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2. PHÒNG KINH TẾ ĐĂK TÔ\5. ĐẦU TƯ CÔNG\Xin ý kiến Đảng uỷ - HĐND\Điều chỉnh đầu tư công trung hạn 2021-2025\"/>
    </mc:Choice>
  </mc:AlternateContent>
  <xr:revisionPtr revIDLastSave="0" documentId="13_ncr:1_{FB8C4606-B409-491C-B415-70C8BDAA3423}" xr6:coauthVersionLast="47" xr6:coauthVersionMax="47" xr10:uidLastSave="{00000000-0000-0000-0000-000000000000}"/>
  <bookViews>
    <workbookView xWindow="-108" yWindow="-108" windowWidth="23256" windowHeight="12576" tabRatio="922" firstSheet="2" activeTab="2" xr2:uid="{00000000-000D-0000-FFFF-FFFF00000000}"/>
  </bookViews>
  <sheets>
    <sheet name="3.13.Thành phố Kon Tum" sheetId="18" state="hidden" r:id="rId1"/>
    <sheet name="3.14.Đăk Hà" sheetId="17" state="hidden" r:id="rId2"/>
    <sheet name="3.15.Đăk Tô" sheetId="11" r:id="rId3"/>
    <sheet name="3.16.Tu Mơ Rông" sheetId="8" state="hidden" r:id="rId4"/>
    <sheet name="3.17.Ngọc Hồi" sheetId="14" state="hidden" r:id="rId5"/>
    <sheet name="3.18.Đăk Glei" sheetId="7" state="hidden" r:id="rId6"/>
    <sheet name="3.19.Sa Thầy" sheetId="13" state="hidden" r:id="rId7"/>
    <sheet name="3.20.Ia HDrai" sheetId="9" state="hidden" r:id="rId8"/>
    <sheet name="3.21.Kon Rẫy" sheetId="10" state="hidden" r:id="rId9"/>
    <sheet name="3.22.Kon PLong" sheetId="12" state="hidden" r:id="rId10"/>
  </sheets>
  <externalReferences>
    <externalReference r:id="rId11"/>
    <externalReference r:id="rId12"/>
    <externalReference r:id="rId13"/>
  </externalReferences>
  <definedNames>
    <definedName name="\" localSheetId="0" hidden="1">#REF!</definedName>
    <definedName name="\" localSheetId="6" hidden="1">#REF!</definedName>
    <definedName name="\" localSheetId="9" hidden="1">#REF!</definedName>
    <definedName name="\" hidden="1">#REF!</definedName>
    <definedName name="\0" localSheetId="0">#REF!</definedName>
    <definedName name="\0" localSheetId="9">#REF!</definedName>
    <definedName name="\0">#REF!</definedName>
    <definedName name="\a" localSheetId="0">#REF!</definedName>
    <definedName name="\a" localSheetId="9">#REF!</definedName>
    <definedName name="\a">#REF!</definedName>
    <definedName name="\b" localSheetId="0">#REF!</definedName>
    <definedName name="\b" localSheetId="9">#REF!</definedName>
    <definedName name="\b">#REF!</definedName>
    <definedName name="\c" localSheetId="0">#REF!</definedName>
    <definedName name="\c" localSheetId="9">#REF!</definedName>
    <definedName name="\c">#REF!</definedName>
    <definedName name="\d" localSheetId="0">#REF!</definedName>
    <definedName name="\d" localSheetId="9">#REF!</definedName>
    <definedName name="\d">#REF!</definedName>
    <definedName name="\e" localSheetId="0">#REF!</definedName>
    <definedName name="\e" localSheetId="9">#REF!</definedName>
    <definedName name="\e">#REF!</definedName>
    <definedName name="\f" localSheetId="0">#REF!</definedName>
    <definedName name="\f" localSheetId="9">#REF!</definedName>
    <definedName name="\f">#REF!</definedName>
    <definedName name="\g" localSheetId="0">#REF!</definedName>
    <definedName name="\g" localSheetId="9">#REF!</definedName>
    <definedName name="\g">#REF!</definedName>
    <definedName name="\h" localSheetId="0">#REF!</definedName>
    <definedName name="\h" localSheetId="9">#REF!</definedName>
    <definedName name="\h">#REF!</definedName>
    <definedName name="\i" localSheetId="0">#REF!</definedName>
    <definedName name="\i" localSheetId="9">#REF!</definedName>
    <definedName name="\i">#REF!</definedName>
    <definedName name="\j" localSheetId="0">#REF!</definedName>
    <definedName name="\j" localSheetId="9">#REF!</definedName>
    <definedName name="\j">#REF!</definedName>
    <definedName name="\k" localSheetId="0">#REF!</definedName>
    <definedName name="\k" localSheetId="9">#REF!</definedName>
    <definedName name="\k">#REF!</definedName>
    <definedName name="\l" localSheetId="0">#REF!</definedName>
    <definedName name="\l" localSheetId="9">#REF!</definedName>
    <definedName name="\l">#REF!</definedName>
    <definedName name="\m" localSheetId="0">#REF!</definedName>
    <definedName name="\m" localSheetId="9">#REF!</definedName>
    <definedName name="\m">#REF!</definedName>
    <definedName name="\n" localSheetId="0">#REF!</definedName>
    <definedName name="\n" localSheetId="9">#REF!</definedName>
    <definedName name="\n">#REF!</definedName>
    <definedName name="\o" localSheetId="0">#REF!</definedName>
    <definedName name="\o" localSheetId="9">#REF!</definedName>
    <definedName name="\o">#REF!</definedName>
    <definedName name="\p" localSheetId="0">#REF!</definedName>
    <definedName name="\p" localSheetId="9">#REF!</definedName>
    <definedName name="\p">#REF!</definedName>
    <definedName name="\s" localSheetId="0">#REF!</definedName>
    <definedName name="\s" localSheetId="9">#REF!</definedName>
    <definedName name="\s">#REF!</definedName>
    <definedName name="\T" localSheetId="0">#REF!</definedName>
    <definedName name="\T" localSheetId="9">#REF!</definedName>
    <definedName name="\T">#REF!</definedName>
    <definedName name="\tt" localSheetId="0">#REF!</definedName>
    <definedName name="\tt" localSheetId="9">#REF!</definedName>
    <definedName name="\tt">#REF!</definedName>
    <definedName name="\u" localSheetId="0">#REF!</definedName>
    <definedName name="\u" localSheetId="9">#REF!</definedName>
    <definedName name="\u">#REF!</definedName>
    <definedName name="\z" localSheetId="0">#REF!</definedName>
    <definedName name="\z" localSheetId="9">#REF!</definedName>
    <definedName name="\z">#REF!</definedName>
    <definedName name="_">#N/A</definedName>
    <definedName name="_?" localSheetId="0">#REF!</definedName>
    <definedName name="_?" localSheetId="9">#REF!</definedName>
    <definedName name="_?">#REF!</definedName>
    <definedName name="_??????" localSheetId="0">#REF!</definedName>
    <definedName name="_??????" localSheetId="9">#REF!</definedName>
    <definedName name="_??????">#REF!</definedName>
    <definedName name="___________________________________________________________________a1" localSheetId="0" hidden="1">{"'Sheet1'!$L$16"}</definedName>
    <definedName name="___________________________________________________________________a1" localSheetId="6" hidden="1">{"'Sheet1'!$L$16"}</definedName>
    <definedName name="___________________________________________________________________a1" localSheetId="9" hidden="1">{"'Sheet1'!$L$16"}</definedName>
    <definedName name="___________________________________________________________________a1" hidden="1">{"'Sheet1'!$L$16"}</definedName>
    <definedName name="___________________________________________________________________PA3" localSheetId="0" hidden="1">{"'Sheet1'!$L$16"}</definedName>
    <definedName name="___________________________________________________________________PA3" localSheetId="6" hidden="1">{"'Sheet1'!$L$16"}</definedName>
    <definedName name="___________________________________________________________________PA3" localSheetId="9" hidden="1">{"'Sheet1'!$L$16"}</definedName>
    <definedName name="___________________________________________________________________PA3" hidden="1">{"'Sheet1'!$L$16"}</definedName>
    <definedName name="_________________________________________________________________a1" localSheetId="0" hidden="1">{"'Sheet1'!$L$16"}</definedName>
    <definedName name="_________________________________________________________________a1" localSheetId="6" hidden="1">{"'Sheet1'!$L$16"}</definedName>
    <definedName name="_________________________________________________________________a1" localSheetId="9" hidden="1">{"'Sheet1'!$L$16"}</definedName>
    <definedName name="_________________________________________________________________a1" hidden="1">{"'Sheet1'!$L$16"}</definedName>
    <definedName name="_________________________________________________________________PA3" localSheetId="0" hidden="1">{"'Sheet1'!$L$16"}</definedName>
    <definedName name="_________________________________________________________________PA3" localSheetId="6" hidden="1">{"'Sheet1'!$L$16"}</definedName>
    <definedName name="_________________________________________________________________PA3" localSheetId="9" hidden="1">{"'Sheet1'!$L$16"}</definedName>
    <definedName name="_________________________________________________________________PA3" hidden="1">{"'Sheet1'!$L$16"}</definedName>
    <definedName name="_______________________________________________________________a1" localSheetId="0" hidden="1">{"'Sheet1'!$L$16"}</definedName>
    <definedName name="_______________________________________________________________a1" localSheetId="6" hidden="1">{"'Sheet1'!$L$16"}</definedName>
    <definedName name="_______________________________________________________________a1" localSheetId="9" hidden="1">{"'Sheet1'!$L$16"}</definedName>
    <definedName name="_______________________________________________________________a1" hidden="1">{"'Sheet1'!$L$16"}</definedName>
    <definedName name="_______________________________________________________________DT12" localSheetId="0" hidden="1">{"'Sheet1'!$L$16"}</definedName>
    <definedName name="_______________________________________________________________DT12" localSheetId="6" hidden="1">{"'Sheet1'!$L$16"}</definedName>
    <definedName name="_______________________________________________________________DT12" localSheetId="9" hidden="1">{"'Sheet1'!$L$16"}</definedName>
    <definedName name="_______________________________________________________________DT12" hidden="1">{"'Sheet1'!$L$16"}</definedName>
    <definedName name="_______________________________________________________________PA3" localSheetId="0" hidden="1">{"'Sheet1'!$L$16"}</definedName>
    <definedName name="_______________________________________________________________PA3" localSheetId="6" hidden="1">{"'Sheet1'!$L$16"}</definedName>
    <definedName name="_______________________________________________________________PA3" localSheetId="9" hidden="1">{"'Sheet1'!$L$16"}</definedName>
    <definedName name="_______________________________________________________________PA3" hidden="1">{"'Sheet1'!$L$16"}</definedName>
    <definedName name="_____________________________________________________________a1" localSheetId="0" hidden="1">{"'Sheet1'!$L$16"}</definedName>
    <definedName name="_____________________________________________________________a1" localSheetId="6" hidden="1">{"'Sheet1'!$L$16"}</definedName>
    <definedName name="_____________________________________________________________a1" localSheetId="9" hidden="1">{"'Sheet1'!$L$16"}</definedName>
    <definedName name="_____________________________________________________________a1" hidden="1">{"'Sheet1'!$L$16"}</definedName>
    <definedName name="_____________________________________________________________DT12" localSheetId="0" hidden="1">{"'Sheet1'!$L$16"}</definedName>
    <definedName name="_____________________________________________________________DT12" localSheetId="6" hidden="1">{"'Sheet1'!$L$16"}</definedName>
    <definedName name="_____________________________________________________________DT12" localSheetId="9" hidden="1">{"'Sheet1'!$L$16"}</definedName>
    <definedName name="_____________________________________________________________DT12" hidden="1">{"'Sheet1'!$L$16"}</definedName>
    <definedName name="_____________________________________________________________PA3" localSheetId="0" hidden="1">{"'Sheet1'!$L$16"}</definedName>
    <definedName name="_____________________________________________________________PA3" localSheetId="6" hidden="1">{"'Sheet1'!$L$16"}</definedName>
    <definedName name="_____________________________________________________________PA3" localSheetId="9" hidden="1">{"'Sheet1'!$L$16"}</definedName>
    <definedName name="_____________________________________________________________PA3" hidden="1">{"'Sheet1'!$L$16"}</definedName>
    <definedName name="____________________________________________________________DT12" localSheetId="0" hidden="1">{"'Sheet1'!$L$16"}</definedName>
    <definedName name="____________________________________________________________DT12" localSheetId="6" hidden="1">{"'Sheet1'!$L$16"}</definedName>
    <definedName name="____________________________________________________________DT12" localSheetId="9" hidden="1">{"'Sheet1'!$L$16"}</definedName>
    <definedName name="____________________________________________________________DT12" hidden="1">{"'Sheet1'!$L$16"}</definedName>
    <definedName name="___________________________________________________________a1" localSheetId="0" hidden="1">{"'Sheet1'!$L$16"}</definedName>
    <definedName name="___________________________________________________________a1" localSheetId="6" hidden="1">{"'Sheet1'!$L$16"}</definedName>
    <definedName name="___________________________________________________________a1" localSheetId="9" hidden="1">{"'Sheet1'!$L$16"}</definedName>
    <definedName name="___________________________________________________________a1" hidden="1">{"'Sheet1'!$L$16"}</definedName>
    <definedName name="___________________________________________________________DT12" localSheetId="0" hidden="1">{"'Sheet1'!$L$16"}</definedName>
    <definedName name="___________________________________________________________DT12" localSheetId="6" hidden="1">{"'Sheet1'!$L$16"}</definedName>
    <definedName name="___________________________________________________________DT12" localSheetId="9" hidden="1">{"'Sheet1'!$L$16"}</definedName>
    <definedName name="___________________________________________________________DT12" hidden="1">{"'Sheet1'!$L$16"}</definedName>
    <definedName name="___________________________________________________________PA3" localSheetId="0" hidden="1">{"'Sheet1'!$L$16"}</definedName>
    <definedName name="___________________________________________________________PA3" localSheetId="6" hidden="1">{"'Sheet1'!$L$16"}</definedName>
    <definedName name="___________________________________________________________PA3" localSheetId="9" hidden="1">{"'Sheet1'!$L$16"}</definedName>
    <definedName name="___________________________________________________________PA3" hidden="1">{"'Sheet1'!$L$16"}</definedName>
    <definedName name="_________________________________________________________a1" localSheetId="0" hidden="1">{"'Sheet1'!$L$16"}</definedName>
    <definedName name="_________________________________________________________a1" localSheetId="6" hidden="1">{"'Sheet1'!$L$16"}</definedName>
    <definedName name="_________________________________________________________a1" localSheetId="9" hidden="1">{"'Sheet1'!$L$16"}</definedName>
    <definedName name="_________________________________________________________a1" hidden="1">{"'Sheet1'!$L$16"}</definedName>
    <definedName name="_________________________________________________________DT12" localSheetId="0" hidden="1">{"'Sheet1'!$L$16"}</definedName>
    <definedName name="_________________________________________________________DT12" localSheetId="6" hidden="1">{"'Sheet1'!$L$16"}</definedName>
    <definedName name="_________________________________________________________DT12" localSheetId="9" hidden="1">{"'Sheet1'!$L$16"}</definedName>
    <definedName name="_________________________________________________________DT12" hidden="1">{"'Sheet1'!$L$16"}</definedName>
    <definedName name="_________________________________________________________PA3" localSheetId="0" hidden="1">{"'Sheet1'!$L$16"}</definedName>
    <definedName name="_________________________________________________________PA3" localSheetId="6" hidden="1">{"'Sheet1'!$L$16"}</definedName>
    <definedName name="_________________________________________________________PA3" localSheetId="9" hidden="1">{"'Sheet1'!$L$16"}</definedName>
    <definedName name="_________________________________________________________PA3" hidden="1">{"'Sheet1'!$L$16"}</definedName>
    <definedName name="________________________________________________________a1" localSheetId="0" hidden="1">{"'Sheet1'!$L$16"}</definedName>
    <definedName name="________________________________________________________a1" localSheetId="6" hidden="1">{"'Sheet1'!$L$16"}</definedName>
    <definedName name="________________________________________________________a1" localSheetId="9" hidden="1">{"'Sheet1'!$L$16"}</definedName>
    <definedName name="________________________________________________________a1" hidden="1">{"'Sheet1'!$L$16"}</definedName>
    <definedName name="________________________________________________________DT12" localSheetId="0" hidden="1">{"'Sheet1'!$L$16"}</definedName>
    <definedName name="________________________________________________________DT12" localSheetId="6" hidden="1">{"'Sheet1'!$L$16"}</definedName>
    <definedName name="________________________________________________________DT12" localSheetId="9" hidden="1">{"'Sheet1'!$L$16"}</definedName>
    <definedName name="________________________________________________________DT12" hidden="1">{"'Sheet1'!$L$16"}</definedName>
    <definedName name="________________________________________________________PA3" localSheetId="0" hidden="1">{"'Sheet1'!$L$16"}</definedName>
    <definedName name="________________________________________________________PA3" localSheetId="6" hidden="1">{"'Sheet1'!$L$16"}</definedName>
    <definedName name="________________________________________________________PA3" localSheetId="9" hidden="1">{"'Sheet1'!$L$16"}</definedName>
    <definedName name="________________________________________________________PA3" hidden="1">{"'Sheet1'!$L$16"}</definedName>
    <definedName name="_______________________________________________________DT12" localSheetId="0" hidden="1">{"'Sheet1'!$L$16"}</definedName>
    <definedName name="_______________________________________________________DT12" localSheetId="6" hidden="1">{"'Sheet1'!$L$16"}</definedName>
    <definedName name="_______________________________________________________DT12" localSheetId="9" hidden="1">{"'Sheet1'!$L$16"}</definedName>
    <definedName name="_______________________________________________________DT12" hidden="1">{"'Sheet1'!$L$16"}</definedName>
    <definedName name="______________________________________________________a1" localSheetId="0" hidden="1">{"'Sheet1'!$L$16"}</definedName>
    <definedName name="______________________________________________________a1" localSheetId="6" hidden="1">{"'Sheet1'!$L$16"}</definedName>
    <definedName name="______________________________________________________a1" localSheetId="9" hidden="1">{"'Sheet1'!$L$16"}</definedName>
    <definedName name="______________________________________________________a1" hidden="1">{"'Sheet1'!$L$16"}</definedName>
    <definedName name="______________________________________________________PA3" localSheetId="0" hidden="1">{"'Sheet1'!$L$16"}</definedName>
    <definedName name="______________________________________________________PA3" localSheetId="6" hidden="1">{"'Sheet1'!$L$16"}</definedName>
    <definedName name="______________________________________________________PA3" localSheetId="9" hidden="1">{"'Sheet1'!$L$16"}</definedName>
    <definedName name="______________________________________________________PA3" hidden="1">{"'Sheet1'!$L$16"}</definedName>
    <definedName name="_____________________________________________________DT12" localSheetId="0" hidden="1">{"'Sheet1'!$L$16"}</definedName>
    <definedName name="_____________________________________________________DT12" localSheetId="6" hidden="1">{"'Sheet1'!$L$16"}</definedName>
    <definedName name="_____________________________________________________DT12" localSheetId="9" hidden="1">{"'Sheet1'!$L$16"}</definedName>
    <definedName name="_____________________________________________________DT12" hidden="1">{"'Sheet1'!$L$16"}</definedName>
    <definedName name="____________________________________________________a1" localSheetId="0" hidden="1">{"'Sheet1'!$L$16"}</definedName>
    <definedName name="____________________________________________________a1" localSheetId="6" hidden="1">{"'Sheet1'!$L$16"}</definedName>
    <definedName name="____________________________________________________a1" localSheetId="9" hidden="1">{"'Sheet1'!$L$16"}</definedName>
    <definedName name="____________________________________________________a1" hidden="1">{"'Sheet1'!$L$16"}</definedName>
    <definedName name="____________________________________________________PA3" localSheetId="0" hidden="1">{"'Sheet1'!$L$16"}</definedName>
    <definedName name="____________________________________________________PA3" localSheetId="6" hidden="1">{"'Sheet1'!$L$16"}</definedName>
    <definedName name="____________________________________________________PA3" localSheetId="9" hidden="1">{"'Sheet1'!$L$16"}</definedName>
    <definedName name="____________________________________________________PA3" hidden="1">{"'Sheet1'!$L$16"}</definedName>
    <definedName name="___________________________________________________a1" localSheetId="0" hidden="1">{"'Sheet1'!$L$16"}</definedName>
    <definedName name="___________________________________________________a1" localSheetId="6" hidden="1">{"'Sheet1'!$L$16"}</definedName>
    <definedName name="___________________________________________________a1" localSheetId="9" hidden="1">{"'Sheet1'!$L$16"}</definedName>
    <definedName name="___________________________________________________a1" hidden="1">{"'Sheet1'!$L$16"}</definedName>
    <definedName name="___________________________________________________DT12" localSheetId="0" hidden="1">{"'Sheet1'!$L$16"}</definedName>
    <definedName name="___________________________________________________DT12" localSheetId="6" hidden="1">{"'Sheet1'!$L$16"}</definedName>
    <definedName name="___________________________________________________DT12" localSheetId="9" hidden="1">{"'Sheet1'!$L$16"}</definedName>
    <definedName name="___________________________________________________DT12" hidden="1">{"'Sheet1'!$L$16"}</definedName>
    <definedName name="___________________________________________________PA3" localSheetId="0" hidden="1">{"'Sheet1'!$L$16"}</definedName>
    <definedName name="___________________________________________________PA3" localSheetId="6" hidden="1">{"'Sheet1'!$L$16"}</definedName>
    <definedName name="___________________________________________________PA3" localSheetId="9" hidden="1">{"'Sheet1'!$L$16"}</definedName>
    <definedName name="___________________________________________________PA3" hidden="1">{"'Sheet1'!$L$16"}</definedName>
    <definedName name="__________________________________________________a1" localSheetId="0" hidden="1">{"'Sheet1'!$L$16"}</definedName>
    <definedName name="__________________________________________________a1" localSheetId="6" hidden="1">{"'Sheet1'!$L$16"}</definedName>
    <definedName name="__________________________________________________a1" localSheetId="9" hidden="1">{"'Sheet1'!$L$16"}</definedName>
    <definedName name="__________________________________________________a1" hidden="1">{"'Sheet1'!$L$16"}</definedName>
    <definedName name="__________________________________________________DT12" localSheetId="0" hidden="1">{"'Sheet1'!$L$16"}</definedName>
    <definedName name="__________________________________________________DT12" localSheetId="6" hidden="1">{"'Sheet1'!$L$16"}</definedName>
    <definedName name="__________________________________________________DT12" localSheetId="9" hidden="1">{"'Sheet1'!$L$16"}</definedName>
    <definedName name="__________________________________________________DT12" hidden="1">{"'Sheet1'!$L$16"}</definedName>
    <definedName name="__________________________________________________PA3" localSheetId="0" hidden="1">{"'Sheet1'!$L$16"}</definedName>
    <definedName name="__________________________________________________PA3" localSheetId="6" hidden="1">{"'Sheet1'!$L$16"}</definedName>
    <definedName name="__________________________________________________PA3" localSheetId="9" hidden="1">{"'Sheet1'!$L$16"}</definedName>
    <definedName name="__________________________________________________PA3" hidden="1">{"'Sheet1'!$L$16"}</definedName>
    <definedName name="_________________________________________________a1" localSheetId="0" hidden="1">{"'Sheet1'!$L$16"}</definedName>
    <definedName name="_________________________________________________a1" localSheetId="6" hidden="1">{"'Sheet1'!$L$16"}</definedName>
    <definedName name="_________________________________________________a1" localSheetId="9" hidden="1">{"'Sheet1'!$L$16"}</definedName>
    <definedName name="_________________________________________________a1" hidden="1">{"'Sheet1'!$L$16"}</definedName>
    <definedName name="_________________________________________________DT12" localSheetId="0" hidden="1">{"'Sheet1'!$L$16"}</definedName>
    <definedName name="_________________________________________________DT12" localSheetId="6" hidden="1">{"'Sheet1'!$L$16"}</definedName>
    <definedName name="_________________________________________________DT12" localSheetId="9" hidden="1">{"'Sheet1'!$L$16"}</definedName>
    <definedName name="_________________________________________________DT12" hidden="1">{"'Sheet1'!$L$16"}</definedName>
    <definedName name="_________________________________________________PA3" localSheetId="0" hidden="1">{"'Sheet1'!$L$16"}</definedName>
    <definedName name="_________________________________________________PA3" localSheetId="6" hidden="1">{"'Sheet1'!$L$16"}</definedName>
    <definedName name="_________________________________________________PA3" localSheetId="9" hidden="1">{"'Sheet1'!$L$16"}</definedName>
    <definedName name="_________________________________________________PA3" hidden="1">{"'Sheet1'!$L$16"}</definedName>
    <definedName name="________________________________________________a1" localSheetId="0" hidden="1">{"'Sheet1'!$L$16"}</definedName>
    <definedName name="________________________________________________a1" localSheetId="6" hidden="1">{"'Sheet1'!$L$16"}</definedName>
    <definedName name="________________________________________________a1" localSheetId="9" hidden="1">{"'Sheet1'!$L$16"}</definedName>
    <definedName name="________________________________________________a1" hidden="1">{"'Sheet1'!$L$16"}</definedName>
    <definedName name="________________________________________________DT12" localSheetId="0" hidden="1">{"'Sheet1'!$L$16"}</definedName>
    <definedName name="________________________________________________DT12" localSheetId="6" hidden="1">{"'Sheet1'!$L$16"}</definedName>
    <definedName name="________________________________________________DT12" localSheetId="9" hidden="1">{"'Sheet1'!$L$16"}</definedName>
    <definedName name="________________________________________________DT12" hidden="1">{"'Sheet1'!$L$16"}</definedName>
    <definedName name="________________________________________________PA3" localSheetId="0" hidden="1">{"'Sheet1'!$L$16"}</definedName>
    <definedName name="________________________________________________PA3" localSheetId="6" hidden="1">{"'Sheet1'!$L$16"}</definedName>
    <definedName name="________________________________________________PA3" localSheetId="9" hidden="1">{"'Sheet1'!$L$16"}</definedName>
    <definedName name="________________________________________________PA3" hidden="1">{"'Sheet1'!$L$16"}</definedName>
    <definedName name="_______________________________________________a1" localSheetId="0" hidden="1">{"'Sheet1'!$L$16"}</definedName>
    <definedName name="_______________________________________________a1" localSheetId="6" hidden="1">{"'Sheet1'!$L$16"}</definedName>
    <definedName name="_______________________________________________a1" localSheetId="9" hidden="1">{"'Sheet1'!$L$16"}</definedName>
    <definedName name="_______________________________________________a1" hidden="1">{"'Sheet1'!$L$16"}</definedName>
    <definedName name="_______________________________________________DT12" localSheetId="0" hidden="1">{"'Sheet1'!$L$16"}</definedName>
    <definedName name="_______________________________________________DT12" localSheetId="6" hidden="1">{"'Sheet1'!$L$16"}</definedName>
    <definedName name="_______________________________________________DT12" localSheetId="9" hidden="1">{"'Sheet1'!$L$16"}</definedName>
    <definedName name="_______________________________________________DT12" hidden="1">{"'Sheet1'!$L$16"}</definedName>
    <definedName name="_______________________________________________PA3" localSheetId="0" hidden="1">{"'Sheet1'!$L$16"}</definedName>
    <definedName name="_______________________________________________PA3" localSheetId="6" hidden="1">{"'Sheet1'!$L$16"}</definedName>
    <definedName name="_______________________________________________PA3" localSheetId="9" hidden="1">{"'Sheet1'!$L$16"}</definedName>
    <definedName name="_______________________________________________PA3" hidden="1">{"'Sheet1'!$L$16"}</definedName>
    <definedName name="______________________________________________a1" localSheetId="0" hidden="1">{"'Sheet1'!$L$16"}</definedName>
    <definedName name="______________________________________________a1" localSheetId="6" hidden="1">{"'Sheet1'!$L$16"}</definedName>
    <definedName name="______________________________________________a1" localSheetId="9" hidden="1">{"'Sheet1'!$L$16"}</definedName>
    <definedName name="______________________________________________a1" hidden="1">{"'Sheet1'!$L$16"}</definedName>
    <definedName name="______________________________________________CON1" localSheetId="0">#REF!</definedName>
    <definedName name="______________________________________________CON1" localSheetId="9">#REF!</definedName>
    <definedName name="______________________________________________CON1">#REF!</definedName>
    <definedName name="______________________________________________CON2" localSheetId="0">#REF!</definedName>
    <definedName name="______________________________________________CON2" localSheetId="9">#REF!</definedName>
    <definedName name="______________________________________________CON2">#REF!</definedName>
    <definedName name="______________________________________________DT12" localSheetId="0" hidden="1">{"'Sheet1'!$L$16"}</definedName>
    <definedName name="______________________________________________DT12" localSheetId="6" hidden="1">{"'Sheet1'!$L$16"}</definedName>
    <definedName name="______________________________________________DT12" localSheetId="9" hidden="1">{"'Sheet1'!$L$16"}</definedName>
    <definedName name="______________________________________________DT12" hidden="1">{"'Sheet1'!$L$16"}</definedName>
    <definedName name="______________________________________________NET2" localSheetId="0">#REF!</definedName>
    <definedName name="______________________________________________NET2" localSheetId="9">#REF!</definedName>
    <definedName name="______________________________________________NET2">#REF!</definedName>
    <definedName name="______________________________________________PA3" localSheetId="0" hidden="1">{"'Sheet1'!$L$16"}</definedName>
    <definedName name="______________________________________________PA3" localSheetId="6" hidden="1">{"'Sheet1'!$L$16"}</definedName>
    <definedName name="______________________________________________PA3" localSheetId="9" hidden="1">{"'Sheet1'!$L$16"}</definedName>
    <definedName name="______________________________________________PA3" hidden="1">{"'Sheet1'!$L$16"}</definedName>
    <definedName name="_____________________________________________a1" localSheetId="0">{"'Sheet1'!$L$16"}</definedName>
    <definedName name="_____________________________________________a1" localSheetId="9">{"'Sheet1'!$L$16"}</definedName>
    <definedName name="_____________________________________________a1">{"'Sheet1'!$L$16"}</definedName>
    <definedName name="_____________________________________________boi1" localSheetId="0">#REF!</definedName>
    <definedName name="_____________________________________________boi1" localSheetId="9">#REF!</definedName>
    <definedName name="_____________________________________________boi1">#REF!</definedName>
    <definedName name="_____________________________________________boi2" localSheetId="0">#REF!</definedName>
    <definedName name="_____________________________________________boi2" localSheetId="9">#REF!</definedName>
    <definedName name="_____________________________________________boi2">#REF!</definedName>
    <definedName name="_____________________________________________CON1" localSheetId="0">#REF!</definedName>
    <definedName name="_____________________________________________CON1" localSheetId="9">#REF!</definedName>
    <definedName name="_____________________________________________CON1">#REF!</definedName>
    <definedName name="_____________________________________________CON2" localSheetId="0">#REF!</definedName>
    <definedName name="_____________________________________________CON2" localSheetId="9">#REF!</definedName>
    <definedName name="_____________________________________________CON2">#REF!</definedName>
    <definedName name="_____________________________________________ddn400" localSheetId="0">#REF!</definedName>
    <definedName name="_____________________________________________ddn400" localSheetId="9">#REF!</definedName>
    <definedName name="_____________________________________________ddn400">#REF!</definedName>
    <definedName name="_____________________________________________ddn600" localSheetId="0">#REF!</definedName>
    <definedName name="_____________________________________________ddn600" localSheetId="9">#REF!</definedName>
    <definedName name="_____________________________________________ddn600">#REF!</definedName>
    <definedName name="_____________________________________________DT12" localSheetId="0" hidden="1">{"'Sheet1'!$L$16"}</definedName>
    <definedName name="_____________________________________________DT12" localSheetId="6" hidden="1">{"'Sheet1'!$L$16"}</definedName>
    <definedName name="_____________________________________________DT12" localSheetId="9" hidden="1">{"'Sheet1'!$L$16"}</definedName>
    <definedName name="_____________________________________________DT12" hidden="1">{"'Sheet1'!$L$16"}</definedName>
    <definedName name="_____________________________________________hsm2">1.1289</definedName>
    <definedName name="_____________________________________________hso2" localSheetId="0">#REF!</definedName>
    <definedName name="_____________________________________________hso2" localSheetId="9">#REF!</definedName>
    <definedName name="_____________________________________________hso2">#REF!</definedName>
    <definedName name="_____________________________________________kha1" localSheetId="0">#REF!</definedName>
    <definedName name="_____________________________________________kha1" localSheetId="9">#REF!</definedName>
    <definedName name="_____________________________________________kha1">#REF!</definedName>
    <definedName name="_____________________________________________MAC12" localSheetId="0">#REF!</definedName>
    <definedName name="_____________________________________________MAC12" localSheetId="9">#REF!</definedName>
    <definedName name="_____________________________________________MAC12">#REF!</definedName>
    <definedName name="_____________________________________________MAC46" localSheetId="0">#REF!</definedName>
    <definedName name="_____________________________________________MAC46" localSheetId="9">#REF!</definedName>
    <definedName name="_____________________________________________MAC46">#REF!</definedName>
    <definedName name="_____________________________________________NCL100" localSheetId="0">#REF!</definedName>
    <definedName name="_____________________________________________NCL100" localSheetId="9">#REF!</definedName>
    <definedName name="_____________________________________________NCL100">#REF!</definedName>
    <definedName name="_____________________________________________NCL200" localSheetId="0">#REF!</definedName>
    <definedName name="_____________________________________________NCL200" localSheetId="9">#REF!</definedName>
    <definedName name="_____________________________________________NCL200">#REF!</definedName>
    <definedName name="_____________________________________________NCL250" localSheetId="0">#REF!</definedName>
    <definedName name="_____________________________________________NCL250" localSheetId="9">#REF!</definedName>
    <definedName name="_____________________________________________NCL250">#REF!</definedName>
    <definedName name="_____________________________________________NET2" localSheetId="0">#REF!</definedName>
    <definedName name="_____________________________________________NET2" localSheetId="9">#REF!</definedName>
    <definedName name="_____________________________________________NET2">#REF!</definedName>
    <definedName name="_____________________________________________nin190" localSheetId="0">#REF!</definedName>
    <definedName name="_____________________________________________nin190" localSheetId="9">#REF!</definedName>
    <definedName name="_____________________________________________nin190">#REF!</definedName>
    <definedName name="_____________________________________________PA3" localSheetId="0" hidden="1">{"'Sheet1'!$L$16"}</definedName>
    <definedName name="_____________________________________________PA3" localSheetId="6" hidden="1">{"'Sheet1'!$L$16"}</definedName>
    <definedName name="_____________________________________________PA3" localSheetId="9" hidden="1">{"'Sheet1'!$L$16"}</definedName>
    <definedName name="_____________________________________________PA3" hidden="1">{"'Sheet1'!$L$16"}</definedName>
    <definedName name="_____________________________________________sc1" localSheetId="0">#REF!</definedName>
    <definedName name="_____________________________________________sc1" localSheetId="9">#REF!</definedName>
    <definedName name="_____________________________________________sc1">#REF!</definedName>
    <definedName name="_____________________________________________SC2" localSheetId="0">#REF!</definedName>
    <definedName name="_____________________________________________SC2" localSheetId="9">#REF!</definedName>
    <definedName name="_____________________________________________SC2">#REF!</definedName>
    <definedName name="_____________________________________________sc3" localSheetId="0">#REF!</definedName>
    <definedName name="_____________________________________________sc3" localSheetId="9">#REF!</definedName>
    <definedName name="_____________________________________________sc3">#REF!</definedName>
    <definedName name="_____________________________________________SN3" localSheetId="0">#REF!</definedName>
    <definedName name="_____________________________________________SN3" localSheetId="9">#REF!</definedName>
    <definedName name="_____________________________________________SN3">#REF!</definedName>
    <definedName name="_____________________________________________TL1" localSheetId="0">#REF!</definedName>
    <definedName name="_____________________________________________TL1" localSheetId="9">#REF!</definedName>
    <definedName name="_____________________________________________TL1">#REF!</definedName>
    <definedName name="_____________________________________________TL2" localSheetId="0">#REF!</definedName>
    <definedName name="_____________________________________________TL2" localSheetId="9">#REF!</definedName>
    <definedName name="_____________________________________________TL2">#REF!</definedName>
    <definedName name="_____________________________________________TL3" localSheetId="0">#REF!</definedName>
    <definedName name="_____________________________________________TL3" localSheetId="9">#REF!</definedName>
    <definedName name="_____________________________________________TL3">#REF!</definedName>
    <definedName name="_____________________________________________TLA120" localSheetId="0">#REF!</definedName>
    <definedName name="_____________________________________________TLA120" localSheetId="9">#REF!</definedName>
    <definedName name="_____________________________________________TLA120">#REF!</definedName>
    <definedName name="_____________________________________________TLA35" localSheetId="0">#REF!</definedName>
    <definedName name="_____________________________________________TLA35" localSheetId="9">#REF!</definedName>
    <definedName name="_____________________________________________TLA35">#REF!</definedName>
    <definedName name="_____________________________________________TLA50" localSheetId="0">#REF!</definedName>
    <definedName name="_____________________________________________TLA50" localSheetId="9">#REF!</definedName>
    <definedName name="_____________________________________________TLA50">#REF!</definedName>
    <definedName name="_____________________________________________TLA70" localSheetId="0">#REF!</definedName>
    <definedName name="_____________________________________________TLA70" localSheetId="9">#REF!</definedName>
    <definedName name="_____________________________________________TLA70">#REF!</definedName>
    <definedName name="_____________________________________________TLA95" localSheetId="0">#REF!</definedName>
    <definedName name="_____________________________________________TLA95" localSheetId="9">#REF!</definedName>
    <definedName name="_____________________________________________TLA95">#REF!</definedName>
    <definedName name="_____________________________________________tz593" localSheetId="0">#REF!</definedName>
    <definedName name="_____________________________________________tz593" localSheetId="9">#REF!</definedName>
    <definedName name="_____________________________________________tz593">#REF!</definedName>
    <definedName name="_____________________________________________VL100" localSheetId="0">#REF!</definedName>
    <definedName name="_____________________________________________VL100" localSheetId="9">#REF!</definedName>
    <definedName name="_____________________________________________VL100">#REF!</definedName>
    <definedName name="_____________________________________________VL250" localSheetId="0">#REF!</definedName>
    <definedName name="_____________________________________________VL250" localSheetId="9">#REF!</definedName>
    <definedName name="_____________________________________________VL250">#REF!</definedName>
    <definedName name="____________________________________________a1" localSheetId="0">{"'Sheet1'!$L$16"}</definedName>
    <definedName name="____________________________________________a1" localSheetId="9">{"'Sheet1'!$L$16"}</definedName>
    <definedName name="____________________________________________a1">{"'Sheet1'!$L$16"}</definedName>
    <definedName name="____________________________________________boi1" localSheetId="0">#REF!</definedName>
    <definedName name="____________________________________________boi1" localSheetId="9">#REF!</definedName>
    <definedName name="____________________________________________boi1">#REF!</definedName>
    <definedName name="____________________________________________boi2" localSheetId="0">#REF!</definedName>
    <definedName name="____________________________________________boi2" localSheetId="9">#REF!</definedName>
    <definedName name="____________________________________________boi2">#REF!</definedName>
    <definedName name="____________________________________________CON1" localSheetId="0">#REF!</definedName>
    <definedName name="____________________________________________CON1" localSheetId="9">#REF!</definedName>
    <definedName name="____________________________________________CON1">#REF!</definedName>
    <definedName name="____________________________________________CON2" localSheetId="0">#REF!</definedName>
    <definedName name="____________________________________________CON2" localSheetId="9">#REF!</definedName>
    <definedName name="____________________________________________CON2">#REF!</definedName>
    <definedName name="____________________________________________ddn400" localSheetId="0">#REF!</definedName>
    <definedName name="____________________________________________ddn400" localSheetId="9">#REF!</definedName>
    <definedName name="____________________________________________ddn400">#REF!</definedName>
    <definedName name="____________________________________________ddn600" localSheetId="0">#REF!</definedName>
    <definedName name="____________________________________________ddn600" localSheetId="9">#REF!</definedName>
    <definedName name="____________________________________________ddn600">#REF!</definedName>
    <definedName name="____________________________________________DT12" localSheetId="0" hidden="1">{"'Sheet1'!$L$16"}</definedName>
    <definedName name="____________________________________________DT12" localSheetId="6" hidden="1">{"'Sheet1'!$L$16"}</definedName>
    <definedName name="____________________________________________DT12" localSheetId="9" hidden="1">{"'Sheet1'!$L$16"}</definedName>
    <definedName name="____________________________________________DT12" hidden="1">{"'Sheet1'!$L$16"}</definedName>
    <definedName name="____________________________________________hsm2">1.1289</definedName>
    <definedName name="____________________________________________hso2" localSheetId="0">#REF!</definedName>
    <definedName name="____________________________________________hso2" localSheetId="9">#REF!</definedName>
    <definedName name="____________________________________________hso2">#REF!</definedName>
    <definedName name="____________________________________________kha1" localSheetId="0">#REF!</definedName>
    <definedName name="____________________________________________kha1" localSheetId="9">#REF!</definedName>
    <definedName name="____________________________________________kha1">#REF!</definedName>
    <definedName name="____________________________________________MAC12" localSheetId="0">#REF!</definedName>
    <definedName name="____________________________________________MAC12" localSheetId="9">#REF!</definedName>
    <definedName name="____________________________________________MAC12">#REF!</definedName>
    <definedName name="____________________________________________MAC46" localSheetId="0">#REF!</definedName>
    <definedName name="____________________________________________MAC46" localSheetId="9">#REF!</definedName>
    <definedName name="____________________________________________MAC46">#REF!</definedName>
    <definedName name="____________________________________________NCL100" localSheetId="0">#REF!</definedName>
    <definedName name="____________________________________________NCL100" localSheetId="9">#REF!</definedName>
    <definedName name="____________________________________________NCL100">#REF!</definedName>
    <definedName name="____________________________________________NCL200" localSheetId="0">#REF!</definedName>
    <definedName name="____________________________________________NCL200" localSheetId="9">#REF!</definedName>
    <definedName name="____________________________________________NCL200">#REF!</definedName>
    <definedName name="____________________________________________NCL250" localSheetId="0">#REF!</definedName>
    <definedName name="____________________________________________NCL250" localSheetId="9">#REF!</definedName>
    <definedName name="____________________________________________NCL250">#REF!</definedName>
    <definedName name="____________________________________________NET2" localSheetId="0">#REF!</definedName>
    <definedName name="____________________________________________NET2" localSheetId="9">#REF!</definedName>
    <definedName name="____________________________________________NET2">#REF!</definedName>
    <definedName name="____________________________________________nin190" localSheetId="0">#REF!</definedName>
    <definedName name="____________________________________________nin190" localSheetId="9">#REF!</definedName>
    <definedName name="____________________________________________nin190">#REF!</definedName>
    <definedName name="____________________________________________PA3" localSheetId="0" hidden="1">{"'Sheet1'!$L$16"}</definedName>
    <definedName name="____________________________________________PA3" localSheetId="6" hidden="1">{"'Sheet1'!$L$16"}</definedName>
    <definedName name="____________________________________________PA3" localSheetId="9" hidden="1">{"'Sheet1'!$L$16"}</definedName>
    <definedName name="____________________________________________PA3" hidden="1">{"'Sheet1'!$L$16"}</definedName>
    <definedName name="____________________________________________sc1" localSheetId="0">#REF!</definedName>
    <definedName name="____________________________________________sc1" localSheetId="9">#REF!</definedName>
    <definedName name="____________________________________________sc1">#REF!</definedName>
    <definedName name="____________________________________________SC2" localSheetId="0">#REF!</definedName>
    <definedName name="____________________________________________SC2" localSheetId="9">#REF!</definedName>
    <definedName name="____________________________________________SC2">#REF!</definedName>
    <definedName name="____________________________________________sc3" localSheetId="0">#REF!</definedName>
    <definedName name="____________________________________________sc3" localSheetId="9">#REF!</definedName>
    <definedName name="____________________________________________sc3">#REF!</definedName>
    <definedName name="____________________________________________SN3" localSheetId="0">#REF!</definedName>
    <definedName name="____________________________________________SN3" localSheetId="9">#REF!</definedName>
    <definedName name="____________________________________________SN3">#REF!</definedName>
    <definedName name="____________________________________________TL1" localSheetId="0">#REF!</definedName>
    <definedName name="____________________________________________TL1" localSheetId="9">#REF!</definedName>
    <definedName name="____________________________________________TL1">#REF!</definedName>
    <definedName name="____________________________________________TL2" localSheetId="0">#REF!</definedName>
    <definedName name="____________________________________________TL2" localSheetId="9">#REF!</definedName>
    <definedName name="____________________________________________TL2">#REF!</definedName>
    <definedName name="____________________________________________TL3" localSheetId="0">#REF!</definedName>
    <definedName name="____________________________________________TL3" localSheetId="9">#REF!</definedName>
    <definedName name="____________________________________________TL3">#REF!</definedName>
    <definedName name="____________________________________________TLA120" localSheetId="0">#REF!</definedName>
    <definedName name="____________________________________________TLA120" localSheetId="9">#REF!</definedName>
    <definedName name="____________________________________________TLA120">#REF!</definedName>
    <definedName name="____________________________________________TLA35" localSheetId="0">#REF!</definedName>
    <definedName name="____________________________________________TLA35" localSheetId="9">#REF!</definedName>
    <definedName name="____________________________________________TLA35">#REF!</definedName>
    <definedName name="____________________________________________TLA50" localSheetId="0">#REF!</definedName>
    <definedName name="____________________________________________TLA50" localSheetId="9">#REF!</definedName>
    <definedName name="____________________________________________TLA50">#REF!</definedName>
    <definedName name="____________________________________________TLA70" localSheetId="0">#REF!</definedName>
    <definedName name="____________________________________________TLA70" localSheetId="9">#REF!</definedName>
    <definedName name="____________________________________________TLA70">#REF!</definedName>
    <definedName name="____________________________________________TLA95" localSheetId="0">#REF!</definedName>
    <definedName name="____________________________________________TLA95" localSheetId="9">#REF!</definedName>
    <definedName name="____________________________________________TLA95">#REF!</definedName>
    <definedName name="____________________________________________tz593" localSheetId="0">#REF!</definedName>
    <definedName name="____________________________________________tz593" localSheetId="9">#REF!</definedName>
    <definedName name="____________________________________________tz593">#REF!</definedName>
    <definedName name="____________________________________________VL100" localSheetId="0">#REF!</definedName>
    <definedName name="____________________________________________VL100" localSheetId="9">#REF!</definedName>
    <definedName name="____________________________________________VL100">#REF!</definedName>
    <definedName name="____________________________________________VL250" localSheetId="0">#REF!</definedName>
    <definedName name="____________________________________________VL250" localSheetId="9">#REF!</definedName>
    <definedName name="____________________________________________VL250">#REF!</definedName>
    <definedName name="___________________________________________a1" localSheetId="0">{"'Sheet1'!$L$16"}</definedName>
    <definedName name="___________________________________________a1" localSheetId="9">{"'Sheet1'!$L$16"}</definedName>
    <definedName name="___________________________________________a1">{"'Sheet1'!$L$16"}</definedName>
    <definedName name="___________________________________________boi1" localSheetId="0">#REF!</definedName>
    <definedName name="___________________________________________boi1" localSheetId="9">#REF!</definedName>
    <definedName name="___________________________________________boi1">#REF!</definedName>
    <definedName name="___________________________________________boi2" localSheetId="0">#REF!</definedName>
    <definedName name="___________________________________________boi2" localSheetId="9">#REF!</definedName>
    <definedName name="___________________________________________boi2">#REF!</definedName>
    <definedName name="___________________________________________CON1" localSheetId="0">#REF!</definedName>
    <definedName name="___________________________________________CON1" localSheetId="9">#REF!</definedName>
    <definedName name="___________________________________________CON1">#REF!</definedName>
    <definedName name="___________________________________________CON2" localSheetId="0">#REF!</definedName>
    <definedName name="___________________________________________CON2" localSheetId="9">#REF!</definedName>
    <definedName name="___________________________________________CON2">#REF!</definedName>
    <definedName name="___________________________________________ddn400" localSheetId="0">#REF!</definedName>
    <definedName name="___________________________________________ddn400" localSheetId="9">#REF!</definedName>
    <definedName name="___________________________________________ddn400">#REF!</definedName>
    <definedName name="___________________________________________ddn600" localSheetId="0">#REF!</definedName>
    <definedName name="___________________________________________ddn600" localSheetId="9">#REF!</definedName>
    <definedName name="___________________________________________ddn600">#REF!</definedName>
    <definedName name="___________________________________________DT12" localSheetId="0" hidden="1">{"'Sheet1'!$L$16"}</definedName>
    <definedName name="___________________________________________DT12" localSheetId="6" hidden="1">{"'Sheet1'!$L$16"}</definedName>
    <definedName name="___________________________________________DT12" localSheetId="9" hidden="1">{"'Sheet1'!$L$16"}</definedName>
    <definedName name="___________________________________________DT12" hidden="1">{"'Sheet1'!$L$16"}</definedName>
    <definedName name="___________________________________________hsm2">1.1289</definedName>
    <definedName name="___________________________________________hso2" localSheetId="0">#REF!</definedName>
    <definedName name="___________________________________________hso2" localSheetId="9">#REF!</definedName>
    <definedName name="___________________________________________hso2">#REF!</definedName>
    <definedName name="___________________________________________kha1" localSheetId="0">#REF!</definedName>
    <definedName name="___________________________________________kha1" localSheetId="9">#REF!</definedName>
    <definedName name="___________________________________________kha1">#REF!</definedName>
    <definedName name="___________________________________________MAC12" localSheetId="0">#REF!</definedName>
    <definedName name="___________________________________________MAC12" localSheetId="9">#REF!</definedName>
    <definedName name="___________________________________________MAC12">#REF!</definedName>
    <definedName name="___________________________________________MAC46" localSheetId="0">#REF!</definedName>
    <definedName name="___________________________________________MAC46" localSheetId="9">#REF!</definedName>
    <definedName name="___________________________________________MAC46">#REF!</definedName>
    <definedName name="___________________________________________NCL100" localSheetId="0">#REF!</definedName>
    <definedName name="___________________________________________NCL100" localSheetId="9">#REF!</definedName>
    <definedName name="___________________________________________NCL100">#REF!</definedName>
    <definedName name="___________________________________________NCL200" localSheetId="0">#REF!</definedName>
    <definedName name="___________________________________________NCL200" localSheetId="9">#REF!</definedName>
    <definedName name="___________________________________________NCL200">#REF!</definedName>
    <definedName name="___________________________________________NCL250" localSheetId="0">#REF!</definedName>
    <definedName name="___________________________________________NCL250" localSheetId="9">#REF!</definedName>
    <definedName name="___________________________________________NCL250">#REF!</definedName>
    <definedName name="___________________________________________NET2" localSheetId="0">#REF!</definedName>
    <definedName name="___________________________________________NET2" localSheetId="9">#REF!</definedName>
    <definedName name="___________________________________________NET2">#REF!</definedName>
    <definedName name="___________________________________________nin190" localSheetId="0">#REF!</definedName>
    <definedName name="___________________________________________nin190" localSheetId="9">#REF!</definedName>
    <definedName name="___________________________________________nin190">#REF!</definedName>
    <definedName name="___________________________________________PA3" localSheetId="0" hidden="1">{"'Sheet1'!$L$16"}</definedName>
    <definedName name="___________________________________________PA3" localSheetId="6" hidden="1">{"'Sheet1'!$L$16"}</definedName>
    <definedName name="___________________________________________PA3" localSheetId="9" hidden="1">{"'Sheet1'!$L$16"}</definedName>
    <definedName name="___________________________________________PA3" hidden="1">{"'Sheet1'!$L$16"}</definedName>
    <definedName name="___________________________________________sc1" localSheetId="0">#REF!</definedName>
    <definedName name="___________________________________________sc1" localSheetId="9">#REF!</definedName>
    <definedName name="___________________________________________sc1">#REF!</definedName>
    <definedName name="___________________________________________SC2" localSheetId="0">#REF!</definedName>
    <definedName name="___________________________________________SC2" localSheetId="9">#REF!</definedName>
    <definedName name="___________________________________________SC2">#REF!</definedName>
    <definedName name="___________________________________________sc3" localSheetId="0">#REF!</definedName>
    <definedName name="___________________________________________sc3" localSheetId="9">#REF!</definedName>
    <definedName name="___________________________________________sc3">#REF!</definedName>
    <definedName name="___________________________________________SN3" localSheetId="0">#REF!</definedName>
    <definedName name="___________________________________________SN3" localSheetId="9">#REF!</definedName>
    <definedName name="___________________________________________SN3">#REF!</definedName>
    <definedName name="___________________________________________TL1" localSheetId="0">#REF!</definedName>
    <definedName name="___________________________________________TL1" localSheetId="9">#REF!</definedName>
    <definedName name="___________________________________________TL1">#REF!</definedName>
    <definedName name="___________________________________________TL2" localSheetId="0">#REF!</definedName>
    <definedName name="___________________________________________TL2" localSheetId="9">#REF!</definedName>
    <definedName name="___________________________________________TL2">#REF!</definedName>
    <definedName name="___________________________________________TL3" localSheetId="0">#REF!</definedName>
    <definedName name="___________________________________________TL3" localSheetId="9">#REF!</definedName>
    <definedName name="___________________________________________TL3">#REF!</definedName>
    <definedName name="___________________________________________TLA120" localSheetId="0">#REF!</definedName>
    <definedName name="___________________________________________TLA120" localSheetId="9">#REF!</definedName>
    <definedName name="___________________________________________TLA120">#REF!</definedName>
    <definedName name="___________________________________________TLA35" localSheetId="0">#REF!</definedName>
    <definedName name="___________________________________________TLA35" localSheetId="9">#REF!</definedName>
    <definedName name="___________________________________________TLA35">#REF!</definedName>
    <definedName name="___________________________________________TLA50" localSheetId="0">#REF!</definedName>
    <definedName name="___________________________________________TLA50" localSheetId="9">#REF!</definedName>
    <definedName name="___________________________________________TLA50">#REF!</definedName>
    <definedName name="___________________________________________TLA70" localSheetId="0">#REF!</definedName>
    <definedName name="___________________________________________TLA70" localSheetId="9">#REF!</definedName>
    <definedName name="___________________________________________TLA70">#REF!</definedName>
    <definedName name="___________________________________________TLA95" localSheetId="0">#REF!</definedName>
    <definedName name="___________________________________________TLA95" localSheetId="9">#REF!</definedName>
    <definedName name="___________________________________________TLA95">#REF!</definedName>
    <definedName name="___________________________________________tz593" localSheetId="0">#REF!</definedName>
    <definedName name="___________________________________________tz593" localSheetId="9">#REF!</definedName>
    <definedName name="___________________________________________tz593">#REF!</definedName>
    <definedName name="___________________________________________VL100" localSheetId="0">#REF!</definedName>
    <definedName name="___________________________________________VL100" localSheetId="9">#REF!</definedName>
    <definedName name="___________________________________________VL100">#REF!</definedName>
    <definedName name="___________________________________________VL250" localSheetId="0">#REF!</definedName>
    <definedName name="___________________________________________VL250" localSheetId="9">#REF!</definedName>
    <definedName name="___________________________________________VL250">#REF!</definedName>
    <definedName name="__________________________________________a1" localSheetId="0" hidden="1">{"'Sheet1'!$L$16"}</definedName>
    <definedName name="__________________________________________a1" localSheetId="6" hidden="1">{"'Sheet1'!$L$16"}</definedName>
    <definedName name="__________________________________________a1" localSheetId="9" hidden="1">{"'Sheet1'!$L$16"}</definedName>
    <definedName name="__________________________________________a1" hidden="1">{"'Sheet1'!$L$16"}</definedName>
    <definedName name="__________________________________________boi1" localSheetId="0">#REF!</definedName>
    <definedName name="__________________________________________boi1" localSheetId="9">#REF!</definedName>
    <definedName name="__________________________________________boi1">#REF!</definedName>
    <definedName name="__________________________________________boi2" localSheetId="0">#REF!</definedName>
    <definedName name="__________________________________________boi2" localSheetId="9">#REF!</definedName>
    <definedName name="__________________________________________boi2">#REF!</definedName>
    <definedName name="__________________________________________CON1" localSheetId="0">#REF!</definedName>
    <definedName name="__________________________________________CON1" localSheetId="9">#REF!</definedName>
    <definedName name="__________________________________________CON1">#REF!</definedName>
    <definedName name="__________________________________________CON2" localSheetId="0">#REF!</definedName>
    <definedName name="__________________________________________CON2" localSheetId="9">#REF!</definedName>
    <definedName name="__________________________________________CON2">#REF!</definedName>
    <definedName name="__________________________________________ddn400" localSheetId="0">#REF!</definedName>
    <definedName name="__________________________________________ddn400" localSheetId="9">#REF!</definedName>
    <definedName name="__________________________________________ddn400">#REF!</definedName>
    <definedName name="__________________________________________ddn600" localSheetId="0">#REF!</definedName>
    <definedName name="__________________________________________ddn600" localSheetId="9">#REF!</definedName>
    <definedName name="__________________________________________ddn600">#REF!</definedName>
    <definedName name="__________________________________________DT12" localSheetId="0" hidden="1">{"'Sheet1'!$L$16"}</definedName>
    <definedName name="__________________________________________DT12" localSheetId="6" hidden="1">{"'Sheet1'!$L$16"}</definedName>
    <definedName name="__________________________________________DT12" localSheetId="9" hidden="1">{"'Sheet1'!$L$16"}</definedName>
    <definedName name="__________________________________________DT12" hidden="1">{"'Sheet1'!$L$16"}</definedName>
    <definedName name="__________________________________________hsm2">1.1289</definedName>
    <definedName name="__________________________________________hso2" localSheetId="0">#REF!</definedName>
    <definedName name="__________________________________________hso2" localSheetId="9">#REF!</definedName>
    <definedName name="__________________________________________hso2">#REF!</definedName>
    <definedName name="__________________________________________kha1" localSheetId="0">#REF!</definedName>
    <definedName name="__________________________________________kha1" localSheetId="9">#REF!</definedName>
    <definedName name="__________________________________________kha1">#REF!</definedName>
    <definedName name="__________________________________________MAC12" localSheetId="0">#REF!</definedName>
    <definedName name="__________________________________________MAC12" localSheetId="9">#REF!</definedName>
    <definedName name="__________________________________________MAC12">#REF!</definedName>
    <definedName name="__________________________________________MAC46" localSheetId="0">#REF!</definedName>
    <definedName name="__________________________________________MAC46" localSheetId="9">#REF!</definedName>
    <definedName name="__________________________________________MAC46">#REF!</definedName>
    <definedName name="__________________________________________NCL100" localSheetId="0">#REF!</definedName>
    <definedName name="__________________________________________NCL100" localSheetId="9">#REF!</definedName>
    <definedName name="__________________________________________NCL100">#REF!</definedName>
    <definedName name="__________________________________________NCL200" localSheetId="0">#REF!</definedName>
    <definedName name="__________________________________________NCL200" localSheetId="9">#REF!</definedName>
    <definedName name="__________________________________________NCL200">#REF!</definedName>
    <definedName name="__________________________________________NCL250" localSheetId="0">#REF!</definedName>
    <definedName name="__________________________________________NCL250" localSheetId="9">#REF!</definedName>
    <definedName name="__________________________________________NCL250">#REF!</definedName>
    <definedName name="__________________________________________NET2" localSheetId="0">#REF!</definedName>
    <definedName name="__________________________________________NET2" localSheetId="9">#REF!</definedName>
    <definedName name="__________________________________________NET2">#REF!</definedName>
    <definedName name="__________________________________________nin190" localSheetId="0">#REF!</definedName>
    <definedName name="__________________________________________nin190" localSheetId="9">#REF!</definedName>
    <definedName name="__________________________________________nin190">#REF!</definedName>
    <definedName name="__________________________________________PA3" localSheetId="0" hidden="1">{"'Sheet1'!$L$16"}</definedName>
    <definedName name="__________________________________________PA3" localSheetId="6" hidden="1">{"'Sheet1'!$L$16"}</definedName>
    <definedName name="__________________________________________PA3" localSheetId="9" hidden="1">{"'Sheet1'!$L$16"}</definedName>
    <definedName name="__________________________________________PA3" hidden="1">{"'Sheet1'!$L$16"}</definedName>
    <definedName name="__________________________________________sc1" localSheetId="0">#REF!</definedName>
    <definedName name="__________________________________________sc1" localSheetId="9">#REF!</definedName>
    <definedName name="__________________________________________sc1">#REF!</definedName>
    <definedName name="__________________________________________SC2" localSheetId="0">#REF!</definedName>
    <definedName name="__________________________________________SC2" localSheetId="9">#REF!</definedName>
    <definedName name="__________________________________________SC2">#REF!</definedName>
    <definedName name="__________________________________________sc3" localSheetId="0">#REF!</definedName>
    <definedName name="__________________________________________sc3" localSheetId="9">#REF!</definedName>
    <definedName name="__________________________________________sc3">#REF!</definedName>
    <definedName name="__________________________________________SN3" localSheetId="0">#REF!</definedName>
    <definedName name="__________________________________________SN3" localSheetId="9">#REF!</definedName>
    <definedName name="__________________________________________SN3">#REF!</definedName>
    <definedName name="__________________________________________TL1" localSheetId="0">#REF!</definedName>
    <definedName name="__________________________________________TL1" localSheetId="9">#REF!</definedName>
    <definedName name="__________________________________________TL1">#REF!</definedName>
    <definedName name="__________________________________________TL2" localSheetId="0">#REF!</definedName>
    <definedName name="__________________________________________TL2" localSheetId="9">#REF!</definedName>
    <definedName name="__________________________________________TL2">#REF!</definedName>
    <definedName name="__________________________________________TL3" localSheetId="0">#REF!</definedName>
    <definedName name="__________________________________________TL3" localSheetId="9">#REF!</definedName>
    <definedName name="__________________________________________TL3">#REF!</definedName>
    <definedName name="__________________________________________TLA120" localSheetId="0">#REF!</definedName>
    <definedName name="__________________________________________TLA120" localSheetId="9">#REF!</definedName>
    <definedName name="__________________________________________TLA120">#REF!</definedName>
    <definedName name="__________________________________________TLA35" localSheetId="0">#REF!</definedName>
    <definedName name="__________________________________________TLA35" localSheetId="9">#REF!</definedName>
    <definedName name="__________________________________________TLA35">#REF!</definedName>
    <definedName name="__________________________________________TLA50" localSheetId="0">#REF!</definedName>
    <definedName name="__________________________________________TLA50" localSheetId="9">#REF!</definedName>
    <definedName name="__________________________________________TLA50">#REF!</definedName>
    <definedName name="__________________________________________TLA70" localSheetId="0">#REF!</definedName>
    <definedName name="__________________________________________TLA70" localSheetId="9">#REF!</definedName>
    <definedName name="__________________________________________TLA70">#REF!</definedName>
    <definedName name="__________________________________________TLA95" localSheetId="0">#REF!</definedName>
    <definedName name="__________________________________________TLA95" localSheetId="9">#REF!</definedName>
    <definedName name="__________________________________________TLA95">#REF!</definedName>
    <definedName name="__________________________________________tz593" localSheetId="0">#REF!</definedName>
    <definedName name="__________________________________________tz593" localSheetId="9">#REF!</definedName>
    <definedName name="__________________________________________tz593">#REF!</definedName>
    <definedName name="__________________________________________VL100" localSheetId="0">#REF!</definedName>
    <definedName name="__________________________________________VL100" localSheetId="9">#REF!</definedName>
    <definedName name="__________________________________________VL100">#REF!</definedName>
    <definedName name="__________________________________________VL250" localSheetId="0">#REF!</definedName>
    <definedName name="__________________________________________VL250" localSheetId="9">#REF!</definedName>
    <definedName name="__________________________________________VL250">#REF!</definedName>
    <definedName name="_________________________________________a1" localSheetId="0" hidden="1">{"'Sheet1'!$L$16"}</definedName>
    <definedName name="_________________________________________a1" localSheetId="6" hidden="1">{"'Sheet1'!$L$16"}</definedName>
    <definedName name="_________________________________________a1" localSheetId="9" hidden="1">{"'Sheet1'!$L$16"}</definedName>
    <definedName name="_________________________________________a1" hidden="1">{"'Sheet1'!$L$16"}</definedName>
    <definedName name="_________________________________________boi1" localSheetId="0">#REF!</definedName>
    <definedName name="_________________________________________boi1" localSheetId="9">#REF!</definedName>
    <definedName name="_________________________________________boi1">#REF!</definedName>
    <definedName name="_________________________________________boi2" localSheetId="0">#REF!</definedName>
    <definedName name="_________________________________________boi2" localSheetId="9">#REF!</definedName>
    <definedName name="_________________________________________boi2">#REF!</definedName>
    <definedName name="_________________________________________CON1" localSheetId="0">#REF!</definedName>
    <definedName name="_________________________________________CON1" localSheetId="9">#REF!</definedName>
    <definedName name="_________________________________________CON1">#REF!</definedName>
    <definedName name="_________________________________________CON2" localSheetId="0">#REF!</definedName>
    <definedName name="_________________________________________CON2" localSheetId="9">#REF!</definedName>
    <definedName name="_________________________________________CON2">#REF!</definedName>
    <definedName name="_________________________________________ddn400" localSheetId="0">#REF!</definedName>
    <definedName name="_________________________________________ddn400" localSheetId="9">#REF!</definedName>
    <definedName name="_________________________________________ddn400">#REF!</definedName>
    <definedName name="_________________________________________ddn600" localSheetId="0">#REF!</definedName>
    <definedName name="_________________________________________ddn600" localSheetId="9">#REF!</definedName>
    <definedName name="_________________________________________ddn600">#REF!</definedName>
    <definedName name="_________________________________________DT12" localSheetId="0" hidden="1">{"'Sheet1'!$L$16"}</definedName>
    <definedName name="_________________________________________DT12" localSheetId="6" hidden="1">{"'Sheet1'!$L$16"}</definedName>
    <definedName name="_________________________________________DT12" localSheetId="9" hidden="1">{"'Sheet1'!$L$16"}</definedName>
    <definedName name="_________________________________________DT12" hidden="1">{"'Sheet1'!$L$16"}</definedName>
    <definedName name="_________________________________________hsm2">1.1289</definedName>
    <definedName name="_________________________________________hso2" localSheetId="0">#REF!</definedName>
    <definedName name="_________________________________________hso2" localSheetId="9">#REF!</definedName>
    <definedName name="_________________________________________hso2">#REF!</definedName>
    <definedName name="_________________________________________kha1" localSheetId="0">#REF!</definedName>
    <definedName name="_________________________________________kha1" localSheetId="9">#REF!</definedName>
    <definedName name="_________________________________________kha1">#REF!</definedName>
    <definedName name="_________________________________________MAC12" localSheetId="0">#REF!</definedName>
    <definedName name="_________________________________________MAC12" localSheetId="9">#REF!</definedName>
    <definedName name="_________________________________________MAC12">#REF!</definedName>
    <definedName name="_________________________________________MAC46" localSheetId="0">#REF!</definedName>
    <definedName name="_________________________________________MAC46" localSheetId="9">#REF!</definedName>
    <definedName name="_________________________________________MAC46">#REF!</definedName>
    <definedName name="_________________________________________NCL100" localSheetId="0">#REF!</definedName>
    <definedName name="_________________________________________NCL100" localSheetId="9">#REF!</definedName>
    <definedName name="_________________________________________NCL100">#REF!</definedName>
    <definedName name="_________________________________________NCL200" localSheetId="0">#REF!</definedName>
    <definedName name="_________________________________________NCL200" localSheetId="9">#REF!</definedName>
    <definedName name="_________________________________________NCL200">#REF!</definedName>
    <definedName name="_________________________________________NCL250" localSheetId="0">#REF!</definedName>
    <definedName name="_________________________________________NCL250" localSheetId="9">#REF!</definedName>
    <definedName name="_________________________________________NCL250">#REF!</definedName>
    <definedName name="_________________________________________NET2" localSheetId="0">#REF!</definedName>
    <definedName name="_________________________________________NET2" localSheetId="9">#REF!</definedName>
    <definedName name="_________________________________________NET2">#REF!</definedName>
    <definedName name="_________________________________________nin190" localSheetId="0">#REF!</definedName>
    <definedName name="_________________________________________nin190" localSheetId="9">#REF!</definedName>
    <definedName name="_________________________________________nin190">#REF!</definedName>
    <definedName name="_________________________________________PA3" localSheetId="0" hidden="1">{"'Sheet1'!$L$16"}</definedName>
    <definedName name="_________________________________________PA3" localSheetId="6" hidden="1">{"'Sheet1'!$L$16"}</definedName>
    <definedName name="_________________________________________PA3" localSheetId="9" hidden="1">{"'Sheet1'!$L$16"}</definedName>
    <definedName name="_________________________________________PA3" hidden="1">{"'Sheet1'!$L$16"}</definedName>
    <definedName name="_________________________________________sc1" localSheetId="0">#REF!</definedName>
    <definedName name="_________________________________________sc1" localSheetId="9">#REF!</definedName>
    <definedName name="_________________________________________sc1">#REF!</definedName>
    <definedName name="_________________________________________SC2" localSheetId="0">#REF!</definedName>
    <definedName name="_________________________________________SC2" localSheetId="9">#REF!</definedName>
    <definedName name="_________________________________________SC2">#REF!</definedName>
    <definedName name="_________________________________________sc3" localSheetId="0">#REF!</definedName>
    <definedName name="_________________________________________sc3" localSheetId="9">#REF!</definedName>
    <definedName name="_________________________________________sc3">#REF!</definedName>
    <definedName name="_________________________________________SN3" localSheetId="0">#REF!</definedName>
    <definedName name="_________________________________________SN3" localSheetId="9">#REF!</definedName>
    <definedName name="_________________________________________SN3">#REF!</definedName>
    <definedName name="_________________________________________TL1" localSheetId="0">#REF!</definedName>
    <definedName name="_________________________________________TL1" localSheetId="9">#REF!</definedName>
    <definedName name="_________________________________________TL1">#REF!</definedName>
    <definedName name="_________________________________________TL2" localSheetId="0">#REF!</definedName>
    <definedName name="_________________________________________TL2" localSheetId="9">#REF!</definedName>
    <definedName name="_________________________________________TL2">#REF!</definedName>
    <definedName name="_________________________________________TL3" localSheetId="0">#REF!</definedName>
    <definedName name="_________________________________________TL3" localSheetId="9">#REF!</definedName>
    <definedName name="_________________________________________TL3">#REF!</definedName>
    <definedName name="_________________________________________TLA120" localSheetId="0">#REF!</definedName>
    <definedName name="_________________________________________TLA120" localSheetId="9">#REF!</definedName>
    <definedName name="_________________________________________TLA120">#REF!</definedName>
    <definedName name="_________________________________________TLA35" localSheetId="0">#REF!</definedName>
    <definedName name="_________________________________________TLA35" localSheetId="9">#REF!</definedName>
    <definedName name="_________________________________________TLA35">#REF!</definedName>
    <definedName name="_________________________________________TLA50" localSheetId="0">#REF!</definedName>
    <definedName name="_________________________________________TLA50" localSheetId="9">#REF!</definedName>
    <definedName name="_________________________________________TLA50">#REF!</definedName>
    <definedName name="_________________________________________TLA70" localSheetId="0">#REF!</definedName>
    <definedName name="_________________________________________TLA70" localSheetId="9">#REF!</definedName>
    <definedName name="_________________________________________TLA70">#REF!</definedName>
    <definedName name="_________________________________________TLA95" localSheetId="0">#REF!</definedName>
    <definedName name="_________________________________________TLA95" localSheetId="9">#REF!</definedName>
    <definedName name="_________________________________________TLA95">#REF!</definedName>
    <definedName name="_________________________________________tz593" localSheetId="0">#REF!</definedName>
    <definedName name="_________________________________________tz593" localSheetId="9">#REF!</definedName>
    <definedName name="_________________________________________tz593">#REF!</definedName>
    <definedName name="_________________________________________VL100" localSheetId="0">#REF!</definedName>
    <definedName name="_________________________________________VL100" localSheetId="9">#REF!</definedName>
    <definedName name="_________________________________________VL100">#REF!</definedName>
    <definedName name="_________________________________________VL250" localSheetId="0">#REF!</definedName>
    <definedName name="_________________________________________VL250" localSheetId="9">#REF!</definedName>
    <definedName name="_________________________________________VL250">#REF!</definedName>
    <definedName name="________________________________________a1" localSheetId="0" hidden="1">{"'Sheet1'!$L$16"}</definedName>
    <definedName name="________________________________________a1" localSheetId="6" hidden="1">{"'Sheet1'!$L$16"}</definedName>
    <definedName name="________________________________________a1" localSheetId="9" hidden="1">{"'Sheet1'!$L$16"}</definedName>
    <definedName name="________________________________________a1" hidden="1">{"'Sheet1'!$L$16"}</definedName>
    <definedName name="________________________________________boi1" localSheetId="0">#REF!</definedName>
    <definedName name="________________________________________boi1" localSheetId="9">#REF!</definedName>
    <definedName name="________________________________________boi1">#REF!</definedName>
    <definedName name="________________________________________boi2" localSheetId="0">#REF!</definedName>
    <definedName name="________________________________________boi2" localSheetId="9">#REF!</definedName>
    <definedName name="________________________________________boi2">#REF!</definedName>
    <definedName name="________________________________________CON1" localSheetId="0">#REF!</definedName>
    <definedName name="________________________________________CON1" localSheetId="9">#REF!</definedName>
    <definedName name="________________________________________CON1">#REF!</definedName>
    <definedName name="________________________________________CON2" localSheetId="0">#REF!</definedName>
    <definedName name="________________________________________CON2" localSheetId="9">#REF!</definedName>
    <definedName name="________________________________________CON2">#REF!</definedName>
    <definedName name="________________________________________ddn400" localSheetId="0">#REF!</definedName>
    <definedName name="________________________________________ddn400" localSheetId="9">#REF!</definedName>
    <definedName name="________________________________________ddn400">#REF!</definedName>
    <definedName name="________________________________________ddn600" localSheetId="0">#REF!</definedName>
    <definedName name="________________________________________ddn600" localSheetId="9">#REF!</definedName>
    <definedName name="________________________________________ddn600">#REF!</definedName>
    <definedName name="________________________________________DT12" localSheetId="0" hidden="1">{"'Sheet1'!$L$16"}</definedName>
    <definedName name="________________________________________DT12" localSheetId="6" hidden="1">{"'Sheet1'!$L$16"}</definedName>
    <definedName name="________________________________________DT12" localSheetId="9" hidden="1">{"'Sheet1'!$L$16"}</definedName>
    <definedName name="________________________________________DT12" hidden="1">{"'Sheet1'!$L$16"}</definedName>
    <definedName name="________________________________________hsm2">1.1289</definedName>
    <definedName name="________________________________________hso2" localSheetId="0">#REF!</definedName>
    <definedName name="________________________________________hso2" localSheetId="9">#REF!</definedName>
    <definedName name="________________________________________hso2">#REF!</definedName>
    <definedName name="________________________________________kha1" localSheetId="0">#REF!</definedName>
    <definedName name="________________________________________kha1" localSheetId="9">#REF!</definedName>
    <definedName name="________________________________________kha1">#REF!</definedName>
    <definedName name="________________________________________MAC12" localSheetId="0">#REF!</definedName>
    <definedName name="________________________________________MAC12" localSheetId="9">#REF!</definedName>
    <definedName name="________________________________________MAC12">#REF!</definedName>
    <definedName name="________________________________________MAC46" localSheetId="0">#REF!</definedName>
    <definedName name="________________________________________MAC46" localSheetId="9">#REF!</definedName>
    <definedName name="________________________________________MAC46">#REF!</definedName>
    <definedName name="________________________________________NCL100" localSheetId="0">#REF!</definedName>
    <definedName name="________________________________________NCL100" localSheetId="9">#REF!</definedName>
    <definedName name="________________________________________NCL100">#REF!</definedName>
    <definedName name="________________________________________NCL200" localSheetId="0">#REF!</definedName>
    <definedName name="________________________________________NCL200" localSheetId="9">#REF!</definedName>
    <definedName name="________________________________________NCL200">#REF!</definedName>
    <definedName name="________________________________________NCL250" localSheetId="0">#REF!</definedName>
    <definedName name="________________________________________NCL250" localSheetId="9">#REF!</definedName>
    <definedName name="________________________________________NCL250">#REF!</definedName>
    <definedName name="________________________________________NET2" localSheetId="0">#REF!</definedName>
    <definedName name="________________________________________NET2" localSheetId="9">#REF!</definedName>
    <definedName name="________________________________________NET2">#REF!</definedName>
    <definedName name="________________________________________nin190" localSheetId="0">#REF!</definedName>
    <definedName name="________________________________________nin190" localSheetId="9">#REF!</definedName>
    <definedName name="________________________________________nin190">#REF!</definedName>
    <definedName name="________________________________________PA3" localSheetId="0" hidden="1">{"'Sheet1'!$L$16"}</definedName>
    <definedName name="________________________________________PA3" localSheetId="6" hidden="1">{"'Sheet1'!$L$16"}</definedName>
    <definedName name="________________________________________PA3" localSheetId="9" hidden="1">{"'Sheet1'!$L$16"}</definedName>
    <definedName name="________________________________________PA3" hidden="1">{"'Sheet1'!$L$16"}</definedName>
    <definedName name="________________________________________sc1" localSheetId="0">#REF!</definedName>
    <definedName name="________________________________________sc1" localSheetId="9">#REF!</definedName>
    <definedName name="________________________________________sc1">#REF!</definedName>
    <definedName name="________________________________________SC2" localSheetId="0">#REF!</definedName>
    <definedName name="________________________________________SC2" localSheetId="9">#REF!</definedName>
    <definedName name="________________________________________SC2">#REF!</definedName>
    <definedName name="________________________________________sc3" localSheetId="0">#REF!</definedName>
    <definedName name="________________________________________sc3" localSheetId="9">#REF!</definedName>
    <definedName name="________________________________________sc3">#REF!</definedName>
    <definedName name="________________________________________SN3" localSheetId="0">#REF!</definedName>
    <definedName name="________________________________________SN3" localSheetId="9">#REF!</definedName>
    <definedName name="________________________________________SN3">#REF!</definedName>
    <definedName name="________________________________________TL1" localSheetId="0">#REF!</definedName>
    <definedName name="________________________________________TL1" localSheetId="9">#REF!</definedName>
    <definedName name="________________________________________TL1">#REF!</definedName>
    <definedName name="________________________________________TL2" localSheetId="0">#REF!</definedName>
    <definedName name="________________________________________TL2" localSheetId="9">#REF!</definedName>
    <definedName name="________________________________________TL2">#REF!</definedName>
    <definedName name="________________________________________TL3" localSheetId="0">#REF!</definedName>
    <definedName name="________________________________________TL3" localSheetId="9">#REF!</definedName>
    <definedName name="________________________________________TL3">#REF!</definedName>
    <definedName name="________________________________________TLA120" localSheetId="0">#REF!</definedName>
    <definedName name="________________________________________TLA120" localSheetId="9">#REF!</definedName>
    <definedName name="________________________________________TLA120">#REF!</definedName>
    <definedName name="________________________________________TLA35" localSheetId="0">#REF!</definedName>
    <definedName name="________________________________________TLA35" localSheetId="9">#REF!</definedName>
    <definedName name="________________________________________TLA35">#REF!</definedName>
    <definedName name="________________________________________TLA50" localSheetId="0">#REF!</definedName>
    <definedName name="________________________________________TLA50" localSheetId="9">#REF!</definedName>
    <definedName name="________________________________________TLA50">#REF!</definedName>
    <definedName name="________________________________________TLA70" localSheetId="0">#REF!</definedName>
    <definedName name="________________________________________TLA70" localSheetId="9">#REF!</definedName>
    <definedName name="________________________________________TLA70">#REF!</definedName>
    <definedName name="________________________________________TLA95" localSheetId="0">#REF!</definedName>
    <definedName name="________________________________________TLA95" localSheetId="9">#REF!</definedName>
    <definedName name="________________________________________TLA95">#REF!</definedName>
    <definedName name="________________________________________tz593" localSheetId="0">#REF!</definedName>
    <definedName name="________________________________________tz593" localSheetId="9">#REF!</definedName>
    <definedName name="________________________________________tz593">#REF!</definedName>
    <definedName name="________________________________________VL100" localSheetId="0">#REF!</definedName>
    <definedName name="________________________________________VL100" localSheetId="9">#REF!</definedName>
    <definedName name="________________________________________VL100">#REF!</definedName>
    <definedName name="________________________________________VL250" localSheetId="0">#REF!</definedName>
    <definedName name="________________________________________VL250" localSheetId="9">#REF!</definedName>
    <definedName name="________________________________________VL250">#REF!</definedName>
    <definedName name="_______________________________________a1" localSheetId="0" hidden="1">{"'Sheet1'!$L$16"}</definedName>
    <definedName name="_______________________________________a1" localSheetId="6" hidden="1">{"'Sheet1'!$L$16"}</definedName>
    <definedName name="_______________________________________a1" localSheetId="9" hidden="1">{"'Sheet1'!$L$16"}</definedName>
    <definedName name="_______________________________________a1" hidden="1">{"'Sheet1'!$L$16"}</definedName>
    <definedName name="_______________________________________boi1" localSheetId="0">#REF!</definedName>
    <definedName name="_______________________________________boi1" localSheetId="9">#REF!</definedName>
    <definedName name="_______________________________________boi1">#REF!</definedName>
    <definedName name="_______________________________________boi2" localSheetId="0">#REF!</definedName>
    <definedName name="_______________________________________boi2" localSheetId="9">#REF!</definedName>
    <definedName name="_______________________________________boi2">#REF!</definedName>
    <definedName name="_______________________________________CON1" localSheetId="0">#REF!</definedName>
    <definedName name="_______________________________________CON1" localSheetId="9">#REF!</definedName>
    <definedName name="_______________________________________CON1">#REF!</definedName>
    <definedName name="_______________________________________CON2" localSheetId="0">#REF!</definedName>
    <definedName name="_______________________________________CON2" localSheetId="9">#REF!</definedName>
    <definedName name="_______________________________________CON2">#REF!</definedName>
    <definedName name="_______________________________________ddn400" localSheetId="0">#REF!</definedName>
    <definedName name="_______________________________________ddn400" localSheetId="9">#REF!</definedName>
    <definedName name="_______________________________________ddn400">#REF!</definedName>
    <definedName name="_______________________________________ddn600" localSheetId="0">#REF!</definedName>
    <definedName name="_______________________________________ddn600" localSheetId="9">#REF!</definedName>
    <definedName name="_______________________________________ddn600">#REF!</definedName>
    <definedName name="_______________________________________DT12" localSheetId="0" hidden="1">{"'Sheet1'!$L$16"}</definedName>
    <definedName name="_______________________________________DT12" localSheetId="6" hidden="1">{"'Sheet1'!$L$16"}</definedName>
    <definedName name="_______________________________________DT12" localSheetId="9" hidden="1">{"'Sheet1'!$L$16"}</definedName>
    <definedName name="_______________________________________DT12" hidden="1">{"'Sheet1'!$L$16"}</definedName>
    <definedName name="_______________________________________hsm2">1.1289</definedName>
    <definedName name="_______________________________________hso2" localSheetId="0">#REF!</definedName>
    <definedName name="_______________________________________hso2" localSheetId="9">#REF!</definedName>
    <definedName name="_______________________________________hso2">#REF!</definedName>
    <definedName name="_______________________________________kha1" localSheetId="0">#REF!</definedName>
    <definedName name="_______________________________________kha1" localSheetId="9">#REF!</definedName>
    <definedName name="_______________________________________kha1">#REF!</definedName>
    <definedName name="_______________________________________MAC12" localSheetId="0">#REF!</definedName>
    <definedName name="_______________________________________MAC12" localSheetId="9">#REF!</definedName>
    <definedName name="_______________________________________MAC12">#REF!</definedName>
    <definedName name="_______________________________________MAC46" localSheetId="0">#REF!</definedName>
    <definedName name="_______________________________________MAC46" localSheetId="9">#REF!</definedName>
    <definedName name="_______________________________________MAC46">#REF!</definedName>
    <definedName name="_______________________________________NCL100" localSheetId="0">#REF!</definedName>
    <definedName name="_______________________________________NCL100" localSheetId="9">#REF!</definedName>
    <definedName name="_______________________________________NCL100">#REF!</definedName>
    <definedName name="_______________________________________NCL200" localSheetId="0">#REF!</definedName>
    <definedName name="_______________________________________NCL200" localSheetId="9">#REF!</definedName>
    <definedName name="_______________________________________NCL200">#REF!</definedName>
    <definedName name="_______________________________________NCL250" localSheetId="0">#REF!</definedName>
    <definedName name="_______________________________________NCL250" localSheetId="9">#REF!</definedName>
    <definedName name="_______________________________________NCL250">#REF!</definedName>
    <definedName name="_______________________________________NET2" localSheetId="0">#REF!</definedName>
    <definedName name="_______________________________________NET2" localSheetId="9">#REF!</definedName>
    <definedName name="_______________________________________NET2">#REF!</definedName>
    <definedName name="_______________________________________nin190" localSheetId="0">#REF!</definedName>
    <definedName name="_______________________________________nin190" localSheetId="9">#REF!</definedName>
    <definedName name="_______________________________________nin190">#REF!</definedName>
    <definedName name="_______________________________________PA3" localSheetId="0" hidden="1">{"'Sheet1'!$L$16"}</definedName>
    <definedName name="_______________________________________PA3" localSheetId="6" hidden="1">{"'Sheet1'!$L$16"}</definedName>
    <definedName name="_______________________________________PA3" localSheetId="9" hidden="1">{"'Sheet1'!$L$16"}</definedName>
    <definedName name="_______________________________________PA3" hidden="1">{"'Sheet1'!$L$16"}</definedName>
    <definedName name="_______________________________________sc1" localSheetId="0">#REF!</definedName>
    <definedName name="_______________________________________sc1" localSheetId="9">#REF!</definedName>
    <definedName name="_______________________________________sc1">#REF!</definedName>
    <definedName name="_______________________________________SC2" localSheetId="0">#REF!</definedName>
    <definedName name="_______________________________________SC2" localSheetId="9">#REF!</definedName>
    <definedName name="_______________________________________SC2">#REF!</definedName>
    <definedName name="_______________________________________sc3" localSheetId="0">#REF!</definedName>
    <definedName name="_______________________________________sc3" localSheetId="9">#REF!</definedName>
    <definedName name="_______________________________________sc3">#REF!</definedName>
    <definedName name="_______________________________________SN3" localSheetId="0">#REF!</definedName>
    <definedName name="_______________________________________SN3" localSheetId="9">#REF!</definedName>
    <definedName name="_______________________________________SN3">#REF!</definedName>
    <definedName name="_______________________________________TL1" localSheetId="0">#REF!</definedName>
    <definedName name="_______________________________________TL1" localSheetId="9">#REF!</definedName>
    <definedName name="_______________________________________TL1">#REF!</definedName>
    <definedName name="_______________________________________TL2" localSheetId="0">#REF!</definedName>
    <definedName name="_______________________________________TL2" localSheetId="9">#REF!</definedName>
    <definedName name="_______________________________________TL2">#REF!</definedName>
    <definedName name="_______________________________________TL3" localSheetId="0">#REF!</definedName>
    <definedName name="_______________________________________TL3" localSheetId="9">#REF!</definedName>
    <definedName name="_______________________________________TL3">#REF!</definedName>
    <definedName name="_______________________________________TLA120" localSheetId="0">#REF!</definedName>
    <definedName name="_______________________________________TLA120" localSheetId="9">#REF!</definedName>
    <definedName name="_______________________________________TLA120">#REF!</definedName>
    <definedName name="_______________________________________TLA35" localSheetId="0">#REF!</definedName>
    <definedName name="_______________________________________TLA35" localSheetId="9">#REF!</definedName>
    <definedName name="_______________________________________TLA35">#REF!</definedName>
    <definedName name="_______________________________________TLA50" localSheetId="0">#REF!</definedName>
    <definedName name="_______________________________________TLA50" localSheetId="9">#REF!</definedName>
    <definedName name="_______________________________________TLA50">#REF!</definedName>
    <definedName name="_______________________________________TLA70" localSheetId="0">#REF!</definedName>
    <definedName name="_______________________________________TLA70" localSheetId="9">#REF!</definedName>
    <definedName name="_______________________________________TLA70">#REF!</definedName>
    <definedName name="_______________________________________TLA95" localSheetId="0">#REF!</definedName>
    <definedName name="_______________________________________TLA95" localSheetId="9">#REF!</definedName>
    <definedName name="_______________________________________TLA95">#REF!</definedName>
    <definedName name="_______________________________________tz593" localSheetId="0">#REF!</definedName>
    <definedName name="_______________________________________tz593" localSheetId="9">#REF!</definedName>
    <definedName name="_______________________________________tz593">#REF!</definedName>
    <definedName name="_______________________________________VL100" localSheetId="0">#REF!</definedName>
    <definedName name="_______________________________________VL100" localSheetId="9">#REF!</definedName>
    <definedName name="_______________________________________VL100">#REF!</definedName>
    <definedName name="_______________________________________VL250" localSheetId="0">#REF!</definedName>
    <definedName name="_______________________________________VL250" localSheetId="9">#REF!</definedName>
    <definedName name="_______________________________________VL250">#REF!</definedName>
    <definedName name="______________________________________a1" localSheetId="0" hidden="1">{"'Sheet1'!$L$16"}</definedName>
    <definedName name="______________________________________a1" localSheetId="6" hidden="1">{"'Sheet1'!$L$16"}</definedName>
    <definedName name="______________________________________a1" localSheetId="9" hidden="1">{"'Sheet1'!$L$16"}</definedName>
    <definedName name="______________________________________a1" hidden="1">{"'Sheet1'!$L$16"}</definedName>
    <definedName name="______________________________________boi1" localSheetId="0">#REF!</definedName>
    <definedName name="______________________________________boi1" localSheetId="9">#REF!</definedName>
    <definedName name="______________________________________boi1">#REF!</definedName>
    <definedName name="______________________________________boi2" localSheetId="0">#REF!</definedName>
    <definedName name="______________________________________boi2" localSheetId="9">#REF!</definedName>
    <definedName name="______________________________________boi2">#REF!</definedName>
    <definedName name="______________________________________CON1" localSheetId="0">#REF!</definedName>
    <definedName name="______________________________________CON1" localSheetId="9">#REF!</definedName>
    <definedName name="______________________________________CON1">#REF!</definedName>
    <definedName name="______________________________________CON2" localSheetId="0">#REF!</definedName>
    <definedName name="______________________________________CON2" localSheetId="9">#REF!</definedName>
    <definedName name="______________________________________CON2">#REF!</definedName>
    <definedName name="______________________________________ddn400" localSheetId="0">#REF!</definedName>
    <definedName name="______________________________________ddn400" localSheetId="9">#REF!</definedName>
    <definedName name="______________________________________ddn400">#REF!</definedName>
    <definedName name="______________________________________ddn600" localSheetId="0">#REF!</definedName>
    <definedName name="______________________________________ddn600" localSheetId="9">#REF!</definedName>
    <definedName name="______________________________________ddn600">#REF!</definedName>
    <definedName name="______________________________________DT12" localSheetId="0" hidden="1">{"'Sheet1'!$L$16"}</definedName>
    <definedName name="______________________________________DT12" localSheetId="6" hidden="1">{"'Sheet1'!$L$16"}</definedName>
    <definedName name="______________________________________DT12" localSheetId="9" hidden="1">{"'Sheet1'!$L$16"}</definedName>
    <definedName name="______________________________________DT12" hidden="1">{"'Sheet1'!$L$16"}</definedName>
    <definedName name="______________________________________hsm2">1.1289</definedName>
    <definedName name="______________________________________hso2" localSheetId="0">#REF!</definedName>
    <definedName name="______________________________________hso2" localSheetId="9">#REF!</definedName>
    <definedName name="______________________________________hso2">#REF!</definedName>
    <definedName name="______________________________________kha1" localSheetId="0">#REF!</definedName>
    <definedName name="______________________________________kha1" localSheetId="9">#REF!</definedName>
    <definedName name="______________________________________kha1">#REF!</definedName>
    <definedName name="______________________________________MAC12" localSheetId="0">#REF!</definedName>
    <definedName name="______________________________________MAC12" localSheetId="9">#REF!</definedName>
    <definedName name="______________________________________MAC12">#REF!</definedName>
    <definedName name="______________________________________MAC46" localSheetId="0">#REF!</definedName>
    <definedName name="______________________________________MAC46" localSheetId="9">#REF!</definedName>
    <definedName name="______________________________________MAC46">#REF!</definedName>
    <definedName name="______________________________________NCL100" localSheetId="0">#REF!</definedName>
    <definedName name="______________________________________NCL100" localSheetId="9">#REF!</definedName>
    <definedName name="______________________________________NCL100">#REF!</definedName>
    <definedName name="______________________________________NCL200" localSheetId="0">#REF!</definedName>
    <definedName name="______________________________________NCL200" localSheetId="9">#REF!</definedName>
    <definedName name="______________________________________NCL200">#REF!</definedName>
    <definedName name="______________________________________NCL250" localSheetId="0">#REF!</definedName>
    <definedName name="______________________________________NCL250" localSheetId="9">#REF!</definedName>
    <definedName name="______________________________________NCL250">#REF!</definedName>
    <definedName name="______________________________________NET2" localSheetId="0">#REF!</definedName>
    <definedName name="______________________________________NET2" localSheetId="9">#REF!</definedName>
    <definedName name="______________________________________NET2">#REF!</definedName>
    <definedName name="______________________________________nin190" localSheetId="0">#REF!</definedName>
    <definedName name="______________________________________nin190" localSheetId="9">#REF!</definedName>
    <definedName name="______________________________________nin190">#REF!</definedName>
    <definedName name="______________________________________PA3" localSheetId="0" hidden="1">{"'Sheet1'!$L$16"}</definedName>
    <definedName name="______________________________________PA3" localSheetId="6" hidden="1">{"'Sheet1'!$L$16"}</definedName>
    <definedName name="______________________________________PA3" localSheetId="9" hidden="1">{"'Sheet1'!$L$16"}</definedName>
    <definedName name="______________________________________PA3" hidden="1">{"'Sheet1'!$L$16"}</definedName>
    <definedName name="______________________________________sc1" localSheetId="0">#REF!</definedName>
    <definedName name="______________________________________sc1" localSheetId="9">#REF!</definedName>
    <definedName name="______________________________________sc1">#REF!</definedName>
    <definedName name="______________________________________SC2" localSheetId="0">#REF!</definedName>
    <definedName name="______________________________________SC2" localSheetId="9">#REF!</definedName>
    <definedName name="______________________________________SC2">#REF!</definedName>
    <definedName name="______________________________________sc3" localSheetId="0">#REF!</definedName>
    <definedName name="______________________________________sc3" localSheetId="9">#REF!</definedName>
    <definedName name="______________________________________sc3">#REF!</definedName>
    <definedName name="______________________________________SN3" localSheetId="0">#REF!</definedName>
    <definedName name="______________________________________SN3" localSheetId="9">#REF!</definedName>
    <definedName name="______________________________________SN3">#REF!</definedName>
    <definedName name="______________________________________TL1" localSheetId="0">#REF!</definedName>
    <definedName name="______________________________________TL1" localSheetId="9">#REF!</definedName>
    <definedName name="______________________________________TL1">#REF!</definedName>
    <definedName name="______________________________________TL2" localSheetId="0">#REF!</definedName>
    <definedName name="______________________________________TL2" localSheetId="9">#REF!</definedName>
    <definedName name="______________________________________TL2">#REF!</definedName>
    <definedName name="______________________________________TL3" localSheetId="0">#REF!</definedName>
    <definedName name="______________________________________TL3" localSheetId="9">#REF!</definedName>
    <definedName name="______________________________________TL3">#REF!</definedName>
    <definedName name="______________________________________TLA120" localSheetId="0">#REF!</definedName>
    <definedName name="______________________________________TLA120" localSheetId="9">#REF!</definedName>
    <definedName name="______________________________________TLA120">#REF!</definedName>
    <definedName name="______________________________________TLA35" localSheetId="0">#REF!</definedName>
    <definedName name="______________________________________TLA35" localSheetId="9">#REF!</definedName>
    <definedName name="______________________________________TLA35">#REF!</definedName>
    <definedName name="______________________________________TLA50" localSheetId="0">#REF!</definedName>
    <definedName name="______________________________________TLA50" localSheetId="9">#REF!</definedName>
    <definedName name="______________________________________TLA50">#REF!</definedName>
    <definedName name="______________________________________TLA70" localSheetId="0">#REF!</definedName>
    <definedName name="______________________________________TLA70" localSheetId="9">#REF!</definedName>
    <definedName name="______________________________________TLA70">#REF!</definedName>
    <definedName name="______________________________________TLA95" localSheetId="0">#REF!</definedName>
    <definedName name="______________________________________TLA95" localSheetId="9">#REF!</definedName>
    <definedName name="______________________________________TLA95">#REF!</definedName>
    <definedName name="______________________________________tz593" localSheetId="0">#REF!</definedName>
    <definedName name="______________________________________tz593" localSheetId="9">#REF!</definedName>
    <definedName name="______________________________________tz593">#REF!</definedName>
    <definedName name="______________________________________VL100" localSheetId="0">#REF!</definedName>
    <definedName name="______________________________________VL100" localSheetId="9">#REF!</definedName>
    <definedName name="______________________________________VL100">#REF!</definedName>
    <definedName name="______________________________________VL250" localSheetId="0">#REF!</definedName>
    <definedName name="______________________________________VL250" localSheetId="9">#REF!</definedName>
    <definedName name="______________________________________VL250">#REF!</definedName>
    <definedName name="_____________________________________a1" localSheetId="0" hidden="1">{"'Sheet1'!$L$16"}</definedName>
    <definedName name="_____________________________________a1" localSheetId="6" hidden="1">{"'Sheet1'!$L$16"}</definedName>
    <definedName name="_____________________________________a1" localSheetId="9" hidden="1">{"'Sheet1'!$L$16"}</definedName>
    <definedName name="_____________________________________a1" hidden="1">{"'Sheet1'!$L$16"}</definedName>
    <definedName name="_____________________________________boi1" localSheetId="0">#REF!</definedName>
    <definedName name="_____________________________________boi1" localSheetId="9">#REF!</definedName>
    <definedName name="_____________________________________boi1">#REF!</definedName>
    <definedName name="_____________________________________boi2" localSheetId="0">#REF!</definedName>
    <definedName name="_____________________________________boi2" localSheetId="9">#REF!</definedName>
    <definedName name="_____________________________________boi2">#REF!</definedName>
    <definedName name="_____________________________________CON1" localSheetId="0">#REF!</definedName>
    <definedName name="_____________________________________CON1" localSheetId="9">#REF!</definedName>
    <definedName name="_____________________________________CON1">#REF!</definedName>
    <definedName name="_____________________________________CON2" localSheetId="0">#REF!</definedName>
    <definedName name="_____________________________________CON2" localSheetId="9">#REF!</definedName>
    <definedName name="_____________________________________CON2">#REF!</definedName>
    <definedName name="_____________________________________ddn400" localSheetId="0">#REF!</definedName>
    <definedName name="_____________________________________ddn400" localSheetId="9">#REF!</definedName>
    <definedName name="_____________________________________ddn400">#REF!</definedName>
    <definedName name="_____________________________________ddn600" localSheetId="0">#REF!</definedName>
    <definedName name="_____________________________________ddn600" localSheetId="9">#REF!</definedName>
    <definedName name="_____________________________________ddn600">#REF!</definedName>
    <definedName name="_____________________________________DT12" localSheetId="0" hidden="1">{"'Sheet1'!$L$16"}</definedName>
    <definedName name="_____________________________________DT12" localSheetId="6" hidden="1">{"'Sheet1'!$L$16"}</definedName>
    <definedName name="_____________________________________DT12" localSheetId="9" hidden="1">{"'Sheet1'!$L$16"}</definedName>
    <definedName name="_____________________________________DT12" hidden="1">{"'Sheet1'!$L$16"}</definedName>
    <definedName name="_____________________________________hsm2">1.1289</definedName>
    <definedName name="_____________________________________hso2" localSheetId="0">#REF!</definedName>
    <definedName name="_____________________________________hso2" localSheetId="9">#REF!</definedName>
    <definedName name="_____________________________________hso2">#REF!</definedName>
    <definedName name="_____________________________________kha1" localSheetId="0">#REF!</definedName>
    <definedName name="_____________________________________kha1" localSheetId="9">#REF!</definedName>
    <definedName name="_____________________________________kha1">#REF!</definedName>
    <definedName name="_____________________________________MAC12" localSheetId="0">#REF!</definedName>
    <definedName name="_____________________________________MAC12" localSheetId="9">#REF!</definedName>
    <definedName name="_____________________________________MAC12">#REF!</definedName>
    <definedName name="_____________________________________MAC46" localSheetId="0">#REF!</definedName>
    <definedName name="_____________________________________MAC46" localSheetId="9">#REF!</definedName>
    <definedName name="_____________________________________MAC46">#REF!</definedName>
    <definedName name="_____________________________________NCL100" localSheetId="0">#REF!</definedName>
    <definedName name="_____________________________________NCL100" localSheetId="9">#REF!</definedName>
    <definedName name="_____________________________________NCL100">#REF!</definedName>
    <definedName name="_____________________________________NCL200" localSheetId="0">#REF!</definedName>
    <definedName name="_____________________________________NCL200" localSheetId="9">#REF!</definedName>
    <definedName name="_____________________________________NCL200">#REF!</definedName>
    <definedName name="_____________________________________NCL250" localSheetId="0">#REF!</definedName>
    <definedName name="_____________________________________NCL250" localSheetId="9">#REF!</definedName>
    <definedName name="_____________________________________NCL250">#REF!</definedName>
    <definedName name="_____________________________________NET2" localSheetId="0">#REF!</definedName>
    <definedName name="_____________________________________NET2" localSheetId="9">#REF!</definedName>
    <definedName name="_____________________________________NET2">#REF!</definedName>
    <definedName name="_____________________________________nin190" localSheetId="0">#REF!</definedName>
    <definedName name="_____________________________________nin190" localSheetId="9">#REF!</definedName>
    <definedName name="_____________________________________nin190">#REF!</definedName>
    <definedName name="_____________________________________PA3" localSheetId="0" hidden="1">{"'Sheet1'!$L$16"}</definedName>
    <definedName name="_____________________________________PA3" localSheetId="6" hidden="1">{"'Sheet1'!$L$16"}</definedName>
    <definedName name="_____________________________________PA3" localSheetId="9" hidden="1">{"'Sheet1'!$L$16"}</definedName>
    <definedName name="_____________________________________PA3" hidden="1">{"'Sheet1'!$L$16"}</definedName>
    <definedName name="_____________________________________sc1" localSheetId="0">#REF!</definedName>
    <definedName name="_____________________________________sc1" localSheetId="9">#REF!</definedName>
    <definedName name="_____________________________________sc1">#REF!</definedName>
    <definedName name="_____________________________________SC2" localSheetId="0">#REF!</definedName>
    <definedName name="_____________________________________SC2" localSheetId="9">#REF!</definedName>
    <definedName name="_____________________________________SC2">#REF!</definedName>
    <definedName name="_____________________________________sc3" localSheetId="0">#REF!</definedName>
    <definedName name="_____________________________________sc3" localSheetId="9">#REF!</definedName>
    <definedName name="_____________________________________sc3">#REF!</definedName>
    <definedName name="_____________________________________SN3" localSheetId="0">#REF!</definedName>
    <definedName name="_____________________________________SN3" localSheetId="9">#REF!</definedName>
    <definedName name="_____________________________________SN3">#REF!</definedName>
    <definedName name="_____________________________________TL1" localSheetId="0">#REF!</definedName>
    <definedName name="_____________________________________TL1" localSheetId="9">#REF!</definedName>
    <definedName name="_____________________________________TL1">#REF!</definedName>
    <definedName name="_____________________________________TL2" localSheetId="0">#REF!</definedName>
    <definedName name="_____________________________________TL2" localSheetId="9">#REF!</definedName>
    <definedName name="_____________________________________TL2">#REF!</definedName>
    <definedName name="_____________________________________TL3" localSheetId="0">#REF!</definedName>
    <definedName name="_____________________________________TL3" localSheetId="9">#REF!</definedName>
    <definedName name="_____________________________________TL3">#REF!</definedName>
    <definedName name="_____________________________________TLA120" localSheetId="0">#REF!</definedName>
    <definedName name="_____________________________________TLA120" localSheetId="9">#REF!</definedName>
    <definedName name="_____________________________________TLA120">#REF!</definedName>
    <definedName name="_____________________________________TLA35" localSheetId="0">#REF!</definedName>
    <definedName name="_____________________________________TLA35" localSheetId="9">#REF!</definedName>
    <definedName name="_____________________________________TLA35">#REF!</definedName>
    <definedName name="_____________________________________TLA50" localSheetId="0">#REF!</definedName>
    <definedName name="_____________________________________TLA50" localSheetId="9">#REF!</definedName>
    <definedName name="_____________________________________TLA50">#REF!</definedName>
    <definedName name="_____________________________________TLA70" localSheetId="0">#REF!</definedName>
    <definedName name="_____________________________________TLA70" localSheetId="9">#REF!</definedName>
    <definedName name="_____________________________________TLA70">#REF!</definedName>
    <definedName name="_____________________________________TLA95" localSheetId="0">#REF!</definedName>
    <definedName name="_____________________________________TLA95" localSheetId="9">#REF!</definedName>
    <definedName name="_____________________________________TLA95">#REF!</definedName>
    <definedName name="_____________________________________tz593" localSheetId="0">#REF!</definedName>
    <definedName name="_____________________________________tz593" localSheetId="9">#REF!</definedName>
    <definedName name="_____________________________________tz593">#REF!</definedName>
    <definedName name="_____________________________________VL100" localSheetId="0">#REF!</definedName>
    <definedName name="_____________________________________VL100" localSheetId="9">#REF!</definedName>
    <definedName name="_____________________________________VL100">#REF!</definedName>
    <definedName name="_____________________________________VL250" localSheetId="0">#REF!</definedName>
    <definedName name="_____________________________________VL250" localSheetId="9">#REF!</definedName>
    <definedName name="_____________________________________VL250">#REF!</definedName>
    <definedName name="____________________________________a1" localSheetId="0" hidden="1">{"'Sheet1'!$L$16"}</definedName>
    <definedName name="____________________________________a1" localSheetId="6" hidden="1">{"'Sheet1'!$L$16"}</definedName>
    <definedName name="____________________________________a1" localSheetId="9" hidden="1">{"'Sheet1'!$L$16"}</definedName>
    <definedName name="____________________________________a1" hidden="1">{"'Sheet1'!$L$16"}</definedName>
    <definedName name="____________________________________boi1" localSheetId="0">#REF!</definedName>
    <definedName name="____________________________________boi1" localSheetId="9">#REF!</definedName>
    <definedName name="____________________________________boi1">#REF!</definedName>
    <definedName name="____________________________________boi2" localSheetId="0">#REF!</definedName>
    <definedName name="____________________________________boi2" localSheetId="9">#REF!</definedName>
    <definedName name="____________________________________boi2">#REF!</definedName>
    <definedName name="____________________________________CON1" localSheetId="0">#REF!</definedName>
    <definedName name="____________________________________CON1" localSheetId="9">#REF!</definedName>
    <definedName name="____________________________________CON1">#REF!</definedName>
    <definedName name="____________________________________CON2" localSheetId="0">#REF!</definedName>
    <definedName name="____________________________________CON2" localSheetId="9">#REF!</definedName>
    <definedName name="____________________________________CON2">#REF!</definedName>
    <definedName name="____________________________________ddn400" localSheetId="0">#REF!</definedName>
    <definedName name="____________________________________ddn400" localSheetId="9">#REF!</definedName>
    <definedName name="____________________________________ddn400">#REF!</definedName>
    <definedName name="____________________________________ddn600" localSheetId="0">#REF!</definedName>
    <definedName name="____________________________________ddn600" localSheetId="9">#REF!</definedName>
    <definedName name="____________________________________ddn600">#REF!</definedName>
    <definedName name="____________________________________DT12" localSheetId="0" hidden="1">{"'Sheet1'!$L$16"}</definedName>
    <definedName name="____________________________________DT12" localSheetId="6" hidden="1">{"'Sheet1'!$L$16"}</definedName>
    <definedName name="____________________________________DT12" localSheetId="9" hidden="1">{"'Sheet1'!$L$16"}</definedName>
    <definedName name="____________________________________DT12" hidden="1">{"'Sheet1'!$L$16"}</definedName>
    <definedName name="____________________________________hsm2">1.1289</definedName>
    <definedName name="____________________________________hso2" localSheetId="0">#REF!</definedName>
    <definedName name="____________________________________hso2" localSheetId="9">#REF!</definedName>
    <definedName name="____________________________________hso2">#REF!</definedName>
    <definedName name="____________________________________kha1" localSheetId="0">#REF!</definedName>
    <definedName name="____________________________________kha1" localSheetId="9">#REF!</definedName>
    <definedName name="____________________________________kha1">#REF!</definedName>
    <definedName name="____________________________________MAC12" localSheetId="0">#REF!</definedName>
    <definedName name="____________________________________MAC12" localSheetId="9">#REF!</definedName>
    <definedName name="____________________________________MAC12">#REF!</definedName>
    <definedName name="____________________________________MAC46" localSheetId="0">#REF!</definedName>
    <definedName name="____________________________________MAC46" localSheetId="9">#REF!</definedName>
    <definedName name="____________________________________MAC46">#REF!</definedName>
    <definedName name="____________________________________NCL100" localSheetId="0">#REF!</definedName>
    <definedName name="____________________________________NCL100" localSheetId="9">#REF!</definedName>
    <definedName name="____________________________________NCL100">#REF!</definedName>
    <definedName name="____________________________________NCL200" localSheetId="0">#REF!</definedName>
    <definedName name="____________________________________NCL200" localSheetId="9">#REF!</definedName>
    <definedName name="____________________________________NCL200">#REF!</definedName>
    <definedName name="____________________________________NCL250" localSheetId="0">#REF!</definedName>
    <definedName name="____________________________________NCL250" localSheetId="9">#REF!</definedName>
    <definedName name="____________________________________NCL250">#REF!</definedName>
    <definedName name="____________________________________NET2" localSheetId="0">#REF!</definedName>
    <definedName name="____________________________________NET2" localSheetId="9">#REF!</definedName>
    <definedName name="____________________________________NET2">#REF!</definedName>
    <definedName name="____________________________________nin190" localSheetId="0">#REF!</definedName>
    <definedName name="____________________________________nin190" localSheetId="9">#REF!</definedName>
    <definedName name="____________________________________nin190">#REF!</definedName>
    <definedName name="____________________________________PA3" localSheetId="0" hidden="1">{"'Sheet1'!$L$16"}</definedName>
    <definedName name="____________________________________PA3" localSheetId="6" hidden="1">{"'Sheet1'!$L$16"}</definedName>
    <definedName name="____________________________________PA3" localSheetId="9" hidden="1">{"'Sheet1'!$L$16"}</definedName>
    <definedName name="____________________________________PA3" hidden="1">{"'Sheet1'!$L$16"}</definedName>
    <definedName name="____________________________________sc1" localSheetId="0">#REF!</definedName>
    <definedName name="____________________________________sc1" localSheetId="9">#REF!</definedName>
    <definedName name="____________________________________sc1">#REF!</definedName>
    <definedName name="____________________________________SC2" localSheetId="0">#REF!</definedName>
    <definedName name="____________________________________SC2" localSheetId="9">#REF!</definedName>
    <definedName name="____________________________________SC2">#REF!</definedName>
    <definedName name="____________________________________sc3" localSheetId="0">#REF!</definedName>
    <definedName name="____________________________________sc3" localSheetId="9">#REF!</definedName>
    <definedName name="____________________________________sc3">#REF!</definedName>
    <definedName name="____________________________________SN3" localSheetId="0">#REF!</definedName>
    <definedName name="____________________________________SN3" localSheetId="9">#REF!</definedName>
    <definedName name="____________________________________SN3">#REF!</definedName>
    <definedName name="____________________________________TL1" localSheetId="0">#REF!</definedName>
    <definedName name="____________________________________TL1" localSheetId="9">#REF!</definedName>
    <definedName name="____________________________________TL1">#REF!</definedName>
    <definedName name="____________________________________TL2" localSheetId="0">#REF!</definedName>
    <definedName name="____________________________________TL2" localSheetId="9">#REF!</definedName>
    <definedName name="____________________________________TL2">#REF!</definedName>
    <definedName name="____________________________________TL3" localSheetId="0">#REF!</definedName>
    <definedName name="____________________________________TL3" localSheetId="9">#REF!</definedName>
    <definedName name="____________________________________TL3">#REF!</definedName>
    <definedName name="____________________________________TLA120" localSheetId="0">#REF!</definedName>
    <definedName name="____________________________________TLA120" localSheetId="9">#REF!</definedName>
    <definedName name="____________________________________TLA120">#REF!</definedName>
    <definedName name="____________________________________TLA35" localSheetId="0">#REF!</definedName>
    <definedName name="____________________________________TLA35" localSheetId="9">#REF!</definedName>
    <definedName name="____________________________________TLA35">#REF!</definedName>
    <definedName name="____________________________________TLA50" localSheetId="0">#REF!</definedName>
    <definedName name="____________________________________TLA50" localSheetId="9">#REF!</definedName>
    <definedName name="____________________________________TLA50">#REF!</definedName>
    <definedName name="____________________________________TLA70" localSheetId="0">#REF!</definedName>
    <definedName name="____________________________________TLA70" localSheetId="9">#REF!</definedName>
    <definedName name="____________________________________TLA70">#REF!</definedName>
    <definedName name="____________________________________TLA95" localSheetId="0">#REF!</definedName>
    <definedName name="____________________________________TLA95" localSheetId="9">#REF!</definedName>
    <definedName name="____________________________________TLA95">#REF!</definedName>
    <definedName name="____________________________________tz593" localSheetId="0">#REF!</definedName>
    <definedName name="____________________________________tz593" localSheetId="9">#REF!</definedName>
    <definedName name="____________________________________tz593">#REF!</definedName>
    <definedName name="____________________________________VL100" localSheetId="0">#REF!</definedName>
    <definedName name="____________________________________VL100" localSheetId="9">#REF!</definedName>
    <definedName name="____________________________________VL100">#REF!</definedName>
    <definedName name="____________________________________VL250" localSheetId="0">#REF!</definedName>
    <definedName name="____________________________________VL250" localSheetId="9">#REF!</definedName>
    <definedName name="____________________________________VL250">#REF!</definedName>
    <definedName name="___________________________________a1" localSheetId="0" hidden="1">{"'Sheet1'!$L$16"}</definedName>
    <definedName name="___________________________________a1" localSheetId="6" hidden="1">{"'Sheet1'!$L$16"}</definedName>
    <definedName name="___________________________________a1" localSheetId="9" hidden="1">{"'Sheet1'!$L$16"}</definedName>
    <definedName name="___________________________________a1" hidden="1">{"'Sheet1'!$L$16"}</definedName>
    <definedName name="___________________________________boi1" localSheetId="0">#REF!</definedName>
    <definedName name="___________________________________boi1" localSheetId="9">#REF!</definedName>
    <definedName name="___________________________________boi1">#REF!</definedName>
    <definedName name="___________________________________boi2" localSheetId="0">#REF!</definedName>
    <definedName name="___________________________________boi2" localSheetId="9">#REF!</definedName>
    <definedName name="___________________________________boi2">#REF!</definedName>
    <definedName name="___________________________________CON1" localSheetId="0">#REF!</definedName>
    <definedName name="___________________________________CON1" localSheetId="9">#REF!</definedName>
    <definedName name="___________________________________CON1">#REF!</definedName>
    <definedName name="___________________________________CON2" localSheetId="0">#REF!</definedName>
    <definedName name="___________________________________CON2" localSheetId="9">#REF!</definedName>
    <definedName name="___________________________________CON2">#REF!</definedName>
    <definedName name="___________________________________ddn400" localSheetId="0">#REF!</definedName>
    <definedName name="___________________________________ddn400" localSheetId="9">#REF!</definedName>
    <definedName name="___________________________________ddn400">#REF!</definedName>
    <definedName name="___________________________________ddn600" localSheetId="0">#REF!</definedName>
    <definedName name="___________________________________ddn600" localSheetId="9">#REF!</definedName>
    <definedName name="___________________________________ddn600">#REF!</definedName>
    <definedName name="___________________________________DT12" localSheetId="0" hidden="1">{"'Sheet1'!$L$16"}</definedName>
    <definedName name="___________________________________DT12" localSheetId="6" hidden="1">{"'Sheet1'!$L$16"}</definedName>
    <definedName name="___________________________________DT12" localSheetId="9" hidden="1">{"'Sheet1'!$L$16"}</definedName>
    <definedName name="___________________________________DT12" hidden="1">{"'Sheet1'!$L$16"}</definedName>
    <definedName name="___________________________________hsm2">1.1289</definedName>
    <definedName name="___________________________________hso2" localSheetId="0">#REF!</definedName>
    <definedName name="___________________________________hso2" localSheetId="9">#REF!</definedName>
    <definedName name="___________________________________hso2">#REF!</definedName>
    <definedName name="___________________________________kha1" localSheetId="0">#REF!</definedName>
    <definedName name="___________________________________kha1" localSheetId="9">#REF!</definedName>
    <definedName name="___________________________________kha1">#REF!</definedName>
    <definedName name="___________________________________MAC12" localSheetId="0">#REF!</definedName>
    <definedName name="___________________________________MAC12" localSheetId="9">#REF!</definedName>
    <definedName name="___________________________________MAC12">#REF!</definedName>
    <definedName name="___________________________________MAC46" localSheetId="0">#REF!</definedName>
    <definedName name="___________________________________MAC46" localSheetId="9">#REF!</definedName>
    <definedName name="___________________________________MAC46">#REF!</definedName>
    <definedName name="___________________________________NCL100" localSheetId="0">#REF!</definedName>
    <definedName name="___________________________________NCL100" localSheetId="9">#REF!</definedName>
    <definedName name="___________________________________NCL100">#REF!</definedName>
    <definedName name="___________________________________NCL200" localSheetId="0">#REF!</definedName>
    <definedName name="___________________________________NCL200" localSheetId="9">#REF!</definedName>
    <definedName name="___________________________________NCL200">#REF!</definedName>
    <definedName name="___________________________________NCL250" localSheetId="0">#REF!</definedName>
    <definedName name="___________________________________NCL250" localSheetId="9">#REF!</definedName>
    <definedName name="___________________________________NCL250">#REF!</definedName>
    <definedName name="___________________________________NET2" localSheetId="0">#REF!</definedName>
    <definedName name="___________________________________NET2" localSheetId="9">#REF!</definedName>
    <definedName name="___________________________________NET2">#REF!</definedName>
    <definedName name="___________________________________nin190" localSheetId="0">#REF!</definedName>
    <definedName name="___________________________________nin190" localSheetId="9">#REF!</definedName>
    <definedName name="___________________________________nin190">#REF!</definedName>
    <definedName name="___________________________________PA3" localSheetId="0" hidden="1">{"'Sheet1'!$L$16"}</definedName>
    <definedName name="___________________________________PA3" localSheetId="6" hidden="1">{"'Sheet1'!$L$16"}</definedName>
    <definedName name="___________________________________PA3" localSheetId="9" hidden="1">{"'Sheet1'!$L$16"}</definedName>
    <definedName name="___________________________________PA3" hidden="1">{"'Sheet1'!$L$16"}</definedName>
    <definedName name="___________________________________sc1" localSheetId="0">#REF!</definedName>
    <definedName name="___________________________________sc1" localSheetId="9">#REF!</definedName>
    <definedName name="___________________________________sc1">#REF!</definedName>
    <definedName name="___________________________________SC2" localSheetId="0">#REF!</definedName>
    <definedName name="___________________________________SC2" localSheetId="9">#REF!</definedName>
    <definedName name="___________________________________SC2">#REF!</definedName>
    <definedName name="___________________________________sc3" localSheetId="0">#REF!</definedName>
    <definedName name="___________________________________sc3" localSheetId="9">#REF!</definedName>
    <definedName name="___________________________________sc3">#REF!</definedName>
    <definedName name="___________________________________SN3" localSheetId="0">#REF!</definedName>
    <definedName name="___________________________________SN3" localSheetId="9">#REF!</definedName>
    <definedName name="___________________________________SN3">#REF!</definedName>
    <definedName name="___________________________________TL1" localSheetId="0">#REF!</definedName>
    <definedName name="___________________________________TL1" localSheetId="9">#REF!</definedName>
    <definedName name="___________________________________TL1">#REF!</definedName>
    <definedName name="___________________________________TL2" localSheetId="0">#REF!</definedName>
    <definedName name="___________________________________TL2" localSheetId="9">#REF!</definedName>
    <definedName name="___________________________________TL2">#REF!</definedName>
    <definedName name="___________________________________TL3" localSheetId="0">#REF!</definedName>
    <definedName name="___________________________________TL3" localSheetId="9">#REF!</definedName>
    <definedName name="___________________________________TL3">#REF!</definedName>
    <definedName name="___________________________________TLA120" localSheetId="0">#REF!</definedName>
    <definedName name="___________________________________TLA120" localSheetId="9">#REF!</definedName>
    <definedName name="___________________________________TLA120">#REF!</definedName>
    <definedName name="___________________________________TLA35" localSheetId="0">#REF!</definedName>
    <definedName name="___________________________________TLA35" localSheetId="9">#REF!</definedName>
    <definedName name="___________________________________TLA35">#REF!</definedName>
    <definedName name="___________________________________TLA50" localSheetId="0">#REF!</definedName>
    <definedName name="___________________________________TLA50" localSheetId="9">#REF!</definedName>
    <definedName name="___________________________________TLA50">#REF!</definedName>
    <definedName name="___________________________________TLA70" localSheetId="0">#REF!</definedName>
    <definedName name="___________________________________TLA70" localSheetId="9">#REF!</definedName>
    <definedName name="___________________________________TLA70">#REF!</definedName>
    <definedName name="___________________________________TLA95" localSheetId="0">#REF!</definedName>
    <definedName name="___________________________________TLA95" localSheetId="9">#REF!</definedName>
    <definedName name="___________________________________TLA95">#REF!</definedName>
    <definedName name="___________________________________tz593" localSheetId="0">#REF!</definedName>
    <definedName name="___________________________________tz593" localSheetId="9">#REF!</definedName>
    <definedName name="___________________________________tz593">#REF!</definedName>
    <definedName name="___________________________________VL100" localSheetId="0">#REF!</definedName>
    <definedName name="___________________________________VL100" localSheetId="9">#REF!</definedName>
    <definedName name="___________________________________VL100">#REF!</definedName>
    <definedName name="___________________________________VL250" localSheetId="0">#REF!</definedName>
    <definedName name="___________________________________VL250" localSheetId="9">#REF!</definedName>
    <definedName name="___________________________________VL250">#REF!</definedName>
    <definedName name="__________________________________a1" localSheetId="0" hidden="1">{"'Sheet1'!$L$16"}</definedName>
    <definedName name="__________________________________a1" localSheetId="6" hidden="1">{"'Sheet1'!$L$16"}</definedName>
    <definedName name="__________________________________a1" localSheetId="9" hidden="1">{"'Sheet1'!$L$16"}</definedName>
    <definedName name="__________________________________a1" hidden="1">{"'Sheet1'!$L$16"}</definedName>
    <definedName name="__________________________________boi1" localSheetId="0">#REF!</definedName>
    <definedName name="__________________________________boi1" localSheetId="9">#REF!</definedName>
    <definedName name="__________________________________boi1">#REF!</definedName>
    <definedName name="__________________________________boi2" localSheetId="0">#REF!</definedName>
    <definedName name="__________________________________boi2" localSheetId="9">#REF!</definedName>
    <definedName name="__________________________________boi2">#REF!</definedName>
    <definedName name="__________________________________CON1" localSheetId="0">#REF!</definedName>
    <definedName name="__________________________________CON1" localSheetId="9">#REF!</definedName>
    <definedName name="__________________________________CON1">#REF!</definedName>
    <definedName name="__________________________________CON2" localSheetId="0">#REF!</definedName>
    <definedName name="__________________________________CON2" localSheetId="9">#REF!</definedName>
    <definedName name="__________________________________CON2">#REF!</definedName>
    <definedName name="__________________________________ddn400" localSheetId="0">#REF!</definedName>
    <definedName name="__________________________________ddn400" localSheetId="9">#REF!</definedName>
    <definedName name="__________________________________ddn400">#REF!</definedName>
    <definedName name="__________________________________ddn600" localSheetId="0">#REF!</definedName>
    <definedName name="__________________________________ddn600" localSheetId="9">#REF!</definedName>
    <definedName name="__________________________________ddn600">#REF!</definedName>
    <definedName name="__________________________________DT12" localSheetId="0" hidden="1">{"'Sheet1'!$L$16"}</definedName>
    <definedName name="__________________________________DT12" localSheetId="6" hidden="1">{"'Sheet1'!$L$16"}</definedName>
    <definedName name="__________________________________DT12" localSheetId="9" hidden="1">{"'Sheet1'!$L$16"}</definedName>
    <definedName name="__________________________________DT12" hidden="1">{"'Sheet1'!$L$16"}</definedName>
    <definedName name="__________________________________hsm2">1.1289</definedName>
    <definedName name="__________________________________hso2" localSheetId="0">#REF!</definedName>
    <definedName name="__________________________________hso2" localSheetId="9">#REF!</definedName>
    <definedName name="__________________________________hso2">#REF!</definedName>
    <definedName name="__________________________________kha1" localSheetId="0">#REF!</definedName>
    <definedName name="__________________________________kha1" localSheetId="9">#REF!</definedName>
    <definedName name="__________________________________kha1">#REF!</definedName>
    <definedName name="__________________________________MAC12" localSheetId="0">#REF!</definedName>
    <definedName name="__________________________________MAC12" localSheetId="9">#REF!</definedName>
    <definedName name="__________________________________MAC12">#REF!</definedName>
    <definedName name="__________________________________MAC46" localSheetId="0">#REF!</definedName>
    <definedName name="__________________________________MAC46" localSheetId="9">#REF!</definedName>
    <definedName name="__________________________________MAC46">#REF!</definedName>
    <definedName name="__________________________________NCL100" localSheetId="0">#REF!</definedName>
    <definedName name="__________________________________NCL100" localSheetId="9">#REF!</definedName>
    <definedName name="__________________________________NCL100">#REF!</definedName>
    <definedName name="__________________________________NCL200" localSheetId="0">#REF!</definedName>
    <definedName name="__________________________________NCL200" localSheetId="9">#REF!</definedName>
    <definedName name="__________________________________NCL200">#REF!</definedName>
    <definedName name="__________________________________NCL250" localSheetId="0">#REF!</definedName>
    <definedName name="__________________________________NCL250" localSheetId="9">#REF!</definedName>
    <definedName name="__________________________________NCL250">#REF!</definedName>
    <definedName name="__________________________________NET2" localSheetId="0">#REF!</definedName>
    <definedName name="__________________________________NET2" localSheetId="9">#REF!</definedName>
    <definedName name="__________________________________NET2">#REF!</definedName>
    <definedName name="__________________________________nin190" localSheetId="0">#REF!</definedName>
    <definedName name="__________________________________nin190" localSheetId="9">#REF!</definedName>
    <definedName name="__________________________________nin190">#REF!</definedName>
    <definedName name="__________________________________PA3" localSheetId="0" hidden="1">{"'Sheet1'!$L$16"}</definedName>
    <definedName name="__________________________________PA3" localSheetId="6" hidden="1">{"'Sheet1'!$L$16"}</definedName>
    <definedName name="__________________________________PA3" localSheetId="9" hidden="1">{"'Sheet1'!$L$16"}</definedName>
    <definedName name="__________________________________PA3" hidden="1">{"'Sheet1'!$L$16"}</definedName>
    <definedName name="__________________________________sc1" localSheetId="0">#REF!</definedName>
    <definedName name="__________________________________sc1" localSheetId="9">#REF!</definedName>
    <definedName name="__________________________________sc1">#REF!</definedName>
    <definedName name="__________________________________SC2" localSheetId="0">#REF!</definedName>
    <definedName name="__________________________________SC2" localSheetId="9">#REF!</definedName>
    <definedName name="__________________________________SC2">#REF!</definedName>
    <definedName name="__________________________________sc3" localSheetId="0">#REF!</definedName>
    <definedName name="__________________________________sc3" localSheetId="9">#REF!</definedName>
    <definedName name="__________________________________sc3">#REF!</definedName>
    <definedName name="__________________________________SN3" localSheetId="0">#REF!</definedName>
    <definedName name="__________________________________SN3" localSheetId="9">#REF!</definedName>
    <definedName name="__________________________________SN3">#REF!</definedName>
    <definedName name="__________________________________TL1" localSheetId="0">#REF!</definedName>
    <definedName name="__________________________________TL1" localSheetId="9">#REF!</definedName>
    <definedName name="__________________________________TL1">#REF!</definedName>
    <definedName name="__________________________________TL2" localSheetId="0">#REF!</definedName>
    <definedName name="__________________________________TL2" localSheetId="9">#REF!</definedName>
    <definedName name="__________________________________TL2">#REF!</definedName>
    <definedName name="__________________________________TL3" localSheetId="0">#REF!</definedName>
    <definedName name="__________________________________TL3" localSheetId="9">#REF!</definedName>
    <definedName name="__________________________________TL3">#REF!</definedName>
    <definedName name="__________________________________TLA120" localSheetId="0">#REF!</definedName>
    <definedName name="__________________________________TLA120" localSheetId="9">#REF!</definedName>
    <definedName name="__________________________________TLA120">#REF!</definedName>
    <definedName name="__________________________________TLA35" localSheetId="0">#REF!</definedName>
    <definedName name="__________________________________TLA35" localSheetId="9">#REF!</definedName>
    <definedName name="__________________________________TLA35">#REF!</definedName>
    <definedName name="__________________________________TLA50" localSheetId="0">#REF!</definedName>
    <definedName name="__________________________________TLA50" localSheetId="9">#REF!</definedName>
    <definedName name="__________________________________TLA50">#REF!</definedName>
    <definedName name="__________________________________TLA70" localSheetId="0">#REF!</definedName>
    <definedName name="__________________________________TLA70" localSheetId="9">#REF!</definedName>
    <definedName name="__________________________________TLA70">#REF!</definedName>
    <definedName name="__________________________________TLA95" localSheetId="0">#REF!</definedName>
    <definedName name="__________________________________TLA95" localSheetId="9">#REF!</definedName>
    <definedName name="__________________________________TLA95">#REF!</definedName>
    <definedName name="__________________________________tz593" localSheetId="0">#REF!</definedName>
    <definedName name="__________________________________tz593" localSheetId="9">#REF!</definedName>
    <definedName name="__________________________________tz593">#REF!</definedName>
    <definedName name="__________________________________VL100" localSheetId="0">#REF!</definedName>
    <definedName name="__________________________________VL100" localSheetId="9">#REF!</definedName>
    <definedName name="__________________________________VL100">#REF!</definedName>
    <definedName name="__________________________________VL250" localSheetId="0">#REF!</definedName>
    <definedName name="__________________________________VL250" localSheetId="9">#REF!</definedName>
    <definedName name="__________________________________VL250">#REF!</definedName>
    <definedName name="_________________________________a1" localSheetId="0" hidden="1">{"'Sheet1'!$L$16"}</definedName>
    <definedName name="_________________________________a1" localSheetId="6" hidden="1">{"'Sheet1'!$L$16"}</definedName>
    <definedName name="_________________________________a1" localSheetId="9" hidden="1">{"'Sheet1'!$L$16"}</definedName>
    <definedName name="_________________________________a1" hidden="1">{"'Sheet1'!$L$16"}</definedName>
    <definedName name="_________________________________boi1" localSheetId="0">#REF!</definedName>
    <definedName name="_________________________________boi1" localSheetId="9">#REF!</definedName>
    <definedName name="_________________________________boi1">#REF!</definedName>
    <definedName name="_________________________________boi2" localSheetId="0">#REF!</definedName>
    <definedName name="_________________________________boi2" localSheetId="9">#REF!</definedName>
    <definedName name="_________________________________boi2">#REF!</definedName>
    <definedName name="_________________________________CON1" localSheetId="0">#REF!</definedName>
    <definedName name="_________________________________CON1" localSheetId="9">#REF!</definedName>
    <definedName name="_________________________________CON1">#REF!</definedName>
    <definedName name="_________________________________CON2" localSheetId="0">#REF!</definedName>
    <definedName name="_________________________________CON2" localSheetId="9">#REF!</definedName>
    <definedName name="_________________________________CON2">#REF!</definedName>
    <definedName name="_________________________________ddn400" localSheetId="0">#REF!</definedName>
    <definedName name="_________________________________ddn400" localSheetId="9">#REF!</definedName>
    <definedName name="_________________________________ddn400">#REF!</definedName>
    <definedName name="_________________________________ddn600" localSheetId="0">#REF!</definedName>
    <definedName name="_________________________________ddn600" localSheetId="9">#REF!</definedName>
    <definedName name="_________________________________ddn600">#REF!</definedName>
    <definedName name="_________________________________DT12" localSheetId="0" hidden="1">{"'Sheet1'!$L$16"}</definedName>
    <definedName name="_________________________________DT12" localSheetId="6" hidden="1">{"'Sheet1'!$L$16"}</definedName>
    <definedName name="_________________________________DT12" localSheetId="9" hidden="1">{"'Sheet1'!$L$16"}</definedName>
    <definedName name="_________________________________DT12" hidden="1">{"'Sheet1'!$L$16"}</definedName>
    <definedName name="_________________________________hsm2">1.1289</definedName>
    <definedName name="_________________________________hso2" localSheetId="0">#REF!</definedName>
    <definedName name="_________________________________hso2" localSheetId="9">#REF!</definedName>
    <definedName name="_________________________________hso2">#REF!</definedName>
    <definedName name="_________________________________kha1" localSheetId="0">#REF!</definedName>
    <definedName name="_________________________________kha1" localSheetId="9">#REF!</definedName>
    <definedName name="_________________________________kha1">#REF!</definedName>
    <definedName name="_________________________________MAC12" localSheetId="0">#REF!</definedName>
    <definedName name="_________________________________MAC12" localSheetId="9">#REF!</definedName>
    <definedName name="_________________________________MAC12">#REF!</definedName>
    <definedName name="_________________________________MAC46" localSheetId="0">#REF!</definedName>
    <definedName name="_________________________________MAC46" localSheetId="9">#REF!</definedName>
    <definedName name="_________________________________MAC46">#REF!</definedName>
    <definedName name="_________________________________NCL100" localSheetId="0">#REF!</definedName>
    <definedName name="_________________________________NCL100" localSheetId="9">#REF!</definedName>
    <definedName name="_________________________________NCL100">#REF!</definedName>
    <definedName name="_________________________________NCL200" localSheetId="0">#REF!</definedName>
    <definedName name="_________________________________NCL200" localSheetId="9">#REF!</definedName>
    <definedName name="_________________________________NCL200">#REF!</definedName>
    <definedName name="_________________________________NCL250" localSheetId="0">#REF!</definedName>
    <definedName name="_________________________________NCL250" localSheetId="9">#REF!</definedName>
    <definedName name="_________________________________NCL250">#REF!</definedName>
    <definedName name="_________________________________NET2" localSheetId="0">#REF!</definedName>
    <definedName name="_________________________________NET2" localSheetId="9">#REF!</definedName>
    <definedName name="_________________________________NET2">#REF!</definedName>
    <definedName name="_________________________________nin190" localSheetId="0">#REF!</definedName>
    <definedName name="_________________________________nin190" localSheetId="9">#REF!</definedName>
    <definedName name="_________________________________nin190">#REF!</definedName>
    <definedName name="_________________________________PA3" localSheetId="0" hidden="1">{"'Sheet1'!$L$16"}</definedName>
    <definedName name="_________________________________PA3" localSheetId="6" hidden="1">{"'Sheet1'!$L$16"}</definedName>
    <definedName name="_________________________________PA3" localSheetId="9" hidden="1">{"'Sheet1'!$L$16"}</definedName>
    <definedName name="_________________________________PA3" hidden="1">{"'Sheet1'!$L$16"}</definedName>
    <definedName name="_________________________________sc1" localSheetId="0">#REF!</definedName>
    <definedName name="_________________________________sc1" localSheetId="9">#REF!</definedName>
    <definedName name="_________________________________sc1">#REF!</definedName>
    <definedName name="_________________________________SC2" localSheetId="0">#REF!</definedName>
    <definedName name="_________________________________SC2" localSheetId="9">#REF!</definedName>
    <definedName name="_________________________________SC2">#REF!</definedName>
    <definedName name="_________________________________sc3" localSheetId="0">#REF!</definedName>
    <definedName name="_________________________________sc3" localSheetId="9">#REF!</definedName>
    <definedName name="_________________________________sc3">#REF!</definedName>
    <definedName name="_________________________________SN3" localSheetId="0">#REF!</definedName>
    <definedName name="_________________________________SN3" localSheetId="9">#REF!</definedName>
    <definedName name="_________________________________SN3">#REF!</definedName>
    <definedName name="_________________________________TL1" localSheetId="0">#REF!</definedName>
    <definedName name="_________________________________TL1" localSheetId="9">#REF!</definedName>
    <definedName name="_________________________________TL1">#REF!</definedName>
    <definedName name="_________________________________TL2" localSheetId="0">#REF!</definedName>
    <definedName name="_________________________________TL2" localSheetId="9">#REF!</definedName>
    <definedName name="_________________________________TL2">#REF!</definedName>
    <definedName name="_________________________________TL3" localSheetId="0">#REF!</definedName>
    <definedName name="_________________________________TL3" localSheetId="9">#REF!</definedName>
    <definedName name="_________________________________TL3">#REF!</definedName>
    <definedName name="_________________________________TLA120" localSheetId="0">#REF!</definedName>
    <definedName name="_________________________________TLA120" localSheetId="9">#REF!</definedName>
    <definedName name="_________________________________TLA120">#REF!</definedName>
    <definedName name="_________________________________TLA35" localSheetId="0">#REF!</definedName>
    <definedName name="_________________________________TLA35" localSheetId="9">#REF!</definedName>
    <definedName name="_________________________________TLA35">#REF!</definedName>
    <definedName name="_________________________________TLA50" localSheetId="0">#REF!</definedName>
    <definedName name="_________________________________TLA50" localSheetId="9">#REF!</definedName>
    <definedName name="_________________________________TLA50">#REF!</definedName>
    <definedName name="_________________________________TLA70" localSheetId="0">#REF!</definedName>
    <definedName name="_________________________________TLA70" localSheetId="9">#REF!</definedName>
    <definedName name="_________________________________TLA70">#REF!</definedName>
    <definedName name="_________________________________TLA95" localSheetId="0">#REF!</definedName>
    <definedName name="_________________________________TLA95" localSheetId="9">#REF!</definedName>
    <definedName name="_________________________________TLA95">#REF!</definedName>
    <definedName name="_________________________________tz593" localSheetId="0">#REF!</definedName>
    <definedName name="_________________________________tz593" localSheetId="9">#REF!</definedName>
    <definedName name="_________________________________tz593">#REF!</definedName>
    <definedName name="_________________________________VL100" localSheetId="0">#REF!</definedName>
    <definedName name="_________________________________VL100" localSheetId="9">#REF!</definedName>
    <definedName name="_________________________________VL100">#REF!</definedName>
    <definedName name="_________________________________VL250" localSheetId="0">#REF!</definedName>
    <definedName name="_________________________________VL250" localSheetId="9">#REF!</definedName>
    <definedName name="_________________________________VL250">#REF!</definedName>
    <definedName name="________________________________a1" localSheetId="0" hidden="1">{"'Sheet1'!$L$16"}</definedName>
    <definedName name="________________________________a1" localSheetId="6" hidden="1">{"'Sheet1'!$L$16"}</definedName>
    <definedName name="________________________________a1" localSheetId="9" hidden="1">{"'Sheet1'!$L$16"}</definedName>
    <definedName name="________________________________a1" hidden="1">{"'Sheet1'!$L$16"}</definedName>
    <definedName name="________________________________boi1" localSheetId="0">#REF!</definedName>
    <definedName name="________________________________boi1" localSheetId="9">#REF!</definedName>
    <definedName name="________________________________boi1">#REF!</definedName>
    <definedName name="________________________________boi2" localSheetId="0">#REF!</definedName>
    <definedName name="________________________________boi2" localSheetId="9">#REF!</definedName>
    <definedName name="________________________________boi2">#REF!</definedName>
    <definedName name="________________________________CON1" localSheetId="0">#REF!</definedName>
    <definedName name="________________________________CON1" localSheetId="9">#REF!</definedName>
    <definedName name="________________________________CON1">#REF!</definedName>
    <definedName name="________________________________CON2" localSheetId="0">#REF!</definedName>
    <definedName name="________________________________CON2" localSheetId="9">#REF!</definedName>
    <definedName name="________________________________CON2">#REF!</definedName>
    <definedName name="________________________________ddn400" localSheetId="0">#REF!</definedName>
    <definedName name="________________________________ddn400" localSheetId="9">#REF!</definedName>
    <definedName name="________________________________ddn400">#REF!</definedName>
    <definedName name="________________________________ddn600" localSheetId="0">#REF!</definedName>
    <definedName name="________________________________ddn600" localSheetId="9">#REF!</definedName>
    <definedName name="________________________________ddn600">#REF!</definedName>
    <definedName name="________________________________DT12" localSheetId="0" hidden="1">{"'Sheet1'!$L$16"}</definedName>
    <definedName name="________________________________DT12" localSheetId="6" hidden="1">{"'Sheet1'!$L$16"}</definedName>
    <definedName name="________________________________DT12" localSheetId="9" hidden="1">{"'Sheet1'!$L$16"}</definedName>
    <definedName name="________________________________DT12" hidden="1">{"'Sheet1'!$L$16"}</definedName>
    <definedName name="________________________________hsm2">1.1289</definedName>
    <definedName name="________________________________hso2" localSheetId="0">#REF!</definedName>
    <definedName name="________________________________hso2" localSheetId="9">#REF!</definedName>
    <definedName name="________________________________hso2">#REF!</definedName>
    <definedName name="________________________________kha1" localSheetId="0">#REF!</definedName>
    <definedName name="________________________________kha1" localSheetId="9">#REF!</definedName>
    <definedName name="________________________________kha1">#REF!</definedName>
    <definedName name="________________________________MAC12" localSheetId="0">#REF!</definedName>
    <definedName name="________________________________MAC12" localSheetId="9">#REF!</definedName>
    <definedName name="________________________________MAC12">#REF!</definedName>
    <definedName name="________________________________MAC46" localSheetId="0">#REF!</definedName>
    <definedName name="________________________________MAC46" localSheetId="9">#REF!</definedName>
    <definedName name="________________________________MAC46">#REF!</definedName>
    <definedName name="________________________________NCL100" localSheetId="0">#REF!</definedName>
    <definedName name="________________________________NCL100" localSheetId="9">#REF!</definedName>
    <definedName name="________________________________NCL100">#REF!</definedName>
    <definedName name="________________________________NCL200" localSheetId="0">#REF!</definedName>
    <definedName name="________________________________NCL200" localSheetId="9">#REF!</definedName>
    <definedName name="________________________________NCL200">#REF!</definedName>
    <definedName name="________________________________NCL250" localSheetId="0">#REF!</definedName>
    <definedName name="________________________________NCL250" localSheetId="9">#REF!</definedName>
    <definedName name="________________________________NCL250">#REF!</definedName>
    <definedName name="________________________________NET2" localSheetId="0">#REF!</definedName>
    <definedName name="________________________________NET2" localSheetId="9">#REF!</definedName>
    <definedName name="________________________________NET2">#REF!</definedName>
    <definedName name="________________________________nin190" localSheetId="0">#REF!</definedName>
    <definedName name="________________________________nin190" localSheetId="9">#REF!</definedName>
    <definedName name="________________________________nin190">#REF!</definedName>
    <definedName name="________________________________PA3" localSheetId="0" hidden="1">{"'Sheet1'!$L$16"}</definedName>
    <definedName name="________________________________PA3" localSheetId="6" hidden="1">{"'Sheet1'!$L$16"}</definedName>
    <definedName name="________________________________PA3" localSheetId="9" hidden="1">{"'Sheet1'!$L$16"}</definedName>
    <definedName name="________________________________PA3" hidden="1">{"'Sheet1'!$L$16"}</definedName>
    <definedName name="________________________________sc1" localSheetId="0">#REF!</definedName>
    <definedName name="________________________________sc1" localSheetId="9">#REF!</definedName>
    <definedName name="________________________________sc1">#REF!</definedName>
    <definedName name="________________________________SC2" localSheetId="0">#REF!</definedName>
    <definedName name="________________________________SC2" localSheetId="9">#REF!</definedName>
    <definedName name="________________________________SC2">#REF!</definedName>
    <definedName name="________________________________sc3" localSheetId="0">#REF!</definedName>
    <definedName name="________________________________sc3" localSheetId="9">#REF!</definedName>
    <definedName name="________________________________sc3">#REF!</definedName>
    <definedName name="________________________________SN3" localSheetId="0">#REF!</definedName>
    <definedName name="________________________________SN3" localSheetId="9">#REF!</definedName>
    <definedName name="________________________________SN3">#REF!</definedName>
    <definedName name="________________________________TL1" localSheetId="0">#REF!</definedName>
    <definedName name="________________________________TL1" localSheetId="9">#REF!</definedName>
    <definedName name="________________________________TL1">#REF!</definedName>
    <definedName name="________________________________TL2" localSheetId="0">#REF!</definedName>
    <definedName name="________________________________TL2" localSheetId="9">#REF!</definedName>
    <definedName name="________________________________TL2">#REF!</definedName>
    <definedName name="________________________________TL3" localSheetId="0">#REF!</definedName>
    <definedName name="________________________________TL3" localSheetId="9">#REF!</definedName>
    <definedName name="________________________________TL3">#REF!</definedName>
    <definedName name="________________________________TLA120" localSheetId="0">#REF!</definedName>
    <definedName name="________________________________TLA120" localSheetId="9">#REF!</definedName>
    <definedName name="________________________________TLA120">#REF!</definedName>
    <definedName name="________________________________TLA35" localSheetId="0">#REF!</definedName>
    <definedName name="________________________________TLA35" localSheetId="9">#REF!</definedName>
    <definedName name="________________________________TLA35">#REF!</definedName>
    <definedName name="________________________________TLA50" localSheetId="0">#REF!</definedName>
    <definedName name="________________________________TLA50" localSheetId="9">#REF!</definedName>
    <definedName name="________________________________TLA50">#REF!</definedName>
    <definedName name="________________________________TLA70" localSheetId="0">#REF!</definedName>
    <definedName name="________________________________TLA70" localSheetId="9">#REF!</definedName>
    <definedName name="________________________________TLA70">#REF!</definedName>
    <definedName name="________________________________TLA95" localSheetId="0">#REF!</definedName>
    <definedName name="________________________________TLA95" localSheetId="9">#REF!</definedName>
    <definedName name="________________________________TLA95">#REF!</definedName>
    <definedName name="________________________________tz593" localSheetId="0">#REF!</definedName>
    <definedName name="________________________________tz593" localSheetId="9">#REF!</definedName>
    <definedName name="________________________________tz593">#REF!</definedName>
    <definedName name="________________________________VL100" localSheetId="0">#REF!</definedName>
    <definedName name="________________________________VL100" localSheetId="9">#REF!</definedName>
    <definedName name="________________________________VL100">#REF!</definedName>
    <definedName name="________________________________VL250" localSheetId="0">#REF!</definedName>
    <definedName name="________________________________VL250" localSheetId="9">#REF!</definedName>
    <definedName name="________________________________VL250">#REF!</definedName>
    <definedName name="_______________________________a1" localSheetId="0" hidden="1">{"'Sheet1'!$L$16"}</definedName>
    <definedName name="_______________________________a1" localSheetId="6" hidden="1">{"'Sheet1'!$L$16"}</definedName>
    <definedName name="_______________________________a1" localSheetId="9" hidden="1">{"'Sheet1'!$L$16"}</definedName>
    <definedName name="_______________________________a1" hidden="1">{"'Sheet1'!$L$16"}</definedName>
    <definedName name="_______________________________boi1" localSheetId="0">#REF!</definedName>
    <definedName name="_______________________________boi1" localSheetId="9">#REF!</definedName>
    <definedName name="_______________________________boi1">#REF!</definedName>
    <definedName name="_______________________________boi2" localSheetId="0">#REF!</definedName>
    <definedName name="_______________________________boi2" localSheetId="9">#REF!</definedName>
    <definedName name="_______________________________boi2">#REF!</definedName>
    <definedName name="_______________________________CON1" localSheetId="0">#REF!</definedName>
    <definedName name="_______________________________CON1" localSheetId="9">#REF!</definedName>
    <definedName name="_______________________________CON1">#REF!</definedName>
    <definedName name="_______________________________CON2" localSheetId="0">#REF!</definedName>
    <definedName name="_______________________________CON2" localSheetId="9">#REF!</definedName>
    <definedName name="_______________________________CON2">#REF!</definedName>
    <definedName name="_______________________________ddn400" localSheetId="0">#REF!</definedName>
    <definedName name="_______________________________ddn400" localSheetId="9">#REF!</definedName>
    <definedName name="_______________________________ddn400">#REF!</definedName>
    <definedName name="_______________________________ddn600" localSheetId="0">#REF!</definedName>
    <definedName name="_______________________________ddn600" localSheetId="9">#REF!</definedName>
    <definedName name="_______________________________ddn600">#REF!</definedName>
    <definedName name="_______________________________DT12" localSheetId="0" hidden="1">{"'Sheet1'!$L$16"}</definedName>
    <definedName name="_______________________________DT12" localSheetId="6" hidden="1">{"'Sheet1'!$L$16"}</definedName>
    <definedName name="_______________________________DT12" localSheetId="9" hidden="1">{"'Sheet1'!$L$16"}</definedName>
    <definedName name="_______________________________DT12" hidden="1">{"'Sheet1'!$L$16"}</definedName>
    <definedName name="_______________________________hsm2">1.1289</definedName>
    <definedName name="_______________________________hso2" localSheetId="0">#REF!</definedName>
    <definedName name="_______________________________hso2" localSheetId="9">#REF!</definedName>
    <definedName name="_______________________________hso2">#REF!</definedName>
    <definedName name="_______________________________kha1" localSheetId="0">#REF!</definedName>
    <definedName name="_______________________________kha1" localSheetId="9">#REF!</definedName>
    <definedName name="_______________________________kha1">#REF!</definedName>
    <definedName name="_______________________________MAC12" localSheetId="0">#REF!</definedName>
    <definedName name="_______________________________MAC12" localSheetId="9">#REF!</definedName>
    <definedName name="_______________________________MAC12">#REF!</definedName>
    <definedName name="_______________________________MAC46" localSheetId="0">#REF!</definedName>
    <definedName name="_______________________________MAC46" localSheetId="9">#REF!</definedName>
    <definedName name="_______________________________MAC46">#REF!</definedName>
    <definedName name="_______________________________NCL100" localSheetId="0">#REF!</definedName>
    <definedName name="_______________________________NCL100" localSheetId="9">#REF!</definedName>
    <definedName name="_______________________________NCL100">#REF!</definedName>
    <definedName name="_______________________________NCL200" localSheetId="0">#REF!</definedName>
    <definedName name="_______________________________NCL200" localSheetId="9">#REF!</definedName>
    <definedName name="_______________________________NCL200">#REF!</definedName>
    <definedName name="_______________________________NCL250" localSheetId="0">#REF!</definedName>
    <definedName name="_______________________________NCL250" localSheetId="9">#REF!</definedName>
    <definedName name="_______________________________NCL250">#REF!</definedName>
    <definedName name="_______________________________NET2" localSheetId="0">#REF!</definedName>
    <definedName name="_______________________________NET2" localSheetId="9">#REF!</definedName>
    <definedName name="_______________________________NET2">#REF!</definedName>
    <definedName name="_______________________________nin190" localSheetId="0">#REF!</definedName>
    <definedName name="_______________________________nin190" localSheetId="9">#REF!</definedName>
    <definedName name="_______________________________nin190">#REF!</definedName>
    <definedName name="_______________________________PA3" localSheetId="0" hidden="1">{"'Sheet1'!$L$16"}</definedName>
    <definedName name="_______________________________PA3" localSheetId="6" hidden="1">{"'Sheet1'!$L$16"}</definedName>
    <definedName name="_______________________________PA3" localSheetId="9" hidden="1">{"'Sheet1'!$L$16"}</definedName>
    <definedName name="_______________________________PA3" hidden="1">{"'Sheet1'!$L$16"}</definedName>
    <definedName name="_______________________________sc1" localSheetId="0">#REF!</definedName>
    <definedName name="_______________________________sc1" localSheetId="9">#REF!</definedName>
    <definedName name="_______________________________sc1">#REF!</definedName>
    <definedName name="_______________________________SC2" localSheetId="0">#REF!</definedName>
    <definedName name="_______________________________SC2" localSheetId="9">#REF!</definedName>
    <definedName name="_______________________________SC2">#REF!</definedName>
    <definedName name="_______________________________sc3" localSheetId="0">#REF!</definedName>
    <definedName name="_______________________________sc3" localSheetId="9">#REF!</definedName>
    <definedName name="_______________________________sc3">#REF!</definedName>
    <definedName name="_______________________________SN3" localSheetId="0">#REF!</definedName>
    <definedName name="_______________________________SN3" localSheetId="9">#REF!</definedName>
    <definedName name="_______________________________SN3">#REF!</definedName>
    <definedName name="_______________________________TL1" localSheetId="0">#REF!</definedName>
    <definedName name="_______________________________TL1" localSheetId="9">#REF!</definedName>
    <definedName name="_______________________________TL1">#REF!</definedName>
    <definedName name="_______________________________TL2" localSheetId="0">#REF!</definedName>
    <definedName name="_______________________________TL2" localSheetId="9">#REF!</definedName>
    <definedName name="_______________________________TL2">#REF!</definedName>
    <definedName name="_______________________________TL3" localSheetId="0">#REF!</definedName>
    <definedName name="_______________________________TL3" localSheetId="9">#REF!</definedName>
    <definedName name="_______________________________TL3">#REF!</definedName>
    <definedName name="_______________________________TLA120" localSheetId="0">#REF!</definedName>
    <definedName name="_______________________________TLA120" localSheetId="9">#REF!</definedName>
    <definedName name="_______________________________TLA120">#REF!</definedName>
    <definedName name="_______________________________TLA35" localSheetId="0">#REF!</definedName>
    <definedName name="_______________________________TLA35" localSheetId="9">#REF!</definedName>
    <definedName name="_______________________________TLA35">#REF!</definedName>
    <definedName name="_______________________________TLA50" localSheetId="0">#REF!</definedName>
    <definedName name="_______________________________TLA50" localSheetId="9">#REF!</definedName>
    <definedName name="_______________________________TLA50">#REF!</definedName>
    <definedName name="_______________________________TLA70" localSheetId="0">#REF!</definedName>
    <definedName name="_______________________________TLA70" localSheetId="9">#REF!</definedName>
    <definedName name="_______________________________TLA70">#REF!</definedName>
    <definedName name="_______________________________TLA95" localSheetId="0">#REF!</definedName>
    <definedName name="_______________________________TLA95" localSheetId="9">#REF!</definedName>
    <definedName name="_______________________________TLA95">#REF!</definedName>
    <definedName name="_______________________________tz593" localSheetId="0">#REF!</definedName>
    <definedName name="_______________________________tz593" localSheetId="9">#REF!</definedName>
    <definedName name="_______________________________tz593">#REF!</definedName>
    <definedName name="_______________________________VL100" localSheetId="0">#REF!</definedName>
    <definedName name="_______________________________VL100" localSheetId="9">#REF!</definedName>
    <definedName name="_______________________________VL100">#REF!</definedName>
    <definedName name="_______________________________VL200" localSheetId="0">#REF!</definedName>
    <definedName name="_______________________________VL200" localSheetId="9">#REF!</definedName>
    <definedName name="_______________________________VL200">#REF!</definedName>
    <definedName name="_______________________________VL250" localSheetId="0">#REF!</definedName>
    <definedName name="_______________________________VL250" localSheetId="9">#REF!</definedName>
    <definedName name="_______________________________VL250">#REF!</definedName>
    <definedName name="______________________________a1" localSheetId="0" hidden="1">{"'Sheet1'!$L$16"}</definedName>
    <definedName name="______________________________a1" localSheetId="6" hidden="1">{"'Sheet1'!$L$16"}</definedName>
    <definedName name="______________________________a1" localSheetId="9" hidden="1">{"'Sheet1'!$L$16"}</definedName>
    <definedName name="______________________________a1" hidden="1">{"'Sheet1'!$L$16"}</definedName>
    <definedName name="______________________________boi1" localSheetId="0">#REF!</definedName>
    <definedName name="______________________________boi1" localSheetId="9">#REF!</definedName>
    <definedName name="______________________________boi1">#REF!</definedName>
    <definedName name="______________________________boi2" localSheetId="0">#REF!</definedName>
    <definedName name="______________________________boi2" localSheetId="9">#REF!</definedName>
    <definedName name="______________________________boi2">#REF!</definedName>
    <definedName name="______________________________CON1" localSheetId="0">#REF!</definedName>
    <definedName name="______________________________CON1" localSheetId="9">#REF!</definedName>
    <definedName name="______________________________CON1">#REF!</definedName>
    <definedName name="______________________________CON2" localSheetId="0">#REF!</definedName>
    <definedName name="______________________________CON2" localSheetId="9">#REF!</definedName>
    <definedName name="______________________________CON2">#REF!</definedName>
    <definedName name="______________________________ddn400" localSheetId="0">#REF!</definedName>
    <definedName name="______________________________ddn400" localSheetId="9">#REF!</definedName>
    <definedName name="______________________________ddn400">#REF!</definedName>
    <definedName name="______________________________ddn600" localSheetId="0">#REF!</definedName>
    <definedName name="______________________________ddn600" localSheetId="9">#REF!</definedName>
    <definedName name="______________________________ddn600">#REF!</definedName>
    <definedName name="______________________________DT12" localSheetId="0" hidden="1">{"'Sheet1'!$L$16"}</definedName>
    <definedName name="______________________________DT12" localSheetId="6" hidden="1">{"'Sheet1'!$L$16"}</definedName>
    <definedName name="______________________________DT12" localSheetId="9" hidden="1">{"'Sheet1'!$L$16"}</definedName>
    <definedName name="______________________________DT12" hidden="1">{"'Sheet1'!$L$16"}</definedName>
    <definedName name="______________________________hsm2">1.1289</definedName>
    <definedName name="______________________________hso2" localSheetId="0">#REF!</definedName>
    <definedName name="______________________________hso2" localSheetId="9">#REF!</definedName>
    <definedName name="______________________________hso2">#REF!</definedName>
    <definedName name="______________________________kha1" localSheetId="0">#REF!</definedName>
    <definedName name="______________________________kha1" localSheetId="9">#REF!</definedName>
    <definedName name="______________________________kha1">#REF!</definedName>
    <definedName name="______________________________MAC12" localSheetId="0">#REF!</definedName>
    <definedName name="______________________________MAC12" localSheetId="9">#REF!</definedName>
    <definedName name="______________________________MAC12">#REF!</definedName>
    <definedName name="______________________________MAC46" localSheetId="0">#REF!</definedName>
    <definedName name="______________________________MAC46" localSheetId="9">#REF!</definedName>
    <definedName name="______________________________MAC46">#REF!</definedName>
    <definedName name="______________________________NCL100" localSheetId="0">#REF!</definedName>
    <definedName name="______________________________NCL100" localSheetId="9">#REF!</definedName>
    <definedName name="______________________________NCL100">#REF!</definedName>
    <definedName name="______________________________NCL200" localSheetId="0">#REF!</definedName>
    <definedName name="______________________________NCL200" localSheetId="9">#REF!</definedName>
    <definedName name="______________________________NCL200">#REF!</definedName>
    <definedName name="______________________________NCL250" localSheetId="0">#REF!</definedName>
    <definedName name="______________________________NCL250" localSheetId="9">#REF!</definedName>
    <definedName name="______________________________NCL250">#REF!</definedName>
    <definedName name="______________________________NET2" localSheetId="0">#REF!</definedName>
    <definedName name="______________________________NET2" localSheetId="9">#REF!</definedName>
    <definedName name="______________________________NET2">#REF!</definedName>
    <definedName name="______________________________nin190" localSheetId="0">#REF!</definedName>
    <definedName name="______________________________nin190" localSheetId="9">#REF!</definedName>
    <definedName name="______________________________nin190">#REF!</definedName>
    <definedName name="______________________________PA3" localSheetId="0" hidden="1">{"'Sheet1'!$L$16"}</definedName>
    <definedName name="______________________________PA3" localSheetId="6" hidden="1">{"'Sheet1'!$L$16"}</definedName>
    <definedName name="______________________________PA3" localSheetId="9" hidden="1">{"'Sheet1'!$L$16"}</definedName>
    <definedName name="______________________________PA3" hidden="1">{"'Sheet1'!$L$16"}</definedName>
    <definedName name="______________________________sc1" localSheetId="0">#REF!</definedName>
    <definedName name="______________________________sc1" localSheetId="9">#REF!</definedName>
    <definedName name="______________________________sc1">#REF!</definedName>
    <definedName name="______________________________SC2" localSheetId="0">#REF!</definedName>
    <definedName name="______________________________SC2" localSheetId="9">#REF!</definedName>
    <definedName name="______________________________SC2">#REF!</definedName>
    <definedName name="______________________________sc3" localSheetId="0">#REF!</definedName>
    <definedName name="______________________________sc3" localSheetId="9">#REF!</definedName>
    <definedName name="______________________________sc3">#REF!</definedName>
    <definedName name="______________________________SN3" localSheetId="0">#REF!</definedName>
    <definedName name="______________________________SN3" localSheetId="9">#REF!</definedName>
    <definedName name="______________________________SN3">#REF!</definedName>
    <definedName name="______________________________TL1" localSheetId="0">#REF!</definedName>
    <definedName name="______________________________TL1" localSheetId="9">#REF!</definedName>
    <definedName name="______________________________TL1">#REF!</definedName>
    <definedName name="______________________________TL2" localSheetId="0">#REF!</definedName>
    <definedName name="______________________________TL2" localSheetId="9">#REF!</definedName>
    <definedName name="______________________________TL2">#REF!</definedName>
    <definedName name="______________________________TL3" localSheetId="0">#REF!</definedName>
    <definedName name="______________________________TL3" localSheetId="9">#REF!</definedName>
    <definedName name="______________________________TL3">#REF!</definedName>
    <definedName name="______________________________TLA120" localSheetId="0">#REF!</definedName>
    <definedName name="______________________________TLA120" localSheetId="9">#REF!</definedName>
    <definedName name="______________________________TLA120">#REF!</definedName>
    <definedName name="______________________________TLA35" localSheetId="0">#REF!</definedName>
    <definedName name="______________________________TLA35" localSheetId="9">#REF!</definedName>
    <definedName name="______________________________TLA35">#REF!</definedName>
    <definedName name="______________________________TLA50" localSheetId="0">#REF!</definedName>
    <definedName name="______________________________TLA50" localSheetId="9">#REF!</definedName>
    <definedName name="______________________________TLA50">#REF!</definedName>
    <definedName name="______________________________TLA70" localSheetId="0">#REF!</definedName>
    <definedName name="______________________________TLA70" localSheetId="9">#REF!</definedName>
    <definedName name="______________________________TLA70">#REF!</definedName>
    <definedName name="______________________________TLA95" localSheetId="0">#REF!</definedName>
    <definedName name="______________________________TLA95" localSheetId="9">#REF!</definedName>
    <definedName name="______________________________TLA95">#REF!</definedName>
    <definedName name="______________________________tz593" localSheetId="0">#REF!</definedName>
    <definedName name="______________________________tz593" localSheetId="9">#REF!</definedName>
    <definedName name="______________________________tz593">#REF!</definedName>
    <definedName name="______________________________VL100" localSheetId="0">#REF!</definedName>
    <definedName name="______________________________VL100" localSheetId="9">#REF!</definedName>
    <definedName name="______________________________VL100">#REF!</definedName>
    <definedName name="______________________________VL200" localSheetId="0">#REF!</definedName>
    <definedName name="______________________________VL200" localSheetId="9">#REF!</definedName>
    <definedName name="______________________________VL200">#REF!</definedName>
    <definedName name="______________________________VL250" localSheetId="0">#REF!</definedName>
    <definedName name="______________________________VL250" localSheetId="9">#REF!</definedName>
    <definedName name="______________________________VL250">#REF!</definedName>
    <definedName name="_____________________________a1" localSheetId="0" hidden="1">{"'Sheet1'!$L$16"}</definedName>
    <definedName name="_____________________________a1" localSheetId="6" hidden="1">{"'Sheet1'!$L$16"}</definedName>
    <definedName name="_____________________________a1" localSheetId="9" hidden="1">{"'Sheet1'!$L$16"}</definedName>
    <definedName name="_____________________________a1" hidden="1">{"'Sheet1'!$L$16"}</definedName>
    <definedName name="_____________________________boi1" localSheetId="0">#REF!</definedName>
    <definedName name="_____________________________boi1" localSheetId="9">#REF!</definedName>
    <definedName name="_____________________________boi1">#REF!</definedName>
    <definedName name="_____________________________boi2" localSheetId="0">#REF!</definedName>
    <definedName name="_____________________________boi2" localSheetId="9">#REF!</definedName>
    <definedName name="_____________________________boi2">#REF!</definedName>
    <definedName name="_____________________________CON1" localSheetId="0">#REF!</definedName>
    <definedName name="_____________________________CON1" localSheetId="9">#REF!</definedName>
    <definedName name="_____________________________CON1">#REF!</definedName>
    <definedName name="_____________________________CON2" localSheetId="0">#REF!</definedName>
    <definedName name="_____________________________CON2" localSheetId="9">#REF!</definedName>
    <definedName name="_____________________________CON2">#REF!</definedName>
    <definedName name="_____________________________ddn400" localSheetId="0">#REF!</definedName>
    <definedName name="_____________________________ddn400" localSheetId="9">#REF!</definedName>
    <definedName name="_____________________________ddn400">#REF!</definedName>
    <definedName name="_____________________________ddn600" localSheetId="0">#REF!</definedName>
    <definedName name="_____________________________ddn600" localSheetId="9">#REF!</definedName>
    <definedName name="_____________________________ddn600">#REF!</definedName>
    <definedName name="_____________________________DT12" localSheetId="0" hidden="1">{"'Sheet1'!$L$16"}</definedName>
    <definedName name="_____________________________DT12" localSheetId="6" hidden="1">{"'Sheet1'!$L$16"}</definedName>
    <definedName name="_____________________________DT12" localSheetId="9" hidden="1">{"'Sheet1'!$L$16"}</definedName>
    <definedName name="_____________________________DT12" hidden="1">{"'Sheet1'!$L$16"}</definedName>
    <definedName name="_____________________________hom2" localSheetId="0">#REF!</definedName>
    <definedName name="_____________________________hom2" localSheetId="9">#REF!</definedName>
    <definedName name="_____________________________hom2">#REF!</definedName>
    <definedName name="_____________________________hsm2">1.1289</definedName>
    <definedName name="_____________________________hso2" localSheetId="0">#REF!</definedName>
    <definedName name="_____________________________hso2" localSheetId="9">#REF!</definedName>
    <definedName name="_____________________________hso2">#REF!</definedName>
    <definedName name="_____________________________kha1" localSheetId="0">#REF!</definedName>
    <definedName name="_____________________________kha1" localSheetId="9">#REF!</definedName>
    <definedName name="_____________________________kha1">#REF!</definedName>
    <definedName name="_____________________________MAC12" localSheetId="0">#REF!</definedName>
    <definedName name="_____________________________MAC12" localSheetId="9">#REF!</definedName>
    <definedName name="_____________________________MAC12">#REF!</definedName>
    <definedName name="_____________________________MAC46" localSheetId="0">#REF!</definedName>
    <definedName name="_____________________________MAC46" localSheetId="9">#REF!</definedName>
    <definedName name="_____________________________MAC46">#REF!</definedName>
    <definedName name="_____________________________NCL100" localSheetId="0">#REF!</definedName>
    <definedName name="_____________________________NCL100" localSheetId="9">#REF!</definedName>
    <definedName name="_____________________________NCL100">#REF!</definedName>
    <definedName name="_____________________________NCL200" localSheetId="0">#REF!</definedName>
    <definedName name="_____________________________NCL200" localSheetId="9">#REF!</definedName>
    <definedName name="_____________________________NCL200">#REF!</definedName>
    <definedName name="_____________________________NCL250" localSheetId="0">#REF!</definedName>
    <definedName name="_____________________________NCL250" localSheetId="9">#REF!</definedName>
    <definedName name="_____________________________NCL250">#REF!</definedName>
    <definedName name="_____________________________NET2" localSheetId="0">#REF!</definedName>
    <definedName name="_____________________________NET2" localSheetId="9">#REF!</definedName>
    <definedName name="_____________________________NET2">#REF!</definedName>
    <definedName name="_____________________________nin190" localSheetId="0">#REF!</definedName>
    <definedName name="_____________________________nin190" localSheetId="9">#REF!</definedName>
    <definedName name="_____________________________nin190">#REF!</definedName>
    <definedName name="_____________________________PA3" localSheetId="0" hidden="1">{"'Sheet1'!$L$16"}</definedName>
    <definedName name="_____________________________PA3" localSheetId="6" hidden="1">{"'Sheet1'!$L$16"}</definedName>
    <definedName name="_____________________________PA3" localSheetId="9" hidden="1">{"'Sheet1'!$L$16"}</definedName>
    <definedName name="_____________________________PA3" hidden="1">{"'Sheet1'!$L$16"}</definedName>
    <definedName name="_____________________________sc1" localSheetId="0">#REF!</definedName>
    <definedName name="_____________________________sc1" localSheetId="9">#REF!</definedName>
    <definedName name="_____________________________sc1">#REF!</definedName>
    <definedName name="_____________________________SC2" localSheetId="0">#REF!</definedName>
    <definedName name="_____________________________SC2" localSheetId="9">#REF!</definedName>
    <definedName name="_____________________________SC2">#REF!</definedName>
    <definedName name="_____________________________sc3" localSheetId="0">#REF!</definedName>
    <definedName name="_____________________________sc3" localSheetId="9">#REF!</definedName>
    <definedName name="_____________________________sc3">#REF!</definedName>
    <definedName name="_____________________________SN3" localSheetId="0">#REF!</definedName>
    <definedName name="_____________________________SN3" localSheetId="9">#REF!</definedName>
    <definedName name="_____________________________SN3">#REF!</definedName>
    <definedName name="_____________________________sua20" localSheetId="0">#REF!</definedName>
    <definedName name="_____________________________sua20" localSheetId="9">#REF!</definedName>
    <definedName name="_____________________________sua20">#REF!</definedName>
    <definedName name="_____________________________sua30" localSheetId="0">#REF!</definedName>
    <definedName name="_____________________________sua30" localSheetId="9">#REF!</definedName>
    <definedName name="_____________________________sua30">#REF!</definedName>
    <definedName name="_____________________________TL1" localSheetId="0">#REF!</definedName>
    <definedName name="_____________________________TL1" localSheetId="9">#REF!</definedName>
    <definedName name="_____________________________TL1">#REF!</definedName>
    <definedName name="_____________________________TL2" localSheetId="0">#REF!</definedName>
    <definedName name="_____________________________TL2" localSheetId="9">#REF!</definedName>
    <definedName name="_____________________________TL2">#REF!</definedName>
    <definedName name="_____________________________TL3" localSheetId="0">#REF!</definedName>
    <definedName name="_____________________________TL3" localSheetId="9">#REF!</definedName>
    <definedName name="_____________________________TL3">#REF!</definedName>
    <definedName name="_____________________________TLA120" localSheetId="0">#REF!</definedName>
    <definedName name="_____________________________TLA120" localSheetId="9">#REF!</definedName>
    <definedName name="_____________________________TLA120">#REF!</definedName>
    <definedName name="_____________________________TLA35" localSheetId="0">#REF!</definedName>
    <definedName name="_____________________________TLA35" localSheetId="9">#REF!</definedName>
    <definedName name="_____________________________TLA35">#REF!</definedName>
    <definedName name="_____________________________TLA50" localSheetId="0">#REF!</definedName>
    <definedName name="_____________________________TLA50" localSheetId="9">#REF!</definedName>
    <definedName name="_____________________________TLA50">#REF!</definedName>
    <definedName name="_____________________________TLA70" localSheetId="0">#REF!</definedName>
    <definedName name="_____________________________TLA70" localSheetId="9">#REF!</definedName>
    <definedName name="_____________________________TLA70">#REF!</definedName>
    <definedName name="_____________________________TLA95" localSheetId="0">#REF!</definedName>
    <definedName name="_____________________________TLA95" localSheetId="9">#REF!</definedName>
    <definedName name="_____________________________TLA95">#REF!</definedName>
    <definedName name="_____________________________tz593" localSheetId="0">#REF!</definedName>
    <definedName name="_____________________________tz593" localSheetId="9">#REF!</definedName>
    <definedName name="_____________________________tz593">#REF!</definedName>
    <definedName name="_____________________________VL100" localSheetId="0">#REF!</definedName>
    <definedName name="_____________________________VL100" localSheetId="9">#REF!</definedName>
    <definedName name="_____________________________VL100">#REF!</definedName>
    <definedName name="_____________________________VL200" localSheetId="0">#REF!</definedName>
    <definedName name="_____________________________VL200" localSheetId="9">#REF!</definedName>
    <definedName name="_____________________________VL200">#REF!</definedName>
    <definedName name="_____________________________VL250" localSheetId="0">#REF!</definedName>
    <definedName name="_____________________________VL250" localSheetId="9">#REF!</definedName>
    <definedName name="_____________________________VL250">#REF!</definedName>
    <definedName name="____________________________a1" localSheetId="0" hidden="1">{"'Sheet1'!$L$16"}</definedName>
    <definedName name="____________________________a1" localSheetId="6" hidden="1">{"'Sheet1'!$L$16"}</definedName>
    <definedName name="____________________________a1" localSheetId="9" hidden="1">{"'Sheet1'!$L$16"}</definedName>
    <definedName name="____________________________a1" hidden="1">{"'Sheet1'!$L$16"}</definedName>
    <definedName name="____________________________boi1" localSheetId="0">#REF!</definedName>
    <definedName name="____________________________boi1" localSheetId="9">#REF!</definedName>
    <definedName name="____________________________boi1">#REF!</definedName>
    <definedName name="____________________________boi2" localSheetId="0">#REF!</definedName>
    <definedName name="____________________________boi2" localSheetId="9">#REF!</definedName>
    <definedName name="____________________________boi2">#REF!</definedName>
    <definedName name="____________________________CON1" localSheetId="0">#REF!</definedName>
    <definedName name="____________________________CON1" localSheetId="9">#REF!</definedName>
    <definedName name="____________________________CON1">#REF!</definedName>
    <definedName name="____________________________CON2" localSheetId="0">#REF!</definedName>
    <definedName name="____________________________CON2" localSheetId="9">#REF!</definedName>
    <definedName name="____________________________CON2">#REF!</definedName>
    <definedName name="____________________________ddn400" localSheetId="0">#REF!</definedName>
    <definedName name="____________________________ddn400" localSheetId="9">#REF!</definedName>
    <definedName name="____________________________ddn400">#REF!</definedName>
    <definedName name="____________________________ddn600" localSheetId="0">#REF!</definedName>
    <definedName name="____________________________ddn600" localSheetId="9">#REF!</definedName>
    <definedName name="____________________________ddn600">#REF!</definedName>
    <definedName name="____________________________DT12" localSheetId="0" hidden="1">{"'Sheet1'!$L$16"}</definedName>
    <definedName name="____________________________DT12" localSheetId="6" hidden="1">{"'Sheet1'!$L$16"}</definedName>
    <definedName name="____________________________DT12" localSheetId="9" hidden="1">{"'Sheet1'!$L$16"}</definedName>
    <definedName name="____________________________DT12" hidden="1">{"'Sheet1'!$L$16"}</definedName>
    <definedName name="____________________________hom2" localSheetId="0">#REF!</definedName>
    <definedName name="____________________________hom2" localSheetId="9">#REF!</definedName>
    <definedName name="____________________________hom2">#REF!</definedName>
    <definedName name="____________________________hsm2">1.1289</definedName>
    <definedName name="____________________________hso2" localSheetId="0">#REF!</definedName>
    <definedName name="____________________________hso2" localSheetId="9">#REF!</definedName>
    <definedName name="____________________________hso2">#REF!</definedName>
    <definedName name="____________________________kha1" localSheetId="0">#REF!</definedName>
    <definedName name="____________________________kha1" localSheetId="9">#REF!</definedName>
    <definedName name="____________________________kha1">#REF!</definedName>
    <definedName name="____________________________MAC12" localSheetId="0">#REF!</definedName>
    <definedName name="____________________________MAC12" localSheetId="9">#REF!</definedName>
    <definedName name="____________________________MAC12">#REF!</definedName>
    <definedName name="____________________________MAC46" localSheetId="0">#REF!</definedName>
    <definedName name="____________________________MAC46" localSheetId="9">#REF!</definedName>
    <definedName name="____________________________MAC46">#REF!</definedName>
    <definedName name="____________________________NCL100" localSheetId="0">#REF!</definedName>
    <definedName name="____________________________NCL100" localSheetId="9">#REF!</definedName>
    <definedName name="____________________________NCL100">#REF!</definedName>
    <definedName name="____________________________NCL200" localSheetId="0">#REF!</definedName>
    <definedName name="____________________________NCL200" localSheetId="9">#REF!</definedName>
    <definedName name="____________________________NCL200">#REF!</definedName>
    <definedName name="____________________________NCL250" localSheetId="0">#REF!</definedName>
    <definedName name="____________________________NCL250" localSheetId="9">#REF!</definedName>
    <definedName name="____________________________NCL250">#REF!</definedName>
    <definedName name="____________________________NET2" localSheetId="0">#REF!</definedName>
    <definedName name="____________________________NET2" localSheetId="9">#REF!</definedName>
    <definedName name="____________________________NET2">#REF!</definedName>
    <definedName name="____________________________nin190" localSheetId="0">#REF!</definedName>
    <definedName name="____________________________nin190" localSheetId="9">#REF!</definedName>
    <definedName name="____________________________nin190">#REF!</definedName>
    <definedName name="____________________________PA3" localSheetId="0" hidden="1">{"'Sheet1'!$L$16"}</definedName>
    <definedName name="____________________________PA3" localSheetId="6" hidden="1">{"'Sheet1'!$L$16"}</definedName>
    <definedName name="____________________________PA3" localSheetId="9" hidden="1">{"'Sheet1'!$L$16"}</definedName>
    <definedName name="____________________________PA3" hidden="1">{"'Sheet1'!$L$16"}</definedName>
    <definedName name="____________________________sc1" localSheetId="0">#REF!</definedName>
    <definedName name="____________________________sc1" localSheetId="9">#REF!</definedName>
    <definedName name="____________________________sc1">#REF!</definedName>
    <definedName name="____________________________SC2" localSheetId="0">#REF!</definedName>
    <definedName name="____________________________SC2" localSheetId="9">#REF!</definedName>
    <definedName name="____________________________SC2">#REF!</definedName>
    <definedName name="____________________________sc3" localSheetId="0">#REF!</definedName>
    <definedName name="____________________________sc3" localSheetId="9">#REF!</definedName>
    <definedName name="____________________________sc3">#REF!</definedName>
    <definedName name="____________________________SN3" localSheetId="0">#REF!</definedName>
    <definedName name="____________________________SN3" localSheetId="9">#REF!</definedName>
    <definedName name="____________________________SN3">#REF!</definedName>
    <definedName name="____________________________sua20" localSheetId="0">#REF!</definedName>
    <definedName name="____________________________sua20" localSheetId="9">#REF!</definedName>
    <definedName name="____________________________sua20">#REF!</definedName>
    <definedName name="____________________________sua30" localSheetId="0">#REF!</definedName>
    <definedName name="____________________________sua30" localSheetId="9">#REF!</definedName>
    <definedName name="____________________________sua30">#REF!</definedName>
    <definedName name="____________________________TL1" localSheetId="0">#REF!</definedName>
    <definedName name="____________________________TL1" localSheetId="9">#REF!</definedName>
    <definedName name="____________________________TL1">#REF!</definedName>
    <definedName name="____________________________TL2" localSheetId="0">#REF!</definedName>
    <definedName name="____________________________TL2" localSheetId="9">#REF!</definedName>
    <definedName name="____________________________TL2">#REF!</definedName>
    <definedName name="____________________________TL3" localSheetId="0">#REF!</definedName>
    <definedName name="____________________________TL3" localSheetId="9">#REF!</definedName>
    <definedName name="____________________________TL3">#REF!</definedName>
    <definedName name="____________________________TLA120" localSheetId="0">#REF!</definedName>
    <definedName name="____________________________TLA120" localSheetId="9">#REF!</definedName>
    <definedName name="____________________________TLA120">#REF!</definedName>
    <definedName name="____________________________TLA35" localSheetId="0">#REF!</definedName>
    <definedName name="____________________________TLA35" localSheetId="9">#REF!</definedName>
    <definedName name="____________________________TLA35">#REF!</definedName>
    <definedName name="____________________________TLA50" localSheetId="0">#REF!</definedName>
    <definedName name="____________________________TLA50" localSheetId="9">#REF!</definedName>
    <definedName name="____________________________TLA50">#REF!</definedName>
    <definedName name="____________________________TLA70" localSheetId="0">#REF!</definedName>
    <definedName name="____________________________TLA70" localSheetId="9">#REF!</definedName>
    <definedName name="____________________________TLA70">#REF!</definedName>
    <definedName name="____________________________TLA95" localSheetId="0">#REF!</definedName>
    <definedName name="____________________________TLA95" localSheetId="9">#REF!</definedName>
    <definedName name="____________________________TLA95">#REF!</definedName>
    <definedName name="____________________________tz593" localSheetId="0">#REF!</definedName>
    <definedName name="____________________________tz593" localSheetId="9">#REF!</definedName>
    <definedName name="____________________________tz593">#REF!</definedName>
    <definedName name="____________________________VL100" localSheetId="0">#REF!</definedName>
    <definedName name="____________________________VL100" localSheetId="9">#REF!</definedName>
    <definedName name="____________________________VL100">#REF!</definedName>
    <definedName name="____________________________VL200" localSheetId="0">#REF!</definedName>
    <definedName name="____________________________VL200" localSheetId="9">#REF!</definedName>
    <definedName name="____________________________VL200">#REF!</definedName>
    <definedName name="____________________________VL250" localSheetId="0">#REF!</definedName>
    <definedName name="____________________________VL250" localSheetId="9">#REF!</definedName>
    <definedName name="____________________________VL250">#REF!</definedName>
    <definedName name="___________________________a1" localSheetId="0" hidden="1">{"'Sheet1'!$L$16"}</definedName>
    <definedName name="___________________________a1" localSheetId="6" hidden="1">{"'Sheet1'!$L$16"}</definedName>
    <definedName name="___________________________a1" localSheetId="9" hidden="1">{"'Sheet1'!$L$16"}</definedName>
    <definedName name="___________________________a1" hidden="1">{"'Sheet1'!$L$16"}</definedName>
    <definedName name="___________________________boi1" localSheetId="0">#REF!</definedName>
    <definedName name="___________________________boi1" localSheetId="9">#REF!</definedName>
    <definedName name="___________________________boi1">#REF!</definedName>
    <definedName name="___________________________boi2" localSheetId="0">#REF!</definedName>
    <definedName name="___________________________boi2" localSheetId="9">#REF!</definedName>
    <definedName name="___________________________boi2">#REF!</definedName>
    <definedName name="___________________________CON1" localSheetId="0">#REF!</definedName>
    <definedName name="___________________________CON1" localSheetId="9">#REF!</definedName>
    <definedName name="___________________________CON1">#REF!</definedName>
    <definedName name="___________________________CON2" localSheetId="0">#REF!</definedName>
    <definedName name="___________________________CON2" localSheetId="9">#REF!</definedName>
    <definedName name="___________________________CON2">#REF!</definedName>
    <definedName name="___________________________ddn400" localSheetId="0">#REF!</definedName>
    <definedName name="___________________________ddn400" localSheetId="9">#REF!</definedName>
    <definedName name="___________________________ddn400">#REF!</definedName>
    <definedName name="___________________________ddn600" localSheetId="0">#REF!</definedName>
    <definedName name="___________________________ddn600" localSheetId="9">#REF!</definedName>
    <definedName name="___________________________ddn600">#REF!</definedName>
    <definedName name="___________________________DT12" localSheetId="0" hidden="1">{"'Sheet1'!$L$16"}</definedName>
    <definedName name="___________________________DT12" localSheetId="6" hidden="1">{"'Sheet1'!$L$16"}</definedName>
    <definedName name="___________________________DT12" localSheetId="9" hidden="1">{"'Sheet1'!$L$16"}</definedName>
    <definedName name="___________________________DT12" hidden="1">{"'Sheet1'!$L$16"}</definedName>
    <definedName name="___________________________hom2" localSheetId="0">#REF!</definedName>
    <definedName name="___________________________hom2" localSheetId="9">#REF!</definedName>
    <definedName name="___________________________hom2">#REF!</definedName>
    <definedName name="___________________________hsm2">1.1289</definedName>
    <definedName name="___________________________hso2" localSheetId="0">#REF!</definedName>
    <definedName name="___________________________hso2" localSheetId="9">#REF!</definedName>
    <definedName name="___________________________hso2">#REF!</definedName>
    <definedName name="___________________________kha1" localSheetId="0">#REF!</definedName>
    <definedName name="___________________________kha1" localSheetId="9">#REF!</definedName>
    <definedName name="___________________________kha1">#REF!</definedName>
    <definedName name="___________________________MAC12" localSheetId="0">#REF!</definedName>
    <definedName name="___________________________MAC12" localSheetId="9">#REF!</definedName>
    <definedName name="___________________________MAC12">#REF!</definedName>
    <definedName name="___________________________MAC46" localSheetId="0">#REF!</definedName>
    <definedName name="___________________________MAC46" localSheetId="9">#REF!</definedName>
    <definedName name="___________________________MAC46">#REF!</definedName>
    <definedName name="___________________________NCL100" localSheetId="0">#REF!</definedName>
    <definedName name="___________________________NCL100" localSheetId="9">#REF!</definedName>
    <definedName name="___________________________NCL100">#REF!</definedName>
    <definedName name="___________________________NCL200" localSheetId="0">#REF!</definedName>
    <definedName name="___________________________NCL200" localSheetId="9">#REF!</definedName>
    <definedName name="___________________________NCL200">#REF!</definedName>
    <definedName name="___________________________NCL250" localSheetId="0">#REF!</definedName>
    <definedName name="___________________________NCL250" localSheetId="9">#REF!</definedName>
    <definedName name="___________________________NCL250">#REF!</definedName>
    <definedName name="___________________________NET2" localSheetId="0">#REF!</definedName>
    <definedName name="___________________________NET2" localSheetId="9">#REF!</definedName>
    <definedName name="___________________________NET2">#REF!</definedName>
    <definedName name="___________________________nin190" localSheetId="0">#REF!</definedName>
    <definedName name="___________________________nin190" localSheetId="9">#REF!</definedName>
    <definedName name="___________________________nin190">#REF!</definedName>
    <definedName name="___________________________PA3" localSheetId="0" hidden="1">{"'Sheet1'!$L$16"}</definedName>
    <definedName name="___________________________PA3" localSheetId="6" hidden="1">{"'Sheet1'!$L$16"}</definedName>
    <definedName name="___________________________PA3" localSheetId="9" hidden="1">{"'Sheet1'!$L$16"}</definedName>
    <definedName name="___________________________PA3" hidden="1">{"'Sheet1'!$L$16"}</definedName>
    <definedName name="___________________________sc1" localSheetId="0">#REF!</definedName>
    <definedName name="___________________________sc1" localSheetId="9">#REF!</definedName>
    <definedName name="___________________________sc1">#REF!</definedName>
    <definedName name="___________________________SC2" localSheetId="0">#REF!</definedName>
    <definedName name="___________________________SC2" localSheetId="9">#REF!</definedName>
    <definedName name="___________________________SC2">#REF!</definedName>
    <definedName name="___________________________sc3" localSheetId="0">#REF!</definedName>
    <definedName name="___________________________sc3" localSheetId="9">#REF!</definedName>
    <definedName name="___________________________sc3">#REF!</definedName>
    <definedName name="___________________________SN3" localSheetId="0">#REF!</definedName>
    <definedName name="___________________________SN3" localSheetId="9">#REF!</definedName>
    <definedName name="___________________________SN3">#REF!</definedName>
    <definedName name="___________________________sua20" localSheetId="0">#REF!</definedName>
    <definedName name="___________________________sua20" localSheetId="9">#REF!</definedName>
    <definedName name="___________________________sua20">#REF!</definedName>
    <definedName name="___________________________sua30" localSheetId="0">#REF!</definedName>
    <definedName name="___________________________sua30" localSheetId="9">#REF!</definedName>
    <definedName name="___________________________sua30">#REF!</definedName>
    <definedName name="___________________________TL1" localSheetId="0">#REF!</definedName>
    <definedName name="___________________________TL1" localSheetId="9">#REF!</definedName>
    <definedName name="___________________________TL1">#REF!</definedName>
    <definedName name="___________________________TL2" localSheetId="0">#REF!</definedName>
    <definedName name="___________________________TL2" localSheetId="9">#REF!</definedName>
    <definedName name="___________________________TL2">#REF!</definedName>
    <definedName name="___________________________TL3" localSheetId="0">#REF!</definedName>
    <definedName name="___________________________TL3" localSheetId="9">#REF!</definedName>
    <definedName name="___________________________TL3">#REF!</definedName>
    <definedName name="___________________________TLA120" localSheetId="0">#REF!</definedName>
    <definedName name="___________________________TLA120" localSheetId="9">#REF!</definedName>
    <definedName name="___________________________TLA120">#REF!</definedName>
    <definedName name="___________________________TLA35" localSheetId="0">#REF!</definedName>
    <definedName name="___________________________TLA35" localSheetId="9">#REF!</definedName>
    <definedName name="___________________________TLA35">#REF!</definedName>
    <definedName name="___________________________TLA50" localSheetId="0">#REF!</definedName>
    <definedName name="___________________________TLA50" localSheetId="9">#REF!</definedName>
    <definedName name="___________________________TLA50">#REF!</definedName>
    <definedName name="___________________________TLA70" localSheetId="0">#REF!</definedName>
    <definedName name="___________________________TLA70" localSheetId="9">#REF!</definedName>
    <definedName name="___________________________TLA70">#REF!</definedName>
    <definedName name="___________________________TLA95" localSheetId="0">#REF!</definedName>
    <definedName name="___________________________TLA95" localSheetId="9">#REF!</definedName>
    <definedName name="___________________________TLA95">#REF!</definedName>
    <definedName name="___________________________tz593" localSheetId="0">#REF!</definedName>
    <definedName name="___________________________tz593" localSheetId="9">#REF!</definedName>
    <definedName name="___________________________tz593">#REF!</definedName>
    <definedName name="___________________________VL100" localSheetId="0">#REF!</definedName>
    <definedName name="___________________________VL100" localSheetId="9">#REF!</definedName>
    <definedName name="___________________________VL100">#REF!</definedName>
    <definedName name="___________________________VL250" localSheetId="0">#REF!</definedName>
    <definedName name="___________________________VL250" localSheetId="9">#REF!</definedName>
    <definedName name="___________________________VL250">#REF!</definedName>
    <definedName name="__________________________a1" localSheetId="0" hidden="1">{"'Sheet1'!$L$16"}</definedName>
    <definedName name="__________________________a1" localSheetId="6" hidden="1">{"'Sheet1'!$L$16"}</definedName>
    <definedName name="__________________________a1" localSheetId="9" hidden="1">{"'Sheet1'!$L$16"}</definedName>
    <definedName name="__________________________a1" hidden="1">{"'Sheet1'!$L$16"}</definedName>
    <definedName name="__________________________boi1" localSheetId="0">#REF!</definedName>
    <definedName name="__________________________boi1" localSheetId="9">#REF!</definedName>
    <definedName name="__________________________boi1">#REF!</definedName>
    <definedName name="__________________________boi2" localSheetId="0">#REF!</definedName>
    <definedName name="__________________________boi2" localSheetId="9">#REF!</definedName>
    <definedName name="__________________________boi2">#REF!</definedName>
    <definedName name="__________________________CON1" localSheetId="0">#REF!</definedName>
    <definedName name="__________________________CON1" localSheetId="9">#REF!</definedName>
    <definedName name="__________________________CON1">#REF!</definedName>
    <definedName name="__________________________CON2" localSheetId="0">#REF!</definedName>
    <definedName name="__________________________CON2" localSheetId="9">#REF!</definedName>
    <definedName name="__________________________CON2">#REF!</definedName>
    <definedName name="__________________________ddn400" localSheetId="0">#REF!</definedName>
    <definedName name="__________________________ddn400" localSheetId="9">#REF!</definedName>
    <definedName name="__________________________ddn400">#REF!</definedName>
    <definedName name="__________________________ddn600" localSheetId="0">#REF!</definedName>
    <definedName name="__________________________ddn600" localSheetId="9">#REF!</definedName>
    <definedName name="__________________________ddn600">#REF!</definedName>
    <definedName name="__________________________DT12" localSheetId="0" hidden="1">{"'Sheet1'!$L$16"}</definedName>
    <definedName name="__________________________DT12" localSheetId="6" hidden="1">{"'Sheet1'!$L$16"}</definedName>
    <definedName name="__________________________DT12" localSheetId="9" hidden="1">{"'Sheet1'!$L$16"}</definedName>
    <definedName name="__________________________DT12" hidden="1">{"'Sheet1'!$L$16"}</definedName>
    <definedName name="__________________________hom2" localSheetId="0">#REF!</definedName>
    <definedName name="__________________________hom2" localSheetId="9">#REF!</definedName>
    <definedName name="__________________________hom2">#REF!</definedName>
    <definedName name="__________________________hsm2">1.1289</definedName>
    <definedName name="__________________________hso2" localSheetId="0">#REF!</definedName>
    <definedName name="__________________________hso2" localSheetId="9">#REF!</definedName>
    <definedName name="__________________________hso2">#REF!</definedName>
    <definedName name="__________________________kha1" localSheetId="0">#REF!</definedName>
    <definedName name="__________________________kha1" localSheetId="9">#REF!</definedName>
    <definedName name="__________________________kha1">#REF!</definedName>
    <definedName name="__________________________MAC12" localSheetId="0">#REF!</definedName>
    <definedName name="__________________________MAC12" localSheetId="9">#REF!</definedName>
    <definedName name="__________________________MAC12">#REF!</definedName>
    <definedName name="__________________________MAC46" localSheetId="0">#REF!</definedName>
    <definedName name="__________________________MAC46" localSheetId="9">#REF!</definedName>
    <definedName name="__________________________MAC46">#REF!</definedName>
    <definedName name="__________________________NCL100" localSheetId="0">#REF!</definedName>
    <definedName name="__________________________NCL100" localSheetId="9">#REF!</definedName>
    <definedName name="__________________________NCL100">#REF!</definedName>
    <definedName name="__________________________NCL200" localSheetId="0">#REF!</definedName>
    <definedName name="__________________________NCL200" localSheetId="9">#REF!</definedName>
    <definedName name="__________________________NCL200">#REF!</definedName>
    <definedName name="__________________________NCL250" localSheetId="0">#REF!</definedName>
    <definedName name="__________________________NCL250" localSheetId="9">#REF!</definedName>
    <definedName name="__________________________NCL250">#REF!</definedName>
    <definedName name="__________________________NET2" localSheetId="0">#REF!</definedName>
    <definedName name="__________________________NET2" localSheetId="9">#REF!</definedName>
    <definedName name="__________________________NET2">#REF!</definedName>
    <definedName name="__________________________nin190" localSheetId="0">#REF!</definedName>
    <definedName name="__________________________nin190" localSheetId="9">#REF!</definedName>
    <definedName name="__________________________nin190">#REF!</definedName>
    <definedName name="__________________________PA3" localSheetId="0" hidden="1">{"'Sheet1'!$L$16"}</definedName>
    <definedName name="__________________________PA3" localSheetId="6" hidden="1">{"'Sheet1'!$L$16"}</definedName>
    <definedName name="__________________________PA3" localSheetId="9" hidden="1">{"'Sheet1'!$L$16"}</definedName>
    <definedName name="__________________________PA3" hidden="1">{"'Sheet1'!$L$16"}</definedName>
    <definedName name="__________________________sc1" localSheetId="0">#REF!</definedName>
    <definedName name="__________________________sc1" localSheetId="9">#REF!</definedName>
    <definedName name="__________________________sc1">#REF!</definedName>
    <definedName name="__________________________SC2" localSheetId="0">#REF!</definedName>
    <definedName name="__________________________SC2" localSheetId="9">#REF!</definedName>
    <definedName name="__________________________SC2">#REF!</definedName>
    <definedName name="__________________________sc3" localSheetId="0">#REF!</definedName>
    <definedName name="__________________________sc3" localSheetId="9">#REF!</definedName>
    <definedName name="__________________________sc3">#REF!</definedName>
    <definedName name="__________________________SN3" localSheetId="0">#REF!</definedName>
    <definedName name="__________________________SN3" localSheetId="9">#REF!</definedName>
    <definedName name="__________________________SN3">#REF!</definedName>
    <definedName name="__________________________sua20" localSheetId="0">#REF!</definedName>
    <definedName name="__________________________sua20" localSheetId="9">#REF!</definedName>
    <definedName name="__________________________sua20">#REF!</definedName>
    <definedName name="__________________________sua30" localSheetId="0">#REF!</definedName>
    <definedName name="__________________________sua30" localSheetId="9">#REF!</definedName>
    <definedName name="__________________________sua30">#REF!</definedName>
    <definedName name="__________________________TL1" localSheetId="0">#REF!</definedName>
    <definedName name="__________________________TL1" localSheetId="9">#REF!</definedName>
    <definedName name="__________________________TL1">#REF!</definedName>
    <definedName name="__________________________TL2" localSheetId="0">#REF!</definedName>
    <definedName name="__________________________TL2" localSheetId="9">#REF!</definedName>
    <definedName name="__________________________TL2">#REF!</definedName>
    <definedName name="__________________________TL3" localSheetId="0">#REF!</definedName>
    <definedName name="__________________________TL3" localSheetId="9">#REF!</definedName>
    <definedName name="__________________________TL3">#REF!</definedName>
    <definedName name="__________________________TLA120" localSheetId="0">#REF!</definedName>
    <definedName name="__________________________TLA120" localSheetId="9">#REF!</definedName>
    <definedName name="__________________________TLA120">#REF!</definedName>
    <definedName name="__________________________TLA35" localSheetId="0">#REF!</definedName>
    <definedName name="__________________________TLA35" localSheetId="9">#REF!</definedName>
    <definedName name="__________________________TLA35">#REF!</definedName>
    <definedName name="__________________________TLA50" localSheetId="0">#REF!</definedName>
    <definedName name="__________________________TLA50" localSheetId="9">#REF!</definedName>
    <definedName name="__________________________TLA50">#REF!</definedName>
    <definedName name="__________________________TLA70" localSheetId="0">#REF!</definedName>
    <definedName name="__________________________TLA70" localSheetId="9">#REF!</definedName>
    <definedName name="__________________________TLA70">#REF!</definedName>
    <definedName name="__________________________TLA95" localSheetId="0">#REF!</definedName>
    <definedName name="__________________________TLA95" localSheetId="9">#REF!</definedName>
    <definedName name="__________________________TLA95">#REF!</definedName>
    <definedName name="__________________________tz593" localSheetId="0">#REF!</definedName>
    <definedName name="__________________________tz593" localSheetId="9">#REF!</definedName>
    <definedName name="__________________________tz593">#REF!</definedName>
    <definedName name="__________________________VL100" localSheetId="0">#REF!</definedName>
    <definedName name="__________________________VL100" localSheetId="9">#REF!</definedName>
    <definedName name="__________________________VL100">#REF!</definedName>
    <definedName name="__________________________VL200" localSheetId="0">#REF!</definedName>
    <definedName name="__________________________VL200" localSheetId="9">#REF!</definedName>
    <definedName name="__________________________VL200">#REF!</definedName>
    <definedName name="__________________________VL250" localSheetId="0">#REF!</definedName>
    <definedName name="__________________________VL250" localSheetId="9">#REF!</definedName>
    <definedName name="__________________________VL250">#REF!</definedName>
    <definedName name="_________________________a1" localSheetId="0" hidden="1">{"'Sheet1'!$L$16"}</definedName>
    <definedName name="_________________________a1" localSheetId="6" hidden="1">{"'Sheet1'!$L$16"}</definedName>
    <definedName name="_________________________a1" localSheetId="9" hidden="1">{"'Sheet1'!$L$16"}</definedName>
    <definedName name="_________________________a1" hidden="1">{"'Sheet1'!$L$16"}</definedName>
    <definedName name="_________________________boi1" localSheetId="0">#REF!</definedName>
    <definedName name="_________________________boi1" localSheetId="9">#REF!</definedName>
    <definedName name="_________________________boi1">#REF!</definedName>
    <definedName name="_________________________boi2" localSheetId="0">#REF!</definedName>
    <definedName name="_________________________boi2" localSheetId="9">#REF!</definedName>
    <definedName name="_________________________boi2">#REF!</definedName>
    <definedName name="_________________________cao1" localSheetId="0">#REF!</definedName>
    <definedName name="_________________________cao1" localSheetId="9">#REF!</definedName>
    <definedName name="_________________________cao1">#REF!</definedName>
    <definedName name="_________________________cao2" localSheetId="0">#REF!</definedName>
    <definedName name="_________________________cao2" localSheetId="9">#REF!</definedName>
    <definedName name="_________________________cao2">#REF!</definedName>
    <definedName name="_________________________cao3" localSheetId="0">#REF!</definedName>
    <definedName name="_________________________cao3" localSheetId="9">#REF!</definedName>
    <definedName name="_________________________cao3">#REF!</definedName>
    <definedName name="_________________________cao4" localSheetId="0">#REF!</definedName>
    <definedName name="_________________________cao4" localSheetId="9">#REF!</definedName>
    <definedName name="_________________________cao4">#REF!</definedName>
    <definedName name="_________________________cao5" localSheetId="0">#REF!</definedName>
    <definedName name="_________________________cao5" localSheetId="9">#REF!</definedName>
    <definedName name="_________________________cao5">#REF!</definedName>
    <definedName name="_________________________cao6" localSheetId="0">#REF!</definedName>
    <definedName name="_________________________cao6" localSheetId="9">#REF!</definedName>
    <definedName name="_________________________cao6">#REF!</definedName>
    <definedName name="_________________________CON1" localSheetId="0">#REF!</definedName>
    <definedName name="_________________________CON1" localSheetId="9">#REF!</definedName>
    <definedName name="_________________________CON1">#REF!</definedName>
    <definedName name="_________________________CON2" localSheetId="0">#REF!</definedName>
    <definedName name="_________________________CON2" localSheetId="9">#REF!</definedName>
    <definedName name="_________________________CON2">#REF!</definedName>
    <definedName name="_________________________dai1" localSheetId="0">#REF!</definedName>
    <definedName name="_________________________dai1" localSheetId="9">#REF!</definedName>
    <definedName name="_________________________dai1">#REF!</definedName>
    <definedName name="_________________________dai2" localSheetId="0">#REF!</definedName>
    <definedName name="_________________________dai2" localSheetId="9">#REF!</definedName>
    <definedName name="_________________________dai2">#REF!</definedName>
    <definedName name="_________________________dai3" localSheetId="0">#REF!</definedName>
    <definedName name="_________________________dai3" localSheetId="9">#REF!</definedName>
    <definedName name="_________________________dai3">#REF!</definedName>
    <definedName name="_________________________dai4" localSheetId="0">#REF!</definedName>
    <definedName name="_________________________dai4" localSheetId="9">#REF!</definedName>
    <definedName name="_________________________dai4">#REF!</definedName>
    <definedName name="_________________________dai5" localSheetId="0">#REF!</definedName>
    <definedName name="_________________________dai5" localSheetId="9">#REF!</definedName>
    <definedName name="_________________________dai5">#REF!</definedName>
    <definedName name="_________________________dai6" localSheetId="0">#REF!</definedName>
    <definedName name="_________________________dai6" localSheetId="9">#REF!</definedName>
    <definedName name="_________________________dai6">#REF!</definedName>
    <definedName name="_________________________dan1" localSheetId="0">#REF!</definedName>
    <definedName name="_________________________dan1" localSheetId="9">#REF!</definedName>
    <definedName name="_________________________dan1">#REF!</definedName>
    <definedName name="_________________________dan2" localSheetId="0">#REF!</definedName>
    <definedName name="_________________________dan2" localSheetId="9">#REF!</definedName>
    <definedName name="_________________________dan2">#REF!</definedName>
    <definedName name="_________________________ddn400" localSheetId="0">#REF!</definedName>
    <definedName name="_________________________ddn400" localSheetId="9">#REF!</definedName>
    <definedName name="_________________________ddn400">#REF!</definedName>
    <definedName name="_________________________ddn600" localSheetId="0">#REF!</definedName>
    <definedName name="_________________________ddn600" localSheetId="9">#REF!</definedName>
    <definedName name="_________________________ddn600">#REF!</definedName>
    <definedName name="_________________________DT12" localSheetId="0" hidden="1">{"'Sheet1'!$L$16"}</definedName>
    <definedName name="_________________________DT12" localSheetId="6" hidden="1">{"'Sheet1'!$L$16"}</definedName>
    <definedName name="_________________________DT12" localSheetId="9" hidden="1">{"'Sheet1'!$L$16"}</definedName>
    <definedName name="_________________________DT12" hidden="1">{"'Sheet1'!$L$16"}</definedName>
    <definedName name="_________________________hsm2">1.1289</definedName>
    <definedName name="_________________________hso2" localSheetId="0">#REF!</definedName>
    <definedName name="_________________________hso2" localSheetId="9">#REF!</definedName>
    <definedName name="_________________________hso2">#REF!</definedName>
    <definedName name="_________________________kha1" localSheetId="0">#REF!</definedName>
    <definedName name="_________________________kha1" localSheetId="9">#REF!</definedName>
    <definedName name="_________________________kha1">#REF!</definedName>
    <definedName name="_________________________MAC12" localSheetId="0">#REF!</definedName>
    <definedName name="_________________________MAC12" localSheetId="9">#REF!</definedName>
    <definedName name="_________________________MAC12">#REF!</definedName>
    <definedName name="_________________________MAC46" localSheetId="0">#REF!</definedName>
    <definedName name="_________________________MAC46" localSheetId="9">#REF!</definedName>
    <definedName name="_________________________MAC46">#REF!</definedName>
    <definedName name="_________________________NCL100" localSheetId="0">#REF!</definedName>
    <definedName name="_________________________NCL100" localSheetId="9">#REF!</definedName>
    <definedName name="_________________________NCL100">#REF!</definedName>
    <definedName name="_________________________NCL200" localSheetId="0">#REF!</definedName>
    <definedName name="_________________________NCL200" localSheetId="9">#REF!</definedName>
    <definedName name="_________________________NCL200">#REF!</definedName>
    <definedName name="_________________________NCL250" localSheetId="0">#REF!</definedName>
    <definedName name="_________________________NCL250" localSheetId="9">#REF!</definedName>
    <definedName name="_________________________NCL250">#REF!</definedName>
    <definedName name="_________________________NET2" localSheetId="0">#REF!</definedName>
    <definedName name="_________________________NET2" localSheetId="9">#REF!</definedName>
    <definedName name="_________________________NET2">#REF!</definedName>
    <definedName name="_________________________nin190" localSheetId="0">#REF!</definedName>
    <definedName name="_________________________nin190" localSheetId="9">#REF!</definedName>
    <definedName name="_________________________nin190">#REF!</definedName>
    <definedName name="_________________________PA3" localSheetId="0" hidden="1">{"'Sheet1'!$L$16"}</definedName>
    <definedName name="_________________________PA3" localSheetId="6" hidden="1">{"'Sheet1'!$L$16"}</definedName>
    <definedName name="_________________________PA3" localSheetId="9" hidden="1">{"'Sheet1'!$L$16"}</definedName>
    <definedName name="_________________________PA3" hidden="1">{"'Sheet1'!$L$16"}</definedName>
    <definedName name="_________________________phi10" localSheetId="0">#REF!</definedName>
    <definedName name="_________________________phi10" localSheetId="9">#REF!</definedName>
    <definedName name="_________________________phi10">#REF!</definedName>
    <definedName name="_________________________phi12" localSheetId="0">#REF!</definedName>
    <definedName name="_________________________phi12" localSheetId="9">#REF!</definedName>
    <definedName name="_________________________phi12">#REF!</definedName>
    <definedName name="_________________________phi14" localSheetId="0">#REF!</definedName>
    <definedName name="_________________________phi14" localSheetId="9">#REF!</definedName>
    <definedName name="_________________________phi14">#REF!</definedName>
    <definedName name="_________________________phi16" localSheetId="0">#REF!</definedName>
    <definedName name="_________________________phi16" localSheetId="9">#REF!</definedName>
    <definedName name="_________________________phi16">#REF!</definedName>
    <definedName name="_________________________phi18" localSheetId="0">#REF!</definedName>
    <definedName name="_________________________phi18" localSheetId="9">#REF!</definedName>
    <definedName name="_________________________phi18">#REF!</definedName>
    <definedName name="_________________________phi20" localSheetId="0">#REF!</definedName>
    <definedName name="_________________________phi20" localSheetId="9">#REF!</definedName>
    <definedName name="_________________________phi20">#REF!</definedName>
    <definedName name="_________________________phi22" localSheetId="0">#REF!</definedName>
    <definedName name="_________________________phi22" localSheetId="9">#REF!</definedName>
    <definedName name="_________________________phi22">#REF!</definedName>
    <definedName name="_________________________phi25" localSheetId="0">#REF!</definedName>
    <definedName name="_________________________phi25" localSheetId="9">#REF!</definedName>
    <definedName name="_________________________phi25">#REF!</definedName>
    <definedName name="_________________________phi28" localSheetId="0">#REF!</definedName>
    <definedName name="_________________________phi28" localSheetId="9">#REF!</definedName>
    <definedName name="_________________________phi28">#REF!</definedName>
    <definedName name="_________________________phi6" localSheetId="0">#REF!</definedName>
    <definedName name="_________________________phi6" localSheetId="9">#REF!</definedName>
    <definedName name="_________________________phi6">#REF!</definedName>
    <definedName name="_________________________phi8" localSheetId="0">#REF!</definedName>
    <definedName name="_________________________phi8" localSheetId="9">#REF!</definedName>
    <definedName name="_________________________phi8">#REF!</definedName>
    <definedName name="_________________________Sat27" localSheetId="0">#REF!</definedName>
    <definedName name="_________________________Sat27" localSheetId="9">#REF!</definedName>
    <definedName name="_________________________Sat27">#REF!</definedName>
    <definedName name="_________________________Sat6" localSheetId="0">#REF!</definedName>
    <definedName name="_________________________Sat6" localSheetId="9">#REF!</definedName>
    <definedName name="_________________________Sat6">#REF!</definedName>
    <definedName name="_________________________sc1" localSheetId="0">#REF!</definedName>
    <definedName name="_________________________sc1" localSheetId="9">#REF!</definedName>
    <definedName name="_________________________sc1">#REF!</definedName>
    <definedName name="_________________________SC2" localSheetId="0">#REF!</definedName>
    <definedName name="_________________________SC2" localSheetId="9">#REF!</definedName>
    <definedName name="_________________________SC2">#REF!</definedName>
    <definedName name="_________________________sc3" localSheetId="0">#REF!</definedName>
    <definedName name="_________________________sc3" localSheetId="9">#REF!</definedName>
    <definedName name="_________________________sc3">#REF!</definedName>
    <definedName name="_________________________slg1" localSheetId="0">#REF!</definedName>
    <definedName name="_________________________slg1" localSheetId="9">#REF!</definedName>
    <definedName name="_________________________slg1">#REF!</definedName>
    <definedName name="_________________________slg2" localSheetId="0">#REF!</definedName>
    <definedName name="_________________________slg2" localSheetId="9">#REF!</definedName>
    <definedName name="_________________________slg2">#REF!</definedName>
    <definedName name="_________________________slg3" localSheetId="0">#REF!</definedName>
    <definedName name="_________________________slg3" localSheetId="9">#REF!</definedName>
    <definedName name="_________________________slg3">#REF!</definedName>
    <definedName name="_________________________slg4" localSheetId="0">#REF!</definedName>
    <definedName name="_________________________slg4" localSheetId="9">#REF!</definedName>
    <definedName name="_________________________slg4">#REF!</definedName>
    <definedName name="_________________________slg5" localSheetId="0">#REF!</definedName>
    <definedName name="_________________________slg5" localSheetId="9">#REF!</definedName>
    <definedName name="_________________________slg5">#REF!</definedName>
    <definedName name="_________________________slg6" localSheetId="0">#REF!</definedName>
    <definedName name="_________________________slg6" localSheetId="9">#REF!</definedName>
    <definedName name="_________________________slg6">#REF!</definedName>
    <definedName name="_________________________SN3" localSheetId="0">#REF!</definedName>
    <definedName name="_________________________SN3" localSheetId="9">#REF!</definedName>
    <definedName name="_________________________SN3">#REF!</definedName>
    <definedName name="_________________________sua20" localSheetId="0">#REF!</definedName>
    <definedName name="_________________________sua20" localSheetId="9">#REF!</definedName>
    <definedName name="_________________________sua20">#REF!</definedName>
    <definedName name="_________________________sua30" localSheetId="0">#REF!</definedName>
    <definedName name="_________________________sua30" localSheetId="9">#REF!</definedName>
    <definedName name="_________________________sua30">#REF!</definedName>
    <definedName name="_________________________TL1" localSheetId="0">#REF!</definedName>
    <definedName name="_________________________TL1" localSheetId="9">#REF!</definedName>
    <definedName name="_________________________TL1">#REF!</definedName>
    <definedName name="_________________________TL2" localSheetId="0">#REF!</definedName>
    <definedName name="_________________________TL2" localSheetId="9">#REF!</definedName>
    <definedName name="_________________________TL2">#REF!</definedName>
    <definedName name="_________________________TL3" localSheetId="0">#REF!</definedName>
    <definedName name="_________________________TL3" localSheetId="9">#REF!</definedName>
    <definedName name="_________________________TL3">#REF!</definedName>
    <definedName name="_________________________TLA120" localSheetId="0">#REF!</definedName>
    <definedName name="_________________________TLA120" localSheetId="9">#REF!</definedName>
    <definedName name="_________________________TLA120">#REF!</definedName>
    <definedName name="_________________________TLA35" localSheetId="0">#REF!</definedName>
    <definedName name="_________________________TLA35" localSheetId="9">#REF!</definedName>
    <definedName name="_________________________TLA35">#REF!</definedName>
    <definedName name="_________________________TLA50" localSheetId="0">#REF!</definedName>
    <definedName name="_________________________TLA50" localSheetId="9">#REF!</definedName>
    <definedName name="_________________________TLA50">#REF!</definedName>
    <definedName name="_________________________TLA70" localSheetId="0">#REF!</definedName>
    <definedName name="_________________________TLA70" localSheetId="9">#REF!</definedName>
    <definedName name="_________________________TLA70">#REF!</definedName>
    <definedName name="_________________________TLA95" localSheetId="0">#REF!</definedName>
    <definedName name="_________________________TLA95" localSheetId="9">#REF!</definedName>
    <definedName name="_________________________TLA95">#REF!</definedName>
    <definedName name="_________________________tz593" localSheetId="0">#REF!</definedName>
    <definedName name="_________________________tz593" localSheetId="9">#REF!</definedName>
    <definedName name="_________________________tz593">#REF!</definedName>
    <definedName name="_________________________VL100" localSheetId="0">#REF!</definedName>
    <definedName name="_________________________VL100" localSheetId="9">#REF!</definedName>
    <definedName name="_________________________VL100">#REF!</definedName>
    <definedName name="_________________________VL200" localSheetId="0">#REF!</definedName>
    <definedName name="_________________________VL200" localSheetId="9">#REF!</definedName>
    <definedName name="_________________________VL200">#REF!</definedName>
    <definedName name="_________________________VL250" localSheetId="0">#REF!</definedName>
    <definedName name="_________________________VL250" localSheetId="9">#REF!</definedName>
    <definedName name="_________________________VL250">#REF!</definedName>
    <definedName name="________________________a1" localSheetId="0" hidden="1">{"'Sheet1'!$L$16"}</definedName>
    <definedName name="________________________a1" localSheetId="6" hidden="1">{"'Sheet1'!$L$16"}</definedName>
    <definedName name="________________________a1" localSheetId="9" hidden="1">{"'Sheet1'!$L$16"}</definedName>
    <definedName name="________________________a1" hidden="1">{"'Sheet1'!$L$16"}</definedName>
    <definedName name="________________________boi1" localSheetId="0">#REF!</definedName>
    <definedName name="________________________boi1" localSheetId="9">#REF!</definedName>
    <definedName name="________________________boi1">#REF!</definedName>
    <definedName name="________________________boi2" localSheetId="0">#REF!</definedName>
    <definedName name="________________________boi2" localSheetId="9">#REF!</definedName>
    <definedName name="________________________boi2">#REF!</definedName>
    <definedName name="________________________cao1" localSheetId="0">#REF!</definedName>
    <definedName name="________________________cao1" localSheetId="9">#REF!</definedName>
    <definedName name="________________________cao1">#REF!</definedName>
    <definedName name="________________________cao2" localSheetId="0">#REF!</definedName>
    <definedName name="________________________cao2" localSheetId="9">#REF!</definedName>
    <definedName name="________________________cao2">#REF!</definedName>
    <definedName name="________________________cao3" localSheetId="0">#REF!</definedName>
    <definedName name="________________________cao3" localSheetId="9">#REF!</definedName>
    <definedName name="________________________cao3">#REF!</definedName>
    <definedName name="________________________cao4" localSheetId="0">#REF!</definedName>
    <definedName name="________________________cao4" localSheetId="9">#REF!</definedName>
    <definedName name="________________________cao4">#REF!</definedName>
    <definedName name="________________________cao5" localSheetId="0">#REF!</definedName>
    <definedName name="________________________cao5" localSheetId="9">#REF!</definedName>
    <definedName name="________________________cao5">#REF!</definedName>
    <definedName name="________________________cao6" localSheetId="0">#REF!</definedName>
    <definedName name="________________________cao6" localSheetId="9">#REF!</definedName>
    <definedName name="________________________cao6">#REF!</definedName>
    <definedName name="________________________CON1" localSheetId="0">#REF!</definedName>
    <definedName name="________________________CON1" localSheetId="9">#REF!</definedName>
    <definedName name="________________________CON1">#REF!</definedName>
    <definedName name="________________________CON2" localSheetId="0">#REF!</definedName>
    <definedName name="________________________CON2" localSheetId="9">#REF!</definedName>
    <definedName name="________________________CON2">#REF!</definedName>
    <definedName name="________________________dai1" localSheetId="0">#REF!</definedName>
    <definedName name="________________________dai1" localSheetId="9">#REF!</definedName>
    <definedName name="________________________dai1">#REF!</definedName>
    <definedName name="________________________dai2" localSheetId="0">#REF!</definedName>
    <definedName name="________________________dai2" localSheetId="9">#REF!</definedName>
    <definedName name="________________________dai2">#REF!</definedName>
    <definedName name="________________________dai3" localSheetId="0">#REF!</definedName>
    <definedName name="________________________dai3" localSheetId="9">#REF!</definedName>
    <definedName name="________________________dai3">#REF!</definedName>
    <definedName name="________________________dai4" localSheetId="0">#REF!</definedName>
    <definedName name="________________________dai4" localSheetId="9">#REF!</definedName>
    <definedName name="________________________dai4">#REF!</definedName>
    <definedName name="________________________dai5" localSheetId="0">#REF!</definedName>
    <definedName name="________________________dai5" localSheetId="9">#REF!</definedName>
    <definedName name="________________________dai5">#REF!</definedName>
    <definedName name="________________________dai6" localSheetId="0">#REF!</definedName>
    <definedName name="________________________dai6" localSheetId="9">#REF!</definedName>
    <definedName name="________________________dai6">#REF!</definedName>
    <definedName name="________________________dan1" localSheetId="0">#REF!</definedName>
    <definedName name="________________________dan1" localSheetId="9">#REF!</definedName>
    <definedName name="________________________dan1">#REF!</definedName>
    <definedName name="________________________dan2" localSheetId="0">#REF!</definedName>
    <definedName name="________________________dan2" localSheetId="9">#REF!</definedName>
    <definedName name="________________________dan2">#REF!</definedName>
    <definedName name="________________________ddn400" localSheetId="0">#REF!</definedName>
    <definedName name="________________________ddn400" localSheetId="9">#REF!</definedName>
    <definedName name="________________________ddn400">#REF!</definedName>
    <definedName name="________________________ddn600" localSheetId="0">#REF!</definedName>
    <definedName name="________________________ddn600" localSheetId="9">#REF!</definedName>
    <definedName name="________________________ddn600">#REF!</definedName>
    <definedName name="________________________DT12" localSheetId="0" hidden="1">{"'Sheet1'!$L$16"}</definedName>
    <definedName name="________________________DT12" localSheetId="6" hidden="1">{"'Sheet1'!$L$16"}</definedName>
    <definedName name="________________________DT12" localSheetId="9" hidden="1">{"'Sheet1'!$L$16"}</definedName>
    <definedName name="________________________DT12" hidden="1">{"'Sheet1'!$L$16"}</definedName>
    <definedName name="________________________hom2" localSheetId="0">#REF!</definedName>
    <definedName name="________________________hom2" localSheetId="9">#REF!</definedName>
    <definedName name="________________________hom2">#REF!</definedName>
    <definedName name="________________________hsm2">1.1289</definedName>
    <definedName name="________________________hso2" localSheetId="0">#REF!</definedName>
    <definedName name="________________________hso2" localSheetId="9">#REF!</definedName>
    <definedName name="________________________hso2">#REF!</definedName>
    <definedName name="________________________kha1" localSheetId="0">#REF!</definedName>
    <definedName name="________________________kha1" localSheetId="9">#REF!</definedName>
    <definedName name="________________________kha1">#REF!</definedName>
    <definedName name="________________________Lan1" localSheetId="0">{"Thuxm2.xls","Sheet1"}</definedName>
    <definedName name="________________________Lan1" localSheetId="9">{"Thuxm2.xls","Sheet1"}</definedName>
    <definedName name="________________________Lan1">{"Thuxm2.xls","Sheet1"}</definedName>
    <definedName name="________________________MAC12" localSheetId="0">#REF!</definedName>
    <definedName name="________________________MAC12" localSheetId="9">#REF!</definedName>
    <definedName name="________________________MAC12">#REF!</definedName>
    <definedName name="________________________MAC46" localSheetId="0">#REF!</definedName>
    <definedName name="________________________MAC46" localSheetId="9">#REF!</definedName>
    <definedName name="________________________MAC46">#REF!</definedName>
    <definedName name="________________________NCL100" localSheetId="0">#REF!</definedName>
    <definedName name="________________________NCL100" localSheetId="9">#REF!</definedName>
    <definedName name="________________________NCL100">#REF!</definedName>
    <definedName name="________________________NCL200" localSheetId="0">#REF!</definedName>
    <definedName name="________________________NCL200" localSheetId="9">#REF!</definedName>
    <definedName name="________________________NCL200">#REF!</definedName>
    <definedName name="________________________NCL250" localSheetId="0">#REF!</definedName>
    <definedName name="________________________NCL250" localSheetId="9">#REF!</definedName>
    <definedName name="________________________NCL250">#REF!</definedName>
    <definedName name="________________________NET2" localSheetId="0">#REF!</definedName>
    <definedName name="________________________NET2" localSheetId="9">#REF!</definedName>
    <definedName name="________________________NET2">#REF!</definedName>
    <definedName name="________________________nin190" localSheetId="0">#REF!</definedName>
    <definedName name="________________________nin190" localSheetId="9">#REF!</definedName>
    <definedName name="________________________nin190">#REF!</definedName>
    <definedName name="________________________PA3" localSheetId="0" hidden="1">{"'Sheet1'!$L$16"}</definedName>
    <definedName name="________________________PA3" localSheetId="6" hidden="1">{"'Sheet1'!$L$16"}</definedName>
    <definedName name="________________________PA3" localSheetId="9" hidden="1">{"'Sheet1'!$L$16"}</definedName>
    <definedName name="________________________PA3" hidden="1">{"'Sheet1'!$L$16"}</definedName>
    <definedName name="________________________phi10" localSheetId="0">#REF!</definedName>
    <definedName name="________________________phi10" localSheetId="9">#REF!</definedName>
    <definedName name="________________________phi10">#REF!</definedName>
    <definedName name="________________________phi12" localSheetId="0">#REF!</definedName>
    <definedName name="________________________phi12" localSheetId="9">#REF!</definedName>
    <definedName name="________________________phi12">#REF!</definedName>
    <definedName name="________________________phi14" localSheetId="0">#REF!</definedName>
    <definedName name="________________________phi14" localSheetId="9">#REF!</definedName>
    <definedName name="________________________phi14">#REF!</definedName>
    <definedName name="________________________phi16" localSheetId="0">#REF!</definedName>
    <definedName name="________________________phi16" localSheetId="9">#REF!</definedName>
    <definedName name="________________________phi16">#REF!</definedName>
    <definedName name="________________________phi18" localSheetId="0">#REF!</definedName>
    <definedName name="________________________phi18" localSheetId="9">#REF!</definedName>
    <definedName name="________________________phi18">#REF!</definedName>
    <definedName name="________________________phi20" localSheetId="0">#REF!</definedName>
    <definedName name="________________________phi20" localSheetId="9">#REF!</definedName>
    <definedName name="________________________phi20">#REF!</definedName>
    <definedName name="________________________phi22" localSheetId="0">#REF!</definedName>
    <definedName name="________________________phi22" localSheetId="9">#REF!</definedName>
    <definedName name="________________________phi22">#REF!</definedName>
    <definedName name="________________________phi25" localSheetId="0">#REF!</definedName>
    <definedName name="________________________phi25" localSheetId="9">#REF!</definedName>
    <definedName name="________________________phi25">#REF!</definedName>
    <definedName name="________________________phi28" localSheetId="0">#REF!</definedName>
    <definedName name="________________________phi28" localSheetId="9">#REF!</definedName>
    <definedName name="________________________phi28">#REF!</definedName>
    <definedName name="________________________phi6" localSheetId="0">#REF!</definedName>
    <definedName name="________________________phi6" localSheetId="9">#REF!</definedName>
    <definedName name="________________________phi6">#REF!</definedName>
    <definedName name="________________________phi8" localSheetId="0">#REF!</definedName>
    <definedName name="________________________phi8" localSheetId="9">#REF!</definedName>
    <definedName name="________________________phi8">#REF!</definedName>
    <definedName name="________________________Sat27" localSheetId="0">#REF!</definedName>
    <definedName name="________________________Sat27" localSheetId="9">#REF!</definedName>
    <definedName name="________________________Sat27">#REF!</definedName>
    <definedName name="________________________Sat6" localSheetId="0">#REF!</definedName>
    <definedName name="________________________Sat6" localSheetId="9">#REF!</definedName>
    <definedName name="________________________Sat6">#REF!</definedName>
    <definedName name="________________________sc1" localSheetId="0">#REF!</definedName>
    <definedName name="________________________sc1" localSheetId="9">#REF!</definedName>
    <definedName name="________________________sc1">#REF!</definedName>
    <definedName name="________________________SC2" localSheetId="0">#REF!</definedName>
    <definedName name="________________________SC2" localSheetId="9">#REF!</definedName>
    <definedName name="________________________SC2">#REF!</definedName>
    <definedName name="________________________sc3" localSheetId="0">#REF!</definedName>
    <definedName name="________________________sc3" localSheetId="9">#REF!</definedName>
    <definedName name="________________________sc3">#REF!</definedName>
    <definedName name="________________________slg1" localSheetId="0">#REF!</definedName>
    <definedName name="________________________slg1" localSheetId="9">#REF!</definedName>
    <definedName name="________________________slg1">#REF!</definedName>
    <definedName name="________________________slg2" localSheetId="0">#REF!</definedName>
    <definedName name="________________________slg2" localSheetId="9">#REF!</definedName>
    <definedName name="________________________slg2">#REF!</definedName>
    <definedName name="________________________slg3" localSheetId="0">#REF!</definedName>
    <definedName name="________________________slg3" localSheetId="9">#REF!</definedName>
    <definedName name="________________________slg3">#REF!</definedName>
    <definedName name="________________________slg4" localSheetId="0">#REF!</definedName>
    <definedName name="________________________slg4" localSheetId="9">#REF!</definedName>
    <definedName name="________________________slg4">#REF!</definedName>
    <definedName name="________________________slg5" localSheetId="0">#REF!</definedName>
    <definedName name="________________________slg5" localSheetId="9">#REF!</definedName>
    <definedName name="________________________slg5">#REF!</definedName>
    <definedName name="________________________slg6" localSheetId="0">#REF!</definedName>
    <definedName name="________________________slg6" localSheetId="9">#REF!</definedName>
    <definedName name="________________________slg6">#REF!</definedName>
    <definedName name="________________________SN3" localSheetId="0">#REF!</definedName>
    <definedName name="________________________SN3" localSheetId="9">#REF!</definedName>
    <definedName name="________________________SN3">#REF!</definedName>
    <definedName name="________________________sua20" localSheetId="0">#REF!</definedName>
    <definedName name="________________________sua20" localSheetId="9">#REF!</definedName>
    <definedName name="________________________sua20">#REF!</definedName>
    <definedName name="________________________sua30" localSheetId="0">#REF!</definedName>
    <definedName name="________________________sua30" localSheetId="9">#REF!</definedName>
    <definedName name="________________________sua30">#REF!</definedName>
    <definedName name="________________________TL1" localSheetId="0">#REF!</definedName>
    <definedName name="________________________TL1" localSheetId="9">#REF!</definedName>
    <definedName name="________________________TL1">#REF!</definedName>
    <definedName name="________________________TL2" localSheetId="0">#REF!</definedName>
    <definedName name="________________________TL2" localSheetId="9">#REF!</definedName>
    <definedName name="________________________TL2">#REF!</definedName>
    <definedName name="________________________TL3" localSheetId="0">#REF!</definedName>
    <definedName name="________________________TL3" localSheetId="9">#REF!</definedName>
    <definedName name="________________________TL3">#REF!</definedName>
    <definedName name="________________________TLA120" localSheetId="0">#REF!</definedName>
    <definedName name="________________________TLA120" localSheetId="9">#REF!</definedName>
    <definedName name="________________________TLA120">#REF!</definedName>
    <definedName name="________________________TLA35" localSheetId="0">#REF!</definedName>
    <definedName name="________________________TLA35" localSheetId="9">#REF!</definedName>
    <definedName name="________________________TLA35">#REF!</definedName>
    <definedName name="________________________TLA50" localSheetId="0">#REF!</definedName>
    <definedName name="________________________TLA50" localSheetId="9">#REF!</definedName>
    <definedName name="________________________TLA50">#REF!</definedName>
    <definedName name="________________________TLA70" localSheetId="0">#REF!</definedName>
    <definedName name="________________________TLA70" localSheetId="9">#REF!</definedName>
    <definedName name="________________________TLA70">#REF!</definedName>
    <definedName name="________________________TLA95" localSheetId="0">#REF!</definedName>
    <definedName name="________________________TLA95" localSheetId="9">#REF!</definedName>
    <definedName name="________________________TLA95">#REF!</definedName>
    <definedName name="________________________tt3" localSheetId="0" hidden="1">{"'Sheet1'!$L$16"}</definedName>
    <definedName name="________________________tt3" localSheetId="6" hidden="1">{"'Sheet1'!$L$16"}</definedName>
    <definedName name="________________________tt3" localSheetId="9" hidden="1">{"'Sheet1'!$L$16"}</definedName>
    <definedName name="________________________tt3" hidden="1">{"'Sheet1'!$L$16"}</definedName>
    <definedName name="________________________tz593" localSheetId="0">#REF!</definedName>
    <definedName name="________________________tz593" localSheetId="9">#REF!</definedName>
    <definedName name="________________________tz593">#REF!</definedName>
    <definedName name="________________________VL100" localSheetId="0">#REF!</definedName>
    <definedName name="________________________VL100" localSheetId="9">#REF!</definedName>
    <definedName name="________________________VL100">#REF!</definedName>
    <definedName name="________________________VL200" localSheetId="0">#REF!</definedName>
    <definedName name="________________________VL200" localSheetId="9">#REF!</definedName>
    <definedName name="________________________VL200">#REF!</definedName>
    <definedName name="________________________VL250" localSheetId="0">#REF!</definedName>
    <definedName name="________________________VL250" localSheetId="9">#REF!</definedName>
    <definedName name="________________________VL250">#REF!</definedName>
    <definedName name="_______________________a1" localSheetId="0" hidden="1">{"'Sheet1'!$L$16"}</definedName>
    <definedName name="_______________________a1" localSheetId="6" hidden="1">{"'Sheet1'!$L$16"}</definedName>
    <definedName name="_______________________a1" localSheetId="9" hidden="1">{"'Sheet1'!$L$16"}</definedName>
    <definedName name="_______________________a1" hidden="1">{"'Sheet1'!$L$16"}</definedName>
    <definedName name="_______________________boi1" localSheetId="0">#REF!</definedName>
    <definedName name="_______________________boi1" localSheetId="9">#REF!</definedName>
    <definedName name="_______________________boi1">#REF!</definedName>
    <definedName name="_______________________boi2" localSheetId="0">#REF!</definedName>
    <definedName name="_______________________boi2" localSheetId="9">#REF!</definedName>
    <definedName name="_______________________boi2">#REF!</definedName>
    <definedName name="_______________________cao1" localSheetId="0">#REF!</definedName>
    <definedName name="_______________________cao1" localSheetId="9">#REF!</definedName>
    <definedName name="_______________________cao1">#REF!</definedName>
    <definedName name="_______________________cao2" localSheetId="0">#REF!</definedName>
    <definedName name="_______________________cao2" localSheetId="9">#REF!</definedName>
    <definedName name="_______________________cao2">#REF!</definedName>
    <definedName name="_______________________cao3" localSheetId="0">#REF!</definedName>
    <definedName name="_______________________cao3" localSheetId="9">#REF!</definedName>
    <definedName name="_______________________cao3">#REF!</definedName>
    <definedName name="_______________________cao4" localSheetId="0">#REF!</definedName>
    <definedName name="_______________________cao4" localSheetId="9">#REF!</definedName>
    <definedName name="_______________________cao4">#REF!</definedName>
    <definedName name="_______________________cao5" localSheetId="0">#REF!</definedName>
    <definedName name="_______________________cao5" localSheetId="9">#REF!</definedName>
    <definedName name="_______________________cao5">#REF!</definedName>
    <definedName name="_______________________cao6" localSheetId="0">#REF!</definedName>
    <definedName name="_______________________cao6" localSheetId="9">#REF!</definedName>
    <definedName name="_______________________cao6">#REF!</definedName>
    <definedName name="_______________________CON1" localSheetId="0">#REF!</definedName>
    <definedName name="_______________________CON1" localSheetId="9">#REF!</definedName>
    <definedName name="_______________________CON1">#REF!</definedName>
    <definedName name="_______________________CON2" localSheetId="0">#REF!</definedName>
    <definedName name="_______________________CON2" localSheetId="9">#REF!</definedName>
    <definedName name="_______________________CON2">#REF!</definedName>
    <definedName name="_______________________dai1" localSheetId="0">#REF!</definedName>
    <definedName name="_______________________dai1" localSheetId="9">#REF!</definedName>
    <definedName name="_______________________dai1">#REF!</definedName>
    <definedName name="_______________________dai2" localSheetId="0">#REF!</definedName>
    <definedName name="_______________________dai2" localSheetId="9">#REF!</definedName>
    <definedName name="_______________________dai2">#REF!</definedName>
    <definedName name="_______________________dai3" localSheetId="0">#REF!</definedName>
    <definedName name="_______________________dai3" localSheetId="9">#REF!</definedName>
    <definedName name="_______________________dai3">#REF!</definedName>
    <definedName name="_______________________dai4" localSheetId="0">#REF!</definedName>
    <definedName name="_______________________dai4" localSheetId="9">#REF!</definedName>
    <definedName name="_______________________dai4">#REF!</definedName>
    <definedName name="_______________________dai5" localSheetId="0">#REF!</definedName>
    <definedName name="_______________________dai5" localSheetId="9">#REF!</definedName>
    <definedName name="_______________________dai5">#REF!</definedName>
    <definedName name="_______________________dai6" localSheetId="0">#REF!</definedName>
    <definedName name="_______________________dai6" localSheetId="9">#REF!</definedName>
    <definedName name="_______________________dai6">#REF!</definedName>
    <definedName name="_______________________dan1" localSheetId="0">#REF!</definedName>
    <definedName name="_______________________dan1" localSheetId="9">#REF!</definedName>
    <definedName name="_______________________dan1">#REF!</definedName>
    <definedName name="_______________________dan2" localSheetId="0">#REF!</definedName>
    <definedName name="_______________________dan2" localSheetId="9">#REF!</definedName>
    <definedName name="_______________________dan2">#REF!</definedName>
    <definedName name="_______________________ddn400" localSheetId="0">#REF!</definedName>
    <definedName name="_______________________ddn400" localSheetId="9">#REF!</definedName>
    <definedName name="_______________________ddn400">#REF!</definedName>
    <definedName name="_______________________ddn600" localSheetId="0">#REF!</definedName>
    <definedName name="_______________________ddn600" localSheetId="9">#REF!</definedName>
    <definedName name="_______________________ddn600">#REF!</definedName>
    <definedName name="_______________________DT12" localSheetId="0" hidden="1">{"'Sheet1'!$L$16"}</definedName>
    <definedName name="_______________________DT12" localSheetId="6" hidden="1">{"'Sheet1'!$L$16"}</definedName>
    <definedName name="_______________________DT12" localSheetId="9" hidden="1">{"'Sheet1'!$L$16"}</definedName>
    <definedName name="_______________________DT12" hidden="1">{"'Sheet1'!$L$16"}</definedName>
    <definedName name="_______________________h1" localSheetId="0" hidden="1">{"'Sheet1'!$L$16"}</definedName>
    <definedName name="_______________________h1" localSheetId="6" hidden="1">{"'Sheet1'!$L$16"}</definedName>
    <definedName name="_______________________h1" localSheetId="9" hidden="1">{"'Sheet1'!$L$16"}</definedName>
    <definedName name="_______________________h1" hidden="1">{"'Sheet1'!$L$16"}</definedName>
    <definedName name="_______________________h10" localSheetId="0" hidden="1">{#N/A,#N/A,FALSE,"Chi tiÆt"}</definedName>
    <definedName name="_______________________h10" localSheetId="6" hidden="1">{#N/A,#N/A,FALSE,"Chi tiÆt"}</definedName>
    <definedName name="_______________________h10" localSheetId="9" hidden="1">{#N/A,#N/A,FALSE,"Chi tiÆt"}</definedName>
    <definedName name="_______________________h10" hidden="1">{#N/A,#N/A,FALSE,"Chi tiÆt"}</definedName>
    <definedName name="_______________________h2" localSheetId="0" hidden="1">{"'Sheet1'!$L$16"}</definedName>
    <definedName name="_______________________h2" localSheetId="6" hidden="1">{"'Sheet1'!$L$16"}</definedName>
    <definedName name="_______________________h2" localSheetId="9" hidden="1">{"'Sheet1'!$L$16"}</definedName>
    <definedName name="_______________________h2" hidden="1">{"'Sheet1'!$L$16"}</definedName>
    <definedName name="_______________________h3" localSheetId="0" hidden="1">{"'Sheet1'!$L$16"}</definedName>
    <definedName name="_______________________h3" localSheetId="6" hidden="1">{"'Sheet1'!$L$16"}</definedName>
    <definedName name="_______________________h3" localSheetId="9" hidden="1">{"'Sheet1'!$L$16"}</definedName>
    <definedName name="_______________________h3" hidden="1">{"'Sheet1'!$L$16"}</definedName>
    <definedName name="_______________________h5" localSheetId="0" hidden="1">{"'Sheet1'!$L$16"}</definedName>
    <definedName name="_______________________h5" localSheetId="6" hidden="1">{"'Sheet1'!$L$16"}</definedName>
    <definedName name="_______________________h5" localSheetId="9" hidden="1">{"'Sheet1'!$L$16"}</definedName>
    <definedName name="_______________________h5" hidden="1">{"'Sheet1'!$L$16"}</definedName>
    <definedName name="_______________________h6" localSheetId="0" hidden="1">{"'Sheet1'!$L$16"}</definedName>
    <definedName name="_______________________h6" localSheetId="6" hidden="1">{"'Sheet1'!$L$16"}</definedName>
    <definedName name="_______________________h6" localSheetId="9" hidden="1">{"'Sheet1'!$L$16"}</definedName>
    <definedName name="_______________________h6" hidden="1">{"'Sheet1'!$L$16"}</definedName>
    <definedName name="_______________________h7" localSheetId="0" hidden="1">{"'Sheet1'!$L$16"}</definedName>
    <definedName name="_______________________h7" localSheetId="6" hidden="1">{"'Sheet1'!$L$16"}</definedName>
    <definedName name="_______________________h7" localSheetId="9" hidden="1">{"'Sheet1'!$L$16"}</definedName>
    <definedName name="_______________________h7" hidden="1">{"'Sheet1'!$L$16"}</definedName>
    <definedName name="_______________________h8" localSheetId="0" hidden="1">{"'Sheet1'!$L$16"}</definedName>
    <definedName name="_______________________h8" localSheetId="6" hidden="1">{"'Sheet1'!$L$16"}</definedName>
    <definedName name="_______________________h8" localSheetId="9" hidden="1">{"'Sheet1'!$L$16"}</definedName>
    <definedName name="_______________________h8" hidden="1">{"'Sheet1'!$L$16"}</definedName>
    <definedName name="_______________________h9" localSheetId="0" hidden="1">{"'Sheet1'!$L$16"}</definedName>
    <definedName name="_______________________h9" localSheetId="6" hidden="1">{"'Sheet1'!$L$16"}</definedName>
    <definedName name="_______________________h9" localSheetId="9" hidden="1">{"'Sheet1'!$L$16"}</definedName>
    <definedName name="_______________________h9" hidden="1">{"'Sheet1'!$L$16"}</definedName>
    <definedName name="_______________________hom2" localSheetId="0">#REF!</definedName>
    <definedName name="_______________________hom2" localSheetId="9">#REF!</definedName>
    <definedName name="_______________________hom2">#REF!</definedName>
    <definedName name="_______________________hsm2">1.1289</definedName>
    <definedName name="_______________________hso2" localSheetId="0">#REF!</definedName>
    <definedName name="_______________________hso2" localSheetId="9">#REF!</definedName>
    <definedName name="_______________________hso2">#REF!</definedName>
    <definedName name="_______________________kha1" localSheetId="0">#REF!</definedName>
    <definedName name="_______________________kha1" localSheetId="9">#REF!</definedName>
    <definedName name="_______________________kha1">#REF!</definedName>
    <definedName name="_______________________MAC12" localSheetId="0">#REF!</definedName>
    <definedName name="_______________________MAC12" localSheetId="9">#REF!</definedName>
    <definedName name="_______________________MAC12">#REF!</definedName>
    <definedName name="_______________________MAC46" localSheetId="0">#REF!</definedName>
    <definedName name="_______________________MAC46" localSheetId="9">#REF!</definedName>
    <definedName name="_______________________MAC46">#REF!</definedName>
    <definedName name="_______________________NCL100" localSheetId="0">#REF!</definedName>
    <definedName name="_______________________NCL100" localSheetId="9">#REF!</definedName>
    <definedName name="_______________________NCL100">#REF!</definedName>
    <definedName name="_______________________NCL200" localSheetId="0">#REF!</definedName>
    <definedName name="_______________________NCL200" localSheetId="9">#REF!</definedName>
    <definedName name="_______________________NCL200">#REF!</definedName>
    <definedName name="_______________________NCL250" localSheetId="0">#REF!</definedName>
    <definedName name="_______________________NCL250" localSheetId="9">#REF!</definedName>
    <definedName name="_______________________NCL250">#REF!</definedName>
    <definedName name="_______________________NET2" localSheetId="0">#REF!</definedName>
    <definedName name="_______________________NET2" localSheetId="9">#REF!</definedName>
    <definedName name="_______________________NET2">#REF!</definedName>
    <definedName name="_______________________nin190" localSheetId="0">#REF!</definedName>
    <definedName name="_______________________nin190" localSheetId="9">#REF!</definedName>
    <definedName name="_______________________nin190">#REF!</definedName>
    <definedName name="_______________________PA3" localSheetId="0" hidden="1">{"'Sheet1'!$L$16"}</definedName>
    <definedName name="_______________________PA3" localSheetId="6" hidden="1">{"'Sheet1'!$L$16"}</definedName>
    <definedName name="_______________________PA3" localSheetId="9" hidden="1">{"'Sheet1'!$L$16"}</definedName>
    <definedName name="_______________________PA3" hidden="1">{"'Sheet1'!$L$16"}</definedName>
    <definedName name="_______________________phi10" localSheetId="0">#REF!</definedName>
    <definedName name="_______________________phi10" localSheetId="9">#REF!</definedName>
    <definedName name="_______________________phi10">#REF!</definedName>
    <definedName name="_______________________phi12" localSheetId="0">#REF!</definedName>
    <definedName name="_______________________phi12" localSheetId="9">#REF!</definedName>
    <definedName name="_______________________phi12">#REF!</definedName>
    <definedName name="_______________________phi14" localSheetId="0">#REF!</definedName>
    <definedName name="_______________________phi14" localSheetId="9">#REF!</definedName>
    <definedName name="_______________________phi14">#REF!</definedName>
    <definedName name="_______________________phi16" localSheetId="0">#REF!</definedName>
    <definedName name="_______________________phi16" localSheetId="9">#REF!</definedName>
    <definedName name="_______________________phi16">#REF!</definedName>
    <definedName name="_______________________phi18" localSheetId="0">#REF!</definedName>
    <definedName name="_______________________phi18" localSheetId="9">#REF!</definedName>
    <definedName name="_______________________phi18">#REF!</definedName>
    <definedName name="_______________________phi20" localSheetId="0">#REF!</definedName>
    <definedName name="_______________________phi20" localSheetId="9">#REF!</definedName>
    <definedName name="_______________________phi20">#REF!</definedName>
    <definedName name="_______________________phi22" localSheetId="0">#REF!</definedName>
    <definedName name="_______________________phi22" localSheetId="9">#REF!</definedName>
    <definedName name="_______________________phi22">#REF!</definedName>
    <definedName name="_______________________phi25" localSheetId="0">#REF!</definedName>
    <definedName name="_______________________phi25" localSheetId="9">#REF!</definedName>
    <definedName name="_______________________phi25">#REF!</definedName>
    <definedName name="_______________________phi28" localSheetId="0">#REF!</definedName>
    <definedName name="_______________________phi28" localSheetId="9">#REF!</definedName>
    <definedName name="_______________________phi28">#REF!</definedName>
    <definedName name="_______________________phi6" localSheetId="0">#REF!</definedName>
    <definedName name="_______________________phi6" localSheetId="9">#REF!</definedName>
    <definedName name="_______________________phi6">#REF!</definedName>
    <definedName name="_______________________phi8" localSheetId="0">#REF!</definedName>
    <definedName name="_______________________phi8" localSheetId="9">#REF!</definedName>
    <definedName name="_______________________phi8">#REF!</definedName>
    <definedName name="_______________________Sat27" localSheetId="0">#REF!</definedName>
    <definedName name="_______________________Sat27" localSheetId="9">#REF!</definedName>
    <definedName name="_______________________Sat27">#REF!</definedName>
    <definedName name="_______________________Sat6" localSheetId="0">#REF!</definedName>
    <definedName name="_______________________Sat6" localSheetId="9">#REF!</definedName>
    <definedName name="_______________________Sat6">#REF!</definedName>
    <definedName name="_______________________sc1" localSheetId="0">#REF!</definedName>
    <definedName name="_______________________sc1" localSheetId="9">#REF!</definedName>
    <definedName name="_______________________sc1">#REF!</definedName>
    <definedName name="_______________________SC2" localSheetId="0">#REF!</definedName>
    <definedName name="_______________________SC2" localSheetId="9">#REF!</definedName>
    <definedName name="_______________________SC2">#REF!</definedName>
    <definedName name="_______________________sc3" localSheetId="0">#REF!</definedName>
    <definedName name="_______________________sc3" localSheetId="9">#REF!</definedName>
    <definedName name="_______________________sc3">#REF!</definedName>
    <definedName name="_______________________slg1" localSheetId="0">#REF!</definedName>
    <definedName name="_______________________slg1" localSheetId="9">#REF!</definedName>
    <definedName name="_______________________slg1">#REF!</definedName>
    <definedName name="_______________________slg2" localSheetId="0">#REF!</definedName>
    <definedName name="_______________________slg2" localSheetId="9">#REF!</definedName>
    <definedName name="_______________________slg2">#REF!</definedName>
    <definedName name="_______________________slg3" localSheetId="0">#REF!</definedName>
    <definedName name="_______________________slg3" localSheetId="9">#REF!</definedName>
    <definedName name="_______________________slg3">#REF!</definedName>
    <definedName name="_______________________slg4" localSheetId="0">#REF!</definedName>
    <definedName name="_______________________slg4" localSheetId="9">#REF!</definedName>
    <definedName name="_______________________slg4">#REF!</definedName>
    <definedName name="_______________________slg5" localSheetId="0">#REF!</definedName>
    <definedName name="_______________________slg5" localSheetId="9">#REF!</definedName>
    <definedName name="_______________________slg5">#REF!</definedName>
    <definedName name="_______________________slg6" localSheetId="0">#REF!</definedName>
    <definedName name="_______________________slg6" localSheetId="9">#REF!</definedName>
    <definedName name="_______________________slg6">#REF!</definedName>
    <definedName name="_______________________SN3" localSheetId="0">#REF!</definedName>
    <definedName name="_______________________SN3" localSheetId="9">#REF!</definedName>
    <definedName name="_______________________SN3">#REF!</definedName>
    <definedName name="_______________________sua20" localSheetId="0">#REF!</definedName>
    <definedName name="_______________________sua20" localSheetId="9">#REF!</definedName>
    <definedName name="_______________________sua20">#REF!</definedName>
    <definedName name="_______________________sua30" localSheetId="0">#REF!</definedName>
    <definedName name="_______________________sua30" localSheetId="9">#REF!</definedName>
    <definedName name="_______________________sua30">#REF!</definedName>
    <definedName name="_______________________TL1" localSheetId="0">#REF!</definedName>
    <definedName name="_______________________TL1" localSheetId="9">#REF!</definedName>
    <definedName name="_______________________TL1">#REF!</definedName>
    <definedName name="_______________________TL2" localSheetId="0">#REF!</definedName>
    <definedName name="_______________________TL2" localSheetId="9">#REF!</definedName>
    <definedName name="_______________________TL2">#REF!</definedName>
    <definedName name="_______________________TL3" localSheetId="0">#REF!</definedName>
    <definedName name="_______________________TL3" localSheetId="9">#REF!</definedName>
    <definedName name="_______________________TL3">#REF!</definedName>
    <definedName name="_______________________TLA120" localSheetId="0">#REF!</definedName>
    <definedName name="_______________________TLA120" localSheetId="9">#REF!</definedName>
    <definedName name="_______________________TLA120">#REF!</definedName>
    <definedName name="_______________________TLA35" localSheetId="0">#REF!</definedName>
    <definedName name="_______________________TLA35" localSheetId="9">#REF!</definedName>
    <definedName name="_______________________TLA35">#REF!</definedName>
    <definedName name="_______________________TLA50" localSheetId="0">#REF!</definedName>
    <definedName name="_______________________TLA50" localSheetId="9">#REF!</definedName>
    <definedName name="_______________________TLA50">#REF!</definedName>
    <definedName name="_______________________TLA70" localSheetId="0">#REF!</definedName>
    <definedName name="_______________________TLA70" localSheetId="9">#REF!</definedName>
    <definedName name="_______________________TLA70">#REF!</definedName>
    <definedName name="_______________________TLA95" localSheetId="0">#REF!</definedName>
    <definedName name="_______________________TLA95" localSheetId="9">#REF!</definedName>
    <definedName name="_______________________TLA95">#REF!</definedName>
    <definedName name="_______________________tz593" localSheetId="0">#REF!</definedName>
    <definedName name="_______________________tz593" localSheetId="9">#REF!</definedName>
    <definedName name="_______________________tz593">#REF!</definedName>
    <definedName name="_______________________VL100" localSheetId="0">#REF!</definedName>
    <definedName name="_______________________VL100" localSheetId="9">#REF!</definedName>
    <definedName name="_______________________VL100">#REF!</definedName>
    <definedName name="_______________________VL200" localSheetId="0">#REF!</definedName>
    <definedName name="_______________________VL200" localSheetId="9">#REF!</definedName>
    <definedName name="_______________________VL200">#REF!</definedName>
    <definedName name="_______________________VL250" localSheetId="0">#REF!</definedName>
    <definedName name="_______________________VL250" localSheetId="9">#REF!</definedName>
    <definedName name="_______________________VL250">#REF!</definedName>
    <definedName name="______________________a1" localSheetId="0" hidden="1">{"'Sheet1'!$L$16"}</definedName>
    <definedName name="______________________a1" localSheetId="6" hidden="1">{"'Sheet1'!$L$16"}</definedName>
    <definedName name="______________________a1" localSheetId="9" hidden="1">{"'Sheet1'!$L$16"}</definedName>
    <definedName name="______________________a1" hidden="1">{"'Sheet1'!$L$16"}</definedName>
    <definedName name="______________________boi1" localSheetId="0">#REF!</definedName>
    <definedName name="______________________boi1" localSheetId="9">#REF!</definedName>
    <definedName name="______________________boi1">#REF!</definedName>
    <definedName name="______________________boi2" localSheetId="0">#REF!</definedName>
    <definedName name="______________________boi2" localSheetId="9">#REF!</definedName>
    <definedName name="______________________boi2">#REF!</definedName>
    <definedName name="______________________cao1" localSheetId="0">#REF!</definedName>
    <definedName name="______________________cao1" localSheetId="9">#REF!</definedName>
    <definedName name="______________________cao1">#REF!</definedName>
    <definedName name="______________________cao2" localSheetId="0">#REF!</definedName>
    <definedName name="______________________cao2" localSheetId="9">#REF!</definedName>
    <definedName name="______________________cao2">#REF!</definedName>
    <definedName name="______________________cao3" localSheetId="0">#REF!</definedName>
    <definedName name="______________________cao3" localSheetId="9">#REF!</definedName>
    <definedName name="______________________cao3">#REF!</definedName>
    <definedName name="______________________cao4" localSheetId="0">#REF!</definedName>
    <definedName name="______________________cao4" localSheetId="9">#REF!</definedName>
    <definedName name="______________________cao4">#REF!</definedName>
    <definedName name="______________________cao5" localSheetId="0">#REF!</definedName>
    <definedName name="______________________cao5" localSheetId="9">#REF!</definedName>
    <definedName name="______________________cao5">#REF!</definedName>
    <definedName name="______________________cao6" localSheetId="0">#REF!</definedName>
    <definedName name="______________________cao6" localSheetId="9">#REF!</definedName>
    <definedName name="______________________cao6">#REF!</definedName>
    <definedName name="______________________CON1" localSheetId="0">#REF!</definedName>
    <definedName name="______________________CON1" localSheetId="9">#REF!</definedName>
    <definedName name="______________________CON1">#REF!</definedName>
    <definedName name="______________________CON2" localSheetId="0">#REF!</definedName>
    <definedName name="______________________CON2" localSheetId="9">#REF!</definedName>
    <definedName name="______________________CON2">#REF!</definedName>
    <definedName name="______________________dai1" localSheetId="0">#REF!</definedName>
    <definedName name="______________________dai1" localSheetId="9">#REF!</definedName>
    <definedName name="______________________dai1">#REF!</definedName>
    <definedName name="______________________dai2" localSheetId="0">#REF!</definedName>
    <definedName name="______________________dai2" localSheetId="9">#REF!</definedName>
    <definedName name="______________________dai2">#REF!</definedName>
    <definedName name="______________________dai3" localSheetId="0">#REF!</definedName>
    <definedName name="______________________dai3" localSheetId="9">#REF!</definedName>
    <definedName name="______________________dai3">#REF!</definedName>
    <definedName name="______________________dai4" localSheetId="0">#REF!</definedName>
    <definedName name="______________________dai4" localSheetId="9">#REF!</definedName>
    <definedName name="______________________dai4">#REF!</definedName>
    <definedName name="______________________dai5" localSheetId="0">#REF!</definedName>
    <definedName name="______________________dai5" localSheetId="9">#REF!</definedName>
    <definedName name="______________________dai5">#REF!</definedName>
    <definedName name="______________________dai6" localSheetId="0">#REF!</definedName>
    <definedName name="______________________dai6" localSheetId="9">#REF!</definedName>
    <definedName name="______________________dai6">#REF!</definedName>
    <definedName name="______________________dan1" localSheetId="0">#REF!</definedName>
    <definedName name="______________________dan1" localSheetId="9">#REF!</definedName>
    <definedName name="______________________dan1">#REF!</definedName>
    <definedName name="______________________dan2" localSheetId="0">#REF!</definedName>
    <definedName name="______________________dan2" localSheetId="9">#REF!</definedName>
    <definedName name="______________________dan2">#REF!</definedName>
    <definedName name="______________________ddn400" localSheetId="0">#REF!</definedName>
    <definedName name="______________________ddn400" localSheetId="9">#REF!</definedName>
    <definedName name="______________________ddn400">#REF!</definedName>
    <definedName name="______________________ddn600" localSheetId="0">#REF!</definedName>
    <definedName name="______________________ddn600" localSheetId="9">#REF!</definedName>
    <definedName name="______________________ddn600">#REF!</definedName>
    <definedName name="______________________DT12" localSheetId="0" hidden="1">{"'Sheet1'!$L$16"}</definedName>
    <definedName name="______________________DT12" localSheetId="6" hidden="1">{"'Sheet1'!$L$16"}</definedName>
    <definedName name="______________________DT12" localSheetId="9" hidden="1">{"'Sheet1'!$L$16"}</definedName>
    <definedName name="______________________DT12" hidden="1">{"'Sheet1'!$L$16"}</definedName>
    <definedName name="______________________hom2" localSheetId="0">#REF!</definedName>
    <definedName name="______________________hom2" localSheetId="9">#REF!</definedName>
    <definedName name="______________________hom2">#REF!</definedName>
    <definedName name="______________________hsm2">1.1289</definedName>
    <definedName name="______________________hso2" localSheetId="0">#REF!</definedName>
    <definedName name="______________________hso2" localSheetId="9">#REF!</definedName>
    <definedName name="______________________hso2">#REF!</definedName>
    <definedName name="______________________kha1" localSheetId="0">#REF!</definedName>
    <definedName name="______________________kha1" localSheetId="9">#REF!</definedName>
    <definedName name="______________________kha1">#REF!</definedName>
    <definedName name="______________________Lan1" localSheetId="0">{"Thuxm2.xls","Sheet1"}</definedName>
    <definedName name="______________________Lan1" localSheetId="9">{"Thuxm2.xls","Sheet1"}</definedName>
    <definedName name="______________________Lan1">{"Thuxm2.xls","Sheet1"}</definedName>
    <definedName name="______________________MAC12" localSheetId="0">#REF!</definedName>
    <definedName name="______________________MAC12" localSheetId="9">#REF!</definedName>
    <definedName name="______________________MAC12">#REF!</definedName>
    <definedName name="______________________MAC46" localSheetId="0">#REF!</definedName>
    <definedName name="______________________MAC46" localSheetId="9">#REF!</definedName>
    <definedName name="______________________MAC46">#REF!</definedName>
    <definedName name="______________________NCL100" localSheetId="0">#REF!</definedName>
    <definedName name="______________________NCL100" localSheetId="9">#REF!</definedName>
    <definedName name="______________________NCL100">#REF!</definedName>
    <definedName name="______________________NCL200" localSheetId="0">#REF!</definedName>
    <definedName name="______________________NCL200" localSheetId="9">#REF!</definedName>
    <definedName name="______________________NCL200">#REF!</definedName>
    <definedName name="______________________NCL250" localSheetId="0">#REF!</definedName>
    <definedName name="______________________NCL250" localSheetId="9">#REF!</definedName>
    <definedName name="______________________NCL250">#REF!</definedName>
    <definedName name="______________________NET2" localSheetId="0">#REF!</definedName>
    <definedName name="______________________NET2" localSheetId="9">#REF!</definedName>
    <definedName name="______________________NET2">#REF!</definedName>
    <definedName name="______________________nin190" localSheetId="0">#REF!</definedName>
    <definedName name="______________________nin190" localSheetId="9">#REF!</definedName>
    <definedName name="______________________nin190">#REF!</definedName>
    <definedName name="______________________PA3" localSheetId="0" hidden="1">{"'Sheet1'!$L$16"}</definedName>
    <definedName name="______________________PA3" localSheetId="6" hidden="1">{"'Sheet1'!$L$16"}</definedName>
    <definedName name="______________________PA3" localSheetId="9" hidden="1">{"'Sheet1'!$L$16"}</definedName>
    <definedName name="______________________PA3" hidden="1">{"'Sheet1'!$L$16"}</definedName>
    <definedName name="______________________phi10" localSheetId="0">#REF!</definedName>
    <definedName name="______________________phi10" localSheetId="9">#REF!</definedName>
    <definedName name="______________________phi10">#REF!</definedName>
    <definedName name="______________________phi12" localSheetId="0">#REF!</definedName>
    <definedName name="______________________phi12" localSheetId="9">#REF!</definedName>
    <definedName name="______________________phi12">#REF!</definedName>
    <definedName name="______________________phi14" localSheetId="0">#REF!</definedName>
    <definedName name="______________________phi14" localSheetId="9">#REF!</definedName>
    <definedName name="______________________phi14">#REF!</definedName>
    <definedName name="______________________phi16" localSheetId="0">#REF!</definedName>
    <definedName name="______________________phi16" localSheetId="9">#REF!</definedName>
    <definedName name="______________________phi16">#REF!</definedName>
    <definedName name="______________________phi18" localSheetId="0">#REF!</definedName>
    <definedName name="______________________phi18" localSheetId="9">#REF!</definedName>
    <definedName name="______________________phi18">#REF!</definedName>
    <definedName name="______________________phi20" localSheetId="0">#REF!</definedName>
    <definedName name="______________________phi20" localSheetId="9">#REF!</definedName>
    <definedName name="______________________phi20">#REF!</definedName>
    <definedName name="______________________phi22" localSheetId="0">#REF!</definedName>
    <definedName name="______________________phi22" localSheetId="9">#REF!</definedName>
    <definedName name="______________________phi22">#REF!</definedName>
    <definedName name="______________________phi25" localSheetId="0">#REF!</definedName>
    <definedName name="______________________phi25" localSheetId="9">#REF!</definedName>
    <definedName name="______________________phi25">#REF!</definedName>
    <definedName name="______________________phi28" localSheetId="0">#REF!</definedName>
    <definedName name="______________________phi28" localSheetId="9">#REF!</definedName>
    <definedName name="______________________phi28">#REF!</definedName>
    <definedName name="______________________phi6" localSheetId="0">#REF!</definedName>
    <definedName name="______________________phi6" localSheetId="9">#REF!</definedName>
    <definedName name="______________________phi6">#REF!</definedName>
    <definedName name="______________________phi8" localSheetId="0">#REF!</definedName>
    <definedName name="______________________phi8" localSheetId="9">#REF!</definedName>
    <definedName name="______________________phi8">#REF!</definedName>
    <definedName name="______________________Sat27" localSheetId="0">#REF!</definedName>
    <definedName name="______________________Sat27" localSheetId="9">#REF!</definedName>
    <definedName name="______________________Sat27">#REF!</definedName>
    <definedName name="______________________Sat6" localSheetId="0">#REF!</definedName>
    <definedName name="______________________Sat6" localSheetId="9">#REF!</definedName>
    <definedName name="______________________Sat6">#REF!</definedName>
    <definedName name="______________________sc1" localSheetId="0">#REF!</definedName>
    <definedName name="______________________sc1" localSheetId="9">#REF!</definedName>
    <definedName name="______________________sc1">#REF!</definedName>
    <definedName name="______________________SC2" localSheetId="0">#REF!</definedName>
    <definedName name="______________________SC2" localSheetId="9">#REF!</definedName>
    <definedName name="______________________SC2">#REF!</definedName>
    <definedName name="______________________sc3" localSheetId="0">#REF!</definedName>
    <definedName name="______________________sc3" localSheetId="9">#REF!</definedName>
    <definedName name="______________________sc3">#REF!</definedName>
    <definedName name="______________________slg1" localSheetId="0">#REF!</definedName>
    <definedName name="______________________slg1" localSheetId="9">#REF!</definedName>
    <definedName name="______________________slg1">#REF!</definedName>
    <definedName name="______________________slg2" localSheetId="0">#REF!</definedName>
    <definedName name="______________________slg2" localSheetId="9">#REF!</definedName>
    <definedName name="______________________slg2">#REF!</definedName>
    <definedName name="______________________slg3" localSheetId="0">#REF!</definedName>
    <definedName name="______________________slg3" localSheetId="9">#REF!</definedName>
    <definedName name="______________________slg3">#REF!</definedName>
    <definedName name="______________________slg4" localSheetId="0">#REF!</definedName>
    <definedName name="______________________slg4" localSheetId="9">#REF!</definedName>
    <definedName name="______________________slg4">#REF!</definedName>
    <definedName name="______________________slg5" localSheetId="0">#REF!</definedName>
    <definedName name="______________________slg5" localSheetId="9">#REF!</definedName>
    <definedName name="______________________slg5">#REF!</definedName>
    <definedName name="______________________slg6" localSheetId="0">#REF!</definedName>
    <definedName name="______________________slg6" localSheetId="9">#REF!</definedName>
    <definedName name="______________________slg6">#REF!</definedName>
    <definedName name="______________________SN3" localSheetId="0">#REF!</definedName>
    <definedName name="______________________SN3" localSheetId="9">#REF!</definedName>
    <definedName name="______________________SN3">#REF!</definedName>
    <definedName name="______________________sua20" localSheetId="0">#REF!</definedName>
    <definedName name="______________________sua20" localSheetId="9">#REF!</definedName>
    <definedName name="______________________sua20">#REF!</definedName>
    <definedName name="______________________sua30" localSheetId="0">#REF!</definedName>
    <definedName name="______________________sua30" localSheetId="9">#REF!</definedName>
    <definedName name="______________________sua30">#REF!</definedName>
    <definedName name="______________________TL1" localSheetId="0">#REF!</definedName>
    <definedName name="______________________TL1" localSheetId="9">#REF!</definedName>
    <definedName name="______________________TL1">#REF!</definedName>
    <definedName name="______________________TL2" localSheetId="0">#REF!</definedName>
    <definedName name="______________________TL2" localSheetId="9">#REF!</definedName>
    <definedName name="______________________TL2">#REF!</definedName>
    <definedName name="______________________TL3" localSheetId="0">#REF!</definedName>
    <definedName name="______________________TL3" localSheetId="9">#REF!</definedName>
    <definedName name="______________________TL3">#REF!</definedName>
    <definedName name="______________________TLA120" localSheetId="0">#REF!</definedName>
    <definedName name="______________________TLA120" localSheetId="9">#REF!</definedName>
    <definedName name="______________________TLA120">#REF!</definedName>
    <definedName name="______________________TLA35" localSheetId="0">#REF!</definedName>
    <definedName name="______________________TLA35" localSheetId="9">#REF!</definedName>
    <definedName name="______________________TLA35">#REF!</definedName>
    <definedName name="______________________TLA50" localSheetId="0">#REF!</definedName>
    <definedName name="______________________TLA50" localSheetId="9">#REF!</definedName>
    <definedName name="______________________TLA50">#REF!</definedName>
    <definedName name="______________________TLA70" localSheetId="0">#REF!</definedName>
    <definedName name="______________________TLA70" localSheetId="9">#REF!</definedName>
    <definedName name="______________________TLA70">#REF!</definedName>
    <definedName name="______________________TLA95" localSheetId="0">#REF!</definedName>
    <definedName name="______________________TLA95" localSheetId="9">#REF!</definedName>
    <definedName name="______________________TLA95">#REF!</definedName>
    <definedName name="______________________tt3" localSheetId="0" hidden="1">{"'Sheet1'!$L$16"}</definedName>
    <definedName name="______________________tt3" localSheetId="6" hidden="1">{"'Sheet1'!$L$16"}</definedName>
    <definedName name="______________________tt3" localSheetId="9" hidden="1">{"'Sheet1'!$L$16"}</definedName>
    <definedName name="______________________tt3" hidden="1">{"'Sheet1'!$L$16"}</definedName>
    <definedName name="______________________tz593" localSheetId="0">#REF!</definedName>
    <definedName name="______________________tz593" localSheetId="9">#REF!</definedName>
    <definedName name="______________________tz593">#REF!</definedName>
    <definedName name="______________________VL100" localSheetId="0">#REF!</definedName>
    <definedName name="______________________VL100" localSheetId="9">#REF!</definedName>
    <definedName name="______________________VL100">#REF!</definedName>
    <definedName name="______________________VL200" localSheetId="0">#REF!</definedName>
    <definedName name="______________________VL200" localSheetId="9">#REF!</definedName>
    <definedName name="______________________VL200">#REF!</definedName>
    <definedName name="______________________VL250" localSheetId="0">#REF!</definedName>
    <definedName name="______________________VL250" localSheetId="9">#REF!</definedName>
    <definedName name="______________________VL250">#REF!</definedName>
    <definedName name="_____________________a1" localSheetId="0" hidden="1">{"'Sheet1'!$L$16"}</definedName>
    <definedName name="_____________________a1" localSheetId="6" hidden="1">{"'Sheet1'!$L$16"}</definedName>
    <definedName name="_____________________a1" localSheetId="9" hidden="1">{"'Sheet1'!$L$16"}</definedName>
    <definedName name="_____________________a1" hidden="1">{"'Sheet1'!$L$16"}</definedName>
    <definedName name="_____________________boi1" localSheetId="0">#REF!</definedName>
    <definedName name="_____________________boi1" localSheetId="9">#REF!</definedName>
    <definedName name="_____________________boi1">#REF!</definedName>
    <definedName name="_____________________boi2" localSheetId="0">#REF!</definedName>
    <definedName name="_____________________boi2" localSheetId="9">#REF!</definedName>
    <definedName name="_____________________boi2">#REF!</definedName>
    <definedName name="_____________________cao1" localSheetId="0">#REF!</definedName>
    <definedName name="_____________________cao1" localSheetId="9">#REF!</definedName>
    <definedName name="_____________________cao1">#REF!</definedName>
    <definedName name="_____________________cao2" localSheetId="0">#REF!</definedName>
    <definedName name="_____________________cao2" localSheetId="9">#REF!</definedName>
    <definedName name="_____________________cao2">#REF!</definedName>
    <definedName name="_____________________cao3" localSheetId="0">#REF!</definedName>
    <definedName name="_____________________cao3" localSheetId="9">#REF!</definedName>
    <definedName name="_____________________cao3">#REF!</definedName>
    <definedName name="_____________________cao4" localSheetId="0">#REF!</definedName>
    <definedName name="_____________________cao4" localSheetId="9">#REF!</definedName>
    <definedName name="_____________________cao4">#REF!</definedName>
    <definedName name="_____________________cao5" localSheetId="0">#REF!</definedName>
    <definedName name="_____________________cao5" localSheetId="9">#REF!</definedName>
    <definedName name="_____________________cao5">#REF!</definedName>
    <definedName name="_____________________cao6" localSheetId="0">#REF!</definedName>
    <definedName name="_____________________cao6" localSheetId="9">#REF!</definedName>
    <definedName name="_____________________cao6">#REF!</definedName>
    <definedName name="_____________________CON1" localSheetId="0">#REF!</definedName>
    <definedName name="_____________________CON1" localSheetId="9">#REF!</definedName>
    <definedName name="_____________________CON1">#REF!</definedName>
    <definedName name="_____________________CON2" localSheetId="0">#REF!</definedName>
    <definedName name="_____________________CON2" localSheetId="9">#REF!</definedName>
    <definedName name="_____________________CON2">#REF!</definedName>
    <definedName name="_____________________dai1" localSheetId="0">#REF!</definedName>
    <definedName name="_____________________dai1" localSheetId="9">#REF!</definedName>
    <definedName name="_____________________dai1">#REF!</definedName>
    <definedName name="_____________________dai2" localSheetId="0">#REF!</definedName>
    <definedName name="_____________________dai2" localSheetId="9">#REF!</definedName>
    <definedName name="_____________________dai2">#REF!</definedName>
    <definedName name="_____________________dai3" localSheetId="0">#REF!</definedName>
    <definedName name="_____________________dai3" localSheetId="9">#REF!</definedName>
    <definedName name="_____________________dai3">#REF!</definedName>
    <definedName name="_____________________dai4" localSheetId="0">#REF!</definedName>
    <definedName name="_____________________dai4" localSheetId="9">#REF!</definedName>
    <definedName name="_____________________dai4">#REF!</definedName>
    <definedName name="_____________________dai5" localSheetId="0">#REF!</definedName>
    <definedName name="_____________________dai5" localSheetId="9">#REF!</definedName>
    <definedName name="_____________________dai5">#REF!</definedName>
    <definedName name="_____________________dai6" localSheetId="0">#REF!</definedName>
    <definedName name="_____________________dai6" localSheetId="9">#REF!</definedName>
    <definedName name="_____________________dai6">#REF!</definedName>
    <definedName name="_____________________dan1" localSheetId="0">#REF!</definedName>
    <definedName name="_____________________dan1" localSheetId="9">#REF!</definedName>
    <definedName name="_____________________dan1">#REF!</definedName>
    <definedName name="_____________________dan2" localSheetId="0">#REF!</definedName>
    <definedName name="_____________________dan2" localSheetId="9">#REF!</definedName>
    <definedName name="_____________________dan2">#REF!</definedName>
    <definedName name="_____________________ddn400" localSheetId="0">#REF!</definedName>
    <definedName name="_____________________ddn400" localSheetId="9">#REF!</definedName>
    <definedName name="_____________________ddn400">#REF!</definedName>
    <definedName name="_____________________ddn600" localSheetId="0">#REF!</definedName>
    <definedName name="_____________________ddn600" localSheetId="9">#REF!</definedName>
    <definedName name="_____________________ddn600">#REF!</definedName>
    <definedName name="_____________________DT12" localSheetId="0" hidden="1">{"'Sheet1'!$L$16"}</definedName>
    <definedName name="_____________________DT12" localSheetId="6" hidden="1">{"'Sheet1'!$L$16"}</definedName>
    <definedName name="_____________________DT12" localSheetId="9" hidden="1">{"'Sheet1'!$L$16"}</definedName>
    <definedName name="_____________________DT12" hidden="1">{"'Sheet1'!$L$16"}</definedName>
    <definedName name="_____________________h1" localSheetId="0" hidden="1">{"'Sheet1'!$L$16"}</definedName>
    <definedName name="_____________________h1" localSheetId="6" hidden="1">{"'Sheet1'!$L$16"}</definedName>
    <definedName name="_____________________h1" localSheetId="9" hidden="1">{"'Sheet1'!$L$16"}</definedName>
    <definedName name="_____________________h1" hidden="1">{"'Sheet1'!$L$16"}</definedName>
    <definedName name="_____________________h10" localSheetId="0" hidden="1">{#N/A,#N/A,FALSE,"Chi tiÆt"}</definedName>
    <definedName name="_____________________h10" localSheetId="6" hidden="1">{#N/A,#N/A,FALSE,"Chi tiÆt"}</definedName>
    <definedName name="_____________________h10" localSheetId="9" hidden="1">{#N/A,#N/A,FALSE,"Chi tiÆt"}</definedName>
    <definedName name="_____________________h10" hidden="1">{#N/A,#N/A,FALSE,"Chi tiÆt"}</definedName>
    <definedName name="_____________________h2" localSheetId="0" hidden="1">{"'Sheet1'!$L$16"}</definedName>
    <definedName name="_____________________h2" localSheetId="6" hidden="1">{"'Sheet1'!$L$16"}</definedName>
    <definedName name="_____________________h2" localSheetId="9" hidden="1">{"'Sheet1'!$L$16"}</definedName>
    <definedName name="_____________________h2" hidden="1">{"'Sheet1'!$L$16"}</definedName>
    <definedName name="_____________________h3" localSheetId="0" hidden="1">{"'Sheet1'!$L$16"}</definedName>
    <definedName name="_____________________h3" localSheetId="6" hidden="1">{"'Sheet1'!$L$16"}</definedName>
    <definedName name="_____________________h3" localSheetId="9" hidden="1">{"'Sheet1'!$L$16"}</definedName>
    <definedName name="_____________________h3" hidden="1">{"'Sheet1'!$L$16"}</definedName>
    <definedName name="_____________________h5" localSheetId="0" hidden="1">{"'Sheet1'!$L$16"}</definedName>
    <definedName name="_____________________h5" localSheetId="6" hidden="1">{"'Sheet1'!$L$16"}</definedName>
    <definedName name="_____________________h5" localSheetId="9" hidden="1">{"'Sheet1'!$L$16"}</definedName>
    <definedName name="_____________________h5" hidden="1">{"'Sheet1'!$L$16"}</definedName>
    <definedName name="_____________________h6" localSheetId="0" hidden="1">{"'Sheet1'!$L$16"}</definedName>
    <definedName name="_____________________h6" localSheetId="6" hidden="1">{"'Sheet1'!$L$16"}</definedName>
    <definedName name="_____________________h6" localSheetId="9" hidden="1">{"'Sheet1'!$L$16"}</definedName>
    <definedName name="_____________________h6" hidden="1">{"'Sheet1'!$L$16"}</definedName>
    <definedName name="_____________________h7" localSheetId="0" hidden="1">{"'Sheet1'!$L$16"}</definedName>
    <definedName name="_____________________h7" localSheetId="6" hidden="1">{"'Sheet1'!$L$16"}</definedName>
    <definedName name="_____________________h7" localSheetId="9" hidden="1">{"'Sheet1'!$L$16"}</definedName>
    <definedName name="_____________________h7" hidden="1">{"'Sheet1'!$L$16"}</definedName>
    <definedName name="_____________________h8" localSheetId="0" hidden="1">{"'Sheet1'!$L$16"}</definedName>
    <definedName name="_____________________h8" localSheetId="6" hidden="1">{"'Sheet1'!$L$16"}</definedName>
    <definedName name="_____________________h8" localSheetId="9" hidden="1">{"'Sheet1'!$L$16"}</definedName>
    <definedName name="_____________________h8" hidden="1">{"'Sheet1'!$L$16"}</definedName>
    <definedName name="_____________________h9" localSheetId="0" hidden="1">{"'Sheet1'!$L$16"}</definedName>
    <definedName name="_____________________h9" localSheetId="6" hidden="1">{"'Sheet1'!$L$16"}</definedName>
    <definedName name="_____________________h9" localSheetId="9" hidden="1">{"'Sheet1'!$L$16"}</definedName>
    <definedName name="_____________________h9" hidden="1">{"'Sheet1'!$L$16"}</definedName>
    <definedName name="_____________________hom2" localSheetId="0">#REF!</definedName>
    <definedName name="_____________________hom2" localSheetId="9">#REF!</definedName>
    <definedName name="_____________________hom2">#REF!</definedName>
    <definedName name="_____________________hsm2">1.1289</definedName>
    <definedName name="_____________________hso2" localSheetId="0">#REF!</definedName>
    <definedName name="_____________________hso2" localSheetId="9">#REF!</definedName>
    <definedName name="_____________________hso2">#REF!</definedName>
    <definedName name="_____________________kha1" localSheetId="0">#REF!</definedName>
    <definedName name="_____________________kha1" localSheetId="9">#REF!</definedName>
    <definedName name="_____________________kha1">#REF!</definedName>
    <definedName name="_____________________MAC12" localSheetId="0">#REF!</definedName>
    <definedName name="_____________________MAC12" localSheetId="9">#REF!</definedName>
    <definedName name="_____________________MAC12">#REF!</definedName>
    <definedName name="_____________________MAC46" localSheetId="0">#REF!</definedName>
    <definedName name="_____________________MAC46" localSheetId="9">#REF!</definedName>
    <definedName name="_____________________MAC46">#REF!</definedName>
    <definedName name="_____________________NCL100" localSheetId="0">#REF!</definedName>
    <definedName name="_____________________NCL100" localSheetId="9">#REF!</definedName>
    <definedName name="_____________________NCL100">#REF!</definedName>
    <definedName name="_____________________NCL200" localSheetId="0">#REF!</definedName>
    <definedName name="_____________________NCL200" localSheetId="9">#REF!</definedName>
    <definedName name="_____________________NCL200">#REF!</definedName>
    <definedName name="_____________________NCL250" localSheetId="0">#REF!</definedName>
    <definedName name="_____________________NCL250" localSheetId="9">#REF!</definedName>
    <definedName name="_____________________NCL250">#REF!</definedName>
    <definedName name="_____________________NET2" localSheetId="0">#REF!</definedName>
    <definedName name="_____________________NET2" localSheetId="9">#REF!</definedName>
    <definedName name="_____________________NET2">#REF!</definedName>
    <definedName name="_____________________nin190" localSheetId="0">#REF!</definedName>
    <definedName name="_____________________nin190" localSheetId="9">#REF!</definedName>
    <definedName name="_____________________nin190">#REF!</definedName>
    <definedName name="_____________________NSO2" localSheetId="0" hidden="1">{"'Sheet1'!$L$16"}</definedName>
    <definedName name="_____________________NSO2" localSheetId="6" hidden="1">{"'Sheet1'!$L$16"}</definedName>
    <definedName name="_____________________NSO2" localSheetId="9" hidden="1">{"'Sheet1'!$L$16"}</definedName>
    <definedName name="_____________________NSO2" hidden="1">{"'Sheet1'!$L$16"}</definedName>
    <definedName name="_____________________PA3" localSheetId="0" hidden="1">{"'Sheet1'!$L$16"}</definedName>
    <definedName name="_____________________PA3" localSheetId="6" hidden="1">{"'Sheet1'!$L$16"}</definedName>
    <definedName name="_____________________PA3" localSheetId="9" hidden="1">{"'Sheet1'!$L$16"}</definedName>
    <definedName name="_____________________PA3" hidden="1">{"'Sheet1'!$L$16"}</definedName>
    <definedName name="_____________________phi10" localSheetId="0">#REF!</definedName>
    <definedName name="_____________________phi10" localSheetId="9">#REF!</definedName>
    <definedName name="_____________________phi10">#REF!</definedName>
    <definedName name="_____________________phi12" localSheetId="0">#REF!</definedName>
    <definedName name="_____________________phi12" localSheetId="9">#REF!</definedName>
    <definedName name="_____________________phi12">#REF!</definedName>
    <definedName name="_____________________phi14" localSheetId="0">#REF!</definedName>
    <definedName name="_____________________phi14" localSheetId="9">#REF!</definedName>
    <definedName name="_____________________phi14">#REF!</definedName>
    <definedName name="_____________________phi16" localSheetId="0">#REF!</definedName>
    <definedName name="_____________________phi16" localSheetId="9">#REF!</definedName>
    <definedName name="_____________________phi16">#REF!</definedName>
    <definedName name="_____________________phi18" localSheetId="0">#REF!</definedName>
    <definedName name="_____________________phi18" localSheetId="9">#REF!</definedName>
    <definedName name="_____________________phi18">#REF!</definedName>
    <definedName name="_____________________phi20" localSheetId="0">#REF!</definedName>
    <definedName name="_____________________phi20" localSheetId="9">#REF!</definedName>
    <definedName name="_____________________phi20">#REF!</definedName>
    <definedName name="_____________________phi22" localSheetId="0">#REF!</definedName>
    <definedName name="_____________________phi22" localSheetId="9">#REF!</definedName>
    <definedName name="_____________________phi22">#REF!</definedName>
    <definedName name="_____________________phi25" localSheetId="0">#REF!</definedName>
    <definedName name="_____________________phi25" localSheetId="9">#REF!</definedName>
    <definedName name="_____________________phi25">#REF!</definedName>
    <definedName name="_____________________phi28" localSheetId="0">#REF!</definedName>
    <definedName name="_____________________phi28" localSheetId="9">#REF!</definedName>
    <definedName name="_____________________phi28">#REF!</definedName>
    <definedName name="_____________________phi6" localSheetId="0">#REF!</definedName>
    <definedName name="_____________________phi6" localSheetId="9">#REF!</definedName>
    <definedName name="_____________________phi6">#REF!</definedName>
    <definedName name="_____________________phi8" localSheetId="0">#REF!</definedName>
    <definedName name="_____________________phi8" localSheetId="9">#REF!</definedName>
    <definedName name="_____________________phi8">#REF!</definedName>
    <definedName name="_____________________Sat27" localSheetId="0">#REF!</definedName>
    <definedName name="_____________________Sat27" localSheetId="9">#REF!</definedName>
    <definedName name="_____________________Sat27">#REF!</definedName>
    <definedName name="_____________________Sat6" localSheetId="0">#REF!</definedName>
    <definedName name="_____________________Sat6" localSheetId="9">#REF!</definedName>
    <definedName name="_____________________Sat6">#REF!</definedName>
    <definedName name="_____________________sc1" localSheetId="0">#REF!</definedName>
    <definedName name="_____________________sc1" localSheetId="9">#REF!</definedName>
    <definedName name="_____________________sc1">#REF!</definedName>
    <definedName name="_____________________SC2" localSheetId="0">#REF!</definedName>
    <definedName name="_____________________SC2" localSheetId="9">#REF!</definedName>
    <definedName name="_____________________SC2">#REF!</definedName>
    <definedName name="_____________________sc3" localSheetId="0">#REF!</definedName>
    <definedName name="_____________________sc3" localSheetId="9">#REF!</definedName>
    <definedName name="_____________________sc3">#REF!</definedName>
    <definedName name="_____________________slg1" localSheetId="0">#REF!</definedName>
    <definedName name="_____________________slg1" localSheetId="9">#REF!</definedName>
    <definedName name="_____________________slg1">#REF!</definedName>
    <definedName name="_____________________slg2" localSheetId="0">#REF!</definedName>
    <definedName name="_____________________slg2" localSheetId="9">#REF!</definedName>
    <definedName name="_____________________slg2">#REF!</definedName>
    <definedName name="_____________________slg3" localSheetId="0">#REF!</definedName>
    <definedName name="_____________________slg3" localSheetId="9">#REF!</definedName>
    <definedName name="_____________________slg3">#REF!</definedName>
    <definedName name="_____________________slg4" localSheetId="0">#REF!</definedName>
    <definedName name="_____________________slg4" localSheetId="9">#REF!</definedName>
    <definedName name="_____________________slg4">#REF!</definedName>
    <definedName name="_____________________slg5" localSheetId="0">#REF!</definedName>
    <definedName name="_____________________slg5" localSheetId="9">#REF!</definedName>
    <definedName name="_____________________slg5">#REF!</definedName>
    <definedName name="_____________________slg6" localSheetId="0">#REF!</definedName>
    <definedName name="_____________________slg6" localSheetId="9">#REF!</definedName>
    <definedName name="_____________________slg6">#REF!</definedName>
    <definedName name="_____________________SN3" localSheetId="0">#REF!</definedName>
    <definedName name="_____________________SN3" localSheetId="9">#REF!</definedName>
    <definedName name="_____________________SN3">#REF!</definedName>
    <definedName name="_____________________sua20" localSheetId="0">#REF!</definedName>
    <definedName name="_____________________sua20" localSheetId="9">#REF!</definedName>
    <definedName name="_____________________sua20">#REF!</definedName>
    <definedName name="_____________________sua30" localSheetId="0">#REF!</definedName>
    <definedName name="_____________________sua30" localSheetId="9">#REF!</definedName>
    <definedName name="_____________________sua30">#REF!</definedName>
    <definedName name="_____________________TL1" localSheetId="0">#REF!</definedName>
    <definedName name="_____________________TL1" localSheetId="9">#REF!</definedName>
    <definedName name="_____________________TL1">#REF!</definedName>
    <definedName name="_____________________TL2" localSheetId="0">#REF!</definedName>
    <definedName name="_____________________TL2" localSheetId="9">#REF!</definedName>
    <definedName name="_____________________TL2">#REF!</definedName>
    <definedName name="_____________________TL3" localSheetId="0">#REF!</definedName>
    <definedName name="_____________________TL3" localSheetId="9">#REF!</definedName>
    <definedName name="_____________________TL3">#REF!</definedName>
    <definedName name="_____________________TLA120" localSheetId="0">#REF!</definedName>
    <definedName name="_____________________TLA120" localSheetId="9">#REF!</definedName>
    <definedName name="_____________________TLA120">#REF!</definedName>
    <definedName name="_____________________TLA35" localSheetId="0">#REF!</definedName>
    <definedName name="_____________________TLA35" localSheetId="9">#REF!</definedName>
    <definedName name="_____________________TLA35">#REF!</definedName>
    <definedName name="_____________________TLA50" localSheetId="0">#REF!</definedName>
    <definedName name="_____________________TLA50" localSheetId="9">#REF!</definedName>
    <definedName name="_____________________TLA50">#REF!</definedName>
    <definedName name="_____________________TLA70" localSheetId="0">#REF!</definedName>
    <definedName name="_____________________TLA70" localSheetId="9">#REF!</definedName>
    <definedName name="_____________________TLA70">#REF!</definedName>
    <definedName name="_____________________TLA95" localSheetId="0">#REF!</definedName>
    <definedName name="_____________________TLA95" localSheetId="9">#REF!</definedName>
    <definedName name="_____________________TLA95">#REF!</definedName>
    <definedName name="_____________________tt3" localSheetId="0" hidden="1">{"'Sheet1'!$L$16"}</definedName>
    <definedName name="_____________________tt3" localSheetId="6" hidden="1">{"'Sheet1'!$L$16"}</definedName>
    <definedName name="_____________________tt3" localSheetId="9" hidden="1">{"'Sheet1'!$L$16"}</definedName>
    <definedName name="_____________________tt3" hidden="1">{"'Sheet1'!$L$16"}</definedName>
    <definedName name="_____________________tz593" localSheetId="0">#REF!</definedName>
    <definedName name="_____________________tz593" localSheetId="9">#REF!</definedName>
    <definedName name="_____________________tz593">#REF!</definedName>
    <definedName name="_____________________VL100" localSheetId="0">#REF!</definedName>
    <definedName name="_____________________VL100" localSheetId="9">#REF!</definedName>
    <definedName name="_____________________VL100">#REF!</definedName>
    <definedName name="_____________________VL200" localSheetId="0">#REF!</definedName>
    <definedName name="_____________________VL200" localSheetId="9">#REF!</definedName>
    <definedName name="_____________________VL200">#REF!</definedName>
    <definedName name="_____________________VL250" localSheetId="0">#REF!</definedName>
    <definedName name="_____________________VL250" localSheetId="9">#REF!</definedName>
    <definedName name="_____________________VL250">#REF!</definedName>
    <definedName name="____________________a1" localSheetId="0" hidden="1">{"'Sheet1'!$L$16"}</definedName>
    <definedName name="____________________a1" localSheetId="6" hidden="1">{"'Sheet1'!$L$16"}</definedName>
    <definedName name="____________________a1" localSheetId="9" hidden="1">{"'Sheet1'!$L$16"}</definedName>
    <definedName name="____________________a1" hidden="1">{"'Sheet1'!$L$16"}</definedName>
    <definedName name="____________________boi1" localSheetId="0">#REF!</definedName>
    <definedName name="____________________boi1" localSheetId="9">#REF!</definedName>
    <definedName name="____________________boi1">#REF!</definedName>
    <definedName name="____________________boi2" localSheetId="0">#REF!</definedName>
    <definedName name="____________________boi2" localSheetId="9">#REF!</definedName>
    <definedName name="____________________boi2">#REF!</definedName>
    <definedName name="____________________cao1" localSheetId="0">#REF!</definedName>
    <definedName name="____________________cao1" localSheetId="9">#REF!</definedName>
    <definedName name="____________________cao1">#REF!</definedName>
    <definedName name="____________________cao2" localSheetId="0">#REF!</definedName>
    <definedName name="____________________cao2" localSheetId="9">#REF!</definedName>
    <definedName name="____________________cao2">#REF!</definedName>
    <definedName name="____________________cao3" localSheetId="0">#REF!</definedName>
    <definedName name="____________________cao3" localSheetId="9">#REF!</definedName>
    <definedName name="____________________cao3">#REF!</definedName>
    <definedName name="____________________cao4" localSheetId="0">#REF!</definedName>
    <definedName name="____________________cao4" localSheetId="9">#REF!</definedName>
    <definedName name="____________________cao4">#REF!</definedName>
    <definedName name="____________________cao5" localSheetId="0">#REF!</definedName>
    <definedName name="____________________cao5" localSheetId="9">#REF!</definedName>
    <definedName name="____________________cao5">#REF!</definedName>
    <definedName name="____________________cao6" localSheetId="0">#REF!</definedName>
    <definedName name="____________________cao6" localSheetId="9">#REF!</definedName>
    <definedName name="____________________cao6">#REF!</definedName>
    <definedName name="____________________CON1" localSheetId="0">#REF!</definedName>
    <definedName name="____________________CON1" localSheetId="9">#REF!</definedName>
    <definedName name="____________________CON1">#REF!</definedName>
    <definedName name="____________________CON2" localSheetId="0">#REF!</definedName>
    <definedName name="____________________CON2" localSheetId="9">#REF!</definedName>
    <definedName name="____________________CON2">#REF!</definedName>
    <definedName name="____________________dai1" localSheetId="0">#REF!</definedName>
    <definedName name="____________________dai1" localSheetId="9">#REF!</definedName>
    <definedName name="____________________dai1">#REF!</definedName>
    <definedName name="____________________dai2" localSheetId="0">#REF!</definedName>
    <definedName name="____________________dai2" localSheetId="9">#REF!</definedName>
    <definedName name="____________________dai2">#REF!</definedName>
    <definedName name="____________________dai3" localSheetId="0">#REF!</definedName>
    <definedName name="____________________dai3" localSheetId="9">#REF!</definedName>
    <definedName name="____________________dai3">#REF!</definedName>
    <definedName name="____________________dai4" localSheetId="0">#REF!</definedName>
    <definedName name="____________________dai4" localSheetId="9">#REF!</definedName>
    <definedName name="____________________dai4">#REF!</definedName>
    <definedName name="____________________dai5" localSheetId="0">#REF!</definedName>
    <definedName name="____________________dai5" localSheetId="9">#REF!</definedName>
    <definedName name="____________________dai5">#REF!</definedName>
    <definedName name="____________________dai6" localSheetId="0">#REF!</definedName>
    <definedName name="____________________dai6" localSheetId="9">#REF!</definedName>
    <definedName name="____________________dai6">#REF!</definedName>
    <definedName name="____________________dan1" localSheetId="0">#REF!</definedName>
    <definedName name="____________________dan1" localSheetId="9">#REF!</definedName>
    <definedName name="____________________dan1">#REF!</definedName>
    <definedName name="____________________dan2" localSheetId="0">#REF!</definedName>
    <definedName name="____________________dan2" localSheetId="9">#REF!</definedName>
    <definedName name="____________________dan2">#REF!</definedName>
    <definedName name="____________________ddn400" localSheetId="0">#REF!</definedName>
    <definedName name="____________________ddn400" localSheetId="9">#REF!</definedName>
    <definedName name="____________________ddn400">#REF!</definedName>
    <definedName name="____________________ddn600" localSheetId="0">#REF!</definedName>
    <definedName name="____________________ddn600" localSheetId="9">#REF!</definedName>
    <definedName name="____________________ddn600">#REF!</definedName>
    <definedName name="____________________DT12" localSheetId="0" hidden="1">{"'Sheet1'!$L$16"}</definedName>
    <definedName name="____________________DT12" localSheetId="6" hidden="1">{"'Sheet1'!$L$16"}</definedName>
    <definedName name="____________________DT12" localSheetId="9" hidden="1">{"'Sheet1'!$L$16"}</definedName>
    <definedName name="____________________DT12" hidden="1">{"'Sheet1'!$L$16"}</definedName>
    <definedName name="____________________h1" localSheetId="0" hidden="1">{"'Sheet1'!$L$16"}</definedName>
    <definedName name="____________________h1" localSheetId="6" hidden="1">{"'Sheet1'!$L$16"}</definedName>
    <definedName name="____________________h1" localSheetId="9" hidden="1">{"'Sheet1'!$L$16"}</definedName>
    <definedName name="____________________h1" hidden="1">{"'Sheet1'!$L$16"}</definedName>
    <definedName name="____________________h10" localSheetId="0" hidden="1">{#N/A,#N/A,FALSE,"Chi tiÆt"}</definedName>
    <definedName name="____________________h10" localSheetId="6" hidden="1">{#N/A,#N/A,FALSE,"Chi tiÆt"}</definedName>
    <definedName name="____________________h10" localSheetId="9" hidden="1">{#N/A,#N/A,FALSE,"Chi tiÆt"}</definedName>
    <definedName name="____________________h10" hidden="1">{#N/A,#N/A,FALSE,"Chi tiÆt"}</definedName>
    <definedName name="____________________h2" localSheetId="0" hidden="1">{"'Sheet1'!$L$16"}</definedName>
    <definedName name="____________________h2" localSheetId="6" hidden="1">{"'Sheet1'!$L$16"}</definedName>
    <definedName name="____________________h2" localSheetId="9" hidden="1">{"'Sheet1'!$L$16"}</definedName>
    <definedName name="____________________h2" hidden="1">{"'Sheet1'!$L$16"}</definedName>
    <definedName name="____________________h3" localSheetId="0" hidden="1">{"'Sheet1'!$L$16"}</definedName>
    <definedName name="____________________h3" localSheetId="6" hidden="1">{"'Sheet1'!$L$16"}</definedName>
    <definedName name="____________________h3" localSheetId="9" hidden="1">{"'Sheet1'!$L$16"}</definedName>
    <definedName name="____________________h3" hidden="1">{"'Sheet1'!$L$16"}</definedName>
    <definedName name="____________________h5" localSheetId="0" hidden="1">{"'Sheet1'!$L$16"}</definedName>
    <definedName name="____________________h5" localSheetId="6" hidden="1">{"'Sheet1'!$L$16"}</definedName>
    <definedName name="____________________h5" localSheetId="9" hidden="1">{"'Sheet1'!$L$16"}</definedName>
    <definedName name="____________________h5" hidden="1">{"'Sheet1'!$L$16"}</definedName>
    <definedName name="____________________h6" localSheetId="0" hidden="1">{"'Sheet1'!$L$16"}</definedName>
    <definedName name="____________________h6" localSheetId="6" hidden="1">{"'Sheet1'!$L$16"}</definedName>
    <definedName name="____________________h6" localSheetId="9" hidden="1">{"'Sheet1'!$L$16"}</definedName>
    <definedName name="____________________h6" hidden="1">{"'Sheet1'!$L$16"}</definedName>
    <definedName name="____________________h7" localSheetId="0" hidden="1">{"'Sheet1'!$L$16"}</definedName>
    <definedName name="____________________h7" localSheetId="6" hidden="1">{"'Sheet1'!$L$16"}</definedName>
    <definedName name="____________________h7" localSheetId="9" hidden="1">{"'Sheet1'!$L$16"}</definedName>
    <definedName name="____________________h7" hidden="1">{"'Sheet1'!$L$16"}</definedName>
    <definedName name="____________________h8" localSheetId="0" hidden="1">{"'Sheet1'!$L$16"}</definedName>
    <definedName name="____________________h8" localSheetId="6" hidden="1">{"'Sheet1'!$L$16"}</definedName>
    <definedName name="____________________h8" localSheetId="9" hidden="1">{"'Sheet1'!$L$16"}</definedName>
    <definedName name="____________________h8" hidden="1">{"'Sheet1'!$L$16"}</definedName>
    <definedName name="____________________h9" localSheetId="0" hidden="1">{"'Sheet1'!$L$16"}</definedName>
    <definedName name="____________________h9" localSheetId="6" hidden="1">{"'Sheet1'!$L$16"}</definedName>
    <definedName name="____________________h9" localSheetId="9" hidden="1">{"'Sheet1'!$L$16"}</definedName>
    <definedName name="____________________h9" hidden="1">{"'Sheet1'!$L$16"}</definedName>
    <definedName name="____________________hom2" localSheetId="0">#REF!</definedName>
    <definedName name="____________________hom2" localSheetId="9">#REF!</definedName>
    <definedName name="____________________hom2">#REF!</definedName>
    <definedName name="____________________hsm2">1.1289</definedName>
    <definedName name="____________________hso2" localSheetId="0">#REF!</definedName>
    <definedName name="____________________hso2" localSheetId="9">#REF!</definedName>
    <definedName name="____________________hso2">#REF!</definedName>
    <definedName name="____________________kha1" localSheetId="0">#REF!</definedName>
    <definedName name="____________________kha1" localSheetId="9">#REF!</definedName>
    <definedName name="____________________kha1">#REF!</definedName>
    <definedName name="____________________Lan1" localSheetId="0">{"Thuxm2.xls","Sheet1"}</definedName>
    <definedName name="____________________Lan1" localSheetId="9">{"Thuxm2.xls","Sheet1"}</definedName>
    <definedName name="____________________Lan1">{"Thuxm2.xls","Sheet1"}</definedName>
    <definedName name="____________________MAC12" localSheetId="0">#REF!</definedName>
    <definedName name="____________________MAC12" localSheetId="9">#REF!</definedName>
    <definedName name="____________________MAC12">#REF!</definedName>
    <definedName name="____________________MAC46" localSheetId="0">#REF!</definedName>
    <definedName name="____________________MAC46" localSheetId="9">#REF!</definedName>
    <definedName name="____________________MAC46">#REF!</definedName>
    <definedName name="____________________NCL100" localSheetId="0">#REF!</definedName>
    <definedName name="____________________NCL100" localSheetId="9">#REF!</definedName>
    <definedName name="____________________NCL100">#REF!</definedName>
    <definedName name="____________________NCL200" localSheetId="0">#REF!</definedName>
    <definedName name="____________________NCL200" localSheetId="9">#REF!</definedName>
    <definedName name="____________________NCL200">#REF!</definedName>
    <definedName name="____________________NCL250" localSheetId="0">#REF!</definedName>
    <definedName name="____________________NCL250" localSheetId="9">#REF!</definedName>
    <definedName name="____________________NCL250">#REF!</definedName>
    <definedName name="____________________NET2" localSheetId="0">#REF!</definedName>
    <definedName name="____________________NET2" localSheetId="9">#REF!</definedName>
    <definedName name="____________________NET2">#REF!</definedName>
    <definedName name="____________________nin190" localSheetId="0">#REF!</definedName>
    <definedName name="____________________nin190" localSheetId="9">#REF!</definedName>
    <definedName name="____________________nin190">#REF!</definedName>
    <definedName name="____________________PA3" localSheetId="0" hidden="1">{"'Sheet1'!$L$16"}</definedName>
    <definedName name="____________________PA3" localSheetId="6" hidden="1">{"'Sheet1'!$L$16"}</definedName>
    <definedName name="____________________PA3" localSheetId="9" hidden="1">{"'Sheet1'!$L$16"}</definedName>
    <definedName name="____________________PA3" hidden="1">{"'Sheet1'!$L$16"}</definedName>
    <definedName name="____________________phi10" localSheetId="0">#REF!</definedName>
    <definedName name="____________________phi10" localSheetId="9">#REF!</definedName>
    <definedName name="____________________phi10">#REF!</definedName>
    <definedName name="____________________phi12" localSheetId="0">#REF!</definedName>
    <definedName name="____________________phi12" localSheetId="9">#REF!</definedName>
    <definedName name="____________________phi12">#REF!</definedName>
    <definedName name="____________________phi14" localSheetId="0">#REF!</definedName>
    <definedName name="____________________phi14" localSheetId="9">#REF!</definedName>
    <definedName name="____________________phi14">#REF!</definedName>
    <definedName name="____________________phi16" localSheetId="0">#REF!</definedName>
    <definedName name="____________________phi16" localSheetId="9">#REF!</definedName>
    <definedName name="____________________phi16">#REF!</definedName>
    <definedName name="____________________phi18" localSheetId="0">#REF!</definedName>
    <definedName name="____________________phi18" localSheetId="9">#REF!</definedName>
    <definedName name="____________________phi18">#REF!</definedName>
    <definedName name="____________________phi20" localSheetId="0">#REF!</definedName>
    <definedName name="____________________phi20" localSheetId="9">#REF!</definedName>
    <definedName name="____________________phi20">#REF!</definedName>
    <definedName name="____________________phi22" localSheetId="0">#REF!</definedName>
    <definedName name="____________________phi22" localSheetId="9">#REF!</definedName>
    <definedName name="____________________phi22">#REF!</definedName>
    <definedName name="____________________phi25" localSheetId="0">#REF!</definedName>
    <definedName name="____________________phi25" localSheetId="9">#REF!</definedName>
    <definedName name="____________________phi25">#REF!</definedName>
    <definedName name="____________________phi28" localSheetId="0">#REF!</definedName>
    <definedName name="____________________phi28" localSheetId="9">#REF!</definedName>
    <definedName name="____________________phi28">#REF!</definedName>
    <definedName name="____________________phi6" localSheetId="0">#REF!</definedName>
    <definedName name="____________________phi6" localSheetId="9">#REF!</definedName>
    <definedName name="____________________phi6">#REF!</definedName>
    <definedName name="____________________phi8" localSheetId="0">#REF!</definedName>
    <definedName name="____________________phi8" localSheetId="9">#REF!</definedName>
    <definedName name="____________________phi8">#REF!</definedName>
    <definedName name="____________________Sat27" localSheetId="0">#REF!</definedName>
    <definedName name="____________________Sat27" localSheetId="9">#REF!</definedName>
    <definedName name="____________________Sat27">#REF!</definedName>
    <definedName name="____________________Sat6" localSheetId="0">#REF!</definedName>
    <definedName name="____________________Sat6" localSheetId="9">#REF!</definedName>
    <definedName name="____________________Sat6">#REF!</definedName>
    <definedName name="____________________sc1" localSheetId="0">#REF!</definedName>
    <definedName name="____________________sc1" localSheetId="9">#REF!</definedName>
    <definedName name="____________________sc1">#REF!</definedName>
    <definedName name="____________________SC2" localSheetId="0">#REF!</definedName>
    <definedName name="____________________SC2" localSheetId="9">#REF!</definedName>
    <definedName name="____________________SC2">#REF!</definedName>
    <definedName name="____________________sc3" localSheetId="0">#REF!</definedName>
    <definedName name="____________________sc3" localSheetId="9">#REF!</definedName>
    <definedName name="____________________sc3">#REF!</definedName>
    <definedName name="____________________slg1" localSheetId="0">#REF!</definedName>
    <definedName name="____________________slg1" localSheetId="9">#REF!</definedName>
    <definedName name="____________________slg1">#REF!</definedName>
    <definedName name="____________________slg2" localSheetId="0">#REF!</definedName>
    <definedName name="____________________slg2" localSheetId="9">#REF!</definedName>
    <definedName name="____________________slg2">#REF!</definedName>
    <definedName name="____________________slg3" localSheetId="0">#REF!</definedName>
    <definedName name="____________________slg3" localSheetId="9">#REF!</definedName>
    <definedName name="____________________slg3">#REF!</definedName>
    <definedName name="____________________slg4" localSheetId="0">#REF!</definedName>
    <definedName name="____________________slg4" localSheetId="9">#REF!</definedName>
    <definedName name="____________________slg4">#REF!</definedName>
    <definedName name="____________________slg5" localSheetId="0">#REF!</definedName>
    <definedName name="____________________slg5" localSheetId="9">#REF!</definedName>
    <definedName name="____________________slg5">#REF!</definedName>
    <definedName name="____________________slg6" localSheetId="0">#REF!</definedName>
    <definedName name="____________________slg6" localSheetId="9">#REF!</definedName>
    <definedName name="____________________slg6">#REF!</definedName>
    <definedName name="____________________SN3" localSheetId="0">#REF!</definedName>
    <definedName name="____________________SN3" localSheetId="9">#REF!</definedName>
    <definedName name="____________________SN3">#REF!</definedName>
    <definedName name="____________________sua20" localSheetId="0">#REF!</definedName>
    <definedName name="____________________sua20" localSheetId="9">#REF!</definedName>
    <definedName name="____________________sua20">#REF!</definedName>
    <definedName name="____________________sua30" localSheetId="0">#REF!</definedName>
    <definedName name="____________________sua30" localSheetId="9">#REF!</definedName>
    <definedName name="____________________sua30">#REF!</definedName>
    <definedName name="____________________TL1" localSheetId="0">#REF!</definedName>
    <definedName name="____________________TL1" localSheetId="9">#REF!</definedName>
    <definedName name="____________________TL1">#REF!</definedName>
    <definedName name="____________________TL2" localSheetId="0">#REF!</definedName>
    <definedName name="____________________TL2" localSheetId="9">#REF!</definedName>
    <definedName name="____________________TL2">#REF!</definedName>
    <definedName name="____________________TL3" localSheetId="0">#REF!</definedName>
    <definedName name="____________________TL3" localSheetId="9">#REF!</definedName>
    <definedName name="____________________TL3">#REF!</definedName>
    <definedName name="____________________TLA120" localSheetId="0">#REF!</definedName>
    <definedName name="____________________TLA120" localSheetId="9">#REF!</definedName>
    <definedName name="____________________TLA120">#REF!</definedName>
    <definedName name="____________________TLA35" localSheetId="0">#REF!</definedName>
    <definedName name="____________________TLA35" localSheetId="9">#REF!</definedName>
    <definedName name="____________________TLA35">#REF!</definedName>
    <definedName name="____________________TLA50" localSheetId="0">#REF!</definedName>
    <definedName name="____________________TLA50" localSheetId="9">#REF!</definedName>
    <definedName name="____________________TLA50">#REF!</definedName>
    <definedName name="____________________TLA70" localSheetId="0">#REF!</definedName>
    <definedName name="____________________TLA70" localSheetId="9">#REF!</definedName>
    <definedName name="____________________TLA70">#REF!</definedName>
    <definedName name="____________________TLA95" localSheetId="0">#REF!</definedName>
    <definedName name="____________________TLA95" localSheetId="9">#REF!</definedName>
    <definedName name="____________________TLA95">#REF!</definedName>
    <definedName name="____________________tt3" localSheetId="0" hidden="1">{"'Sheet1'!$L$16"}</definedName>
    <definedName name="____________________tt3" localSheetId="6" hidden="1">{"'Sheet1'!$L$16"}</definedName>
    <definedName name="____________________tt3" localSheetId="9" hidden="1">{"'Sheet1'!$L$16"}</definedName>
    <definedName name="____________________tt3" hidden="1">{"'Sheet1'!$L$16"}</definedName>
    <definedName name="____________________tz593" localSheetId="0">#REF!</definedName>
    <definedName name="____________________tz593" localSheetId="9">#REF!</definedName>
    <definedName name="____________________tz593">#REF!</definedName>
    <definedName name="____________________VL100" localSheetId="0">#REF!</definedName>
    <definedName name="____________________VL100" localSheetId="9">#REF!</definedName>
    <definedName name="____________________VL100">#REF!</definedName>
    <definedName name="____________________VL200" localSheetId="0">#REF!</definedName>
    <definedName name="____________________VL200" localSheetId="9">#REF!</definedName>
    <definedName name="____________________VL200">#REF!</definedName>
    <definedName name="____________________VL250" localSheetId="0">#REF!</definedName>
    <definedName name="____________________VL250" localSheetId="9">#REF!</definedName>
    <definedName name="____________________VL250">#REF!</definedName>
    <definedName name="___________________a1" localSheetId="0" hidden="1">{"'Sheet1'!$L$16"}</definedName>
    <definedName name="___________________a1" localSheetId="6" hidden="1">{"'Sheet1'!$L$16"}</definedName>
    <definedName name="___________________a1" localSheetId="9" hidden="1">{"'Sheet1'!$L$16"}</definedName>
    <definedName name="___________________a1" hidden="1">{"'Sheet1'!$L$16"}</definedName>
    <definedName name="___________________atn10" localSheetId="0">#REF!</definedName>
    <definedName name="___________________atn10" localSheetId="9">#REF!</definedName>
    <definedName name="___________________atn10">#REF!</definedName>
    <definedName name="___________________atn2" localSheetId="0">#REF!</definedName>
    <definedName name="___________________atn2" localSheetId="9">#REF!</definedName>
    <definedName name="___________________atn2">#REF!</definedName>
    <definedName name="___________________atn3" localSheetId="0">#REF!</definedName>
    <definedName name="___________________atn3" localSheetId="9">#REF!</definedName>
    <definedName name="___________________atn3">#REF!</definedName>
    <definedName name="___________________atn4" localSheetId="0">#REF!</definedName>
    <definedName name="___________________atn4" localSheetId="9">#REF!</definedName>
    <definedName name="___________________atn4">#REF!</definedName>
    <definedName name="___________________atn5" localSheetId="0">#REF!</definedName>
    <definedName name="___________________atn5" localSheetId="9">#REF!</definedName>
    <definedName name="___________________atn5">#REF!</definedName>
    <definedName name="___________________atn6" localSheetId="0">#REF!</definedName>
    <definedName name="___________________atn6" localSheetId="9">#REF!</definedName>
    <definedName name="___________________atn6">#REF!</definedName>
    <definedName name="___________________atn7" localSheetId="0">#REF!</definedName>
    <definedName name="___________________atn7" localSheetId="9">#REF!</definedName>
    <definedName name="___________________atn7">#REF!</definedName>
    <definedName name="___________________atn8" localSheetId="0">#REF!</definedName>
    <definedName name="___________________atn8" localSheetId="9">#REF!</definedName>
    <definedName name="___________________atn8">#REF!</definedName>
    <definedName name="___________________atn9" localSheetId="0">#REF!</definedName>
    <definedName name="___________________atn9" localSheetId="9">#REF!</definedName>
    <definedName name="___________________atn9">#REF!</definedName>
    <definedName name="___________________boi1" localSheetId="0">#REF!</definedName>
    <definedName name="___________________boi1" localSheetId="9">#REF!</definedName>
    <definedName name="___________________boi1">#REF!</definedName>
    <definedName name="___________________boi2" localSheetId="0">#REF!</definedName>
    <definedName name="___________________boi2" localSheetId="9">#REF!</definedName>
    <definedName name="___________________boi2">#REF!</definedName>
    <definedName name="___________________cao1" localSheetId="0">#REF!</definedName>
    <definedName name="___________________cao1" localSheetId="9">#REF!</definedName>
    <definedName name="___________________cao1">#REF!</definedName>
    <definedName name="___________________cao2" localSheetId="0">#REF!</definedName>
    <definedName name="___________________cao2" localSheetId="9">#REF!</definedName>
    <definedName name="___________________cao2">#REF!</definedName>
    <definedName name="___________________cao3" localSheetId="0">#REF!</definedName>
    <definedName name="___________________cao3" localSheetId="9">#REF!</definedName>
    <definedName name="___________________cao3">#REF!</definedName>
    <definedName name="___________________cao4" localSheetId="0">#REF!</definedName>
    <definedName name="___________________cao4" localSheetId="9">#REF!</definedName>
    <definedName name="___________________cao4">#REF!</definedName>
    <definedName name="___________________cao5" localSheetId="0">#REF!</definedName>
    <definedName name="___________________cao5" localSheetId="9">#REF!</definedName>
    <definedName name="___________________cao5">#REF!</definedName>
    <definedName name="___________________cao6" localSheetId="0">#REF!</definedName>
    <definedName name="___________________cao6" localSheetId="9">#REF!</definedName>
    <definedName name="___________________cao6">#REF!</definedName>
    <definedName name="___________________CON1" localSheetId="0">#REF!</definedName>
    <definedName name="___________________CON1" localSheetId="9">#REF!</definedName>
    <definedName name="___________________CON1">#REF!</definedName>
    <definedName name="___________________CON2" localSheetId="0">#REF!</definedName>
    <definedName name="___________________CON2" localSheetId="9">#REF!</definedName>
    <definedName name="___________________CON2">#REF!</definedName>
    <definedName name="___________________chk1" localSheetId="0">#REF!</definedName>
    <definedName name="___________________chk1" localSheetId="9">#REF!</definedName>
    <definedName name="___________________chk1">#REF!</definedName>
    <definedName name="___________________dai1" localSheetId="0">#REF!</definedName>
    <definedName name="___________________dai1" localSheetId="9">#REF!</definedName>
    <definedName name="___________________dai1">#REF!</definedName>
    <definedName name="___________________dai2" localSheetId="0">#REF!</definedName>
    <definedName name="___________________dai2" localSheetId="9">#REF!</definedName>
    <definedName name="___________________dai2">#REF!</definedName>
    <definedName name="___________________dai3" localSheetId="0">#REF!</definedName>
    <definedName name="___________________dai3" localSheetId="9">#REF!</definedName>
    <definedName name="___________________dai3">#REF!</definedName>
    <definedName name="___________________dai4" localSheetId="0">#REF!</definedName>
    <definedName name="___________________dai4" localSheetId="9">#REF!</definedName>
    <definedName name="___________________dai4">#REF!</definedName>
    <definedName name="___________________dai5" localSheetId="0">#REF!</definedName>
    <definedName name="___________________dai5" localSheetId="9">#REF!</definedName>
    <definedName name="___________________dai5">#REF!</definedName>
    <definedName name="___________________dai6" localSheetId="0">#REF!</definedName>
    <definedName name="___________________dai6" localSheetId="9">#REF!</definedName>
    <definedName name="___________________dai6">#REF!</definedName>
    <definedName name="___________________dan1" localSheetId="0">#REF!</definedName>
    <definedName name="___________________dan1" localSheetId="9">#REF!</definedName>
    <definedName name="___________________dan1">#REF!</definedName>
    <definedName name="___________________dan2" localSheetId="0">#REF!</definedName>
    <definedName name="___________________dan2" localSheetId="9">#REF!</definedName>
    <definedName name="___________________dan2">#REF!</definedName>
    <definedName name="___________________ddn400" localSheetId="0">#REF!</definedName>
    <definedName name="___________________ddn400" localSheetId="9">#REF!</definedName>
    <definedName name="___________________ddn400">#REF!</definedName>
    <definedName name="___________________ddn600" localSheetId="0">#REF!</definedName>
    <definedName name="___________________ddn600" localSheetId="9">#REF!</definedName>
    <definedName name="___________________ddn600">#REF!</definedName>
    <definedName name="___________________deo1" localSheetId="0">#REF!</definedName>
    <definedName name="___________________deo1" localSheetId="9">#REF!</definedName>
    <definedName name="___________________deo1">#REF!</definedName>
    <definedName name="___________________deo10" localSheetId="0">#REF!</definedName>
    <definedName name="___________________deo10" localSheetId="9">#REF!</definedName>
    <definedName name="___________________deo10">#REF!</definedName>
    <definedName name="___________________deo2" localSheetId="0">#REF!</definedName>
    <definedName name="___________________deo2" localSheetId="9">#REF!</definedName>
    <definedName name="___________________deo2">#REF!</definedName>
    <definedName name="___________________deo3" localSheetId="0">#REF!</definedName>
    <definedName name="___________________deo3" localSheetId="9">#REF!</definedName>
    <definedName name="___________________deo3">#REF!</definedName>
    <definedName name="___________________deo4" localSheetId="0">#REF!</definedName>
    <definedName name="___________________deo4" localSheetId="9">#REF!</definedName>
    <definedName name="___________________deo4">#REF!</definedName>
    <definedName name="___________________deo5" localSheetId="0">#REF!</definedName>
    <definedName name="___________________deo5" localSheetId="9">#REF!</definedName>
    <definedName name="___________________deo5">#REF!</definedName>
    <definedName name="___________________deo6" localSheetId="0">#REF!</definedName>
    <definedName name="___________________deo6" localSheetId="9">#REF!</definedName>
    <definedName name="___________________deo6">#REF!</definedName>
    <definedName name="___________________deo7" localSheetId="0">#REF!</definedName>
    <definedName name="___________________deo7" localSheetId="9">#REF!</definedName>
    <definedName name="___________________deo7">#REF!</definedName>
    <definedName name="___________________deo8" localSheetId="0">#REF!</definedName>
    <definedName name="___________________deo8" localSheetId="9">#REF!</definedName>
    <definedName name="___________________deo8">#REF!</definedName>
    <definedName name="___________________deo9" localSheetId="0">#REF!</definedName>
    <definedName name="___________________deo9" localSheetId="9">#REF!</definedName>
    <definedName name="___________________deo9">#REF!</definedName>
    <definedName name="___________________DT12" localSheetId="0" hidden="1">{"'Sheet1'!$L$16"}</definedName>
    <definedName name="___________________DT12" localSheetId="6" hidden="1">{"'Sheet1'!$L$16"}</definedName>
    <definedName name="___________________DT12" localSheetId="9" hidden="1">{"'Sheet1'!$L$16"}</definedName>
    <definedName name="___________________DT12" hidden="1">{"'Sheet1'!$L$16"}</definedName>
    <definedName name="___________________h1" localSheetId="0" hidden="1">{"'Sheet1'!$L$16"}</definedName>
    <definedName name="___________________h1" localSheetId="6" hidden="1">{"'Sheet1'!$L$16"}</definedName>
    <definedName name="___________________h1" localSheetId="9" hidden="1">{"'Sheet1'!$L$16"}</definedName>
    <definedName name="___________________h1" hidden="1">{"'Sheet1'!$L$16"}</definedName>
    <definedName name="___________________h10" localSheetId="0" hidden="1">{#N/A,#N/A,FALSE,"Chi tiÆt"}</definedName>
    <definedName name="___________________h10" localSheetId="6" hidden="1">{#N/A,#N/A,FALSE,"Chi tiÆt"}</definedName>
    <definedName name="___________________h10" localSheetId="9" hidden="1">{#N/A,#N/A,FALSE,"Chi tiÆt"}</definedName>
    <definedName name="___________________h10" hidden="1">{#N/A,#N/A,FALSE,"Chi tiÆt"}</definedName>
    <definedName name="___________________h2" localSheetId="0" hidden="1">{"'Sheet1'!$L$16"}</definedName>
    <definedName name="___________________h2" localSheetId="6" hidden="1">{"'Sheet1'!$L$16"}</definedName>
    <definedName name="___________________h2" localSheetId="9" hidden="1">{"'Sheet1'!$L$16"}</definedName>
    <definedName name="___________________h2" hidden="1">{"'Sheet1'!$L$16"}</definedName>
    <definedName name="___________________h3" localSheetId="0" hidden="1">{"'Sheet1'!$L$16"}</definedName>
    <definedName name="___________________h3" localSheetId="6" hidden="1">{"'Sheet1'!$L$16"}</definedName>
    <definedName name="___________________h3" localSheetId="9" hidden="1">{"'Sheet1'!$L$16"}</definedName>
    <definedName name="___________________h3" hidden="1">{"'Sheet1'!$L$16"}</definedName>
    <definedName name="___________________h5" localSheetId="0" hidden="1">{"'Sheet1'!$L$16"}</definedName>
    <definedName name="___________________h5" localSheetId="6" hidden="1">{"'Sheet1'!$L$16"}</definedName>
    <definedName name="___________________h5" localSheetId="9" hidden="1">{"'Sheet1'!$L$16"}</definedName>
    <definedName name="___________________h5" hidden="1">{"'Sheet1'!$L$16"}</definedName>
    <definedName name="___________________h6" localSheetId="0" hidden="1">{"'Sheet1'!$L$16"}</definedName>
    <definedName name="___________________h6" localSheetId="6" hidden="1">{"'Sheet1'!$L$16"}</definedName>
    <definedName name="___________________h6" localSheetId="9" hidden="1">{"'Sheet1'!$L$16"}</definedName>
    <definedName name="___________________h6" hidden="1">{"'Sheet1'!$L$16"}</definedName>
    <definedName name="___________________h7" localSheetId="0" hidden="1">{"'Sheet1'!$L$16"}</definedName>
    <definedName name="___________________h7" localSheetId="6" hidden="1">{"'Sheet1'!$L$16"}</definedName>
    <definedName name="___________________h7" localSheetId="9" hidden="1">{"'Sheet1'!$L$16"}</definedName>
    <definedName name="___________________h7" hidden="1">{"'Sheet1'!$L$16"}</definedName>
    <definedName name="___________________h8" localSheetId="0" hidden="1">{"'Sheet1'!$L$16"}</definedName>
    <definedName name="___________________h8" localSheetId="6" hidden="1">{"'Sheet1'!$L$16"}</definedName>
    <definedName name="___________________h8" localSheetId="9" hidden="1">{"'Sheet1'!$L$16"}</definedName>
    <definedName name="___________________h8" hidden="1">{"'Sheet1'!$L$16"}</definedName>
    <definedName name="___________________h9" localSheetId="0" hidden="1">{"'Sheet1'!$L$16"}</definedName>
    <definedName name="___________________h9" localSheetId="6" hidden="1">{"'Sheet1'!$L$16"}</definedName>
    <definedName name="___________________h9" localSheetId="9" hidden="1">{"'Sheet1'!$L$16"}</definedName>
    <definedName name="___________________h9" hidden="1">{"'Sheet1'!$L$16"}</definedName>
    <definedName name="___________________hom2" localSheetId="0">#REF!</definedName>
    <definedName name="___________________hom2" localSheetId="9">#REF!</definedName>
    <definedName name="___________________hom2">#REF!</definedName>
    <definedName name="___________________hsm2">1.1289</definedName>
    <definedName name="___________________hso2" localSheetId="0">#REF!</definedName>
    <definedName name="___________________hso2" localSheetId="9">#REF!</definedName>
    <definedName name="___________________hso2">#REF!</definedName>
    <definedName name="___________________kha1" localSheetId="0">#REF!</definedName>
    <definedName name="___________________kha1" localSheetId="9">#REF!</definedName>
    <definedName name="___________________kha1">#REF!</definedName>
    <definedName name="___________________Lan1" localSheetId="0">{"Thuxm2.xls","Sheet1"}</definedName>
    <definedName name="___________________Lan1" localSheetId="9">{"Thuxm2.xls","Sheet1"}</definedName>
    <definedName name="___________________Lan1">{"Thuxm2.xls","Sheet1"}</definedName>
    <definedName name="___________________MAC12" localSheetId="0">#REF!</definedName>
    <definedName name="___________________MAC12" localSheetId="9">#REF!</definedName>
    <definedName name="___________________MAC12">#REF!</definedName>
    <definedName name="___________________MAC46" localSheetId="0">#REF!</definedName>
    <definedName name="___________________MAC46" localSheetId="9">#REF!</definedName>
    <definedName name="___________________MAC46">#REF!</definedName>
    <definedName name="___________________NCL100" localSheetId="0">#REF!</definedName>
    <definedName name="___________________NCL100" localSheetId="9">#REF!</definedName>
    <definedName name="___________________NCL100">#REF!</definedName>
    <definedName name="___________________NCL200" localSheetId="0">#REF!</definedName>
    <definedName name="___________________NCL200" localSheetId="9">#REF!</definedName>
    <definedName name="___________________NCL200">#REF!</definedName>
    <definedName name="___________________NCL250" localSheetId="0">#REF!</definedName>
    <definedName name="___________________NCL250" localSheetId="9">#REF!</definedName>
    <definedName name="___________________NCL250">#REF!</definedName>
    <definedName name="___________________NET2" localSheetId="0">#REF!</definedName>
    <definedName name="___________________NET2" localSheetId="9">#REF!</definedName>
    <definedName name="___________________NET2">#REF!</definedName>
    <definedName name="___________________nin190" localSheetId="0">#REF!</definedName>
    <definedName name="___________________nin190" localSheetId="9">#REF!</definedName>
    <definedName name="___________________nin190">#REF!</definedName>
    <definedName name="___________________NSO2" localSheetId="0" hidden="1">{"'Sheet1'!$L$16"}</definedName>
    <definedName name="___________________NSO2" localSheetId="6" hidden="1">{"'Sheet1'!$L$16"}</definedName>
    <definedName name="___________________NSO2" localSheetId="9" hidden="1">{"'Sheet1'!$L$16"}</definedName>
    <definedName name="___________________NSO2" hidden="1">{"'Sheet1'!$L$16"}</definedName>
    <definedName name="___________________PA3" localSheetId="0" hidden="1">{"'Sheet1'!$L$16"}</definedName>
    <definedName name="___________________PA3" localSheetId="6" hidden="1">{"'Sheet1'!$L$16"}</definedName>
    <definedName name="___________________PA3" localSheetId="9" hidden="1">{"'Sheet1'!$L$16"}</definedName>
    <definedName name="___________________PA3" hidden="1">{"'Sheet1'!$L$16"}</definedName>
    <definedName name="___________________phi10" localSheetId="0">#REF!</definedName>
    <definedName name="___________________phi10" localSheetId="9">#REF!</definedName>
    <definedName name="___________________phi10">#REF!</definedName>
    <definedName name="___________________phi12" localSheetId="0">#REF!</definedName>
    <definedName name="___________________phi12" localSheetId="9">#REF!</definedName>
    <definedName name="___________________phi12">#REF!</definedName>
    <definedName name="___________________phi14" localSheetId="0">#REF!</definedName>
    <definedName name="___________________phi14" localSheetId="9">#REF!</definedName>
    <definedName name="___________________phi14">#REF!</definedName>
    <definedName name="___________________phi16" localSheetId="0">#REF!</definedName>
    <definedName name="___________________phi16" localSheetId="9">#REF!</definedName>
    <definedName name="___________________phi16">#REF!</definedName>
    <definedName name="___________________phi18" localSheetId="0">#REF!</definedName>
    <definedName name="___________________phi18" localSheetId="9">#REF!</definedName>
    <definedName name="___________________phi18">#REF!</definedName>
    <definedName name="___________________phi20" localSheetId="0">#REF!</definedName>
    <definedName name="___________________phi20" localSheetId="9">#REF!</definedName>
    <definedName name="___________________phi20">#REF!</definedName>
    <definedName name="___________________phi22" localSheetId="0">#REF!</definedName>
    <definedName name="___________________phi22" localSheetId="9">#REF!</definedName>
    <definedName name="___________________phi22">#REF!</definedName>
    <definedName name="___________________phi25" localSheetId="0">#REF!</definedName>
    <definedName name="___________________phi25" localSheetId="9">#REF!</definedName>
    <definedName name="___________________phi25">#REF!</definedName>
    <definedName name="___________________phi28" localSheetId="0">#REF!</definedName>
    <definedName name="___________________phi28" localSheetId="9">#REF!</definedName>
    <definedName name="___________________phi28">#REF!</definedName>
    <definedName name="___________________phi6" localSheetId="0">#REF!</definedName>
    <definedName name="___________________phi6" localSheetId="9">#REF!</definedName>
    <definedName name="___________________phi6">#REF!</definedName>
    <definedName name="___________________phi8" localSheetId="0">#REF!</definedName>
    <definedName name="___________________phi8" localSheetId="9">#REF!</definedName>
    <definedName name="___________________phi8">#REF!</definedName>
    <definedName name="___________________Sat27" localSheetId="0">#REF!</definedName>
    <definedName name="___________________Sat27" localSheetId="9">#REF!</definedName>
    <definedName name="___________________Sat27">#REF!</definedName>
    <definedName name="___________________Sat6" localSheetId="0">#REF!</definedName>
    <definedName name="___________________Sat6" localSheetId="9">#REF!</definedName>
    <definedName name="___________________Sat6">#REF!</definedName>
    <definedName name="___________________sc1" localSheetId="0">#REF!</definedName>
    <definedName name="___________________sc1" localSheetId="9">#REF!</definedName>
    <definedName name="___________________sc1">#REF!</definedName>
    <definedName name="___________________SC2" localSheetId="0">#REF!</definedName>
    <definedName name="___________________SC2" localSheetId="9">#REF!</definedName>
    <definedName name="___________________SC2">#REF!</definedName>
    <definedName name="___________________sc3" localSheetId="0">#REF!</definedName>
    <definedName name="___________________sc3" localSheetId="9">#REF!</definedName>
    <definedName name="___________________sc3">#REF!</definedName>
    <definedName name="___________________slg1" localSheetId="0">#REF!</definedName>
    <definedName name="___________________slg1" localSheetId="9">#REF!</definedName>
    <definedName name="___________________slg1">#REF!</definedName>
    <definedName name="___________________slg2" localSheetId="0">#REF!</definedName>
    <definedName name="___________________slg2" localSheetId="9">#REF!</definedName>
    <definedName name="___________________slg2">#REF!</definedName>
    <definedName name="___________________slg3" localSheetId="0">#REF!</definedName>
    <definedName name="___________________slg3" localSheetId="9">#REF!</definedName>
    <definedName name="___________________slg3">#REF!</definedName>
    <definedName name="___________________slg4" localSheetId="0">#REF!</definedName>
    <definedName name="___________________slg4" localSheetId="9">#REF!</definedName>
    <definedName name="___________________slg4">#REF!</definedName>
    <definedName name="___________________slg5" localSheetId="0">#REF!</definedName>
    <definedName name="___________________slg5" localSheetId="9">#REF!</definedName>
    <definedName name="___________________slg5">#REF!</definedName>
    <definedName name="___________________slg6" localSheetId="0">#REF!</definedName>
    <definedName name="___________________slg6" localSheetId="9">#REF!</definedName>
    <definedName name="___________________slg6">#REF!</definedName>
    <definedName name="___________________SN3" localSheetId="0">#REF!</definedName>
    <definedName name="___________________SN3" localSheetId="9">#REF!</definedName>
    <definedName name="___________________SN3">#REF!</definedName>
    <definedName name="___________________sua20" localSheetId="0">#REF!</definedName>
    <definedName name="___________________sua20" localSheetId="9">#REF!</definedName>
    <definedName name="___________________sua20">#REF!</definedName>
    <definedName name="___________________sua30" localSheetId="0">#REF!</definedName>
    <definedName name="___________________sua30" localSheetId="9">#REF!</definedName>
    <definedName name="___________________sua30">#REF!</definedName>
    <definedName name="___________________TL1" localSheetId="0">#REF!</definedName>
    <definedName name="___________________TL1" localSheetId="9">#REF!</definedName>
    <definedName name="___________________TL1">#REF!</definedName>
    <definedName name="___________________TL2" localSheetId="0">#REF!</definedName>
    <definedName name="___________________TL2" localSheetId="9">#REF!</definedName>
    <definedName name="___________________TL2">#REF!</definedName>
    <definedName name="___________________TL3" localSheetId="0">#REF!</definedName>
    <definedName name="___________________TL3" localSheetId="9">#REF!</definedName>
    <definedName name="___________________TL3">#REF!</definedName>
    <definedName name="___________________TLA120" localSheetId="0">#REF!</definedName>
    <definedName name="___________________TLA120" localSheetId="9">#REF!</definedName>
    <definedName name="___________________TLA120">#REF!</definedName>
    <definedName name="___________________TLA35" localSheetId="0">#REF!</definedName>
    <definedName name="___________________TLA35" localSheetId="9">#REF!</definedName>
    <definedName name="___________________TLA35">#REF!</definedName>
    <definedName name="___________________TLA50" localSheetId="0">#REF!</definedName>
    <definedName name="___________________TLA50" localSheetId="9">#REF!</definedName>
    <definedName name="___________________TLA50">#REF!</definedName>
    <definedName name="___________________TLA70" localSheetId="0">#REF!</definedName>
    <definedName name="___________________TLA70" localSheetId="9">#REF!</definedName>
    <definedName name="___________________TLA70">#REF!</definedName>
    <definedName name="___________________TLA95" localSheetId="0">#REF!</definedName>
    <definedName name="___________________TLA95" localSheetId="9">#REF!</definedName>
    <definedName name="___________________TLA95">#REF!</definedName>
    <definedName name="___________________tt3" localSheetId="0" hidden="1">{"'Sheet1'!$L$16"}</definedName>
    <definedName name="___________________tt3" localSheetId="6" hidden="1">{"'Sheet1'!$L$16"}</definedName>
    <definedName name="___________________tt3" localSheetId="9" hidden="1">{"'Sheet1'!$L$16"}</definedName>
    <definedName name="___________________tt3" hidden="1">{"'Sheet1'!$L$16"}</definedName>
    <definedName name="___________________tz593" localSheetId="0">#REF!</definedName>
    <definedName name="___________________tz593" localSheetId="9">#REF!</definedName>
    <definedName name="___________________tz593">#REF!</definedName>
    <definedName name="___________________TH20" localSheetId="0">#REF!</definedName>
    <definedName name="___________________TH20" localSheetId="9">#REF!</definedName>
    <definedName name="___________________TH20">#REF!</definedName>
    <definedName name="___________________VL100" localSheetId="0">#REF!</definedName>
    <definedName name="___________________VL100" localSheetId="9">#REF!</definedName>
    <definedName name="___________________VL100">#REF!</definedName>
    <definedName name="___________________VL200" localSheetId="0">#REF!</definedName>
    <definedName name="___________________VL200" localSheetId="9">#REF!</definedName>
    <definedName name="___________________VL200">#REF!</definedName>
    <definedName name="___________________VL250" localSheetId="0">#REF!</definedName>
    <definedName name="___________________VL250" localSheetId="9">#REF!</definedName>
    <definedName name="___________________VL250">#REF!</definedName>
    <definedName name="__________________a1" localSheetId="0" hidden="1">{"'Sheet1'!$L$16"}</definedName>
    <definedName name="__________________a1" localSheetId="6" hidden="1">{"'Sheet1'!$L$16"}</definedName>
    <definedName name="__________________a1" localSheetId="9" hidden="1">{"'Sheet1'!$L$16"}</definedName>
    <definedName name="__________________a1" hidden="1">{"'Sheet1'!$L$16"}</definedName>
    <definedName name="__________________atn10" localSheetId="0">#REF!</definedName>
    <definedName name="__________________atn10" localSheetId="9">#REF!</definedName>
    <definedName name="__________________atn10">#REF!</definedName>
    <definedName name="__________________atn2" localSheetId="0">#REF!</definedName>
    <definedName name="__________________atn2" localSheetId="9">#REF!</definedName>
    <definedName name="__________________atn2">#REF!</definedName>
    <definedName name="__________________atn3" localSheetId="0">#REF!</definedName>
    <definedName name="__________________atn3" localSheetId="9">#REF!</definedName>
    <definedName name="__________________atn3">#REF!</definedName>
    <definedName name="__________________atn4" localSheetId="0">#REF!</definedName>
    <definedName name="__________________atn4" localSheetId="9">#REF!</definedName>
    <definedName name="__________________atn4">#REF!</definedName>
    <definedName name="__________________atn5" localSheetId="0">#REF!</definedName>
    <definedName name="__________________atn5" localSheetId="9">#REF!</definedName>
    <definedName name="__________________atn5">#REF!</definedName>
    <definedName name="__________________atn6" localSheetId="0">#REF!</definedName>
    <definedName name="__________________atn6" localSheetId="9">#REF!</definedName>
    <definedName name="__________________atn6">#REF!</definedName>
    <definedName name="__________________atn7" localSheetId="0">#REF!</definedName>
    <definedName name="__________________atn7" localSheetId="9">#REF!</definedName>
    <definedName name="__________________atn7">#REF!</definedName>
    <definedName name="__________________atn8" localSheetId="0">#REF!</definedName>
    <definedName name="__________________atn8" localSheetId="9">#REF!</definedName>
    <definedName name="__________________atn8">#REF!</definedName>
    <definedName name="__________________atn9" localSheetId="0">#REF!</definedName>
    <definedName name="__________________atn9" localSheetId="9">#REF!</definedName>
    <definedName name="__________________atn9">#REF!</definedName>
    <definedName name="__________________boi1" localSheetId="0">#REF!</definedName>
    <definedName name="__________________boi1" localSheetId="9">#REF!</definedName>
    <definedName name="__________________boi1">#REF!</definedName>
    <definedName name="__________________boi2" localSheetId="0">#REF!</definedName>
    <definedName name="__________________boi2" localSheetId="9">#REF!</definedName>
    <definedName name="__________________boi2">#REF!</definedName>
    <definedName name="__________________cao1" localSheetId="0">#REF!</definedName>
    <definedName name="__________________cao1" localSheetId="9">#REF!</definedName>
    <definedName name="__________________cao1">#REF!</definedName>
    <definedName name="__________________cao2" localSheetId="0">#REF!</definedName>
    <definedName name="__________________cao2" localSheetId="9">#REF!</definedName>
    <definedName name="__________________cao2">#REF!</definedName>
    <definedName name="__________________cao3" localSheetId="0">#REF!</definedName>
    <definedName name="__________________cao3" localSheetId="9">#REF!</definedName>
    <definedName name="__________________cao3">#REF!</definedName>
    <definedName name="__________________cao4" localSheetId="0">#REF!</definedName>
    <definedName name="__________________cao4" localSheetId="9">#REF!</definedName>
    <definedName name="__________________cao4">#REF!</definedName>
    <definedName name="__________________cao5" localSheetId="0">#REF!</definedName>
    <definedName name="__________________cao5" localSheetId="9">#REF!</definedName>
    <definedName name="__________________cao5">#REF!</definedName>
    <definedName name="__________________cao6" localSheetId="0">#REF!</definedName>
    <definedName name="__________________cao6" localSheetId="9">#REF!</definedName>
    <definedName name="__________________cao6">#REF!</definedName>
    <definedName name="__________________CON1" localSheetId="0">#REF!</definedName>
    <definedName name="__________________CON1" localSheetId="9">#REF!</definedName>
    <definedName name="__________________CON1">#REF!</definedName>
    <definedName name="__________________CON2" localSheetId="0">#REF!</definedName>
    <definedName name="__________________CON2" localSheetId="9">#REF!</definedName>
    <definedName name="__________________CON2">#REF!</definedName>
    <definedName name="__________________chk1" localSheetId="0">#REF!</definedName>
    <definedName name="__________________chk1" localSheetId="9">#REF!</definedName>
    <definedName name="__________________chk1">#REF!</definedName>
    <definedName name="__________________dai1" localSheetId="0">#REF!</definedName>
    <definedName name="__________________dai1" localSheetId="9">#REF!</definedName>
    <definedName name="__________________dai1">#REF!</definedName>
    <definedName name="__________________dai2" localSheetId="0">#REF!</definedName>
    <definedName name="__________________dai2" localSheetId="9">#REF!</definedName>
    <definedName name="__________________dai2">#REF!</definedName>
    <definedName name="__________________dai3" localSheetId="0">#REF!</definedName>
    <definedName name="__________________dai3" localSheetId="9">#REF!</definedName>
    <definedName name="__________________dai3">#REF!</definedName>
    <definedName name="__________________dai4" localSheetId="0">#REF!</definedName>
    <definedName name="__________________dai4" localSheetId="9">#REF!</definedName>
    <definedName name="__________________dai4">#REF!</definedName>
    <definedName name="__________________dai5" localSheetId="0">#REF!</definedName>
    <definedName name="__________________dai5" localSheetId="9">#REF!</definedName>
    <definedName name="__________________dai5">#REF!</definedName>
    <definedName name="__________________dai6" localSheetId="0">#REF!</definedName>
    <definedName name="__________________dai6" localSheetId="9">#REF!</definedName>
    <definedName name="__________________dai6">#REF!</definedName>
    <definedName name="__________________dan1" localSheetId="0">#REF!</definedName>
    <definedName name="__________________dan1" localSheetId="9">#REF!</definedName>
    <definedName name="__________________dan1">#REF!</definedName>
    <definedName name="__________________dan2" localSheetId="0">#REF!</definedName>
    <definedName name="__________________dan2" localSheetId="9">#REF!</definedName>
    <definedName name="__________________dan2">#REF!</definedName>
    <definedName name="__________________ddn400" localSheetId="0">#REF!</definedName>
    <definedName name="__________________ddn400" localSheetId="9">#REF!</definedName>
    <definedName name="__________________ddn400">#REF!</definedName>
    <definedName name="__________________ddn600" localSheetId="0">#REF!</definedName>
    <definedName name="__________________ddn600" localSheetId="9">#REF!</definedName>
    <definedName name="__________________ddn600">#REF!</definedName>
    <definedName name="__________________deo1" localSheetId="0">#REF!</definedName>
    <definedName name="__________________deo1" localSheetId="9">#REF!</definedName>
    <definedName name="__________________deo1">#REF!</definedName>
    <definedName name="__________________deo10" localSheetId="0">#REF!</definedName>
    <definedName name="__________________deo10" localSheetId="9">#REF!</definedName>
    <definedName name="__________________deo10">#REF!</definedName>
    <definedName name="__________________deo2" localSheetId="0">#REF!</definedName>
    <definedName name="__________________deo2" localSheetId="9">#REF!</definedName>
    <definedName name="__________________deo2">#REF!</definedName>
    <definedName name="__________________deo3" localSheetId="0">#REF!</definedName>
    <definedName name="__________________deo3" localSheetId="9">#REF!</definedName>
    <definedName name="__________________deo3">#REF!</definedName>
    <definedName name="__________________deo4" localSheetId="0">#REF!</definedName>
    <definedName name="__________________deo4" localSheetId="9">#REF!</definedName>
    <definedName name="__________________deo4">#REF!</definedName>
    <definedName name="__________________deo5" localSheetId="0">#REF!</definedName>
    <definedName name="__________________deo5" localSheetId="9">#REF!</definedName>
    <definedName name="__________________deo5">#REF!</definedName>
    <definedName name="__________________deo6" localSheetId="0">#REF!</definedName>
    <definedName name="__________________deo6" localSheetId="9">#REF!</definedName>
    <definedName name="__________________deo6">#REF!</definedName>
    <definedName name="__________________deo7" localSheetId="0">#REF!</definedName>
    <definedName name="__________________deo7" localSheetId="9">#REF!</definedName>
    <definedName name="__________________deo7">#REF!</definedName>
    <definedName name="__________________deo8" localSheetId="0">#REF!</definedName>
    <definedName name="__________________deo8" localSheetId="9">#REF!</definedName>
    <definedName name="__________________deo8">#REF!</definedName>
    <definedName name="__________________deo9" localSheetId="0">#REF!</definedName>
    <definedName name="__________________deo9" localSheetId="9">#REF!</definedName>
    <definedName name="__________________deo9">#REF!</definedName>
    <definedName name="__________________DT12" localSheetId="0" hidden="1">{"'Sheet1'!$L$16"}</definedName>
    <definedName name="__________________DT12" localSheetId="6" hidden="1">{"'Sheet1'!$L$16"}</definedName>
    <definedName name="__________________DT12" localSheetId="9" hidden="1">{"'Sheet1'!$L$16"}</definedName>
    <definedName name="__________________DT12" hidden="1">{"'Sheet1'!$L$16"}</definedName>
    <definedName name="__________________hom2" localSheetId="0">#REF!</definedName>
    <definedName name="__________________hom2" localSheetId="9">#REF!</definedName>
    <definedName name="__________________hom2">#REF!</definedName>
    <definedName name="__________________hsm2">1.1289</definedName>
    <definedName name="__________________hso2" localSheetId="0">#REF!</definedName>
    <definedName name="__________________hso2" localSheetId="9">#REF!</definedName>
    <definedName name="__________________hso2">#REF!</definedName>
    <definedName name="__________________kha1" localSheetId="0">#REF!</definedName>
    <definedName name="__________________kha1" localSheetId="9">#REF!</definedName>
    <definedName name="__________________kha1">#REF!</definedName>
    <definedName name="__________________Lan1" localSheetId="0">{"Thuxm2.xls","Sheet1"}</definedName>
    <definedName name="__________________Lan1" localSheetId="9">{"Thuxm2.xls","Sheet1"}</definedName>
    <definedName name="__________________Lan1">{"Thuxm2.xls","Sheet1"}</definedName>
    <definedName name="__________________MAC12" localSheetId="0">#REF!</definedName>
    <definedName name="__________________MAC12" localSheetId="9">#REF!</definedName>
    <definedName name="__________________MAC12">#REF!</definedName>
    <definedName name="__________________MAC46" localSheetId="0">#REF!</definedName>
    <definedName name="__________________MAC46" localSheetId="9">#REF!</definedName>
    <definedName name="__________________MAC46">#REF!</definedName>
    <definedName name="__________________NCL100" localSheetId="0">#REF!</definedName>
    <definedName name="__________________NCL100" localSheetId="9">#REF!</definedName>
    <definedName name="__________________NCL100">#REF!</definedName>
    <definedName name="__________________NCL200" localSheetId="0">#REF!</definedName>
    <definedName name="__________________NCL200" localSheetId="9">#REF!</definedName>
    <definedName name="__________________NCL200">#REF!</definedName>
    <definedName name="__________________NCL250" localSheetId="0">#REF!</definedName>
    <definedName name="__________________NCL250" localSheetId="9">#REF!</definedName>
    <definedName name="__________________NCL250">#REF!</definedName>
    <definedName name="__________________NET2" localSheetId="0">#REF!</definedName>
    <definedName name="__________________NET2" localSheetId="9">#REF!</definedName>
    <definedName name="__________________NET2">#REF!</definedName>
    <definedName name="__________________nin190" localSheetId="0">#REF!</definedName>
    <definedName name="__________________nin190" localSheetId="9">#REF!</definedName>
    <definedName name="__________________nin190">#REF!</definedName>
    <definedName name="__________________NSO2" localSheetId="0" hidden="1">{"'Sheet1'!$L$16"}</definedName>
    <definedName name="__________________NSO2" localSheetId="6" hidden="1">{"'Sheet1'!$L$16"}</definedName>
    <definedName name="__________________NSO2" localSheetId="9" hidden="1">{"'Sheet1'!$L$16"}</definedName>
    <definedName name="__________________NSO2" hidden="1">{"'Sheet1'!$L$16"}</definedName>
    <definedName name="__________________PA3" localSheetId="0" hidden="1">{"'Sheet1'!$L$16"}</definedName>
    <definedName name="__________________PA3" localSheetId="6" hidden="1">{"'Sheet1'!$L$16"}</definedName>
    <definedName name="__________________PA3" localSheetId="9" hidden="1">{"'Sheet1'!$L$16"}</definedName>
    <definedName name="__________________PA3" hidden="1">{"'Sheet1'!$L$16"}</definedName>
    <definedName name="__________________phi10" localSheetId="0">#REF!</definedName>
    <definedName name="__________________phi10" localSheetId="9">#REF!</definedName>
    <definedName name="__________________phi10">#REF!</definedName>
    <definedName name="__________________phi12" localSheetId="0">#REF!</definedName>
    <definedName name="__________________phi12" localSheetId="9">#REF!</definedName>
    <definedName name="__________________phi12">#REF!</definedName>
    <definedName name="__________________phi14" localSheetId="0">#REF!</definedName>
    <definedName name="__________________phi14" localSheetId="9">#REF!</definedName>
    <definedName name="__________________phi14">#REF!</definedName>
    <definedName name="__________________phi16" localSheetId="0">#REF!</definedName>
    <definedName name="__________________phi16" localSheetId="9">#REF!</definedName>
    <definedName name="__________________phi16">#REF!</definedName>
    <definedName name="__________________phi18" localSheetId="0">#REF!</definedName>
    <definedName name="__________________phi18" localSheetId="9">#REF!</definedName>
    <definedName name="__________________phi18">#REF!</definedName>
    <definedName name="__________________phi20" localSheetId="0">#REF!</definedName>
    <definedName name="__________________phi20" localSheetId="9">#REF!</definedName>
    <definedName name="__________________phi20">#REF!</definedName>
    <definedName name="__________________phi22" localSheetId="0">#REF!</definedName>
    <definedName name="__________________phi22" localSheetId="9">#REF!</definedName>
    <definedName name="__________________phi22">#REF!</definedName>
    <definedName name="__________________phi25" localSheetId="0">#REF!</definedName>
    <definedName name="__________________phi25" localSheetId="9">#REF!</definedName>
    <definedName name="__________________phi25">#REF!</definedName>
    <definedName name="__________________phi28" localSheetId="0">#REF!</definedName>
    <definedName name="__________________phi28" localSheetId="9">#REF!</definedName>
    <definedName name="__________________phi28">#REF!</definedName>
    <definedName name="__________________phi6" localSheetId="0">#REF!</definedName>
    <definedName name="__________________phi6" localSheetId="9">#REF!</definedName>
    <definedName name="__________________phi6">#REF!</definedName>
    <definedName name="__________________phi8" localSheetId="0">#REF!</definedName>
    <definedName name="__________________phi8" localSheetId="9">#REF!</definedName>
    <definedName name="__________________phi8">#REF!</definedName>
    <definedName name="__________________Sat27" localSheetId="0">#REF!</definedName>
    <definedName name="__________________Sat27" localSheetId="9">#REF!</definedName>
    <definedName name="__________________Sat27">#REF!</definedName>
    <definedName name="__________________Sat6" localSheetId="0">#REF!</definedName>
    <definedName name="__________________Sat6" localSheetId="9">#REF!</definedName>
    <definedName name="__________________Sat6">#REF!</definedName>
    <definedName name="__________________sc1" localSheetId="0">#REF!</definedName>
    <definedName name="__________________sc1" localSheetId="9">#REF!</definedName>
    <definedName name="__________________sc1">#REF!</definedName>
    <definedName name="__________________SC2" localSheetId="0">#REF!</definedName>
    <definedName name="__________________SC2" localSheetId="9">#REF!</definedName>
    <definedName name="__________________SC2">#REF!</definedName>
    <definedName name="__________________sc3" localSheetId="0">#REF!</definedName>
    <definedName name="__________________sc3" localSheetId="9">#REF!</definedName>
    <definedName name="__________________sc3">#REF!</definedName>
    <definedName name="__________________slg1" localSheetId="0">#REF!</definedName>
    <definedName name="__________________slg1" localSheetId="9">#REF!</definedName>
    <definedName name="__________________slg1">#REF!</definedName>
    <definedName name="__________________slg2" localSheetId="0">#REF!</definedName>
    <definedName name="__________________slg2" localSheetId="9">#REF!</definedName>
    <definedName name="__________________slg2">#REF!</definedName>
    <definedName name="__________________slg3" localSheetId="0">#REF!</definedName>
    <definedName name="__________________slg3" localSheetId="9">#REF!</definedName>
    <definedName name="__________________slg3">#REF!</definedName>
    <definedName name="__________________slg4" localSheetId="0">#REF!</definedName>
    <definedName name="__________________slg4" localSheetId="9">#REF!</definedName>
    <definedName name="__________________slg4">#REF!</definedName>
    <definedName name="__________________slg5" localSheetId="0">#REF!</definedName>
    <definedName name="__________________slg5" localSheetId="9">#REF!</definedName>
    <definedName name="__________________slg5">#REF!</definedName>
    <definedName name="__________________slg6" localSheetId="0">#REF!</definedName>
    <definedName name="__________________slg6" localSheetId="9">#REF!</definedName>
    <definedName name="__________________slg6">#REF!</definedName>
    <definedName name="__________________SN3" localSheetId="0">#REF!</definedName>
    <definedName name="__________________SN3" localSheetId="9">#REF!</definedName>
    <definedName name="__________________SN3">#REF!</definedName>
    <definedName name="__________________sua20" localSheetId="0">#REF!</definedName>
    <definedName name="__________________sua20" localSheetId="9">#REF!</definedName>
    <definedName name="__________________sua20">#REF!</definedName>
    <definedName name="__________________sua30" localSheetId="0">#REF!</definedName>
    <definedName name="__________________sua30" localSheetId="9">#REF!</definedName>
    <definedName name="__________________sua30">#REF!</definedName>
    <definedName name="__________________TL1" localSheetId="0">#REF!</definedName>
    <definedName name="__________________TL1" localSheetId="9">#REF!</definedName>
    <definedName name="__________________TL1">#REF!</definedName>
    <definedName name="__________________TL2" localSheetId="0">#REF!</definedName>
    <definedName name="__________________TL2" localSheetId="9">#REF!</definedName>
    <definedName name="__________________TL2">#REF!</definedName>
    <definedName name="__________________TL3" localSheetId="0">#REF!</definedName>
    <definedName name="__________________TL3" localSheetId="9">#REF!</definedName>
    <definedName name="__________________TL3">#REF!</definedName>
    <definedName name="__________________TLA120" localSheetId="0">#REF!</definedName>
    <definedName name="__________________TLA120" localSheetId="9">#REF!</definedName>
    <definedName name="__________________TLA120">#REF!</definedName>
    <definedName name="__________________TLA35" localSheetId="0">#REF!</definedName>
    <definedName name="__________________TLA35" localSheetId="9">#REF!</definedName>
    <definedName name="__________________TLA35">#REF!</definedName>
    <definedName name="__________________TLA50" localSheetId="0">#REF!</definedName>
    <definedName name="__________________TLA50" localSheetId="9">#REF!</definedName>
    <definedName name="__________________TLA50">#REF!</definedName>
    <definedName name="__________________TLA70" localSheetId="0">#REF!</definedName>
    <definedName name="__________________TLA70" localSheetId="9">#REF!</definedName>
    <definedName name="__________________TLA70">#REF!</definedName>
    <definedName name="__________________TLA95" localSheetId="0">#REF!</definedName>
    <definedName name="__________________TLA95" localSheetId="9">#REF!</definedName>
    <definedName name="__________________TLA95">#REF!</definedName>
    <definedName name="__________________tt3" localSheetId="0" hidden="1">{"'Sheet1'!$L$16"}</definedName>
    <definedName name="__________________tt3" localSheetId="6" hidden="1">{"'Sheet1'!$L$16"}</definedName>
    <definedName name="__________________tt3" localSheetId="9" hidden="1">{"'Sheet1'!$L$16"}</definedName>
    <definedName name="__________________tt3" hidden="1">{"'Sheet1'!$L$16"}</definedName>
    <definedName name="__________________tz593" localSheetId="0">#REF!</definedName>
    <definedName name="__________________tz593" localSheetId="9">#REF!</definedName>
    <definedName name="__________________tz593">#REF!</definedName>
    <definedName name="__________________TH20" localSheetId="0">#REF!</definedName>
    <definedName name="__________________TH20" localSheetId="9">#REF!</definedName>
    <definedName name="__________________TH20">#REF!</definedName>
    <definedName name="__________________VL100" localSheetId="0">#REF!</definedName>
    <definedName name="__________________VL100" localSheetId="9">#REF!</definedName>
    <definedName name="__________________VL100">#REF!</definedName>
    <definedName name="__________________VL200" localSheetId="0">#REF!</definedName>
    <definedName name="__________________VL200" localSheetId="9">#REF!</definedName>
    <definedName name="__________________VL200">#REF!</definedName>
    <definedName name="__________________VL250" localSheetId="0">#REF!</definedName>
    <definedName name="__________________VL250" localSheetId="9">#REF!</definedName>
    <definedName name="__________________VL250">#REF!</definedName>
    <definedName name="_________________a1" localSheetId="0" hidden="1">{"'Sheet1'!$L$16"}</definedName>
    <definedName name="_________________a1" localSheetId="6" hidden="1">{"'Sheet1'!$L$16"}</definedName>
    <definedName name="_________________a1" localSheetId="9" hidden="1">{"'Sheet1'!$L$16"}</definedName>
    <definedName name="_________________a1" hidden="1">{"'Sheet1'!$L$16"}</definedName>
    <definedName name="_________________boi1" localSheetId="0">#REF!</definedName>
    <definedName name="_________________boi1" localSheetId="9">#REF!</definedName>
    <definedName name="_________________boi1">#REF!</definedName>
    <definedName name="_________________boi2" localSheetId="0">#REF!</definedName>
    <definedName name="_________________boi2" localSheetId="9">#REF!</definedName>
    <definedName name="_________________boi2">#REF!</definedName>
    <definedName name="_________________cao1" localSheetId="0">#REF!</definedName>
    <definedName name="_________________cao1" localSheetId="9">#REF!</definedName>
    <definedName name="_________________cao1">#REF!</definedName>
    <definedName name="_________________cao2" localSheetId="0">#REF!</definedName>
    <definedName name="_________________cao2" localSheetId="9">#REF!</definedName>
    <definedName name="_________________cao2">#REF!</definedName>
    <definedName name="_________________cao3" localSheetId="0">#REF!</definedName>
    <definedName name="_________________cao3" localSheetId="9">#REF!</definedName>
    <definedName name="_________________cao3">#REF!</definedName>
    <definedName name="_________________cao4" localSheetId="0">#REF!</definedName>
    <definedName name="_________________cao4" localSheetId="9">#REF!</definedName>
    <definedName name="_________________cao4">#REF!</definedName>
    <definedName name="_________________cao5" localSheetId="0">#REF!</definedName>
    <definedName name="_________________cao5" localSheetId="9">#REF!</definedName>
    <definedName name="_________________cao5">#REF!</definedName>
    <definedName name="_________________cao6" localSheetId="0">#REF!</definedName>
    <definedName name="_________________cao6" localSheetId="9">#REF!</definedName>
    <definedName name="_________________cao6">#REF!</definedName>
    <definedName name="_________________CON1" localSheetId="0">#REF!</definedName>
    <definedName name="_________________CON1" localSheetId="9">#REF!</definedName>
    <definedName name="_________________CON1">#REF!</definedName>
    <definedName name="_________________CON2" localSheetId="0">#REF!</definedName>
    <definedName name="_________________CON2" localSheetId="9">#REF!</definedName>
    <definedName name="_________________CON2">#REF!</definedName>
    <definedName name="_________________cpd1" localSheetId="0">#REF!</definedName>
    <definedName name="_________________cpd1" localSheetId="9">#REF!</definedName>
    <definedName name="_________________cpd1">#REF!</definedName>
    <definedName name="_________________cpd2" localSheetId="0">#REF!</definedName>
    <definedName name="_________________cpd2" localSheetId="9">#REF!</definedName>
    <definedName name="_________________cpd2">#REF!</definedName>
    <definedName name="_________________dai1" localSheetId="0">#REF!</definedName>
    <definedName name="_________________dai1" localSheetId="9">#REF!</definedName>
    <definedName name="_________________dai1">#REF!</definedName>
    <definedName name="_________________dai2" localSheetId="0">#REF!</definedName>
    <definedName name="_________________dai2" localSheetId="9">#REF!</definedName>
    <definedName name="_________________dai2">#REF!</definedName>
    <definedName name="_________________dai3" localSheetId="0">#REF!</definedName>
    <definedName name="_________________dai3" localSheetId="9">#REF!</definedName>
    <definedName name="_________________dai3">#REF!</definedName>
    <definedName name="_________________dai4" localSheetId="0">#REF!</definedName>
    <definedName name="_________________dai4" localSheetId="9">#REF!</definedName>
    <definedName name="_________________dai4">#REF!</definedName>
    <definedName name="_________________dai5" localSheetId="0">#REF!</definedName>
    <definedName name="_________________dai5" localSheetId="9">#REF!</definedName>
    <definedName name="_________________dai5">#REF!</definedName>
    <definedName name="_________________dai6" localSheetId="0">#REF!</definedName>
    <definedName name="_________________dai6" localSheetId="9">#REF!</definedName>
    <definedName name="_________________dai6">#REF!</definedName>
    <definedName name="_________________dan1" localSheetId="0">#REF!</definedName>
    <definedName name="_________________dan1" localSheetId="9">#REF!</definedName>
    <definedName name="_________________dan1">#REF!</definedName>
    <definedName name="_________________dan2" localSheetId="0">#REF!</definedName>
    <definedName name="_________________dan2" localSheetId="9">#REF!</definedName>
    <definedName name="_________________dan2">#REF!</definedName>
    <definedName name="_________________ddn400" localSheetId="0">#REF!</definedName>
    <definedName name="_________________ddn400" localSheetId="9">#REF!</definedName>
    <definedName name="_________________ddn400">#REF!</definedName>
    <definedName name="_________________ddn600" localSheetId="0">#REF!</definedName>
    <definedName name="_________________ddn600" localSheetId="9">#REF!</definedName>
    <definedName name="_________________ddn600">#REF!</definedName>
    <definedName name="_________________DT12" localSheetId="0" hidden="1">{"'Sheet1'!$L$16"}</definedName>
    <definedName name="_________________DT12" localSheetId="6" hidden="1">{"'Sheet1'!$L$16"}</definedName>
    <definedName name="_________________DT12" localSheetId="9" hidden="1">{"'Sheet1'!$L$16"}</definedName>
    <definedName name="_________________DT12" hidden="1">{"'Sheet1'!$L$16"}</definedName>
    <definedName name="_________________h1" localSheetId="0" hidden="1">{"'Sheet1'!$L$16"}</definedName>
    <definedName name="_________________h1" localSheetId="6" hidden="1">{"'Sheet1'!$L$16"}</definedName>
    <definedName name="_________________h1" localSheetId="9" hidden="1">{"'Sheet1'!$L$16"}</definedName>
    <definedName name="_________________h1" hidden="1">{"'Sheet1'!$L$16"}</definedName>
    <definedName name="_________________h10" localSheetId="0" hidden="1">{#N/A,#N/A,FALSE,"Chi tiÆt"}</definedName>
    <definedName name="_________________h10" localSheetId="6" hidden="1">{#N/A,#N/A,FALSE,"Chi tiÆt"}</definedName>
    <definedName name="_________________h10" localSheetId="9" hidden="1">{#N/A,#N/A,FALSE,"Chi tiÆt"}</definedName>
    <definedName name="_________________h10" hidden="1">{#N/A,#N/A,FALSE,"Chi tiÆt"}</definedName>
    <definedName name="_________________h2" localSheetId="0" hidden="1">{"'Sheet1'!$L$16"}</definedName>
    <definedName name="_________________h2" localSheetId="6" hidden="1">{"'Sheet1'!$L$16"}</definedName>
    <definedName name="_________________h2" localSheetId="9" hidden="1">{"'Sheet1'!$L$16"}</definedName>
    <definedName name="_________________h2" hidden="1">{"'Sheet1'!$L$16"}</definedName>
    <definedName name="_________________h3" localSheetId="0" hidden="1">{"'Sheet1'!$L$16"}</definedName>
    <definedName name="_________________h3" localSheetId="6" hidden="1">{"'Sheet1'!$L$16"}</definedName>
    <definedName name="_________________h3" localSheetId="9" hidden="1">{"'Sheet1'!$L$16"}</definedName>
    <definedName name="_________________h3" hidden="1">{"'Sheet1'!$L$16"}</definedName>
    <definedName name="_________________h5" localSheetId="0" hidden="1">{"'Sheet1'!$L$16"}</definedName>
    <definedName name="_________________h5" localSheetId="6" hidden="1">{"'Sheet1'!$L$16"}</definedName>
    <definedName name="_________________h5" localSheetId="9" hidden="1">{"'Sheet1'!$L$16"}</definedName>
    <definedName name="_________________h5" hidden="1">{"'Sheet1'!$L$16"}</definedName>
    <definedName name="_________________h6" localSheetId="0" hidden="1">{"'Sheet1'!$L$16"}</definedName>
    <definedName name="_________________h6" localSheetId="6" hidden="1">{"'Sheet1'!$L$16"}</definedName>
    <definedName name="_________________h6" localSheetId="9" hidden="1">{"'Sheet1'!$L$16"}</definedName>
    <definedName name="_________________h6" hidden="1">{"'Sheet1'!$L$16"}</definedName>
    <definedName name="_________________h7" localSheetId="0" hidden="1">{"'Sheet1'!$L$16"}</definedName>
    <definedName name="_________________h7" localSheetId="6" hidden="1">{"'Sheet1'!$L$16"}</definedName>
    <definedName name="_________________h7" localSheetId="9" hidden="1">{"'Sheet1'!$L$16"}</definedName>
    <definedName name="_________________h7" hidden="1">{"'Sheet1'!$L$16"}</definedName>
    <definedName name="_________________h8" localSheetId="0" hidden="1">{"'Sheet1'!$L$16"}</definedName>
    <definedName name="_________________h8" localSheetId="6" hidden="1">{"'Sheet1'!$L$16"}</definedName>
    <definedName name="_________________h8" localSheetId="9" hidden="1">{"'Sheet1'!$L$16"}</definedName>
    <definedName name="_________________h8" hidden="1">{"'Sheet1'!$L$16"}</definedName>
    <definedName name="_________________h9" localSheetId="0" hidden="1">{"'Sheet1'!$L$16"}</definedName>
    <definedName name="_________________h9" localSheetId="6" hidden="1">{"'Sheet1'!$L$16"}</definedName>
    <definedName name="_________________h9" localSheetId="9" hidden="1">{"'Sheet1'!$L$16"}</definedName>
    <definedName name="_________________h9" hidden="1">{"'Sheet1'!$L$16"}</definedName>
    <definedName name="_________________hom2" localSheetId="0">#REF!</definedName>
    <definedName name="_________________hom2" localSheetId="9">#REF!</definedName>
    <definedName name="_________________hom2">#REF!</definedName>
    <definedName name="_________________hsm2">1.1289</definedName>
    <definedName name="_________________hso2" localSheetId="0">#REF!</definedName>
    <definedName name="_________________hso2" localSheetId="9">#REF!</definedName>
    <definedName name="_________________hso2">#REF!</definedName>
    <definedName name="_________________kha1" localSheetId="0">#REF!</definedName>
    <definedName name="_________________kha1" localSheetId="9">#REF!</definedName>
    <definedName name="_________________kha1">#REF!</definedName>
    <definedName name="_________________Lan1" localSheetId="0">{"Thuxm2.xls","Sheet1"}</definedName>
    <definedName name="_________________Lan1" localSheetId="9">{"Thuxm2.xls","Sheet1"}</definedName>
    <definedName name="_________________Lan1">{"Thuxm2.xls","Sheet1"}</definedName>
    <definedName name="_________________MAC12" localSheetId="0">#REF!</definedName>
    <definedName name="_________________MAC12" localSheetId="9">#REF!</definedName>
    <definedName name="_________________MAC12">#REF!</definedName>
    <definedName name="_________________MAC46" localSheetId="0">#REF!</definedName>
    <definedName name="_________________MAC46" localSheetId="9">#REF!</definedName>
    <definedName name="_________________MAC46">#REF!</definedName>
    <definedName name="_________________NCL100" localSheetId="0">#REF!</definedName>
    <definedName name="_________________NCL100" localSheetId="9">#REF!</definedName>
    <definedName name="_________________NCL100">#REF!</definedName>
    <definedName name="_________________NCL200" localSheetId="0">#REF!</definedName>
    <definedName name="_________________NCL200" localSheetId="9">#REF!</definedName>
    <definedName name="_________________NCL200">#REF!</definedName>
    <definedName name="_________________NCL250" localSheetId="0">#REF!</definedName>
    <definedName name="_________________NCL250" localSheetId="9">#REF!</definedName>
    <definedName name="_________________NCL250">#REF!</definedName>
    <definedName name="_________________NET2" localSheetId="0">#REF!</definedName>
    <definedName name="_________________NET2" localSheetId="9">#REF!</definedName>
    <definedName name="_________________NET2">#REF!</definedName>
    <definedName name="_________________nin190" localSheetId="0">#REF!</definedName>
    <definedName name="_________________nin190" localSheetId="9">#REF!</definedName>
    <definedName name="_________________nin190">#REF!</definedName>
    <definedName name="_________________NSO2" localSheetId="0" hidden="1">{"'Sheet1'!$L$16"}</definedName>
    <definedName name="_________________NSO2" localSheetId="6" hidden="1">{"'Sheet1'!$L$16"}</definedName>
    <definedName name="_________________NSO2" localSheetId="9" hidden="1">{"'Sheet1'!$L$16"}</definedName>
    <definedName name="_________________NSO2" hidden="1">{"'Sheet1'!$L$16"}</definedName>
    <definedName name="_________________PA3" localSheetId="0" hidden="1">{"'Sheet1'!$L$16"}</definedName>
    <definedName name="_________________PA3" localSheetId="6" hidden="1">{"'Sheet1'!$L$16"}</definedName>
    <definedName name="_________________PA3" localSheetId="9" hidden="1">{"'Sheet1'!$L$16"}</definedName>
    <definedName name="_________________PA3" hidden="1">{"'Sheet1'!$L$16"}</definedName>
    <definedName name="_________________phi10" localSheetId="0">#REF!</definedName>
    <definedName name="_________________phi10" localSheetId="9">#REF!</definedName>
    <definedName name="_________________phi10">#REF!</definedName>
    <definedName name="_________________phi12" localSheetId="0">#REF!</definedName>
    <definedName name="_________________phi12" localSheetId="9">#REF!</definedName>
    <definedName name="_________________phi12">#REF!</definedName>
    <definedName name="_________________phi14" localSheetId="0">#REF!</definedName>
    <definedName name="_________________phi14" localSheetId="9">#REF!</definedName>
    <definedName name="_________________phi14">#REF!</definedName>
    <definedName name="_________________phi16" localSheetId="0">#REF!</definedName>
    <definedName name="_________________phi16" localSheetId="9">#REF!</definedName>
    <definedName name="_________________phi16">#REF!</definedName>
    <definedName name="_________________phi18" localSheetId="0">#REF!</definedName>
    <definedName name="_________________phi18" localSheetId="9">#REF!</definedName>
    <definedName name="_________________phi18">#REF!</definedName>
    <definedName name="_________________phi20" localSheetId="0">#REF!</definedName>
    <definedName name="_________________phi20" localSheetId="9">#REF!</definedName>
    <definedName name="_________________phi20">#REF!</definedName>
    <definedName name="_________________phi22" localSheetId="0">#REF!</definedName>
    <definedName name="_________________phi22" localSheetId="9">#REF!</definedName>
    <definedName name="_________________phi22">#REF!</definedName>
    <definedName name="_________________phi25" localSheetId="0">#REF!</definedName>
    <definedName name="_________________phi25" localSheetId="9">#REF!</definedName>
    <definedName name="_________________phi25">#REF!</definedName>
    <definedName name="_________________phi28" localSheetId="0">#REF!</definedName>
    <definedName name="_________________phi28" localSheetId="9">#REF!</definedName>
    <definedName name="_________________phi28">#REF!</definedName>
    <definedName name="_________________phi6" localSheetId="0">#REF!</definedName>
    <definedName name="_________________phi6" localSheetId="9">#REF!</definedName>
    <definedName name="_________________phi6">#REF!</definedName>
    <definedName name="_________________phi8" localSheetId="0">#REF!</definedName>
    <definedName name="_________________phi8" localSheetId="9">#REF!</definedName>
    <definedName name="_________________phi8">#REF!</definedName>
    <definedName name="_________________Sat27" localSheetId="0">#REF!</definedName>
    <definedName name="_________________Sat27" localSheetId="9">#REF!</definedName>
    <definedName name="_________________Sat27">#REF!</definedName>
    <definedName name="_________________Sat6" localSheetId="0">#REF!</definedName>
    <definedName name="_________________Sat6" localSheetId="9">#REF!</definedName>
    <definedName name="_________________Sat6">#REF!</definedName>
    <definedName name="_________________sc1" localSheetId="0">#REF!</definedName>
    <definedName name="_________________sc1" localSheetId="9">#REF!</definedName>
    <definedName name="_________________sc1">#REF!</definedName>
    <definedName name="_________________SC2" localSheetId="0">#REF!</definedName>
    <definedName name="_________________SC2" localSheetId="9">#REF!</definedName>
    <definedName name="_________________SC2">#REF!</definedName>
    <definedName name="_________________sc3" localSheetId="0">#REF!</definedName>
    <definedName name="_________________sc3" localSheetId="9">#REF!</definedName>
    <definedName name="_________________sc3">#REF!</definedName>
    <definedName name="_________________slg1" localSheetId="0">#REF!</definedName>
    <definedName name="_________________slg1" localSheetId="9">#REF!</definedName>
    <definedName name="_________________slg1">#REF!</definedName>
    <definedName name="_________________slg2" localSheetId="0">#REF!</definedName>
    <definedName name="_________________slg2" localSheetId="9">#REF!</definedName>
    <definedName name="_________________slg2">#REF!</definedName>
    <definedName name="_________________slg3" localSheetId="0">#REF!</definedName>
    <definedName name="_________________slg3" localSheetId="9">#REF!</definedName>
    <definedName name="_________________slg3">#REF!</definedName>
    <definedName name="_________________slg4" localSheetId="0">#REF!</definedName>
    <definedName name="_________________slg4" localSheetId="9">#REF!</definedName>
    <definedName name="_________________slg4">#REF!</definedName>
    <definedName name="_________________slg5" localSheetId="0">#REF!</definedName>
    <definedName name="_________________slg5" localSheetId="9">#REF!</definedName>
    <definedName name="_________________slg5">#REF!</definedName>
    <definedName name="_________________slg6" localSheetId="0">#REF!</definedName>
    <definedName name="_________________slg6" localSheetId="9">#REF!</definedName>
    <definedName name="_________________slg6">#REF!</definedName>
    <definedName name="_________________SN3" localSheetId="0">#REF!</definedName>
    <definedName name="_________________SN3" localSheetId="9">#REF!</definedName>
    <definedName name="_________________SN3">#REF!</definedName>
    <definedName name="_________________sua20" localSheetId="0">#REF!</definedName>
    <definedName name="_________________sua20" localSheetId="9">#REF!</definedName>
    <definedName name="_________________sua20">#REF!</definedName>
    <definedName name="_________________sua30" localSheetId="0">#REF!</definedName>
    <definedName name="_________________sua30" localSheetId="9">#REF!</definedName>
    <definedName name="_________________sua30">#REF!</definedName>
    <definedName name="_________________TL1" localSheetId="0">#REF!</definedName>
    <definedName name="_________________TL1" localSheetId="9">#REF!</definedName>
    <definedName name="_________________TL1">#REF!</definedName>
    <definedName name="_________________TL2" localSheetId="0">#REF!</definedName>
    <definedName name="_________________TL2" localSheetId="9">#REF!</definedName>
    <definedName name="_________________TL2">#REF!</definedName>
    <definedName name="_________________TL3" localSheetId="0">#REF!</definedName>
    <definedName name="_________________TL3" localSheetId="9">#REF!</definedName>
    <definedName name="_________________TL3">#REF!</definedName>
    <definedName name="_________________TLA120" localSheetId="0">#REF!</definedName>
    <definedName name="_________________TLA120" localSheetId="9">#REF!</definedName>
    <definedName name="_________________TLA120">#REF!</definedName>
    <definedName name="_________________TLA35" localSheetId="0">#REF!</definedName>
    <definedName name="_________________TLA35" localSheetId="9">#REF!</definedName>
    <definedName name="_________________TLA35">#REF!</definedName>
    <definedName name="_________________TLA50" localSheetId="0">#REF!</definedName>
    <definedName name="_________________TLA50" localSheetId="9">#REF!</definedName>
    <definedName name="_________________TLA50">#REF!</definedName>
    <definedName name="_________________TLA70" localSheetId="0">#REF!</definedName>
    <definedName name="_________________TLA70" localSheetId="9">#REF!</definedName>
    <definedName name="_________________TLA70">#REF!</definedName>
    <definedName name="_________________TLA95" localSheetId="0">#REF!</definedName>
    <definedName name="_________________TLA95" localSheetId="9">#REF!</definedName>
    <definedName name="_________________TLA95">#REF!</definedName>
    <definedName name="_________________tz593" localSheetId="0">#REF!</definedName>
    <definedName name="_________________tz593" localSheetId="9">#REF!</definedName>
    <definedName name="_________________tz593">#REF!</definedName>
    <definedName name="_________________VL100" localSheetId="0">#REF!</definedName>
    <definedName name="_________________VL100" localSheetId="9">#REF!</definedName>
    <definedName name="_________________VL100">#REF!</definedName>
    <definedName name="_________________VL200" localSheetId="0">#REF!</definedName>
    <definedName name="_________________VL200" localSheetId="9">#REF!</definedName>
    <definedName name="_________________VL200">#REF!</definedName>
    <definedName name="_________________VL250" localSheetId="0">#REF!</definedName>
    <definedName name="_________________VL250" localSheetId="9">#REF!</definedName>
    <definedName name="_________________VL250">#REF!</definedName>
    <definedName name="________________a1" localSheetId="0" hidden="1">{"'Sheet1'!$L$16"}</definedName>
    <definedName name="________________a1" localSheetId="6" hidden="1">{"'Sheet1'!$L$16"}</definedName>
    <definedName name="________________a1" localSheetId="9" hidden="1">{"'Sheet1'!$L$16"}</definedName>
    <definedName name="________________a1" hidden="1">{"'Sheet1'!$L$16"}</definedName>
    <definedName name="________________atn10" localSheetId="0">#REF!</definedName>
    <definedName name="________________atn10" localSheetId="9">#REF!</definedName>
    <definedName name="________________atn10">#REF!</definedName>
    <definedName name="________________atn2" localSheetId="0">#REF!</definedName>
    <definedName name="________________atn2" localSheetId="9">#REF!</definedName>
    <definedName name="________________atn2">#REF!</definedName>
    <definedName name="________________atn3" localSheetId="0">#REF!</definedName>
    <definedName name="________________atn3" localSheetId="9">#REF!</definedName>
    <definedName name="________________atn3">#REF!</definedName>
    <definedName name="________________atn4" localSheetId="0">#REF!</definedName>
    <definedName name="________________atn4" localSheetId="9">#REF!</definedName>
    <definedName name="________________atn4">#REF!</definedName>
    <definedName name="________________atn5" localSheetId="0">#REF!</definedName>
    <definedName name="________________atn5" localSheetId="9">#REF!</definedName>
    <definedName name="________________atn5">#REF!</definedName>
    <definedName name="________________atn6" localSheetId="0">#REF!</definedName>
    <definedName name="________________atn6" localSheetId="9">#REF!</definedName>
    <definedName name="________________atn6">#REF!</definedName>
    <definedName name="________________atn7" localSheetId="0">#REF!</definedName>
    <definedName name="________________atn7" localSheetId="9">#REF!</definedName>
    <definedName name="________________atn7">#REF!</definedName>
    <definedName name="________________atn8" localSheetId="0">#REF!</definedName>
    <definedName name="________________atn8" localSheetId="9">#REF!</definedName>
    <definedName name="________________atn8">#REF!</definedName>
    <definedName name="________________atn9" localSheetId="0">#REF!</definedName>
    <definedName name="________________atn9" localSheetId="9">#REF!</definedName>
    <definedName name="________________atn9">#REF!</definedName>
    <definedName name="________________boi1" localSheetId="0">#REF!</definedName>
    <definedName name="________________boi1" localSheetId="9">#REF!</definedName>
    <definedName name="________________boi1">#REF!</definedName>
    <definedName name="________________boi2" localSheetId="0">#REF!</definedName>
    <definedName name="________________boi2" localSheetId="9">#REF!</definedName>
    <definedName name="________________boi2">#REF!</definedName>
    <definedName name="________________cao1" localSheetId="0">#REF!</definedName>
    <definedName name="________________cao1" localSheetId="9">#REF!</definedName>
    <definedName name="________________cao1">#REF!</definedName>
    <definedName name="________________cao2" localSheetId="0">#REF!</definedName>
    <definedName name="________________cao2" localSheetId="9">#REF!</definedName>
    <definedName name="________________cao2">#REF!</definedName>
    <definedName name="________________cao3" localSheetId="0">#REF!</definedName>
    <definedName name="________________cao3" localSheetId="9">#REF!</definedName>
    <definedName name="________________cao3">#REF!</definedName>
    <definedName name="________________cao4" localSheetId="0">#REF!</definedName>
    <definedName name="________________cao4" localSheetId="9">#REF!</definedName>
    <definedName name="________________cao4">#REF!</definedName>
    <definedName name="________________cao5" localSheetId="0">#REF!</definedName>
    <definedName name="________________cao5" localSheetId="9">#REF!</definedName>
    <definedName name="________________cao5">#REF!</definedName>
    <definedName name="________________cao6" localSheetId="0">#REF!</definedName>
    <definedName name="________________cao6" localSheetId="9">#REF!</definedName>
    <definedName name="________________cao6">#REF!</definedName>
    <definedName name="________________CON1" localSheetId="0">#REF!</definedName>
    <definedName name="________________CON1" localSheetId="9">#REF!</definedName>
    <definedName name="________________CON1">#REF!</definedName>
    <definedName name="________________CON2" localSheetId="0">#REF!</definedName>
    <definedName name="________________CON2" localSheetId="9">#REF!</definedName>
    <definedName name="________________CON2">#REF!</definedName>
    <definedName name="________________cpd1" localSheetId="0">#REF!</definedName>
    <definedName name="________________cpd1" localSheetId="9">#REF!</definedName>
    <definedName name="________________cpd1">#REF!</definedName>
    <definedName name="________________cpd2" localSheetId="0">#REF!</definedName>
    <definedName name="________________cpd2" localSheetId="9">#REF!</definedName>
    <definedName name="________________cpd2">#REF!</definedName>
    <definedName name="________________chk1" localSheetId="0">#REF!</definedName>
    <definedName name="________________chk1" localSheetId="9">#REF!</definedName>
    <definedName name="________________chk1">#REF!</definedName>
    <definedName name="________________dai1" localSheetId="0">#REF!</definedName>
    <definedName name="________________dai1" localSheetId="9">#REF!</definedName>
    <definedName name="________________dai1">#REF!</definedName>
    <definedName name="________________dai2" localSheetId="0">#REF!</definedName>
    <definedName name="________________dai2" localSheetId="9">#REF!</definedName>
    <definedName name="________________dai2">#REF!</definedName>
    <definedName name="________________dai3" localSheetId="0">#REF!</definedName>
    <definedName name="________________dai3" localSheetId="9">#REF!</definedName>
    <definedName name="________________dai3">#REF!</definedName>
    <definedName name="________________dai4" localSheetId="0">#REF!</definedName>
    <definedName name="________________dai4" localSheetId="9">#REF!</definedName>
    <definedName name="________________dai4">#REF!</definedName>
    <definedName name="________________dai5" localSheetId="0">#REF!</definedName>
    <definedName name="________________dai5" localSheetId="9">#REF!</definedName>
    <definedName name="________________dai5">#REF!</definedName>
    <definedName name="________________dai6" localSheetId="0">#REF!</definedName>
    <definedName name="________________dai6" localSheetId="9">#REF!</definedName>
    <definedName name="________________dai6">#REF!</definedName>
    <definedName name="________________dan1" localSheetId="0">#REF!</definedName>
    <definedName name="________________dan1" localSheetId="9">#REF!</definedName>
    <definedName name="________________dan1">#REF!</definedName>
    <definedName name="________________dan2" localSheetId="0">#REF!</definedName>
    <definedName name="________________dan2" localSheetId="9">#REF!</definedName>
    <definedName name="________________dan2">#REF!</definedName>
    <definedName name="________________ddn400" localSheetId="0">#REF!</definedName>
    <definedName name="________________ddn400" localSheetId="9">#REF!</definedName>
    <definedName name="________________ddn400">#REF!</definedName>
    <definedName name="________________ddn600" localSheetId="0">#REF!</definedName>
    <definedName name="________________ddn600" localSheetId="9">#REF!</definedName>
    <definedName name="________________ddn600">#REF!</definedName>
    <definedName name="________________deo1" localSheetId="0">#REF!</definedName>
    <definedName name="________________deo1" localSheetId="9">#REF!</definedName>
    <definedName name="________________deo1">#REF!</definedName>
    <definedName name="________________deo10" localSheetId="0">#REF!</definedName>
    <definedName name="________________deo10" localSheetId="9">#REF!</definedName>
    <definedName name="________________deo10">#REF!</definedName>
    <definedName name="________________deo2" localSheetId="0">#REF!</definedName>
    <definedName name="________________deo2" localSheetId="9">#REF!</definedName>
    <definedName name="________________deo2">#REF!</definedName>
    <definedName name="________________deo3" localSheetId="0">#REF!</definedName>
    <definedName name="________________deo3" localSheetId="9">#REF!</definedName>
    <definedName name="________________deo3">#REF!</definedName>
    <definedName name="________________deo4" localSheetId="0">#REF!</definedName>
    <definedName name="________________deo4" localSheetId="9">#REF!</definedName>
    <definedName name="________________deo4">#REF!</definedName>
    <definedName name="________________deo5" localSheetId="0">#REF!</definedName>
    <definedName name="________________deo5" localSheetId="9">#REF!</definedName>
    <definedName name="________________deo5">#REF!</definedName>
    <definedName name="________________deo6" localSheetId="0">#REF!</definedName>
    <definedName name="________________deo6" localSheetId="9">#REF!</definedName>
    <definedName name="________________deo6">#REF!</definedName>
    <definedName name="________________deo7" localSheetId="0">#REF!</definedName>
    <definedName name="________________deo7" localSheetId="9">#REF!</definedName>
    <definedName name="________________deo7">#REF!</definedName>
    <definedName name="________________deo8" localSheetId="0">#REF!</definedName>
    <definedName name="________________deo8" localSheetId="9">#REF!</definedName>
    <definedName name="________________deo8">#REF!</definedName>
    <definedName name="________________deo9" localSheetId="0">#REF!</definedName>
    <definedName name="________________deo9" localSheetId="9">#REF!</definedName>
    <definedName name="________________deo9">#REF!</definedName>
    <definedName name="________________DT12" localSheetId="0" hidden="1">{"'Sheet1'!$L$16"}</definedName>
    <definedName name="________________DT12" localSheetId="6" hidden="1">{"'Sheet1'!$L$16"}</definedName>
    <definedName name="________________DT12" localSheetId="9" hidden="1">{"'Sheet1'!$L$16"}</definedName>
    <definedName name="________________DT12" hidden="1">{"'Sheet1'!$L$16"}</definedName>
    <definedName name="________________h1" localSheetId="0" hidden="1">{"'Sheet1'!$L$16"}</definedName>
    <definedName name="________________h1" localSheetId="6" hidden="1">{"'Sheet1'!$L$16"}</definedName>
    <definedName name="________________h1" localSheetId="9" hidden="1">{"'Sheet1'!$L$16"}</definedName>
    <definedName name="________________h1" hidden="1">{"'Sheet1'!$L$16"}</definedName>
    <definedName name="________________h10" localSheetId="0" hidden="1">{#N/A,#N/A,FALSE,"Chi tiÆt"}</definedName>
    <definedName name="________________h10" localSheetId="6" hidden="1">{#N/A,#N/A,FALSE,"Chi tiÆt"}</definedName>
    <definedName name="________________h10" localSheetId="9" hidden="1">{#N/A,#N/A,FALSE,"Chi tiÆt"}</definedName>
    <definedName name="________________h10" hidden="1">{#N/A,#N/A,FALSE,"Chi tiÆt"}</definedName>
    <definedName name="________________h2" localSheetId="0" hidden="1">{"'Sheet1'!$L$16"}</definedName>
    <definedName name="________________h2" localSheetId="6" hidden="1">{"'Sheet1'!$L$16"}</definedName>
    <definedName name="________________h2" localSheetId="9" hidden="1">{"'Sheet1'!$L$16"}</definedName>
    <definedName name="________________h2" hidden="1">{"'Sheet1'!$L$16"}</definedName>
    <definedName name="________________h3" localSheetId="0" hidden="1">{"'Sheet1'!$L$16"}</definedName>
    <definedName name="________________h3" localSheetId="6" hidden="1">{"'Sheet1'!$L$16"}</definedName>
    <definedName name="________________h3" localSheetId="9" hidden="1">{"'Sheet1'!$L$16"}</definedName>
    <definedName name="________________h3" hidden="1">{"'Sheet1'!$L$16"}</definedName>
    <definedName name="________________h5" localSheetId="0" hidden="1">{"'Sheet1'!$L$16"}</definedName>
    <definedName name="________________h5" localSheetId="6" hidden="1">{"'Sheet1'!$L$16"}</definedName>
    <definedName name="________________h5" localSheetId="9" hidden="1">{"'Sheet1'!$L$16"}</definedName>
    <definedName name="________________h5" hidden="1">{"'Sheet1'!$L$16"}</definedName>
    <definedName name="________________h6" localSheetId="0" hidden="1">{"'Sheet1'!$L$16"}</definedName>
    <definedName name="________________h6" localSheetId="6" hidden="1">{"'Sheet1'!$L$16"}</definedName>
    <definedName name="________________h6" localSheetId="9" hidden="1">{"'Sheet1'!$L$16"}</definedName>
    <definedName name="________________h6" hidden="1">{"'Sheet1'!$L$16"}</definedName>
    <definedName name="________________h7" localSheetId="0" hidden="1">{"'Sheet1'!$L$16"}</definedName>
    <definedName name="________________h7" localSheetId="6" hidden="1">{"'Sheet1'!$L$16"}</definedName>
    <definedName name="________________h7" localSheetId="9" hidden="1">{"'Sheet1'!$L$16"}</definedName>
    <definedName name="________________h7" hidden="1">{"'Sheet1'!$L$16"}</definedName>
    <definedName name="________________h8" localSheetId="0" hidden="1">{"'Sheet1'!$L$16"}</definedName>
    <definedName name="________________h8" localSheetId="6" hidden="1">{"'Sheet1'!$L$16"}</definedName>
    <definedName name="________________h8" localSheetId="9" hidden="1">{"'Sheet1'!$L$16"}</definedName>
    <definedName name="________________h8" hidden="1">{"'Sheet1'!$L$16"}</definedName>
    <definedName name="________________h9" localSheetId="0" hidden="1">{"'Sheet1'!$L$16"}</definedName>
    <definedName name="________________h9" localSheetId="6" hidden="1">{"'Sheet1'!$L$16"}</definedName>
    <definedName name="________________h9" localSheetId="9" hidden="1">{"'Sheet1'!$L$16"}</definedName>
    <definedName name="________________h9" hidden="1">{"'Sheet1'!$L$16"}</definedName>
    <definedName name="________________hom2" localSheetId="0">#REF!</definedName>
    <definedName name="________________hom2" localSheetId="9">#REF!</definedName>
    <definedName name="________________hom2">#REF!</definedName>
    <definedName name="________________hsm2">1.1289</definedName>
    <definedName name="________________hso2" localSheetId="0">#REF!</definedName>
    <definedName name="________________hso2" localSheetId="9">#REF!</definedName>
    <definedName name="________________hso2">#REF!</definedName>
    <definedName name="________________kha1" localSheetId="0">#REF!</definedName>
    <definedName name="________________kha1" localSheetId="9">#REF!</definedName>
    <definedName name="________________kha1">#REF!</definedName>
    <definedName name="________________Lan1" localSheetId="0">{"Thuxm2.xls","Sheet1"}</definedName>
    <definedName name="________________Lan1" localSheetId="9">{"Thuxm2.xls","Sheet1"}</definedName>
    <definedName name="________________Lan1">{"Thuxm2.xls","Sheet1"}</definedName>
    <definedName name="________________MAC12" localSheetId="0">#REF!</definedName>
    <definedName name="________________MAC12" localSheetId="9">#REF!</definedName>
    <definedName name="________________MAC12">#REF!</definedName>
    <definedName name="________________MAC46" localSheetId="0">#REF!</definedName>
    <definedName name="________________MAC46" localSheetId="9">#REF!</definedName>
    <definedName name="________________MAC46">#REF!</definedName>
    <definedName name="________________NCL100" localSheetId="0">#REF!</definedName>
    <definedName name="________________NCL100" localSheetId="9">#REF!</definedName>
    <definedName name="________________NCL100">#REF!</definedName>
    <definedName name="________________NCL200" localSheetId="0">#REF!</definedName>
    <definedName name="________________NCL200" localSheetId="9">#REF!</definedName>
    <definedName name="________________NCL200">#REF!</definedName>
    <definedName name="________________NCL250" localSheetId="0">#REF!</definedName>
    <definedName name="________________NCL250" localSheetId="9">#REF!</definedName>
    <definedName name="________________NCL250">#REF!</definedName>
    <definedName name="________________NET2" localSheetId="0">#REF!</definedName>
    <definedName name="________________NET2" localSheetId="9">#REF!</definedName>
    <definedName name="________________NET2">#REF!</definedName>
    <definedName name="________________nin190" localSheetId="0">#REF!</definedName>
    <definedName name="________________nin190" localSheetId="9">#REF!</definedName>
    <definedName name="________________nin190">#REF!</definedName>
    <definedName name="________________PA3" localSheetId="0" hidden="1">{"'Sheet1'!$L$16"}</definedName>
    <definedName name="________________PA3" localSheetId="6" hidden="1">{"'Sheet1'!$L$16"}</definedName>
    <definedName name="________________PA3" localSheetId="9" hidden="1">{"'Sheet1'!$L$16"}</definedName>
    <definedName name="________________PA3" hidden="1">{"'Sheet1'!$L$16"}</definedName>
    <definedName name="________________phi10" localSheetId="0">#REF!</definedName>
    <definedName name="________________phi10" localSheetId="9">#REF!</definedName>
    <definedName name="________________phi10">#REF!</definedName>
    <definedName name="________________phi12" localSheetId="0">#REF!</definedName>
    <definedName name="________________phi12" localSheetId="9">#REF!</definedName>
    <definedName name="________________phi12">#REF!</definedName>
    <definedName name="________________phi14" localSheetId="0">#REF!</definedName>
    <definedName name="________________phi14" localSheetId="9">#REF!</definedName>
    <definedName name="________________phi14">#REF!</definedName>
    <definedName name="________________phi16" localSheetId="0">#REF!</definedName>
    <definedName name="________________phi16" localSheetId="9">#REF!</definedName>
    <definedName name="________________phi16">#REF!</definedName>
    <definedName name="________________phi18" localSheetId="0">#REF!</definedName>
    <definedName name="________________phi18" localSheetId="9">#REF!</definedName>
    <definedName name="________________phi18">#REF!</definedName>
    <definedName name="________________phi20" localSheetId="0">#REF!</definedName>
    <definedName name="________________phi20" localSheetId="9">#REF!</definedName>
    <definedName name="________________phi20">#REF!</definedName>
    <definedName name="________________phi22" localSheetId="0">#REF!</definedName>
    <definedName name="________________phi22" localSheetId="9">#REF!</definedName>
    <definedName name="________________phi22">#REF!</definedName>
    <definedName name="________________phi25" localSheetId="0">#REF!</definedName>
    <definedName name="________________phi25" localSheetId="9">#REF!</definedName>
    <definedName name="________________phi25">#REF!</definedName>
    <definedName name="________________phi28" localSheetId="0">#REF!</definedName>
    <definedName name="________________phi28" localSheetId="9">#REF!</definedName>
    <definedName name="________________phi28">#REF!</definedName>
    <definedName name="________________phi6" localSheetId="0">#REF!</definedName>
    <definedName name="________________phi6" localSheetId="9">#REF!</definedName>
    <definedName name="________________phi6">#REF!</definedName>
    <definedName name="________________phi8" localSheetId="0">#REF!</definedName>
    <definedName name="________________phi8" localSheetId="9">#REF!</definedName>
    <definedName name="________________phi8">#REF!</definedName>
    <definedName name="________________Sat27" localSheetId="0">#REF!</definedName>
    <definedName name="________________Sat27" localSheetId="9">#REF!</definedName>
    <definedName name="________________Sat27">#REF!</definedName>
    <definedName name="________________Sat6" localSheetId="0">#REF!</definedName>
    <definedName name="________________Sat6" localSheetId="9">#REF!</definedName>
    <definedName name="________________Sat6">#REF!</definedName>
    <definedName name="________________sc1" localSheetId="0">#REF!</definedName>
    <definedName name="________________sc1" localSheetId="9">#REF!</definedName>
    <definedName name="________________sc1">#REF!</definedName>
    <definedName name="________________SC2" localSheetId="0">#REF!</definedName>
    <definedName name="________________SC2" localSheetId="9">#REF!</definedName>
    <definedName name="________________SC2">#REF!</definedName>
    <definedName name="________________sc3" localSheetId="0">#REF!</definedName>
    <definedName name="________________sc3" localSheetId="9">#REF!</definedName>
    <definedName name="________________sc3">#REF!</definedName>
    <definedName name="________________slg1" localSheetId="0">#REF!</definedName>
    <definedName name="________________slg1" localSheetId="9">#REF!</definedName>
    <definedName name="________________slg1">#REF!</definedName>
    <definedName name="________________slg2" localSheetId="0">#REF!</definedName>
    <definedName name="________________slg2" localSheetId="9">#REF!</definedName>
    <definedName name="________________slg2">#REF!</definedName>
    <definedName name="________________slg3" localSheetId="0">#REF!</definedName>
    <definedName name="________________slg3" localSheetId="9">#REF!</definedName>
    <definedName name="________________slg3">#REF!</definedName>
    <definedName name="________________slg4" localSheetId="0">#REF!</definedName>
    <definedName name="________________slg4" localSheetId="9">#REF!</definedName>
    <definedName name="________________slg4">#REF!</definedName>
    <definedName name="________________slg5" localSheetId="0">#REF!</definedName>
    <definedName name="________________slg5" localSheetId="9">#REF!</definedName>
    <definedName name="________________slg5">#REF!</definedName>
    <definedName name="________________slg6" localSheetId="0">#REF!</definedName>
    <definedName name="________________slg6" localSheetId="9">#REF!</definedName>
    <definedName name="________________slg6">#REF!</definedName>
    <definedName name="________________SN3" localSheetId="0">#REF!</definedName>
    <definedName name="________________SN3" localSheetId="9">#REF!</definedName>
    <definedName name="________________SN3">#REF!</definedName>
    <definedName name="________________sua20" localSheetId="0">#REF!</definedName>
    <definedName name="________________sua20" localSheetId="9">#REF!</definedName>
    <definedName name="________________sua20">#REF!</definedName>
    <definedName name="________________sua30" localSheetId="0">#REF!</definedName>
    <definedName name="________________sua30" localSheetId="9">#REF!</definedName>
    <definedName name="________________sua30">#REF!</definedName>
    <definedName name="________________TL1" localSheetId="0">#REF!</definedName>
    <definedName name="________________TL1" localSheetId="9">#REF!</definedName>
    <definedName name="________________TL1">#REF!</definedName>
    <definedName name="________________TL2" localSheetId="0">#REF!</definedName>
    <definedName name="________________TL2" localSheetId="9">#REF!</definedName>
    <definedName name="________________TL2">#REF!</definedName>
    <definedName name="________________TL3" localSheetId="0">#REF!</definedName>
    <definedName name="________________TL3" localSheetId="9">#REF!</definedName>
    <definedName name="________________TL3">#REF!</definedName>
    <definedName name="________________TLA120" localSheetId="0">#REF!</definedName>
    <definedName name="________________TLA120" localSheetId="9">#REF!</definedName>
    <definedName name="________________TLA120">#REF!</definedName>
    <definedName name="________________TLA35" localSheetId="0">#REF!</definedName>
    <definedName name="________________TLA35" localSheetId="9">#REF!</definedName>
    <definedName name="________________TLA35">#REF!</definedName>
    <definedName name="________________TLA50" localSheetId="0">#REF!</definedName>
    <definedName name="________________TLA50" localSheetId="9">#REF!</definedName>
    <definedName name="________________TLA50">#REF!</definedName>
    <definedName name="________________TLA70" localSheetId="0">#REF!</definedName>
    <definedName name="________________TLA70" localSheetId="9">#REF!</definedName>
    <definedName name="________________TLA70">#REF!</definedName>
    <definedName name="________________TLA95" localSheetId="0">#REF!</definedName>
    <definedName name="________________TLA95" localSheetId="9">#REF!</definedName>
    <definedName name="________________TLA95">#REF!</definedName>
    <definedName name="________________tt3" localSheetId="0" hidden="1">{"'Sheet1'!$L$16"}</definedName>
    <definedName name="________________tt3" localSheetId="6" hidden="1">{"'Sheet1'!$L$16"}</definedName>
    <definedName name="________________tt3" localSheetId="9" hidden="1">{"'Sheet1'!$L$16"}</definedName>
    <definedName name="________________tt3" hidden="1">{"'Sheet1'!$L$16"}</definedName>
    <definedName name="________________tz593" localSheetId="0">#REF!</definedName>
    <definedName name="________________tz593" localSheetId="9">#REF!</definedName>
    <definedName name="________________tz593">#REF!</definedName>
    <definedName name="________________TH20" localSheetId="0">#REF!</definedName>
    <definedName name="________________TH20" localSheetId="9">#REF!</definedName>
    <definedName name="________________TH20">#REF!</definedName>
    <definedName name="________________VL100" localSheetId="0">#REF!</definedName>
    <definedName name="________________VL100" localSheetId="9">#REF!</definedName>
    <definedName name="________________VL100">#REF!</definedName>
    <definedName name="________________VL200" localSheetId="0">#REF!</definedName>
    <definedName name="________________VL200" localSheetId="9">#REF!</definedName>
    <definedName name="________________VL200">#REF!</definedName>
    <definedName name="________________VL250" localSheetId="0">#REF!</definedName>
    <definedName name="________________VL250" localSheetId="9">#REF!</definedName>
    <definedName name="________________VL250">#REF!</definedName>
    <definedName name="_______________a1" localSheetId="0" hidden="1">{"'Sheet1'!$L$16"}</definedName>
    <definedName name="_______________a1" localSheetId="6" hidden="1">{"'Sheet1'!$L$16"}</definedName>
    <definedName name="_______________a1" localSheetId="9" hidden="1">{"'Sheet1'!$L$16"}</definedName>
    <definedName name="_______________a1" hidden="1">{"'Sheet1'!$L$16"}</definedName>
    <definedName name="_______________atn1" localSheetId="0">#REF!</definedName>
    <definedName name="_______________atn1" localSheetId="9">#REF!</definedName>
    <definedName name="_______________atn1">#REF!</definedName>
    <definedName name="_______________boi1" localSheetId="0">#REF!</definedName>
    <definedName name="_______________boi1" localSheetId="9">#REF!</definedName>
    <definedName name="_______________boi1">#REF!</definedName>
    <definedName name="_______________boi2" localSheetId="0">#REF!</definedName>
    <definedName name="_______________boi2" localSheetId="9">#REF!</definedName>
    <definedName name="_______________boi2">#REF!</definedName>
    <definedName name="_______________cao1" localSheetId="0">#REF!</definedName>
    <definedName name="_______________cao1" localSheetId="9">#REF!</definedName>
    <definedName name="_______________cao1">#REF!</definedName>
    <definedName name="_______________cao2" localSheetId="0">#REF!</definedName>
    <definedName name="_______________cao2" localSheetId="9">#REF!</definedName>
    <definedName name="_______________cao2">#REF!</definedName>
    <definedName name="_______________cao3" localSheetId="0">#REF!</definedName>
    <definedName name="_______________cao3" localSheetId="9">#REF!</definedName>
    <definedName name="_______________cao3">#REF!</definedName>
    <definedName name="_______________cao4" localSheetId="0">#REF!</definedName>
    <definedName name="_______________cao4" localSheetId="9">#REF!</definedName>
    <definedName name="_______________cao4">#REF!</definedName>
    <definedName name="_______________cao5" localSheetId="0">#REF!</definedName>
    <definedName name="_______________cao5" localSheetId="9">#REF!</definedName>
    <definedName name="_______________cao5">#REF!</definedName>
    <definedName name="_______________cao6" localSheetId="0">#REF!</definedName>
    <definedName name="_______________cao6" localSheetId="9">#REF!</definedName>
    <definedName name="_______________cao6">#REF!</definedName>
    <definedName name="_______________CON1" localSheetId="0">#REF!</definedName>
    <definedName name="_______________CON1" localSheetId="9">#REF!</definedName>
    <definedName name="_______________CON1">#REF!</definedName>
    <definedName name="_______________CON2" localSheetId="0">#REF!</definedName>
    <definedName name="_______________CON2" localSheetId="9">#REF!</definedName>
    <definedName name="_______________CON2">#REF!</definedName>
    <definedName name="_______________cpd1" localSheetId="0">#REF!</definedName>
    <definedName name="_______________cpd1" localSheetId="9">#REF!</definedName>
    <definedName name="_______________cpd1">#REF!</definedName>
    <definedName name="_______________cpd2" localSheetId="0">#REF!</definedName>
    <definedName name="_______________cpd2" localSheetId="9">#REF!</definedName>
    <definedName name="_______________cpd2">#REF!</definedName>
    <definedName name="_______________dai1" localSheetId="0">#REF!</definedName>
    <definedName name="_______________dai1" localSheetId="9">#REF!</definedName>
    <definedName name="_______________dai1">#REF!</definedName>
    <definedName name="_______________dai2" localSheetId="0">#REF!</definedName>
    <definedName name="_______________dai2" localSheetId="9">#REF!</definedName>
    <definedName name="_______________dai2">#REF!</definedName>
    <definedName name="_______________dai3" localSheetId="0">#REF!</definedName>
    <definedName name="_______________dai3" localSheetId="9">#REF!</definedName>
    <definedName name="_______________dai3">#REF!</definedName>
    <definedName name="_______________dai4" localSheetId="0">#REF!</definedName>
    <definedName name="_______________dai4" localSheetId="9">#REF!</definedName>
    <definedName name="_______________dai4">#REF!</definedName>
    <definedName name="_______________dai5" localSheetId="0">#REF!</definedName>
    <definedName name="_______________dai5" localSheetId="9">#REF!</definedName>
    <definedName name="_______________dai5">#REF!</definedName>
    <definedName name="_______________dai6" localSheetId="0">#REF!</definedName>
    <definedName name="_______________dai6" localSheetId="9">#REF!</definedName>
    <definedName name="_______________dai6">#REF!</definedName>
    <definedName name="_______________dan1" localSheetId="0">#REF!</definedName>
    <definedName name="_______________dan1" localSheetId="9">#REF!</definedName>
    <definedName name="_______________dan1">#REF!</definedName>
    <definedName name="_______________dan2" localSheetId="0">#REF!</definedName>
    <definedName name="_______________dan2" localSheetId="9">#REF!</definedName>
    <definedName name="_______________dan2">#REF!</definedName>
    <definedName name="_______________ddn400" localSheetId="0">#REF!</definedName>
    <definedName name="_______________ddn400" localSheetId="9">#REF!</definedName>
    <definedName name="_______________ddn400">#REF!</definedName>
    <definedName name="_______________ddn600" localSheetId="0">#REF!</definedName>
    <definedName name="_______________ddn600" localSheetId="9">#REF!</definedName>
    <definedName name="_______________ddn600">#REF!</definedName>
    <definedName name="_______________DT12" localSheetId="0" hidden="1">{"'Sheet1'!$L$16"}</definedName>
    <definedName name="_______________DT12" localSheetId="6" hidden="1">{"'Sheet1'!$L$16"}</definedName>
    <definedName name="_______________DT12" localSheetId="9" hidden="1">{"'Sheet1'!$L$16"}</definedName>
    <definedName name="_______________DT12" hidden="1">{"'Sheet1'!$L$16"}</definedName>
    <definedName name="_______________h1" localSheetId="0" hidden="1">{"'Sheet1'!$L$16"}</definedName>
    <definedName name="_______________h1" localSheetId="6" hidden="1">{"'Sheet1'!$L$16"}</definedName>
    <definedName name="_______________h1" localSheetId="9" hidden="1">{"'Sheet1'!$L$16"}</definedName>
    <definedName name="_______________h1" hidden="1">{"'Sheet1'!$L$16"}</definedName>
    <definedName name="_______________h10" localSheetId="0" hidden="1">{#N/A,#N/A,FALSE,"Chi tiÆt"}</definedName>
    <definedName name="_______________h10" localSheetId="6" hidden="1">{#N/A,#N/A,FALSE,"Chi tiÆt"}</definedName>
    <definedName name="_______________h10" localSheetId="9" hidden="1">{#N/A,#N/A,FALSE,"Chi tiÆt"}</definedName>
    <definedName name="_______________h10" hidden="1">{#N/A,#N/A,FALSE,"Chi tiÆt"}</definedName>
    <definedName name="_______________h2" localSheetId="0" hidden="1">{"'Sheet1'!$L$16"}</definedName>
    <definedName name="_______________h2" localSheetId="6" hidden="1">{"'Sheet1'!$L$16"}</definedName>
    <definedName name="_______________h2" localSheetId="9" hidden="1">{"'Sheet1'!$L$16"}</definedName>
    <definedName name="_______________h2" hidden="1">{"'Sheet1'!$L$16"}</definedName>
    <definedName name="_______________h3" localSheetId="0" hidden="1">{"'Sheet1'!$L$16"}</definedName>
    <definedName name="_______________h3" localSheetId="6" hidden="1">{"'Sheet1'!$L$16"}</definedName>
    <definedName name="_______________h3" localSheetId="9" hidden="1">{"'Sheet1'!$L$16"}</definedName>
    <definedName name="_______________h3" hidden="1">{"'Sheet1'!$L$16"}</definedName>
    <definedName name="_______________h5" localSheetId="0" hidden="1">{"'Sheet1'!$L$16"}</definedName>
    <definedName name="_______________h5" localSheetId="6" hidden="1">{"'Sheet1'!$L$16"}</definedName>
    <definedName name="_______________h5" localSheetId="9" hidden="1">{"'Sheet1'!$L$16"}</definedName>
    <definedName name="_______________h5" hidden="1">{"'Sheet1'!$L$16"}</definedName>
    <definedName name="_______________h6" localSheetId="0" hidden="1">{"'Sheet1'!$L$16"}</definedName>
    <definedName name="_______________h6" localSheetId="6" hidden="1">{"'Sheet1'!$L$16"}</definedName>
    <definedName name="_______________h6" localSheetId="9" hidden="1">{"'Sheet1'!$L$16"}</definedName>
    <definedName name="_______________h6" hidden="1">{"'Sheet1'!$L$16"}</definedName>
    <definedName name="_______________h7" localSheetId="0" hidden="1">{"'Sheet1'!$L$16"}</definedName>
    <definedName name="_______________h7" localSheetId="6" hidden="1">{"'Sheet1'!$L$16"}</definedName>
    <definedName name="_______________h7" localSheetId="9" hidden="1">{"'Sheet1'!$L$16"}</definedName>
    <definedName name="_______________h7" hidden="1">{"'Sheet1'!$L$16"}</definedName>
    <definedName name="_______________h8" localSheetId="0" hidden="1">{"'Sheet1'!$L$16"}</definedName>
    <definedName name="_______________h8" localSheetId="6" hidden="1">{"'Sheet1'!$L$16"}</definedName>
    <definedName name="_______________h8" localSheetId="9" hidden="1">{"'Sheet1'!$L$16"}</definedName>
    <definedName name="_______________h8" hidden="1">{"'Sheet1'!$L$16"}</definedName>
    <definedName name="_______________h9" localSheetId="0" hidden="1">{"'Sheet1'!$L$16"}</definedName>
    <definedName name="_______________h9" localSheetId="6" hidden="1">{"'Sheet1'!$L$16"}</definedName>
    <definedName name="_______________h9" localSheetId="9" hidden="1">{"'Sheet1'!$L$16"}</definedName>
    <definedName name="_______________h9" hidden="1">{"'Sheet1'!$L$16"}</definedName>
    <definedName name="_______________hom2" localSheetId="0">#REF!</definedName>
    <definedName name="_______________hom2" localSheetId="9">#REF!</definedName>
    <definedName name="_______________hom2">#REF!</definedName>
    <definedName name="_______________hsm2">1.1289</definedName>
    <definedName name="_______________hso2" localSheetId="0">#REF!</definedName>
    <definedName name="_______________hso2" localSheetId="9">#REF!</definedName>
    <definedName name="_______________hso2">#REF!</definedName>
    <definedName name="_______________kha1" localSheetId="0">#REF!</definedName>
    <definedName name="_______________kha1" localSheetId="9">#REF!</definedName>
    <definedName name="_______________kha1">#REF!</definedName>
    <definedName name="_______________Lan1" localSheetId="0">{"Thuxm2.xls","Sheet1"}</definedName>
    <definedName name="_______________Lan1" localSheetId="9">{"Thuxm2.xls","Sheet1"}</definedName>
    <definedName name="_______________Lan1">{"Thuxm2.xls","Sheet1"}</definedName>
    <definedName name="_______________MAC12" localSheetId="0">#REF!</definedName>
    <definedName name="_______________MAC12" localSheetId="9">#REF!</definedName>
    <definedName name="_______________MAC12">#REF!</definedName>
    <definedName name="_______________MAC46" localSheetId="0">#REF!</definedName>
    <definedName name="_______________MAC46" localSheetId="9">#REF!</definedName>
    <definedName name="_______________MAC46">#REF!</definedName>
    <definedName name="_______________NCL100" localSheetId="0">#REF!</definedName>
    <definedName name="_______________NCL100" localSheetId="9">#REF!</definedName>
    <definedName name="_______________NCL100">#REF!</definedName>
    <definedName name="_______________NCL200" localSheetId="0">#REF!</definedName>
    <definedName name="_______________NCL200" localSheetId="9">#REF!</definedName>
    <definedName name="_______________NCL200">#REF!</definedName>
    <definedName name="_______________NCL250" localSheetId="0">#REF!</definedName>
    <definedName name="_______________NCL250" localSheetId="9">#REF!</definedName>
    <definedName name="_______________NCL250">#REF!</definedName>
    <definedName name="_______________NET2" localSheetId="0">#REF!</definedName>
    <definedName name="_______________NET2" localSheetId="9">#REF!</definedName>
    <definedName name="_______________NET2">#REF!</definedName>
    <definedName name="_______________nin190" localSheetId="0">#REF!</definedName>
    <definedName name="_______________nin190" localSheetId="9">#REF!</definedName>
    <definedName name="_______________nin190">#REF!</definedName>
    <definedName name="_______________NSO2" localSheetId="0" hidden="1">{"'Sheet1'!$L$16"}</definedName>
    <definedName name="_______________NSO2" localSheetId="6" hidden="1">{"'Sheet1'!$L$16"}</definedName>
    <definedName name="_______________NSO2" localSheetId="9" hidden="1">{"'Sheet1'!$L$16"}</definedName>
    <definedName name="_______________NSO2" hidden="1">{"'Sheet1'!$L$16"}</definedName>
    <definedName name="_______________PA3" localSheetId="0" hidden="1">{"'Sheet1'!$L$16"}</definedName>
    <definedName name="_______________PA3" localSheetId="6" hidden="1">{"'Sheet1'!$L$16"}</definedName>
    <definedName name="_______________PA3" localSheetId="9" hidden="1">{"'Sheet1'!$L$16"}</definedName>
    <definedName name="_______________PA3" hidden="1">{"'Sheet1'!$L$16"}</definedName>
    <definedName name="_______________phi10" localSheetId="0">#REF!</definedName>
    <definedName name="_______________phi10" localSheetId="9">#REF!</definedName>
    <definedName name="_______________phi10">#REF!</definedName>
    <definedName name="_______________phi12" localSheetId="0">#REF!</definedName>
    <definedName name="_______________phi12" localSheetId="9">#REF!</definedName>
    <definedName name="_______________phi12">#REF!</definedName>
    <definedName name="_______________phi14" localSheetId="0">#REF!</definedName>
    <definedName name="_______________phi14" localSheetId="9">#REF!</definedName>
    <definedName name="_______________phi14">#REF!</definedName>
    <definedName name="_______________phi16" localSheetId="0">#REF!</definedName>
    <definedName name="_______________phi16" localSheetId="9">#REF!</definedName>
    <definedName name="_______________phi16">#REF!</definedName>
    <definedName name="_______________phi18" localSheetId="0">#REF!</definedName>
    <definedName name="_______________phi18" localSheetId="9">#REF!</definedName>
    <definedName name="_______________phi18">#REF!</definedName>
    <definedName name="_______________phi20" localSheetId="0">#REF!</definedName>
    <definedName name="_______________phi20" localSheetId="9">#REF!</definedName>
    <definedName name="_______________phi20">#REF!</definedName>
    <definedName name="_______________phi22" localSheetId="0">#REF!</definedName>
    <definedName name="_______________phi22" localSheetId="9">#REF!</definedName>
    <definedName name="_______________phi22">#REF!</definedName>
    <definedName name="_______________phi25" localSheetId="0">#REF!</definedName>
    <definedName name="_______________phi25" localSheetId="9">#REF!</definedName>
    <definedName name="_______________phi25">#REF!</definedName>
    <definedName name="_______________phi28" localSheetId="0">#REF!</definedName>
    <definedName name="_______________phi28" localSheetId="9">#REF!</definedName>
    <definedName name="_______________phi28">#REF!</definedName>
    <definedName name="_______________phi6" localSheetId="0">#REF!</definedName>
    <definedName name="_______________phi6" localSheetId="9">#REF!</definedName>
    <definedName name="_______________phi6">#REF!</definedName>
    <definedName name="_______________phi8" localSheetId="0">#REF!</definedName>
    <definedName name="_______________phi8" localSheetId="9">#REF!</definedName>
    <definedName name="_______________phi8">#REF!</definedName>
    <definedName name="_______________Sat27" localSheetId="0">#REF!</definedName>
    <definedName name="_______________Sat27" localSheetId="9">#REF!</definedName>
    <definedName name="_______________Sat27">#REF!</definedName>
    <definedName name="_______________Sat6" localSheetId="0">#REF!</definedName>
    <definedName name="_______________Sat6" localSheetId="9">#REF!</definedName>
    <definedName name="_______________Sat6">#REF!</definedName>
    <definedName name="_______________sc1" localSheetId="0">#REF!</definedName>
    <definedName name="_______________sc1" localSheetId="9">#REF!</definedName>
    <definedName name="_______________sc1">#REF!</definedName>
    <definedName name="_______________SC2" localSheetId="0">#REF!</definedName>
    <definedName name="_______________SC2" localSheetId="9">#REF!</definedName>
    <definedName name="_______________SC2">#REF!</definedName>
    <definedName name="_______________sc3" localSheetId="0">#REF!</definedName>
    <definedName name="_______________sc3" localSheetId="9">#REF!</definedName>
    <definedName name="_______________sc3">#REF!</definedName>
    <definedName name="_______________slg1" localSheetId="0">#REF!</definedName>
    <definedName name="_______________slg1" localSheetId="9">#REF!</definedName>
    <definedName name="_______________slg1">#REF!</definedName>
    <definedName name="_______________slg2" localSheetId="0">#REF!</definedName>
    <definedName name="_______________slg2" localSheetId="9">#REF!</definedName>
    <definedName name="_______________slg2">#REF!</definedName>
    <definedName name="_______________slg3" localSheetId="0">#REF!</definedName>
    <definedName name="_______________slg3" localSheetId="9">#REF!</definedName>
    <definedName name="_______________slg3">#REF!</definedName>
    <definedName name="_______________slg4" localSheetId="0">#REF!</definedName>
    <definedName name="_______________slg4" localSheetId="9">#REF!</definedName>
    <definedName name="_______________slg4">#REF!</definedName>
    <definedName name="_______________slg5" localSheetId="0">#REF!</definedName>
    <definedName name="_______________slg5" localSheetId="9">#REF!</definedName>
    <definedName name="_______________slg5">#REF!</definedName>
    <definedName name="_______________slg6" localSheetId="0">#REF!</definedName>
    <definedName name="_______________slg6" localSheetId="9">#REF!</definedName>
    <definedName name="_______________slg6">#REF!</definedName>
    <definedName name="_______________SN3" localSheetId="0">#REF!</definedName>
    <definedName name="_______________SN3" localSheetId="9">#REF!</definedName>
    <definedName name="_______________SN3">#REF!</definedName>
    <definedName name="_______________sua20" localSheetId="0">#REF!</definedName>
    <definedName name="_______________sua20" localSheetId="9">#REF!</definedName>
    <definedName name="_______________sua20">#REF!</definedName>
    <definedName name="_______________sua30" localSheetId="0">#REF!</definedName>
    <definedName name="_______________sua30" localSheetId="9">#REF!</definedName>
    <definedName name="_______________sua30">#REF!</definedName>
    <definedName name="_______________TL1" localSheetId="0">#REF!</definedName>
    <definedName name="_______________TL1" localSheetId="9">#REF!</definedName>
    <definedName name="_______________TL1">#REF!</definedName>
    <definedName name="_______________TL2" localSheetId="0">#REF!</definedName>
    <definedName name="_______________TL2" localSheetId="9">#REF!</definedName>
    <definedName name="_______________TL2">#REF!</definedName>
    <definedName name="_______________TL3" localSheetId="0">#REF!</definedName>
    <definedName name="_______________TL3" localSheetId="9">#REF!</definedName>
    <definedName name="_______________TL3">#REF!</definedName>
    <definedName name="_______________TLA120" localSheetId="0">#REF!</definedName>
    <definedName name="_______________TLA120" localSheetId="9">#REF!</definedName>
    <definedName name="_______________TLA120">#REF!</definedName>
    <definedName name="_______________TLA35" localSheetId="0">#REF!</definedName>
    <definedName name="_______________TLA35" localSheetId="9">#REF!</definedName>
    <definedName name="_______________TLA35">#REF!</definedName>
    <definedName name="_______________TLA50" localSheetId="0">#REF!</definedName>
    <definedName name="_______________TLA50" localSheetId="9">#REF!</definedName>
    <definedName name="_______________TLA50">#REF!</definedName>
    <definedName name="_______________TLA70" localSheetId="0">#REF!</definedName>
    <definedName name="_______________TLA70" localSheetId="9">#REF!</definedName>
    <definedName name="_______________TLA70">#REF!</definedName>
    <definedName name="_______________TLA95" localSheetId="0">#REF!</definedName>
    <definedName name="_______________TLA95" localSheetId="9">#REF!</definedName>
    <definedName name="_______________TLA95">#REF!</definedName>
    <definedName name="_______________tt3" localSheetId="0" hidden="1">{"'Sheet1'!$L$16"}</definedName>
    <definedName name="_______________tt3" localSheetId="6" hidden="1">{"'Sheet1'!$L$16"}</definedName>
    <definedName name="_______________tt3" localSheetId="9" hidden="1">{"'Sheet1'!$L$16"}</definedName>
    <definedName name="_______________tt3" hidden="1">{"'Sheet1'!$L$16"}</definedName>
    <definedName name="_______________tz593" localSheetId="0">#REF!</definedName>
    <definedName name="_______________tz593" localSheetId="9">#REF!</definedName>
    <definedName name="_______________tz593">#REF!</definedName>
    <definedName name="_______________VL100" localSheetId="0">#REF!</definedName>
    <definedName name="_______________VL100" localSheetId="9">#REF!</definedName>
    <definedName name="_______________VL100">#REF!</definedName>
    <definedName name="_______________VL200" localSheetId="0">#REF!</definedName>
    <definedName name="_______________VL200" localSheetId="9">#REF!</definedName>
    <definedName name="_______________VL200">#REF!</definedName>
    <definedName name="_______________VL250" localSheetId="0">#REF!</definedName>
    <definedName name="_______________VL250" localSheetId="9">#REF!</definedName>
    <definedName name="_______________VL250">#REF!</definedName>
    <definedName name="______________a1" localSheetId="0" hidden="1">{"'Sheet1'!$L$16"}</definedName>
    <definedName name="______________a1" localSheetId="6" hidden="1">{"'Sheet1'!$L$16"}</definedName>
    <definedName name="______________a1" localSheetId="9" hidden="1">{"'Sheet1'!$L$16"}</definedName>
    <definedName name="______________a1" hidden="1">{"'Sheet1'!$L$16"}</definedName>
    <definedName name="______________atn1" localSheetId="0">#REF!</definedName>
    <definedName name="______________atn1" localSheetId="9">#REF!</definedName>
    <definedName name="______________atn1">#REF!</definedName>
    <definedName name="______________atn10" localSheetId="0">#REF!</definedName>
    <definedName name="______________atn10" localSheetId="9">#REF!</definedName>
    <definedName name="______________atn10">#REF!</definedName>
    <definedName name="______________atn2" localSheetId="0">#REF!</definedName>
    <definedName name="______________atn2" localSheetId="9">#REF!</definedName>
    <definedName name="______________atn2">#REF!</definedName>
    <definedName name="______________atn3" localSheetId="0">#REF!</definedName>
    <definedName name="______________atn3" localSheetId="9">#REF!</definedName>
    <definedName name="______________atn3">#REF!</definedName>
    <definedName name="______________atn4" localSheetId="0">#REF!</definedName>
    <definedName name="______________atn4" localSheetId="9">#REF!</definedName>
    <definedName name="______________atn4">#REF!</definedName>
    <definedName name="______________atn5" localSheetId="0">#REF!</definedName>
    <definedName name="______________atn5" localSheetId="9">#REF!</definedName>
    <definedName name="______________atn5">#REF!</definedName>
    <definedName name="______________atn6" localSheetId="0">#REF!</definedName>
    <definedName name="______________atn6" localSheetId="9">#REF!</definedName>
    <definedName name="______________atn6">#REF!</definedName>
    <definedName name="______________atn7" localSheetId="0">#REF!</definedName>
    <definedName name="______________atn7" localSheetId="9">#REF!</definedName>
    <definedName name="______________atn7">#REF!</definedName>
    <definedName name="______________atn8" localSheetId="0">#REF!</definedName>
    <definedName name="______________atn8" localSheetId="9">#REF!</definedName>
    <definedName name="______________atn8">#REF!</definedName>
    <definedName name="______________atn9" localSheetId="0">#REF!</definedName>
    <definedName name="______________atn9" localSheetId="9">#REF!</definedName>
    <definedName name="______________atn9">#REF!</definedName>
    <definedName name="______________boi1" localSheetId="0">#REF!</definedName>
    <definedName name="______________boi1" localSheetId="9">#REF!</definedName>
    <definedName name="______________boi1">#REF!</definedName>
    <definedName name="______________boi2" localSheetId="0">#REF!</definedName>
    <definedName name="______________boi2" localSheetId="9">#REF!</definedName>
    <definedName name="______________boi2">#REF!</definedName>
    <definedName name="______________cao1" localSheetId="0">#REF!</definedName>
    <definedName name="______________cao1" localSheetId="9">#REF!</definedName>
    <definedName name="______________cao1">#REF!</definedName>
    <definedName name="______________cao2" localSheetId="0">#REF!</definedName>
    <definedName name="______________cao2" localSheetId="9">#REF!</definedName>
    <definedName name="______________cao2">#REF!</definedName>
    <definedName name="______________cao3" localSheetId="0">#REF!</definedName>
    <definedName name="______________cao3" localSheetId="9">#REF!</definedName>
    <definedName name="______________cao3">#REF!</definedName>
    <definedName name="______________cao4" localSheetId="0">#REF!</definedName>
    <definedName name="______________cao4" localSheetId="9">#REF!</definedName>
    <definedName name="______________cao4">#REF!</definedName>
    <definedName name="______________cao5" localSheetId="0">#REF!</definedName>
    <definedName name="______________cao5" localSheetId="9">#REF!</definedName>
    <definedName name="______________cao5">#REF!</definedName>
    <definedName name="______________cao6" localSheetId="0">#REF!</definedName>
    <definedName name="______________cao6" localSheetId="9">#REF!</definedName>
    <definedName name="______________cao6">#REF!</definedName>
    <definedName name="______________CON1" localSheetId="0">#REF!</definedName>
    <definedName name="______________CON1" localSheetId="9">#REF!</definedName>
    <definedName name="______________CON1">#REF!</definedName>
    <definedName name="______________CON2" localSheetId="0">#REF!</definedName>
    <definedName name="______________CON2" localSheetId="9">#REF!</definedName>
    <definedName name="______________CON2">#REF!</definedName>
    <definedName name="______________cpd1" localSheetId="0">#REF!</definedName>
    <definedName name="______________cpd1" localSheetId="9">#REF!</definedName>
    <definedName name="______________cpd1">#REF!</definedName>
    <definedName name="______________cpd2" localSheetId="0">#REF!</definedName>
    <definedName name="______________cpd2" localSheetId="9">#REF!</definedName>
    <definedName name="______________cpd2">#REF!</definedName>
    <definedName name="______________chk1" localSheetId="0">#REF!</definedName>
    <definedName name="______________chk1" localSheetId="9">#REF!</definedName>
    <definedName name="______________chk1">#REF!</definedName>
    <definedName name="______________dai1" localSheetId="0">#REF!</definedName>
    <definedName name="______________dai1" localSheetId="9">#REF!</definedName>
    <definedName name="______________dai1">#REF!</definedName>
    <definedName name="______________dai2" localSheetId="0">#REF!</definedName>
    <definedName name="______________dai2" localSheetId="9">#REF!</definedName>
    <definedName name="______________dai2">#REF!</definedName>
    <definedName name="______________dai3" localSheetId="0">#REF!</definedName>
    <definedName name="______________dai3" localSheetId="9">#REF!</definedName>
    <definedName name="______________dai3">#REF!</definedName>
    <definedName name="______________dai4" localSheetId="0">#REF!</definedName>
    <definedName name="______________dai4" localSheetId="9">#REF!</definedName>
    <definedName name="______________dai4">#REF!</definedName>
    <definedName name="______________dai5" localSheetId="0">#REF!</definedName>
    <definedName name="______________dai5" localSheetId="9">#REF!</definedName>
    <definedName name="______________dai5">#REF!</definedName>
    <definedName name="______________dai6" localSheetId="0">#REF!</definedName>
    <definedName name="______________dai6" localSheetId="9">#REF!</definedName>
    <definedName name="______________dai6">#REF!</definedName>
    <definedName name="______________dan1" localSheetId="0">#REF!</definedName>
    <definedName name="______________dan1" localSheetId="9">#REF!</definedName>
    <definedName name="______________dan1">#REF!</definedName>
    <definedName name="______________dan2" localSheetId="0">#REF!</definedName>
    <definedName name="______________dan2" localSheetId="9">#REF!</definedName>
    <definedName name="______________dan2">#REF!</definedName>
    <definedName name="______________ddn400" localSheetId="0">#REF!</definedName>
    <definedName name="______________ddn400" localSheetId="9">#REF!</definedName>
    <definedName name="______________ddn400">#REF!</definedName>
    <definedName name="______________ddn600" localSheetId="0">#REF!</definedName>
    <definedName name="______________ddn600" localSheetId="9">#REF!</definedName>
    <definedName name="______________ddn600">#REF!</definedName>
    <definedName name="______________deo1" localSheetId="0">#REF!</definedName>
    <definedName name="______________deo1" localSheetId="9">#REF!</definedName>
    <definedName name="______________deo1">#REF!</definedName>
    <definedName name="______________deo10" localSheetId="0">#REF!</definedName>
    <definedName name="______________deo10" localSheetId="9">#REF!</definedName>
    <definedName name="______________deo10">#REF!</definedName>
    <definedName name="______________deo2" localSheetId="0">#REF!</definedName>
    <definedName name="______________deo2" localSheetId="9">#REF!</definedName>
    <definedName name="______________deo2">#REF!</definedName>
    <definedName name="______________deo3" localSheetId="0">#REF!</definedName>
    <definedName name="______________deo3" localSheetId="9">#REF!</definedName>
    <definedName name="______________deo3">#REF!</definedName>
    <definedName name="______________deo4" localSheetId="0">#REF!</definedName>
    <definedName name="______________deo4" localSheetId="9">#REF!</definedName>
    <definedName name="______________deo4">#REF!</definedName>
    <definedName name="______________deo5" localSheetId="0">#REF!</definedName>
    <definedName name="______________deo5" localSheetId="9">#REF!</definedName>
    <definedName name="______________deo5">#REF!</definedName>
    <definedName name="______________deo6" localSheetId="0">#REF!</definedName>
    <definedName name="______________deo6" localSheetId="9">#REF!</definedName>
    <definedName name="______________deo6">#REF!</definedName>
    <definedName name="______________deo7" localSheetId="0">#REF!</definedName>
    <definedName name="______________deo7" localSheetId="9">#REF!</definedName>
    <definedName name="______________deo7">#REF!</definedName>
    <definedName name="______________deo8" localSheetId="0">#REF!</definedName>
    <definedName name="______________deo8" localSheetId="9">#REF!</definedName>
    <definedName name="______________deo8">#REF!</definedName>
    <definedName name="______________deo9" localSheetId="0">#REF!</definedName>
    <definedName name="______________deo9" localSheetId="9">#REF!</definedName>
    <definedName name="______________deo9">#REF!</definedName>
    <definedName name="______________DT12" localSheetId="0" hidden="1">{"'Sheet1'!$L$16"}</definedName>
    <definedName name="______________DT12" localSheetId="6" hidden="1">{"'Sheet1'!$L$16"}</definedName>
    <definedName name="______________DT12" localSheetId="9" hidden="1">{"'Sheet1'!$L$16"}</definedName>
    <definedName name="______________DT12" hidden="1">{"'Sheet1'!$L$16"}</definedName>
    <definedName name="______________hom2" localSheetId="0">#REF!</definedName>
    <definedName name="______________hom2" localSheetId="9">#REF!</definedName>
    <definedName name="______________hom2">#REF!</definedName>
    <definedName name="______________hsm2">1.1289</definedName>
    <definedName name="______________hso2" localSheetId="0">#REF!</definedName>
    <definedName name="______________hso2" localSheetId="9">#REF!</definedName>
    <definedName name="______________hso2">#REF!</definedName>
    <definedName name="______________kl1" localSheetId="0">#REF!</definedName>
    <definedName name="______________kl1" localSheetId="9">#REF!</definedName>
    <definedName name="______________kl1">#REF!</definedName>
    <definedName name="______________kha1" localSheetId="0">#REF!</definedName>
    <definedName name="______________kha1" localSheetId="9">#REF!</definedName>
    <definedName name="______________kha1">#REF!</definedName>
    <definedName name="______________Lan1" localSheetId="0">{"Thuxm2.xls","Sheet1"}</definedName>
    <definedName name="______________Lan1" localSheetId="9">{"Thuxm2.xls","Sheet1"}</definedName>
    <definedName name="______________Lan1">{"Thuxm2.xls","Sheet1"}</definedName>
    <definedName name="______________MAC12" localSheetId="0">#REF!</definedName>
    <definedName name="______________MAC12" localSheetId="9">#REF!</definedName>
    <definedName name="______________MAC12">#REF!</definedName>
    <definedName name="______________MAC46" localSheetId="0">#REF!</definedName>
    <definedName name="______________MAC46" localSheetId="9">#REF!</definedName>
    <definedName name="______________MAC46">#REF!</definedName>
    <definedName name="______________NCL100" localSheetId="0">#REF!</definedName>
    <definedName name="______________NCL100" localSheetId="9">#REF!</definedName>
    <definedName name="______________NCL100">#REF!</definedName>
    <definedName name="______________NCL200" localSheetId="0">#REF!</definedName>
    <definedName name="______________NCL200" localSheetId="9">#REF!</definedName>
    <definedName name="______________NCL200">#REF!</definedName>
    <definedName name="______________NCL250" localSheetId="0">#REF!</definedName>
    <definedName name="______________NCL250" localSheetId="9">#REF!</definedName>
    <definedName name="______________NCL250">#REF!</definedName>
    <definedName name="______________NET2" localSheetId="0">#REF!</definedName>
    <definedName name="______________NET2" localSheetId="9">#REF!</definedName>
    <definedName name="______________NET2">#REF!</definedName>
    <definedName name="______________nin190" localSheetId="0">#REF!</definedName>
    <definedName name="______________nin190" localSheetId="9">#REF!</definedName>
    <definedName name="______________nin190">#REF!</definedName>
    <definedName name="______________NSO2" localSheetId="0" hidden="1">{"'Sheet1'!$L$16"}</definedName>
    <definedName name="______________NSO2" localSheetId="6" hidden="1">{"'Sheet1'!$L$16"}</definedName>
    <definedName name="______________NSO2" localSheetId="9" hidden="1">{"'Sheet1'!$L$16"}</definedName>
    <definedName name="______________NSO2" hidden="1">{"'Sheet1'!$L$16"}</definedName>
    <definedName name="______________PA3" localSheetId="0" hidden="1">{"'Sheet1'!$L$16"}</definedName>
    <definedName name="______________PA3" localSheetId="6" hidden="1">{"'Sheet1'!$L$16"}</definedName>
    <definedName name="______________PA3" localSheetId="9" hidden="1">{"'Sheet1'!$L$16"}</definedName>
    <definedName name="______________PA3" hidden="1">{"'Sheet1'!$L$16"}</definedName>
    <definedName name="______________phi10" localSheetId="0">#REF!</definedName>
    <definedName name="______________phi10" localSheetId="9">#REF!</definedName>
    <definedName name="______________phi10">#REF!</definedName>
    <definedName name="______________phi12" localSheetId="0">#REF!</definedName>
    <definedName name="______________phi12" localSheetId="9">#REF!</definedName>
    <definedName name="______________phi12">#REF!</definedName>
    <definedName name="______________phi14" localSheetId="0">#REF!</definedName>
    <definedName name="______________phi14" localSheetId="9">#REF!</definedName>
    <definedName name="______________phi14">#REF!</definedName>
    <definedName name="______________phi16" localSheetId="0">#REF!</definedName>
    <definedName name="______________phi16" localSheetId="9">#REF!</definedName>
    <definedName name="______________phi16">#REF!</definedName>
    <definedName name="______________phi18" localSheetId="0">#REF!</definedName>
    <definedName name="______________phi18" localSheetId="9">#REF!</definedName>
    <definedName name="______________phi18">#REF!</definedName>
    <definedName name="______________phi20" localSheetId="0">#REF!</definedName>
    <definedName name="______________phi20" localSheetId="9">#REF!</definedName>
    <definedName name="______________phi20">#REF!</definedName>
    <definedName name="______________phi22" localSheetId="0">#REF!</definedName>
    <definedName name="______________phi22" localSheetId="9">#REF!</definedName>
    <definedName name="______________phi22">#REF!</definedName>
    <definedName name="______________phi25" localSheetId="0">#REF!</definedName>
    <definedName name="______________phi25" localSheetId="9">#REF!</definedName>
    <definedName name="______________phi25">#REF!</definedName>
    <definedName name="______________phi28" localSheetId="0">#REF!</definedName>
    <definedName name="______________phi28" localSheetId="9">#REF!</definedName>
    <definedName name="______________phi28">#REF!</definedName>
    <definedName name="______________phi6" localSheetId="0">#REF!</definedName>
    <definedName name="______________phi6" localSheetId="9">#REF!</definedName>
    <definedName name="______________phi6">#REF!</definedName>
    <definedName name="______________phi8" localSheetId="0">#REF!</definedName>
    <definedName name="______________phi8" localSheetId="9">#REF!</definedName>
    <definedName name="______________phi8">#REF!</definedName>
    <definedName name="______________Sat27" localSheetId="0">#REF!</definedName>
    <definedName name="______________Sat27" localSheetId="9">#REF!</definedName>
    <definedName name="______________Sat27">#REF!</definedName>
    <definedName name="______________Sat6" localSheetId="0">#REF!</definedName>
    <definedName name="______________Sat6" localSheetId="9">#REF!</definedName>
    <definedName name="______________Sat6">#REF!</definedName>
    <definedName name="______________sc1" localSheetId="0">#REF!</definedName>
    <definedName name="______________sc1" localSheetId="9">#REF!</definedName>
    <definedName name="______________sc1">#REF!</definedName>
    <definedName name="______________SC2" localSheetId="0">#REF!</definedName>
    <definedName name="______________SC2" localSheetId="9">#REF!</definedName>
    <definedName name="______________SC2">#REF!</definedName>
    <definedName name="______________sc3" localSheetId="0">#REF!</definedName>
    <definedName name="______________sc3" localSheetId="9">#REF!</definedName>
    <definedName name="______________sc3">#REF!</definedName>
    <definedName name="______________slg1" localSheetId="0">#REF!</definedName>
    <definedName name="______________slg1" localSheetId="9">#REF!</definedName>
    <definedName name="______________slg1">#REF!</definedName>
    <definedName name="______________slg2" localSheetId="0">#REF!</definedName>
    <definedName name="______________slg2" localSheetId="9">#REF!</definedName>
    <definedName name="______________slg2">#REF!</definedName>
    <definedName name="______________slg3" localSheetId="0">#REF!</definedName>
    <definedName name="______________slg3" localSheetId="9">#REF!</definedName>
    <definedName name="______________slg3">#REF!</definedName>
    <definedName name="______________slg4" localSheetId="0">#REF!</definedName>
    <definedName name="______________slg4" localSheetId="9">#REF!</definedName>
    <definedName name="______________slg4">#REF!</definedName>
    <definedName name="______________slg5" localSheetId="0">#REF!</definedName>
    <definedName name="______________slg5" localSheetId="9">#REF!</definedName>
    <definedName name="______________slg5">#REF!</definedName>
    <definedName name="______________slg6" localSheetId="0">#REF!</definedName>
    <definedName name="______________slg6" localSheetId="9">#REF!</definedName>
    <definedName name="______________slg6">#REF!</definedName>
    <definedName name="______________SN3" localSheetId="0">#REF!</definedName>
    <definedName name="______________SN3" localSheetId="9">#REF!</definedName>
    <definedName name="______________SN3">#REF!</definedName>
    <definedName name="______________sua20" localSheetId="0">#REF!</definedName>
    <definedName name="______________sua20" localSheetId="9">#REF!</definedName>
    <definedName name="______________sua20">#REF!</definedName>
    <definedName name="______________sua30" localSheetId="0">#REF!</definedName>
    <definedName name="______________sua30" localSheetId="9">#REF!</definedName>
    <definedName name="______________sua30">#REF!</definedName>
    <definedName name="______________TL1" localSheetId="0">#REF!</definedName>
    <definedName name="______________TL1" localSheetId="9">#REF!</definedName>
    <definedName name="______________TL1">#REF!</definedName>
    <definedName name="______________TL2" localSheetId="0">#REF!</definedName>
    <definedName name="______________TL2" localSheetId="9">#REF!</definedName>
    <definedName name="______________TL2">#REF!</definedName>
    <definedName name="______________TL3" localSheetId="0">#REF!</definedName>
    <definedName name="______________TL3" localSheetId="9">#REF!</definedName>
    <definedName name="______________TL3">#REF!</definedName>
    <definedName name="______________TLA120" localSheetId="0">#REF!</definedName>
    <definedName name="______________TLA120" localSheetId="9">#REF!</definedName>
    <definedName name="______________TLA120">#REF!</definedName>
    <definedName name="______________TLA35" localSheetId="0">#REF!</definedName>
    <definedName name="______________TLA35" localSheetId="9">#REF!</definedName>
    <definedName name="______________TLA35">#REF!</definedName>
    <definedName name="______________TLA50" localSheetId="0">#REF!</definedName>
    <definedName name="______________TLA50" localSheetId="9">#REF!</definedName>
    <definedName name="______________TLA50">#REF!</definedName>
    <definedName name="______________TLA70" localSheetId="0">#REF!</definedName>
    <definedName name="______________TLA70" localSheetId="9">#REF!</definedName>
    <definedName name="______________TLA70">#REF!</definedName>
    <definedName name="______________TLA95" localSheetId="0">#REF!</definedName>
    <definedName name="______________TLA95" localSheetId="9">#REF!</definedName>
    <definedName name="______________TLA95">#REF!</definedName>
    <definedName name="______________tt3" localSheetId="0" hidden="1">{"'Sheet1'!$L$16"}</definedName>
    <definedName name="______________tt3" localSheetId="6" hidden="1">{"'Sheet1'!$L$16"}</definedName>
    <definedName name="______________tt3" localSheetId="9" hidden="1">{"'Sheet1'!$L$16"}</definedName>
    <definedName name="______________tt3" hidden="1">{"'Sheet1'!$L$16"}</definedName>
    <definedName name="______________tz593" localSheetId="0">#REF!</definedName>
    <definedName name="______________tz593" localSheetId="9">#REF!</definedName>
    <definedName name="______________tz593">#REF!</definedName>
    <definedName name="______________TH20" localSheetId="0">#REF!</definedName>
    <definedName name="______________TH20" localSheetId="9">#REF!</definedName>
    <definedName name="______________TH20">#REF!</definedName>
    <definedName name="______________VL100" localSheetId="0">#REF!</definedName>
    <definedName name="______________VL100" localSheetId="9">#REF!</definedName>
    <definedName name="______________VL100">#REF!</definedName>
    <definedName name="______________VL200" localSheetId="0">#REF!</definedName>
    <definedName name="______________VL200" localSheetId="9">#REF!</definedName>
    <definedName name="______________VL200">#REF!</definedName>
    <definedName name="______________VL250" localSheetId="0">#REF!</definedName>
    <definedName name="______________VL250" localSheetId="9">#REF!</definedName>
    <definedName name="______________VL250">#REF!</definedName>
    <definedName name="_____________a1" localSheetId="0" hidden="1">{"'Sheet1'!$L$16"}</definedName>
    <definedName name="_____________a1" localSheetId="6" hidden="1">{"'Sheet1'!$L$16"}</definedName>
    <definedName name="_____________a1" localSheetId="9" hidden="1">{"'Sheet1'!$L$16"}</definedName>
    <definedName name="_____________a1" hidden="1">{"'Sheet1'!$L$16"}</definedName>
    <definedName name="_____________atn1" localSheetId="0">#REF!</definedName>
    <definedName name="_____________atn1" localSheetId="9">#REF!</definedName>
    <definedName name="_____________atn1">#REF!</definedName>
    <definedName name="_____________atn10" localSheetId="0">#REF!</definedName>
    <definedName name="_____________atn10" localSheetId="9">#REF!</definedName>
    <definedName name="_____________atn10">#REF!</definedName>
    <definedName name="_____________atn2" localSheetId="0">#REF!</definedName>
    <definedName name="_____________atn2" localSheetId="9">#REF!</definedName>
    <definedName name="_____________atn2">#REF!</definedName>
    <definedName name="_____________atn3" localSheetId="0">#REF!</definedName>
    <definedName name="_____________atn3" localSheetId="9">#REF!</definedName>
    <definedName name="_____________atn3">#REF!</definedName>
    <definedName name="_____________atn4" localSheetId="0">#REF!</definedName>
    <definedName name="_____________atn4" localSheetId="9">#REF!</definedName>
    <definedName name="_____________atn4">#REF!</definedName>
    <definedName name="_____________atn5" localSheetId="0">#REF!</definedName>
    <definedName name="_____________atn5" localSheetId="9">#REF!</definedName>
    <definedName name="_____________atn5">#REF!</definedName>
    <definedName name="_____________atn6" localSheetId="0">#REF!</definedName>
    <definedName name="_____________atn6" localSheetId="9">#REF!</definedName>
    <definedName name="_____________atn6">#REF!</definedName>
    <definedName name="_____________atn7" localSheetId="0">#REF!</definedName>
    <definedName name="_____________atn7" localSheetId="9">#REF!</definedName>
    <definedName name="_____________atn7">#REF!</definedName>
    <definedName name="_____________atn8" localSheetId="0">#REF!</definedName>
    <definedName name="_____________atn8" localSheetId="9">#REF!</definedName>
    <definedName name="_____________atn8">#REF!</definedName>
    <definedName name="_____________atn9" localSheetId="0">#REF!</definedName>
    <definedName name="_____________atn9" localSheetId="9">#REF!</definedName>
    <definedName name="_____________atn9">#REF!</definedName>
    <definedName name="_____________boi1" localSheetId="0">#REF!</definedName>
    <definedName name="_____________boi1" localSheetId="9">#REF!</definedName>
    <definedName name="_____________boi1">#REF!</definedName>
    <definedName name="_____________boi2" localSheetId="0">#REF!</definedName>
    <definedName name="_____________boi2" localSheetId="9">#REF!</definedName>
    <definedName name="_____________boi2">#REF!</definedName>
    <definedName name="_____________cao1" localSheetId="0">#REF!</definedName>
    <definedName name="_____________cao1" localSheetId="9">#REF!</definedName>
    <definedName name="_____________cao1">#REF!</definedName>
    <definedName name="_____________cao2" localSheetId="0">#REF!</definedName>
    <definedName name="_____________cao2" localSheetId="9">#REF!</definedName>
    <definedName name="_____________cao2">#REF!</definedName>
    <definedName name="_____________cao3" localSheetId="0">#REF!</definedName>
    <definedName name="_____________cao3" localSheetId="9">#REF!</definedName>
    <definedName name="_____________cao3">#REF!</definedName>
    <definedName name="_____________cao4" localSheetId="0">#REF!</definedName>
    <definedName name="_____________cao4" localSheetId="9">#REF!</definedName>
    <definedName name="_____________cao4">#REF!</definedName>
    <definedName name="_____________cao5" localSheetId="0">#REF!</definedName>
    <definedName name="_____________cao5" localSheetId="9">#REF!</definedName>
    <definedName name="_____________cao5">#REF!</definedName>
    <definedName name="_____________cao6" localSheetId="0">#REF!</definedName>
    <definedName name="_____________cao6" localSheetId="9">#REF!</definedName>
    <definedName name="_____________cao6">#REF!</definedName>
    <definedName name="_____________CON1" localSheetId="0">#REF!</definedName>
    <definedName name="_____________CON1" localSheetId="9">#REF!</definedName>
    <definedName name="_____________CON1">#REF!</definedName>
    <definedName name="_____________CON2" localSheetId="0">#REF!</definedName>
    <definedName name="_____________CON2" localSheetId="9">#REF!</definedName>
    <definedName name="_____________CON2">#REF!</definedName>
    <definedName name="_____________cpd1" localSheetId="0">#REF!</definedName>
    <definedName name="_____________cpd1" localSheetId="9">#REF!</definedName>
    <definedName name="_____________cpd1">#REF!</definedName>
    <definedName name="_____________cpd2" localSheetId="0">#REF!</definedName>
    <definedName name="_____________cpd2" localSheetId="9">#REF!</definedName>
    <definedName name="_____________cpd2">#REF!</definedName>
    <definedName name="_____________chk1" localSheetId="0">#REF!</definedName>
    <definedName name="_____________chk1" localSheetId="9">#REF!</definedName>
    <definedName name="_____________chk1">#REF!</definedName>
    <definedName name="_____________dai1" localSheetId="0">#REF!</definedName>
    <definedName name="_____________dai1" localSheetId="9">#REF!</definedName>
    <definedName name="_____________dai1">#REF!</definedName>
    <definedName name="_____________dai2" localSheetId="0">#REF!</definedName>
    <definedName name="_____________dai2" localSheetId="9">#REF!</definedName>
    <definedName name="_____________dai2">#REF!</definedName>
    <definedName name="_____________dai3" localSheetId="0">#REF!</definedName>
    <definedName name="_____________dai3" localSheetId="9">#REF!</definedName>
    <definedName name="_____________dai3">#REF!</definedName>
    <definedName name="_____________dai4" localSheetId="0">#REF!</definedName>
    <definedName name="_____________dai4" localSheetId="9">#REF!</definedName>
    <definedName name="_____________dai4">#REF!</definedName>
    <definedName name="_____________dai5" localSheetId="0">#REF!</definedName>
    <definedName name="_____________dai5" localSheetId="9">#REF!</definedName>
    <definedName name="_____________dai5">#REF!</definedName>
    <definedName name="_____________dai6" localSheetId="0">#REF!</definedName>
    <definedName name="_____________dai6" localSheetId="9">#REF!</definedName>
    <definedName name="_____________dai6">#REF!</definedName>
    <definedName name="_____________dan1" localSheetId="0">#REF!</definedName>
    <definedName name="_____________dan1" localSheetId="9">#REF!</definedName>
    <definedName name="_____________dan1">#REF!</definedName>
    <definedName name="_____________dan2" localSheetId="0">#REF!</definedName>
    <definedName name="_____________dan2" localSheetId="9">#REF!</definedName>
    <definedName name="_____________dan2">#REF!</definedName>
    <definedName name="_____________ddn400" localSheetId="0">#REF!</definedName>
    <definedName name="_____________ddn400" localSheetId="9">#REF!</definedName>
    <definedName name="_____________ddn400">#REF!</definedName>
    <definedName name="_____________ddn600" localSheetId="0">#REF!</definedName>
    <definedName name="_____________ddn600" localSheetId="9">#REF!</definedName>
    <definedName name="_____________ddn600">#REF!</definedName>
    <definedName name="_____________deo1" localSheetId="0">#REF!</definedName>
    <definedName name="_____________deo1" localSheetId="9">#REF!</definedName>
    <definedName name="_____________deo1">#REF!</definedName>
    <definedName name="_____________deo10" localSheetId="0">#REF!</definedName>
    <definedName name="_____________deo10" localSheetId="9">#REF!</definedName>
    <definedName name="_____________deo10">#REF!</definedName>
    <definedName name="_____________deo2" localSheetId="0">#REF!</definedName>
    <definedName name="_____________deo2" localSheetId="9">#REF!</definedName>
    <definedName name="_____________deo2">#REF!</definedName>
    <definedName name="_____________deo3" localSheetId="0">#REF!</definedName>
    <definedName name="_____________deo3" localSheetId="9">#REF!</definedName>
    <definedName name="_____________deo3">#REF!</definedName>
    <definedName name="_____________deo4" localSheetId="0">#REF!</definedName>
    <definedName name="_____________deo4" localSheetId="9">#REF!</definedName>
    <definedName name="_____________deo4">#REF!</definedName>
    <definedName name="_____________deo5" localSheetId="0">#REF!</definedName>
    <definedName name="_____________deo5" localSheetId="9">#REF!</definedName>
    <definedName name="_____________deo5">#REF!</definedName>
    <definedName name="_____________deo6" localSheetId="0">#REF!</definedName>
    <definedName name="_____________deo6" localSheetId="9">#REF!</definedName>
    <definedName name="_____________deo6">#REF!</definedName>
    <definedName name="_____________deo7" localSheetId="0">#REF!</definedName>
    <definedName name="_____________deo7" localSheetId="9">#REF!</definedName>
    <definedName name="_____________deo7">#REF!</definedName>
    <definedName name="_____________deo8" localSheetId="0">#REF!</definedName>
    <definedName name="_____________deo8" localSheetId="9">#REF!</definedName>
    <definedName name="_____________deo8">#REF!</definedName>
    <definedName name="_____________deo9" localSheetId="0">#REF!</definedName>
    <definedName name="_____________deo9" localSheetId="9">#REF!</definedName>
    <definedName name="_____________deo9">#REF!</definedName>
    <definedName name="_____________DT12" localSheetId="0" hidden="1">{"'Sheet1'!$L$16"}</definedName>
    <definedName name="_____________DT12" localSheetId="6" hidden="1">{"'Sheet1'!$L$16"}</definedName>
    <definedName name="_____________DT12" localSheetId="9" hidden="1">{"'Sheet1'!$L$16"}</definedName>
    <definedName name="_____________DT12" hidden="1">{"'Sheet1'!$L$16"}</definedName>
    <definedName name="_____________h1" localSheetId="0" hidden="1">{"'Sheet1'!$L$16"}</definedName>
    <definedName name="_____________h1" localSheetId="6" hidden="1">{"'Sheet1'!$L$16"}</definedName>
    <definedName name="_____________h1" localSheetId="9" hidden="1">{"'Sheet1'!$L$16"}</definedName>
    <definedName name="_____________h1" hidden="1">{"'Sheet1'!$L$16"}</definedName>
    <definedName name="_____________h10" localSheetId="0" hidden="1">{#N/A,#N/A,FALSE,"Chi tiÆt"}</definedName>
    <definedName name="_____________h10" localSheetId="6" hidden="1">{#N/A,#N/A,FALSE,"Chi tiÆt"}</definedName>
    <definedName name="_____________h10" localSheetId="9" hidden="1">{#N/A,#N/A,FALSE,"Chi tiÆt"}</definedName>
    <definedName name="_____________h10" hidden="1">{#N/A,#N/A,FALSE,"Chi tiÆt"}</definedName>
    <definedName name="_____________h2" localSheetId="0" hidden="1">{"'Sheet1'!$L$16"}</definedName>
    <definedName name="_____________h2" localSheetId="6" hidden="1">{"'Sheet1'!$L$16"}</definedName>
    <definedName name="_____________h2" localSheetId="9" hidden="1">{"'Sheet1'!$L$16"}</definedName>
    <definedName name="_____________h2" hidden="1">{"'Sheet1'!$L$16"}</definedName>
    <definedName name="_____________h3" localSheetId="0" hidden="1">{"'Sheet1'!$L$16"}</definedName>
    <definedName name="_____________h3" localSheetId="6" hidden="1">{"'Sheet1'!$L$16"}</definedName>
    <definedName name="_____________h3" localSheetId="9" hidden="1">{"'Sheet1'!$L$16"}</definedName>
    <definedName name="_____________h3" hidden="1">{"'Sheet1'!$L$16"}</definedName>
    <definedName name="_____________h5" localSheetId="0" hidden="1">{"'Sheet1'!$L$16"}</definedName>
    <definedName name="_____________h5" localSheetId="6" hidden="1">{"'Sheet1'!$L$16"}</definedName>
    <definedName name="_____________h5" localSheetId="9" hidden="1">{"'Sheet1'!$L$16"}</definedName>
    <definedName name="_____________h5" hidden="1">{"'Sheet1'!$L$16"}</definedName>
    <definedName name="_____________h6" localSheetId="0" hidden="1">{"'Sheet1'!$L$16"}</definedName>
    <definedName name="_____________h6" localSheetId="6" hidden="1">{"'Sheet1'!$L$16"}</definedName>
    <definedName name="_____________h6" localSheetId="9" hidden="1">{"'Sheet1'!$L$16"}</definedName>
    <definedName name="_____________h6" hidden="1">{"'Sheet1'!$L$16"}</definedName>
    <definedName name="_____________h7" localSheetId="0" hidden="1">{"'Sheet1'!$L$16"}</definedName>
    <definedName name="_____________h7" localSheetId="6" hidden="1">{"'Sheet1'!$L$16"}</definedName>
    <definedName name="_____________h7" localSheetId="9" hidden="1">{"'Sheet1'!$L$16"}</definedName>
    <definedName name="_____________h7" hidden="1">{"'Sheet1'!$L$16"}</definedName>
    <definedName name="_____________h8" localSheetId="0" hidden="1">{"'Sheet1'!$L$16"}</definedName>
    <definedName name="_____________h8" localSheetId="6" hidden="1">{"'Sheet1'!$L$16"}</definedName>
    <definedName name="_____________h8" localSheetId="9" hidden="1">{"'Sheet1'!$L$16"}</definedName>
    <definedName name="_____________h8" hidden="1">{"'Sheet1'!$L$16"}</definedName>
    <definedName name="_____________h9" localSheetId="0" hidden="1">{"'Sheet1'!$L$16"}</definedName>
    <definedName name="_____________h9" localSheetId="6" hidden="1">{"'Sheet1'!$L$16"}</definedName>
    <definedName name="_____________h9" localSheetId="9" hidden="1">{"'Sheet1'!$L$16"}</definedName>
    <definedName name="_____________h9" hidden="1">{"'Sheet1'!$L$16"}</definedName>
    <definedName name="_____________hom2" localSheetId="0">#REF!</definedName>
    <definedName name="_____________hom2" localSheetId="9">#REF!</definedName>
    <definedName name="_____________hom2">#REF!</definedName>
    <definedName name="_____________hsm2">1.1289</definedName>
    <definedName name="_____________hso2" localSheetId="0">#REF!</definedName>
    <definedName name="_____________hso2" localSheetId="9">#REF!</definedName>
    <definedName name="_____________hso2">#REF!</definedName>
    <definedName name="_____________kl1" localSheetId="0">#REF!</definedName>
    <definedName name="_____________kl1" localSheetId="9">#REF!</definedName>
    <definedName name="_____________kl1">#REF!</definedName>
    <definedName name="_____________kha1" localSheetId="0">#REF!</definedName>
    <definedName name="_____________kha1" localSheetId="9">#REF!</definedName>
    <definedName name="_____________kha1">#REF!</definedName>
    <definedName name="_____________Lan1" localSheetId="0">{"Thuxm2.xls","Sheet1"}</definedName>
    <definedName name="_____________Lan1" localSheetId="9">{"Thuxm2.xls","Sheet1"}</definedName>
    <definedName name="_____________Lan1">{"Thuxm2.xls","Sheet1"}</definedName>
    <definedName name="_____________MAC12" localSheetId="0">#REF!</definedName>
    <definedName name="_____________MAC12" localSheetId="9">#REF!</definedName>
    <definedName name="_____________MAC12">#REF!</definedName>
    <definedName name="_____________MAC46" localSheetId="0">#REF!</definedName>
    <definedName name="_____________MAC46" localSheetId="9">#REF!</definedName>
    <definedName name="_____________MAC46">#REF!</definedName>
    <definedName name="_____________NCL100" localSheetId="0">#REF!</definedName>
    <definedName name="_____________NCL100" localSheetId="9">#REF!</definedName>
    <definedName name="_____________NCL100">#REF!</definedName>
    <definedName name="_____________NCL200" localSheetId="0">#REF!</definedName>
    <definedName name="_____________NCL200" localSheetId="9">#REF!</definedName>
    <definedName name="_____________NCL200">#REF!</definedName>
    <definedName name="_____________NCL250" localSheetId="0">#REF!</definedName>
    <definedName name="_____________NCL250" localSheetId="9">#REF!</definedName>
    <definedName name="_____________NCL250">#REF!</definedName>
    <definedName name="_____________NET2" localSheetId="0">#REF!</definedName>
    <definedName name="_____________NET2" localSheetId="9">#REF!</definedName>
    <definedName name="_____________NET2">#REF!</definedName>
    <definedName name="_____________nin190" localSheetId="0">#REF!</definedName>
    <definedName name="_____________nin190" localSheetId="9">#REF!</definedName>
    <definedName name="_____________nin190">#REF!</definedName>
    <definedName name="_____________NSO2" localSheetId="0" hidden="1">{"'Sheet1'!$L$16"}</definedName>
    <definedName name="_____________NSO2" localSheetId="6" hidden="1">{"'Sheet1'!$L$16"}</definedName>
    <definedName name="_____________NSO2" localSheetId="9" hidden="1">{"'Sheet1'!$L$16"}</definedName>
    <definedName name="_____________NSO2" hidden="1">{"'Sheet1'!$L$16"}</definedName>
    <definedName name="_____________PA3" localSheetId="0" hidden="1">{"'Sheet1'!$L$16"}</definedName>
    <definedName name="_____________PA3" localSheetId="6" hidden="1">{"'Sheet1'!$L$16"}</definedName>
    <definedName name="_____________PA3" localSheetId="9" hidden="1">{"'Sheet1'!$L$16"}</definedName>
    <definedName name="_____________PA3" hidden="1">{"'Sheet1'!$L$16"}</definedName>
    <definedName name="_____________phi10" localSheetId="0">#REF!</definedName>
    <definedName name="_____________phi10" localSheetId="9">#REF!</definedName>
    <definedName name="_____________phi10">#REF!</definedName>
    <definedName name="_____________phi12" localSheetId="0">#REF!</definedName>
    <definedName name="_____________phi12" localSheetId="9">#REF!</definedName>
    <definedName name="_____________phi12">#REF!</definedName>
    <definedName name="_____________phi14" localSheetId="0">#REF!</definedName>
    <definedName name="_____________phi14" localSheetId="9">#REF!</definedName>
    <definedName name="_____________phi14">#REF!</definedName>
    <definedName name="_____________phi16" localSheetId="0">#REF!</definedName>
    <definedName name="_____________phi16" localSheetId="9">#REF!</definedName>
    <definedName name="_____________phi16">#REF!</definedName>
    <definedName name="_____________phi18" localSheetId="0">#REF!</definedName>
    <definedName name="_____________phi18" localSheetId="9">#REF!</definedName>
    <definedName name="_____________phi18">#REF!</definedName>
    <definedName name="_____________phi20" localSheetId="0">#REF!</definedName>
    <definedName name="_____________phi20" localSheetId="9">#REF!</definedName>
    <definedName name="_____________phi20">#REF!</definedName>
    <definedName name="_____________phi22" localSheetId="0">#REF!</definedName>
    <definedName name="_____________phi22" localSheetId="9">#REF!</definedName>
    <definedName name="_____________phi22">#REF!</definedName>
    <definedName name="_____________phi25" localSheetId="0">#REF!</definedName>
    <definedName name="_____________phi25" localSheetId="9">#REF!</definedName>
    <definedName name="_____________phi25">#REF!</definedName>
    <definedName name="_____________phi28" localSheetId="0">#REF!</definedName>
    <definedName name="_____________phi28" localSheetId="9">#REF!</definedName>
    <definedName name="_____________phi28">#REF!</definedName>
    <definedName name="_____________phi6" localSheetId="0">#REF!</definedName>
    <definedName name="_____________phi6" localSheetId="9">#REF!</definedName>
    <definedName name="_____________phi6">#REF!</definedName>
    <definedName name="_____________phi8" localSheetId="0">#REF!</definedName>
    <definedName name="_____________phi8" localSheetId="9">#REF!</definedName>
    <definedName name="_____________phi8">#REF!</definedName>
    <definedName name="_____________Sat27" localSheetId="0">#REF!</definedName>
    <definedName name="_____________Sat27" localSheetId="9">#REF!</definedName>
    <definedName name="_____________Sat27">#REF!</definedName>
    <definedName name="_____________Sat6" localSheetId="0">#REF!</definedName>
    <definedName name="_____________Sat6" localSheetId="9">#REF!</definedName>
    <definedName name="_____________Sat6">#REF!</definedName>
    <definedName name="_____________sc1" localSheetId="0">#REF!</definedName>
    <definedName name="_____________sc1" localSheetId="9">#REF!</definedName>
    <definedName name="_____________sc1">#REF!</definedName>
    <definedName name="_____________SC2" localSheetId="0">#REF!</definedName>
    <definedName name="_____________SC2" localSheetId="9">#REF!</definedName>
    <definedName name="_____________SC2">#REF!</definedName>
    <definedName name="_____________sc3" localSheetId="0">#REF!</definedName>
    <definedName name="_____________sc3" localSheetId="9">#REF!</definedName>
    <definedName name="_____________sc3">#REF!</definedName>
    <definedName name="_____________slg1" localSheetId="0">#REF!</definedName>
    <definedName name="_____________slg1" localSheetId="9">#REF!</definedName>
    <definedName name="_____________slg1">#REF!</definedName>
    <definedName name="_____________slg2" localSheetId="0">#REF!</definedName>
    <definedName name="_____________slg2" localSheetId="9">#REF!</definedName>
    <definedName name="_____________slg2">#REF!</definedName>
    <definedName name="_____________slg3" localSheetId="0">#REF!</definedName>
    <definedName name="_____________slg3" localSheetId="9">#REF!</definedName>
    <definedName name="_____________slg3">#REF!</definedName>
    <definedName name="_____________slg4" localSheetId="0">#REF!</definedName>
    <definedName name="_____________slg4" localSheetId="9">#REF!</definedName>
    <definedName name="_____________slg4">#REF!</definedName>
    <definedName name="_____________slg5" localSheetId="0">#REF!</definedName>
    <definedName name="_____________slg5" localSheetId="9">#REF!</definedName>
    <definedName name="_____________slg5">#REF!</definedName>
    <definedName name="_____________slg6" localSheetId="0">#REF!</definedName>
    <definedName name="_____________slg6" localSheetId="9">#REF!</definedName>
    <definedName name="_____________slg6">#REF!</definedName>
    <definedName name="_____________SN3" localSheetId="0">#REF!</definedName>
    <definedName name="_____________SN3" localSheetId="9">#REF!</definedName>
    <definedName name="_____________SN3">#REF!</definedName>
    <definedName name="_____________sua20" localSheetId="0">#REF!</definedName>
    <definedName name="_____________sua20" localSheetId="9">#REF!</definedName>
    <definedName name="_____________sua20">#REF!</definedName>
    <definedName name="_____________sua30" localSheetId="0">#REF!</definedName>
    <definedName name="_____________sua30" localSheetId="9">#REF!</definedName>
    <definedName name="_____________sua30">#REF!</definedName>
    <definedName name="_____________tct5" localSheetId="0">#REF!</definedName>
    <definedName name="_____________tct5" localSheetId="9">#REF!</definedName>
    <definedName name="_____________tct5">#REF!</definedName>
    <definedName name="_____________tg427" localSheetId="0">#REF!</definedName>
    <definedName name="_____________tg427" localSheetId="9">#REF!</definedName>
    <definedName name="_____________tg427">#REF!</definedName>
    <definedName name="_____________TL1" localSheetId="0">#REF!</definedName>
    <definedName name="_____________TL1" localSheetId="9">#REF!</definedName>
    <definedName name="_____________TL1">#REF!</definedName>
    <definedName name="_____________TL2" localSheetId="0">#REF!</definedName>
    <definedName name="_____________TL2" localSheetId="9">#REF!</definedName>
    <definedName name="_____________TL2">#REF!</definedName>
    <definedName name="_____________TL3" localSheetId="0">#REF!</definedName>
    <definedName name="_____________TL3" localSheetId="9">#REF!</definedName>
    <definedName name="_____________TL3">#REF!</definedName>
    <definedName name="_____________TLA120" localSheetId="0">#REF!</definedName>
    <definedName name="_____________TLA120" localSheetId="9">#REF!</definedName>
    <definedName name="_____________TLA120">#REF!</definedName>
    <definedName name="_____________TLA35" localSheetId="0">#REF!</definedName>
    <definedName name="_____________TLA35" localSheetId="9">#REF!</definedName>
    <definedName name="_____________TLA35">#REF!</definedName>
    <definedName name="_____________TLA50" localSheetId="0">#REF!</definedName>
    <definedName name="_____________TLA50" localSheetId="9">#REF!</definedName>
    <definedName name="_____________TLA50">#REF!</definedName>
    <definedName name="_____________TLA70" localSheetId="0">#REF!</definedName>
    <definedName name="_____________TLA70" localSheetId="9">#REF!</definedName>
    <definedName name="_____________TLA70">#REF!</definedName>
    <definedName name="_____________TLA95" localSheetId="0">#REF!</definedName>
    <definedName name="_____________TLA95" localSheetId="9">#REF!</definedName>
    <definedName name="_____________TLA95">#REF!</definedName>
    <definedName name="_____________tt3" localSheetId="0" hidden="1">{"'Sheet1'!$L$16"}</definedName>
    <definedName name="_____________tt3" localSheetId="6" hidden="1">{"'Sheet1'!$L$16"}</definedName>
    <definedName name="_____________tt3" localSheetId="9" hidden="1">{"'Sheet1'!$L$16"}</definedName>
    <definedName name="_____________tt3" hidden="1">{"'Sheet1'!$L$16"}</definedName>
    <definedName name="_____________tz593" localSheetId="0">#REF!</definedName>
    <definedName name="_____________tz593" localSheetId="9">#REF!</definedName>
    <definedName name="_____________tz593">#REF!</definedName>
    <definedName name="_____________TH20" localSheetId="0">#REF!</definedName>
    <definedName name="_____________TH20" localSheetId="9">#REF!</definedName>
    <definedName name="_____________TH20">#REF!</definedName>
    <definedName name="_____________VL100" localSheetId="0">#REF!</definedName>
    <definedName name="_____________VL100" localSheetId="9">#REF!</definedName>
    <definedName name="_____________VL100">#REF!</definedName>
    <definedName name="_____________VL200" localSheetId="0">#REF!</definedName>
    <definedName name="_____________VL200" localSheetId="9">#REF!</definedName>
    <definedName name="_____________VL200">#REF!</definedName>
    <definedName name="_____________VL250" localSheetId="0">#REF!</definedName>
    <definedName name="_____________VL250" localSheetId="9">#REF!</definedName>
    <definedName name="_____________VL250">#REF!</definedName>
    <definedName name="____________a1" localSheetId="0" hidden="1">{"'Sheet1'!$L$16"}</definedName>
    <definedName name="____________a1" localSheetId="6" hidden="1">{"'Sheet1'!$L$16"}</definedName>
    <definedName name="____________a1" localSheetId="9" hidden="1">{"'Sheet1'!$L$16"}</definedName>
    <definedName name="____________a1" hidden="1">{"'Sheet1'!$L$16"}</definedName>
    <definedName name="____________atn1" localSheetId="0">#REF!</definedName>
    <definedName name="____________atn1" localSheetId="9">#REF!</definedName>
    <definedName name="____________atn1">#REF!</definedName>
    <definedName name="____________atn10" localSheetId="0">#REF!</definedName>
    <definedName name="____________atn10" localSheetId="9">#REF!</definedName>
    <definedName name="____________atn10">#REF!</definedName>
    <definedName name="____________atn2" localSheetId="0">#REF!</definedName>
    <definedName name="____________atn2" localSheetId="9">#REF!</definedName>
    <definedName name="____________atn2">#REF!</definedName>
    <definedName name="____________atn3" localSheetId="0">#REF!</definedName>
    <definedName name="____________atn3" localSheetId="9">#REF!</definedName>
    <definedName name="____________atn3">#REF!</definedName>
    <definedName name="____________atn4" localSheetId="0">#REF!</definedName>
    <definedName name="____________atn4" localSheetId="9">#REF!</definedName>
    <definedName name="____________atn4">#REF!</definedName>
    <definedName name="____________atn5" localSheetId="0">#REF!</definedName>
    <definedName name="____________atn5" localSheetId="9">#REF!</definedName>
    <definedName name="____________atn5">#REF!</definedName>
    <definedName name="____________atn6" localSheetId="0">#REF!</definedName>
    <definedName name="____________atn6" localSheetId="9">#REF!</definedName>
    <definedName name="____________atn6">#REF!</definedName>
    <definedName name="____________atn7" localSheetId="0">#REF!</definedName>
    <definedName name="____________atn7" localSheetId="9">#REF!</definedName>
    <definedName name="____________atn7">#REF!</definedName>
    <definedName name="____________atn8" localSheetId="0">#REF!</definedName>
    <definedName name="____________atn8" localSheetId="9">#REF!</definedName>
    <definedName name="____________atn8">#REF!</definedName>
    <definedName name="____________atn9" localSheetId="0">#REF!</definedName>
    <definedName name="____________atn9" localSheetId="9">#REF!</definedName>
    <definedName name="____________atn9">#REF!</definedName>
    <definedName name="____________boi1" localSheetId="0">#REF!</definedName>
    <definedName name="____________boi1" localSheetId="9">#REF!</definedName>
    <definedName name="____________boi1">#REF!</definedName>
    <definedName name="____________boi2" localSheetId="0">#REF!</definedName>
    <definedName name="____________boi2" localSheetId="9">#REF!</definedName>
    <definedName name="____________boi2">#REF!</definedName>
    <definedName name="____________cao1" localSheetId="0">#REF!</definedName>
    <definedName name="____________cao1" localSheetId="9">#REF!</definedName>
    <definedName name="____________cao1">#REF!</definedName>
    <definedName name="____________cao2" localSheetId="0">#REF!</definedName>
    <definedName name="____________cao2" localSheetId="9">#REF!</definedName>
    <definedName name="____________cao2">#REF!</definedName>
    <definedName name="____________cao3" localSheetId="0">#REF!</definedName>
    <definedName name="____________cao3" localSheetId="9">#REF!</definedName>
    <definedName name="____________cao3">#REF!</definedName>
    <definedName name="____________cao4" localSheetId="0">#REF!</definedName>
    <definedName name="____________cao4" localSheetId="9">#REF!</definedName>
    <definedName name="____________cao4">#REF!</definedName>
    <definedName name="____________cao5" localSheetId="0">#REF!</definedName>
    <definedName name="____________cao5" localSheetId="9">#REF!</definedName>
    <definedName name="____________cao5">#REF!</definedName>
    <definedName name="____________cao6" localSheetId="0">#REF!</definedName>
    <definedName name="____________cao6" localSheetId="9">#REF!</definedName>
    <definedName name="____________cao6">#REF!</definedName>
    <definedName name="____________CON1" localSheetId="0">#REF!</definedName>
    <definedName name="____________CON1" localSheetId="9">#REF!</definedName>
    <definedName name="____________CON1">#REF!</definedName>
    <definedName name="____________CON2" localSheetId="0">#REF!</definedName>
    <definedName name="____________CON2" localSheetId="9">#REF!</definedName>
    <definedName name="____________CON2">#REF!</definedName>
    <definedName name="____________cpd1" localSheetId="0">#REF!</definedName>
    <definedName name="____________cpd1" localSheetId="9">#REF!</definedName>
    <definedName name="____________cpd1">#REF!</definedName>
    <definedName name="____________cpd2" localSheetId="0">#REF!</definedName>
    <definedName name="____________cpd2" localSheetId="9">#REF!</definedName>
    <definedName name="____________cpd2">#REF!</definedName>
    <definedName name="____________chk1" localSheetId="0">#REF!</definedName>
    <definedName name="____________chk1" localSheetId="9">#REF!</definedName>
    <definedName name="____________chk1">#REF!</definedName>
    <definedName name="____________dai1" localSheetId="0">#REF!</definedName>
    <definedName name="____________dai1" localSheetId="9">#REF!</definedName>
    <definedName name="____________dai1">#REF!</definedName>
    <definedName name="____________dai2" localSheetId="0">#REF!</definedName>
    <definedName name="____________dai2" localSheetId="9">#REF!</definedName>
    <definedName name="____________dai2">#REF!</definedName>
    <definedName name="____________dai3" localSheetId="0">#REF!</definedName>
    <definedName name="____________dai3" localSheetId="9">#REF!</definedName>
    <definedName name="____________dai3">#REF!</definedName>
    <definedName name="____________dai4" localSheetId="0">#REF!</definedName>
    <definedName name="____________dai4" localSheetId="9">#REF!</definedName>
    <definedName name="____________dai4">#REF!</definedName>
    <definedName name="____________dai5" localSheetId="0">#REF!</definedName>
    <definedName name="____________dai5" localSheetId="9">#REF!</definedName>
    <definedName name="____________dai5">#REF!</definedName>
    <definedName name="____________dai6" localSheetId="0">#REF!</definedName>
    <definedName name="____________dai6" localSheetId="9">#REF!</definedName>
    <definedName name="____________dai6">#REF!</definedName>
    <definedName name="____________dan1" localSheetId="0">#REF!</definedName>
    <definedName name="____________dan1" localSheetId="9">#REF!</definedName>
    <definedName name="____________dan1">#REF!</definedName>
    <definedName name="____________dan2" localSheetId="0">#REF!</definedName>
    <definedName name="____________dan2" localSheetId="9">#REF!</definedName>
    <definedName name="____________dan2">#REF!</definedName>
    <definedName name="____________ddn400" localSheetId="0">#REF!</definedName>
    <definedName name="____________ddn400" localSheetId="9">#REF!</definedName>
    <definedName name="____________ddn400">#REF!</definedName>
    <definedName name="____________ddn600" localSheetId="0">#REF!</definedName>
    <definedName name="____________ddn600" localSheetId="9">#REF!</definedName>
    <definedName name="____________ddn600">#REF!</definedName>
    <definedName name="____________deo1" localSheetId="0">#REF!</definedName>
    <definedName name="____________deo1" localSheetId="9">#REF!</definedName>
    <definedName name="____________deo1">#REF!</definedName>
    <definedName name="____________deo10" localSheetId="0">#REF!</definedName>
    <definedName name="____________deo10" localSheetId="9">#REF!</definedName>
    <definedName name="____________deo10">#REF!</definedName>
    <definedName name="____________deo2" localSheetId="0">#REF!</definedName>
    <definedName name="____________deo2" localSheetId="9">#REF!</definedName>
    <definedName name="____________deo2">#REF!</definedName>
    <definedName name="____________deo3" localSheetId="0">#REF!</definedName>
    <definedName name="____________deo3" localSheetId="9">#REF!</definedName>
    <definedName name="____________deo3">#REF!</definedName>
    <definedName name="____________deo4" localSheetId="0">#REF!</definedName>
    <definedName name="____________deo4" localSheetId="9">#REF!</definedName>
    <definedName name="____________deo4">#REF!</definedName>
    <definedName name="____________deo5" localSheetId="0">#REF!</definedName>
    <definedName name="____________deo5" localSheetId="9">#REF!</definedName>
    <definedName name="____________deo5">#REF!</definedName>
    <definedName name="____________deo6" localSheetId="0">#REF!</definedName>
    <definedName name="____________deo6" localSheetId="9">#REF!</definedName>
    <definedName name="____________deo6">#REF!</definedName>
    <definedName name="____________deo7" localSheetId="0">#REF!</definedName>
    <definedName name="____________deo7" localSheetId="9">#REF!</definedName>
    <definedName name="____________deo7">#REF!</definedName>
    <definedName name="____________deo8" localSheetId="0">#REF!</definedName>
    <definedName name="____________deo8" localSheetId="9">#REF!</definedName>
    <definedName name="____________deo8">#REF!</definedName>
    <definedName name="____________deo9" localSheetId="0">#REF!</definedName>
    <definedName name="____________deo9" localSheetId="9">#REF!</definedName>
    <definedName name="____________deo9">#REF!</definedName>
    <definedName name="____________DT12" localSheetId="0" hidden="1">{"'Sheet1'!$L$16"}</definedName>
    <definedName name="____________DT12" localSheetId="6" hidden="1">{"'Sheet1'!$L$16"}</definedName>
    <definedName name="____________DT12" localSheetId="9" hidden="1">{"'Sheet1'!$L$16"}</definedName>
    <definedName name="____________DT12" hidden="1">{"'Sheet1'!$L$16"}</definedName>
    <definedName name="____________h10" localSheetId="0" hidden="1">{#N/A,#N/A,FALSE,"Chi tiÆt"}</definedName>
    <definedName name="____________h10" localSheetId="6" hidden="1">{#N/A,#N/A,FALSE,"Chi tiÆt"}</definedName>
    <definedName name="____________h10" localSheetId="9" hidden="1">{#N/A,#N/A,FALSE,"Chi tiÆt"}</definedName>
    <definedName name="____________h10" hidden="1">{#N/A,#N/A,FALSE,"Chi tiÆt"}</definedName>
    <definedName name="____________h2" localSheetId="0" hidden="1">{"'Sheet1'!$L$16"}</definedName>
    <definedName name="____________h2" localSheetId="6" hidden="1">{"'Sheet1'!$L$16"}</definedName>
    <definedName name="____________h2" localSheetId="9" hidden="1">{"'Sheet1'!$L$16"}</definedName>
    <definedName name="____________h2" hidden="1">{"'Sheet1'!$L$16"}</definedName>
    <definedName name="____________h3" localSheetId="0" hidden="1">{"'Sheet1'!$L$16"}</definedName>
    <definedName name="____________h3" localSheetId="6" hidden="1">{"'Sheet1'!$L$16"}</definedName>
    <definedName name="____________h3" localSheetId="9" hidden="1">{"'Sheet1'!$L$16"}</definedName>
    <definedName name="____________h3" hidden="1">{"'Sheet1'!$L$16"}</definedName>
    <definedName name="____________h5" localSheetId="0" hidden="1">{"'Sheet1'!$L$16"}</definedName>
    <definedName name="____________h5" localSheetId="6" hidden="1">{"'Sheet1'!$L$16"}</definedName>
    <definedName name="____________h5" localSheetId="9" hidden="1">{"'Sheet1'!$L$16"}</definedName>
    <definedName name="____________h5" hidden="1">{"'Sheet1'!$L$16"}</definedName>
    <definedName name="____________h6" localSheetId="0" hidden="1">{"'Sheet1'!$L$16"}</definedName>
    <definedName name="____________h6" localSheetId="6" hidden="1">{"'Sheet1'!$L$16"}</definedName>
    <definedName name="____________h6" localSheetId="9" hidden="1">{"'Sheet1'!$L$16"}</definedName>
    <definedName name="____________h6" hidden="1">{"'Sheet1'!$L$16"}</definedName>
    <definedName name="____________h7" localSheetId="0" hidden="1">{"'Sheet1'!$L$16"}</definedName>
    <definedName name="____________h7" localSheetId="6" hidden="1">{"'Sheet1'!$L$16"}</definedName>
    <definedName name="____________h7" localSheetId="9" hidden="1">{"'Sheet1'!$L$16"}</definedName>
    <definedName name="____________h7" hidden="1">{"'Sheet1'!$L$16"}</definedName>
    <definedName name="____________h8" localSheetId="0" hidden="1">{"'Sheet1'!$L$16"}</definedName>
    <definedName name="____________h8" localSheetId="6" hidden="1">{"'Sheet1'!$L$16"}</definedName>
    <definedName name="____________h8" localSheetId="9" hidden="1">{"'Sheet1'!$L$16"}</definedName>
    <definedName name="____________h8" hidden="1">{"'Sheet1'!$L$16"}</definedName>
    <definedName name="____________h9" localSheetId="0" hidden="1">{"'Sheet1'!$L$16"}</definedName>
    <definedName name="____________h9" localSheetId="6" hidden="1">{"'Sheet1'!$L$16"}</definedName>
    <definedName name="____________h9" localSheetId="9" hidden="1">{"'Sheet1'!$L$16"}</definedName>
    <definedName name="____________h9" hidden="1">{"'Sheet1'!$L$16"}</definedName>
    <definedName name="____________hom2" localSheetId="0">#REF!</definedName>
    <definedName name="____________hom2" localSheetId="9">#REF!</definedName>
    <definedName name="____________hom2">#REF!</definedName>
    <definedName name="____________hsm2">1.1289</definedName>
    <definedName name="____________hso2" localSheetId="0">#REF!</definedName>
    <definedName name="____________hso2" localSheetId="9">#REF!</definedName>
    <definedName name="____________hso2">#REF!</definedName>
    <definedName name="____________kl1" localSheetId="0">#REF!</definedName>
    <definedName name="____________kl1" localSheetId="9">#REF!</definedName>
    <definedName name="____________kl1">#REF!</definedName>
    <definedName name="____________kha1" localSheetId="0">#REF!</definedName>
    <definedName name="____________kha1" localSheetId="9">#REF!</definedName>
    <definedName name="____________kha1">#REF!</definedName>
    <definedName name="____________Lan1" localSheetId="0">{"Thuxm2.xls","Sheet1"}</definedName>
    <definedName name="____________Lan1" localSheetId="9">{"Thuxm2.xls","Sheet1"}</definedName>
    <definedName name="____________Lan1">{"Thuxm2.xls","Sheet1"}</definedName>
    <definedName name="____________lap2" localSheetId="0">#REF!</definedName>
    <definedName name="____________lap2" localSheetId="9">#REF!</definedName>
    <definedName name="____________lap2">#REF!</definedName>
    <definedName name="____________MAC12" localSheetId="0">#REF!</definedName>
    <definedName name="____________MAC12" localSheetId="9">#REF!</definedName>
    <definedName name="____________MAC12">#REF!</definedName>
    <definedName name="____________MAC46" localSheetId="0">#REF!</definedName>
    <definedName name="____________MAC46" localSheetId="9">#REF!</definedName>
    <definedName name="____________MAC46">#REF!</definedName>
    <definedName name="____________NCL100" localSheetId="0">#REF!</definedName>
    <definedName name="____________NCL100" localSheetId="9">#REF!</definedName>
    <definedName name="____________NCL100">#REF!</definedName>
    <definedName name="____________NCL200" localSheetId="0">#REF!</definedName>
    <definedName name="____________NCL200" localSheetId="9">#REF!</definedName>
    <definedName name="____________NCL200">#REF!</definedName>
    <definedName name="____________NCL250" localSheetId="0">#REF!</definedName>
    <definedName name="____________NCL250" localSheetId="9">#REF!</definedName>
    <definedName name="____________NCL250">#REF!</definedName>
    <definedName name="____________NET2" localSheetId="0">#REF!</definedName>
    <definedName name="____________NET2" localSheetId="9">#REF!</definedName>
    <definedName name="____________NET2">#REF!</definedName>
    <definedName name="____________nin190" localSheetId="0">#REF!</definedName>
    <definedName name="____________nin190" localSheetId="9">#REF!</definedName>
    <definedName name="____________nin190">#REF!</definedName>
    <definedName name="____________PA3" localSheetId="0" hidden="1">{"'Sheet1'!$L$16"}</definedName>
    <definedName name="____________PA3" localSheetId="6" hidden="1">{"'Sheet1'!$L$16"}</definedName>
    <definedName name="____________PA3" localSheetId="9" hidden="1">{"'Sheet1'!$L$16"}</definedName>
    <definedName name="____________PA3" hidden="1">{"'Sheet1'!$L$16"}</definedName>
    <definedName name="____________phi10" localSheetId="0">#REF!</definedName>
    <definedName name="____________phi10" localSheetId="9">#REF!</definedName>
    <definedName name="____________phi10">#REF!</definedName>
    <definedName name="____________phi12" localSheetId="0">#REF!</definedName>
    <definedName name="____________phi12" localSheetId="9">#REF!</definedName>
    <definedName name="____________phi12">#REF!</definedName>
    <definedName name="____________phi14" localSheetId="0">#REF!</definedName>
    <definedName name="____________phi14" localSheetId="9">#REF!</definedName>
    <definedName name="____________phi14">#REF!</definedName>
    <definedName name="____________phi16" localSheetId="0">#REF!</definedName>
    <definedName name="____________phi16" localSheetId="9">#REF!</definedName>
    <definedName name="____________phi16">#REF!</definedName>
    <definedName name="____________phi18" localSheetId="0">#REF!</definedName>
    <definedName name="____________phi18" localSheetId="9">#REF!</definedName>
    <definedName name="____________phi18">#REF!</definedName>
    <definedName name="____________phi20" localSheetId="0">#REF!</definedName>
    <definedName name="____________phi20" localSheetId="9">#REF!</definedName>
    <definedName name="____________phi20">#REF!</definedName>
    <definedName name="____________phi22" localSheetId="0">#REF!</definedName>
    <definedName name="____________phi22" localSheetId="9">#REF!</definedName>
    <definedName name="____________phi22">#REF!</definedName>
    <definedName name="____________phi25" localSheetId="0">#REF!</definedName>
    <definedName name="____________phi25" localSheetId="9">#REF!</definedName>
    <definedName name="____________phi25">#REF!</definedName>
    <definedName name="____________phi28" localSheetId="0">#REF!</definedName>
    <definedName name="____________phi28" localSheetId="9">#REF!</definedName>
    <definedName name="____________phi28">#REF!</definedName>
    <definedName name="____________phi6" localSheetId="0">#REF!</definedName>
    <definedName name="____________phi6" localSheetId="9">#REF!</definedName>
    <definedName name="____________phi6">#REF!</definedName>
    <definedName name="____________phi8" localSheetId="0">#REF!</definedName>
    <definedName name="____________phi8" localSheetId="9">#REF!</definedName>
    <definedName name="____________phi8">#REF!</definedName>
    <definedName name="____________Sat27" localSheetId="0">#REF!</definedName>
    <definedName name="____________Sat27" localSheetId="9">#REF!</definedName>
    <definedName name="____________Sat27">#REF!</definedName>
    <definedName name="____________Sat6" localSheetId="0">#REF!</definedName>
    <definedName name="____________Sat6" localSheetId="9">#REF!</definedName>
    <definedName name="____________Sat6">#REF!</definedName>
    <definedName name="____________sc1" localSheetId="0">#REF!</definedName>
    <definedName name="____________sc1" localSheetId="9">#REF!</definedName>
    <definedName name="____________sc1">#REF!</definedName>
    <definedName name="____________SC2" localSheetId="0">#REF!</definedName>
    <definedName name="____________SC2" localSheetId="9">#REF!</definedName>
    <definedName name="____________SC2">#REF!</definedName>
    <definedName name="____________sc3" localSheetId="0">#REF!</definedName>
    <definedName name="____________sc3" localSheetId="9">#REF!</definedName>
    <definedName name="____________sc3">#REF!</definedName>
    <definedName name="____________slg1" localSheetId="0">#REF!</definedName>
    <definedName name="____________slg1" localSheetId="9">#REF!</definedName>
    <definedName name="____________slg1">#REF!</definedName>
    <definedName name="____________slg2" localSheetId="0">#REF!</definedName>
    <definedName name="____________slg2" localSheetId="9">#REF!</definedName>
    <definedName name="____________slg2">#REF!</definedName>
    <definedName name="____________slg3" localSheetId="0">#REF!</definedName>
    <definedName name="____________slg3" localSheetId="9">#REF!</definedName>
    <definedName name="____________slg3">#REF!</definedName>
    <definedName name="____________slg4" localSheetId="0">#REF!</definedName>
    <definedName name="____________slg4" localSheetId="9">#REF!</definedName>
    <definedName name="____________slg4">#REF!</definedName>
    <definedName name="____________slg5" localSheetId="0">#REF!</definedName>
    <definedName name="____________slg5" localSheetId="9">#REF!</definedName>
    <definedName name="____________slg5">#REF!</definedName>
    <definedName name="____________slg6" localSheetId="0">#REF!</definedName>
    <definedName name="____________slg6" localSheetId="9">#REF!</definedName>
    <definedName name="____________slg6">#REF!</definedName>
    <definedName name="____________SN3" localSheetId="0">#REF!</definedName>
    <definedName name="____________SN3" localSheetId="9">#REF!</definedName>
    <definedName name="____________SN3">#REF!</definedName>
    <definedName name="____________sua20" localSheetId="0">#REF!</definedName>
    <definedName name="____________sua20" localSheetId="9">#REF!</definedName>
    <definedName name="____________sua20">#REF!</definedName>
    <definedName name="____________sua30" localSheetId="0">#REF!</definedName>
    <definedName name="____________sua30" localSheetId="9">#REF!</definedName>
    <definedName name="____________sua30">#REF!</definedName>
    <definedName name="____________tct5" localSheetId="0">#REF!</definedName>
    <definedName name="____________tct5" localSheetId="9">#REF!</definedName>
    <definedName name="____________tct5">#REF!</definedName>
    <definedName name="____________tg427" localSheetId="0">#REF!</definedName>
    <definedName name="____________tg427" localSheetId="9">#REF!</definedName>
    <definedName name="____________tg427">#REF!</definedName>
    <definedName name="____________TK422" localSheetId="0">#REF!</definedName>
    <definedName name="____________TK422" localSheetId="9">#REF!</definedName>
    <definedName name="____________TK422">#REF!</definedName>
    <definedName name="____________TL1" localSheetId="0">#REF!</definedName>
    <definedName name="____________TL1" localSheetId="9">#REF!</definedName>
    <definedName name="____________TL1">#REF!</definedName>
    <definedName name="____________TL2" localSheetId="0">#REF!</definedName>
    <definedName name="____________TL2" localSheetId="9">#REF!</definedName>
    <definedName name="____________TL2">#REF!</definedName>
    <definedName name="____________TL3" localSheetId="0">#REF!</definedName>
    <definedName name="____________TL3" localSheetId="9">#REF!</definedName>
    <definedName name="____________TL3">#REF!</definedName>
    <definedName name="____________TLA120" localSheetId="0">#REF!</definedName>
    <definedName name="____________TLA120" localSheetId="9">#REF!</definedName>
    <definedName name="____________TLA120">#REF!</definedName>
    <definedName name="____________TLA35" localSheetId="0">#REF!</definedName>
    <definedName name="____________TLA35" localSheetId="9">#REF!</definedName>
    <definedName name="____________TLA35">#REF!</definedName>
    <definedName name="____________TLA50" localSheetId="0">#REF!</definedName>
    <definedName name="____________TLA50" localSheetId="9">#REF!</definedName>
    <definedName name="____________TLA50">#REF!</definedName>
    <definedName name="____________TLA70" localSheetId="0">#REF!</definedName>
    <definedName name="____________TLA70" localSheetId="9">#REF!</definedName>
    <definedName name="____________TLA70">#REF!</definedName>
    <definedName name="____________TLA95" localSheetId="0">#REF!</definedName>
    <definedName name="____________TLA95" localSheetId="9">#REF!</definedName>
    <definedName name="____________TLA95">#REF!</definedName>
    <definedName name="____________tt3" localSheetId="0" hidden="1">{"'Sheet1'!$L$16"}</definedName>
    <definedName name="____________tt3" localSheetId="6" hidden="1">{"'Sheet1'!$L$16"}</definedName>
    <definedName name="____________tt3" localSheetId="9" hidden="1">{"'Sheet1'!$L$16"}</definedName>
    <definedName name="____________tt3" hidden="1">{"'Sheet1'!$L$16"}</definedName>
    <definedName name="____________tz593" localSheetId="0">#REF!</definedName>
    <definedName name="____________tz593" localSheetId="9">#REF!</definedName>
    <definedName name="____________tz593">#REF!</definedName>
    <definedName name="____________TH20" localSheetId="0">#REF!</definedName>
    <definedName name="____________TH20" localSheetId="9">#REF!</definedName>
    <definedName name="____________TH20">#REF!</definedName>
    <definedName name="____________VL100" localSheetId="0">#REF!</definedName>
    <definedName name="____________VL100" localSheetId="9">#REF!</definedName>
    <definedName name="____________VL100">#REF!</definedName>
    <definedName name="____________VL200" localSheetId="0">#REF!</definedName>
    <definedName name="____________VL200" localSheetId="9">#REF!</definedName>
    <definedName name="____________VL200">#REF!</definedName>
    <definedName name="____________VL250" localSheetId="0">#REF!</definedName>
    <definedName name="____________VL250" localSheetId="9">#REF!</definedName>
    <definedName name="____________VL250">#REF!</definedName>
    <definedName name="___________a1" localSheetId="0" hidden="1">{"'Sheet1'!$L$16"}</definedName>
    <definedName name="___________a1" localSheetId="6" hidden="1">{"'Sheet1'!$L$16"}</definedName>
    <definedName name="___________a1" localSheetId="9" hidden="1">{"'Sheet1'!$L$16"}</definedName>
    <definedName name="___________a1" hidden="1">{"'Sheet1'!$L$16"}</definedName>
    <definedName name="___________atn1" localSheetId="0">#REF!</definedName>
    <definedName name="___________atn1" localSheetId="9">#REF!</definedName>
    <definedName name="___________atn1">#REF!</definedName>
    <definedName name="___________atn10" localSheetId="0">#REF!</definedName>
    <definedName name="___________atn10" localSheetId="9">#REF!</definedName>
    <definedName name="___________atn10">#REF!</definedName>
    <definedName name="___________atn2" localSheetId="0">#REF!</definedName>
    <definedName name="___________atn2" localSheetId="9">#REF!</definedName>
    <definedName name="___________atn2">#REF!</definedName>
    <definedName name="___________atn3" localSheetId="0">#REF!</definedName>
    <definedName name="___________atn3" localSheetId="9">#REF!</definedName>
    <definedName name="___________atn3">#REF!</definedName>
    <definedName name="___________atn4" localSheetId="0">#REF!</definedName>
    <definedName name="___________atn4" localSheetId="9">#REF!</definedName>
    <definedName name="___________atn4">#REF!</definedName>
    <definedName name="___________atn5" localSheetId="0">#REF!</definedName>
    <definedName name="___________atn5" localSheetId="9">#REF!</definedName>
    <definedName name="___________atn5">#REF!</definedName>
    <definedName name="___________atn6" localSheetId="0">#REF!</definedName>
    <definedName name="___________atn6" localSheetId="9">#REF!</definedName>
    <definedName name="___________atn6">#REF!</definedName>
    <definedName name="___________atn7" localSheetId="0">#REF!</definedName>
    <definedName name="___________atn7" localSheetId="9">#REF!</definedName>
    <definedName name="___________atn7">#REF!</definedName>
    <definedName name="___________atn8" localSheetId="0">#REF!</definedName>
    <definedName name="___________atn8" localSheetId="9">#REF!</definedName>
    <definedName name="___________atn8">#REF!</definedName>
    <definedName name="___________atn9" localSheetId="0">#REF!</definedName>
    <definedName name="___________atn9" localSheetId="9">#REF!</definedName>
    <definedName name="___________atn9">#REF!</definedName>
    <definedName name="___________boi1" localSheetId="0">#REF!</definedName>
    <definedName name="___________boi1" localSheetId="9">#REF!</definedName>
    <definedName name="___________boi1">#REF!</definedName>
    <definedName name="___________boi2" localSheetId="0">#REF!</definedName>
    <definedName name="___________boi2" localSheetId="9">#REF!</definedName>
    <definedName name="___________boi2">#REF!</definedName>
    <definedName name="___________cao1" localSheetId="0">#REF!</definedName>
    <definedName name="___________cao1" localSheetId="9">#REF!</definedName>
    <definedName name="___________cao1">#REF!</definedName>
    <definedName name="___________cao2" localSheetId="0">#REF!</definedName>
    <definedName name="___________cao2" localSheetId="9">#REF!</definedName>
    <definedName name="___________cao2">#REF!</definedName>
    <definedName name="___________cao3" localSheetId="0">#REF!</definedName>
    <definedName name="___________cao3" localSheetId="9">#REF!</definedName>
    <definedName name="___________cao3">#REF!</definedName>
    <definedName name="___________cao4" localSheetId="0">#REF!</definedName>
    <definedName name="___________cao4" localSheetId="9">#REF!</definedName>
    <definedName name="___________cao4">#REF!</definedName>
    <definedName name="___________cao5" localSheetId="0">#REF!</definedName>
    <definedName name="___________cao5" localSheetId="9">#REF!</definedName>
    <definedName name="___________cao5">#REF!</definedName>
    <definedName name="___________cao6" localSheetId="0">#REF!</definedName>
    <definedName name="___________cao6" localSheetId="9">#REF!</definedName>
    <definedName name="___________cao6">#REF!</definedName>
    <definedName name="___________CON1" localSheetId="0">#REF!</definedName>
    <definedName name="___________CON1" localSheetId="9">#REF!</definedName>
    <definedName name="___________CON1">#REF!</definedName>
    <definedName name="___________CON2" localSheetId="0">#REF!</definedName>
    <definedName name="___________CON2" localSheetId="9">#REF!</definedName>
    <definedName name="___________CON2">#REF!</definedName>
    <definedName name="___________cpd1" localSheetId="0">#REF!</definedName>
    <definedName name="___________cpd1" localSheetId="9">#REF!</definedName>
    <definedName name="___________cpd1">#REF!</definedName>
    <definedName name="___________cpd2" localSheetId="0">#REF!</definedName>
    <definedName name="___________cpd2" localSheetId="9">#REF!</definedName>
    <definedName name="___________cpd2">#REF!</definedName>
    <definedName name="___________chk1" localSheetId="0">#REF!</definedName>
    <definedName name="___________chk1" localSheetId="9">#REF!</definedName>
    <definedName name="___________chk1">#REF!</definedName>
    <definedName name="___________dai1" localSheetId="0">#REF!</definedName>
    <definedName name="___________dai1" localSheetId="9">#REF!</definedName>
    <definedName name="___________dai1">#REF!</definedName>
    <definedName name="___________dai2" localSheetId="0">#REF!</definedName>
    <definedName name="___________dai2" localSheetId="9">#REF!</definedName>
    <definedName name="___________dai2">#REF!</definedName>
    <definedName name="___________dai3" localSheetId="0">#REF!</definedName>
    <definedName name="___________dai3" localSheetId="9">#REF!</definedName>
    <definedName name="___________dai3">#REF!</definedName>
    <definedName name="___________dai4" localSheetId="0">#REF!</definedName>
    <definedName name="___________dai4" localSheetId="9">#REF!</definedName>
    <definedName name="___________dai4">#REF!</definedName>
    <definedName name="___________dai5" localSheetId="0">#REF!</definedName>
    <definedName name="___________dai5" localSheetId="9">#REF!</definedName>
    <definedName name="___________dai5">#REF!</definedName>
    <definedName name="___________dai6" localSheetId="0">#REF!</definedName>
    <definedName name="___________dai6" localSheetId="9">#REF!</definedName>
    <definedName name="___________dai6">#REF!</definedName>
    <definedName name="___________dan1" localSheetId="0">#REF!</definedName>
    <definedName name="___________dan1" localSheetId="9">#REF!</definedName>
    <definedName name="___________dan1">#REF!</definedName>
    <definedName name="___________dan2" localSheetId="0">#REF!</definedName>
    <definedName name="___________dan2" localSheetId="9">#REF!</definedName>
    <definedName name="___________dan2">#REF!</definedName>
    <definedName name="___________ddn400" localSheetId="0">#REF!</definedName>
    <definedName name="___________ddn400" localSheetId="9">#REF!</definedName>
    <definedName name="___________ddn400">#REF!</definedName>
    <definedName name="___________ddn600" localSheetId="0">#REF!</definedName>
    <definedName name="___________ddn600" localSheetId="9">#REF!</definedName>
    <definedName name="___________ddn600">#REF!</definedName>
    <definedName name="___________deo1" localSheetId="0">#REF!</definedName>
    <definedName name="___________deo1" localSheetId="9">#REF!</definedName>
    <definedName name="___________deo1">#REF!</definedName>
    <definedName name="___________deo10" localSheetId="0">#REF!</definedName>
    <definedName name="___________deo10" localSheetId="9">#REF!</definedName>
    <definedName name="___________deo10">#REF!</definedName>
    <definedName name="___________deo2" localSheetId="0">#REF!</definedName>
    <definedName name="___________deo2" localSheetId="9">#REF!</definedName>
    <definedName name="___________deo2">#REF!</definedName>
    <definedName name="___________deo3" localSheetId="0">#REF!</definedName>
    <definedName name="___________deo3" localSheetId="9">#REF!</definedName>
    <definedName name="___________deo3">#REF!</definedName>
    <definedName name="___________deo4" localSheetId="0">#REF!</definedName>
    <definedName name="___________deo4" localSheetId="9">#REF!</definedName>
    <definedName name="___________deo4">#REF!</definedName>
    <definedName name="___________deo5" localSheetId="0">#REF!</definedName>
    <definedName name="___________deo5" localSheetId="9">#REF!</definedName>
    <definedName name="___________deo5">#REF!</definedName>
    <definedName name="___________deo6" localSheetId="0">#REF!</definedName>
    <definedName name="___________deo6" localSheetId="9">#REF!</definedName>
    <definedName name="___________deo6">#REF!</definedName>
    <definedName name="___________deo7" localSheetId="0">#REF!</definedName>
    <definedName name="___________deo7" localSheetId="9">#REF!</definedName>
    <definedName name="___________deo7">#REF!</definedName>
    <definedName name="___________deo8" localSheetId="0">#REF!</definedName>
    <definedName name="___________deo8" localSheetId="9">#REF!</definedName>
    <definedName name="___________deo8">#REF!</definedName>
    <definedName name="___________deo9" localSheetId="0">#REF!</definedName>
    <definedName name="___________deo9" localSheetId="9">#REF!</definedName>
    <definedName name="___________deo9">#REF!</definedName>
    <definedName name="___________DT12" localSheetId="0" hidden="1">{"'Sheet1'!$L$16"}</definedName>
    <definedName name="___________DT12" localSheetId="6" hidden="1">{"'Sheet1'!$L$16"}</definedName>
    <definedName name="___________DT12" localSheetId="9" hidden="1">{"'Sheet1'!$L$16"}</definedName>
    <definedName name="___________DT12" hidden="1">{"'Sheet1'!$L$16"}</definedName>
    <definedName name="___________h1" localSheetId="0" hidden="1">{"'Sheet1'!$L$16"}</definedName>
    <definedName name="___________h1" localSheetId="6" hidden="1">{"'Sheet1'!$L$16"}</definedName>
    <definedName name="___________h1" localSheetId="9" hidden="1">{"'Sheet1'!$L$16"}</definedName>
    <definedName name="___________h1" hidden="1">{"'Sheet1'!$L$16"}</definedName>
    <definedName name="___________h10" localSheetId="0" hidden="1">{#N/A,#N/A,FALSE,"Chi tiÆt"}</definedName>
    <definedName name="___________h10" localSheetId="6" hidden="1">{#N/A,#N/A,FALSE,"Chi tiÆt"}</definedName>
    <definedName name="___________h10" localSheetId="9" hidden="1">{#N/A,#N/A,FALSE,"Chi tiÆt"}</definedName>
    <definedName name="___________h10" hidden="1">{#N/A,#N/A,FALSE,"Chi tiÆt"}</definedName>
    <definedName name="___________h2" localSheetId="0" hidden="1">{"'Sheet1'!$L$16"}</definedName>
    <definedName name="___________h2" localSheetId="6" hidden="1">{"'Sheet1'!$L$16"}</definedName>
    <definedName name="___________h2" localSheetId="9" hidden="1">{"'Sheet1'!$L$16"}</definedName>
    <definedName name="___________h2" hidden="1">{"'Sheet1'!$L$16"}</definedName>
    <definedName name="___________h3" localSheetId="0" hidden="1">{"'Sheet1'!$L$16"}</definedName>
    <definedName name="___________h3" localSheetId="6" hidden="1">{"'Sheet1'!$L$16"}</definedName>
    <definedName name="___________h3" localSheetId="9" hidden="1">{"'Sheet1'!$L$16"}</definedName>
    <definedName name="___________h3" hidden="1">{"'Sheet1'!$L$16"}</definedName>
    <definedName name="___________h5" localSheetId="0" hidden="1">{"'Sheet1'!$L$16"}</definedName>
    <definedName name="___________h5" localSheetId="6" hidden="1">{"'Sheet1'!$L$16"}</definedName>
    <definedName name="___________h5" localSheetId="9" hidden="1">{"'Sheet1'!$L$16"}</definedName>
    <definedName name="___________h5" hidden="1">{"'Sheet1'!$L$16"}</definedName>
    <definedName name="___________h6" localSheetId="0" hidden="1">{"'Sheet1'!$L$16"}</definedName>
    <definedName name="___________h6" localSheetId="6" hidden="1">{"'Sheet1'!$L$16"}</definedName>
    <definedName name="___________h6" localSheetId="9" hidden="1">{"'Sheet1'!$L$16"}</definedName>
    <definedName name="___________h6" hidden="1">{"'Sheet1'!$L$16"}</definedName>
    <definedName name="___________h7" localSheetId="0" hidden="1">{"'Sheet1'!$L$16"}</definedName>
    <definedName name="___________h7" localSheetId="6" hidden="1">{"'Sheet1'!$L$16"}</definedName>
    <definedName name="___________h7" localSheetId="9" hidden="1">{"'Sheet1'!$L$16"}</definedName>
    <definedName name="___________h7" hidden="1">{"'Sheet1'!$L$16"}</definedName>
    <definedName name="___________h8" localSheetId="0" hidden="1">{"'Sheet1'!$L$16"}</definedName>
    <definedName name="___________h8" localSheetId="6" hidden="1">{"'Sheet1'!$L$16"}</definedName>
    <definedName name="___________h8" localSheetId="9" hidden="1">{"'Sheet1'!$L$16"}</definedName>
    <definedName name="___________h8" hidden="1">{"'Sheet1'!$L$16"}</definedName>
    <definedName name="___________h9" localSheetId="0" hidden="1">{"'Sheet1'!$L$16"}</definedName>
    <definedName name="___________h9" localSheetId="6" hidden="1">{"'Sheet1'!$L$16"}</definedName>
    <definedName name="___________h9" localSheetId="9" hidden="1">{"'Sheet1'!$L$16"}</definedName>
    <definedName name="___________h9" hidden="1">{"'Sheet1'!$L$16"}</definedName>
    <definedName name="___________hom2" localSheetId="0">#REF!</definedName>
    <definedName name="___________hom2" localSheetId="9">#REF!</definedName>
    <definedName name="___________hom2">#REF!</definedName>
    <definedName name="___________hsm2">1.1289</definedName>
    <definedName name="___________hso2" localSheetId="0">#REF!</definedName>
    <definedName name="___________hso2" localSheetId="9">#REF!</definedName>
    <definedName name="___________hso2">#REF!</definedName>
    <definedName name="___________kl1" localSheetId="0">#REF!</definedName>
    <definedName name="___________kl1" localSheetId="9">#REF!</definedName>
    <definedName name="___________kl1">#REF!</definedName>
    <definedName name="___________kha1" localSheetId="0">#REF!</definedName>
    <definedName name="___________kha1" localSheetId="9">#REF!</definedName>
    <definedName name="___________kha1">#REF!</definedName>
    <definedName name="___________Lan1" localSheetId="0">{"Thuxm2.xls","Sheet1"}</definedName>
    <definedName name="___________Lan1" localSheetId="9">{"Thuxm2.xls","Sheet1"}</definedName>
    <definedName name="___________Lan1">{"Thuxm2.xls","Sheet1"}</definedName>
    <definedName name="___________lap1" localSheetId="0">#REF!</definedName>
    <definedName name="___________lap1" localSheetId="9">#REF!</definedName>
    <definedName name="___________lap1">#REF!</definedName>
    <definedName name="___________lap2" localSheetId="0">#REF!</definedName>
    <definedName name="___________lap2" localSheetId="9">#REF!</definedName>
    <definedName name="___________lap2">#REF!</definedName>
    <definedName name="___________MAC12" localSheetId="0">#REF!</definedName>
    <definedName name="___________MAC12" localSheetId="9">#REF!</definedName>
    <definedName name="___________MAC12">#REF!</definedName>
    <definedName name="___________MAC46" localSheetId="0">#REF!</definedName>
    <definedName name="___________MAC46" localSheetId="9">#REF!</definedName>
    <definedName name="___________MAC46">#REF!</definedName>
    <definedName name="___________NCL100" localSheetId="0">#REF!</definedName>
    <definedName name="___________NCL100" localSheetId="9">#REF!</definedName>
    <definedName name="___________NCL100">#REF!</definedName>
    <definedName name="___________NCL200" localSheetId="0">#REF!</definedName>
    <definedName name="___________NCL200" localSheetId="9">#REF!</definedName>
    <definedName name="___________NCL200">#REF!</definedName>
    <definedName name="___________NCL250" localSheetId="0">#REF!</definedName>
    <definedName name="___________NCL250" localSheetId="9">#REF!</definedName>
    <definedName name="___________NCL250">#REF!</definedName>
    <definedName name="___________NET2" localSheetId="0">#REF!</definedName>
    <definedName name="___________NET2" localSheetId="9">#REF!</definedName>
    <definedName name="___________NET2">#REF!</definedName>
    <definedName name="___________nin190" localSheetId="0">#REF!</definedName>
    <definedName name="___________nin190" localSheetId="9">#REF!</definedName>
    <definedName name="___________nin190">#REF!</definedName>
    <definedName name="___________NSO2" localSheetId="0" hidden="1">{"'Sheet1'!$L$16"}</definedName>
    <definedName name="___________NSO2" localSheetId="6" hidden="1">{"'Sheet1'!$L$16"}</definedName>
    <definedName name="___________NSO2" localSheetId="9" hidden="1">{"'Sheet1'!$L$16"}</definedName>
    <definedName name="___________NSO2" hidden="1">{"'Sheet1'!$L$16"}</definedName>
    <definedName name="___________PA3" localSheetId="0" hidden="1">{"'Sheet1'!$L$16"}</definedName>
    <definedName name="___________PA3" localSheetId="6" hidden="1">{"'Sheet1'!$L$16"}</definedName>
    <definedName name="___________PA3" localSheetId="9" hidden="1">{"'Sheet1'!$L$16"}</definedName>
    <definedName name="___________PA3" hidden="1">{"'Sheet1'!$L$16"}</definedName>
    <definedName name="___________phi10" localSheetId="0">#REF!</definedName>
    <definedName name="___________phi10" localSheetId="9">#REF!</definedName>
    <definedName name="___________phi10">#REF!</definedName>
    <definedName name="___________phi12" localSheetId="0">#REF!</definedName>
    <definedName name="___________phi12" localSheetId="9">#REF!</definedName>
    <definedName name="___________phi12">#REF!</definedName>
    <definedName name="___________phi14" localSheetId="0">#REF!</definedName>
    <definedName name="___________phi14" localSheetId="9">#REF!</definedName>
    <definedName name="___________phi14">#REF!</definedName>
    <definedName name="___________phi16" localSheetId="0">#REF!</definedName>
    <definedName name="___________phi16" localSheetId="9">#REF!</definedName>
    <definedName name="___________phi16">#REF!</definedName>
    <definedName name="___________phi18" localSheetId="0">#REF!</definedName>
    <definedName name="___________phi18" localSheetId="9">#REF!</definedName>
    <definedName name="___________phi18">#REF!</definedName>
    <definedName name="___________phi20" localSheetId="0">#REF!</definedName>
    <definedName name="___________phi20" localSheetId="9">#REF!</definedName>
    <definedName name="___________phi20">#REF!</definedName>
    <definedName name="___________phi22" localSheetId="0">#REF!</definedName>
    <definedName name="___________phi22" localSheetId="9">#REF!</definedName>
    <definedName name="___________phi22">#REF!</definedName>
    <definedName name="___________phi25" localSheetId="0">#REF!</definedName>
    <definedName name="___________phi25" localSheetId="9">#REF!</definedName>
    <definedName name="___________phi25">#REF!</definedName>
    <definedName name="___________phi28" localSheetId="0">#REF!</definedName>
    <definedName name="___________phi28" localSheetId="9">#REF!</definedName>
    <definedName name="___________phi28">#REF!</definedName>
    <definedName name="___________phi6" localSheetId="0">#REF!</definedName>
    <definedName name="___________phi6" localSheetId="9">#REF!</definedName>
    <definedName name="___________phi6">#REF!</definedName>
    <definedName name="___________phi8" localSheetId="0">#REF!</definedName>
    <definedName name="___________phi8" localSheetId="9">#REF!</definedName>
    <definedName name="___________phi8">#REF!</definedName>
    <definedName name="___________Sat27" localSheetId="0">#REF!</definedName>
    <definedName name="___________Sat27" localSheetId="9">#REF!</definedName>
    <definedName name="___________Sat27">#REF!</definedName>
    <definedName name="___________Sat6" localSheetId="0">#REF!</definedName>
    <definedName name="___________Sat6" localSheetId="9">#REF!</definedName>
    <definedName name="___________Sat6">#REF!</definedName>
    <definedName name="___________sc1" localSheetId="0">#REF!</definedName>
    <definedName name="___________sc1" localSheetId="9">#REF!</definedName>
    <definedName name="___________sc1">#REF!</definedName>
    <definedName name="___________SC2" localSheetId="0">#REF!</definedName>
    <definedName name="___________SC2" localSheetId="9">#REF!</definedName>
    <definedName name="___________SC2">#REF!</definedName>
    <definedName name="___________sc3" localSheetId="0">#REF!</definedName>
    <definedName name="___________sc3" localSheetId="9">#REF!</definedName>
    <definedName name="___________sc3">#REF!</definedName>
    <definedName name="___________slg1" localSheetId="0">#REF!</definedName>
    <definedName name="___________slg1" localSheetId="9">#REF!</definedName>
    <definedName name="___________slg1">#REF!</definedName>
    <definedName name="___________slg2" localSheetId="0">#REF!</definedName>
    <definedName name="___________slg2" localSheetId="9">#REF!</definedName>
    <definedName name="___________slg2">#REF!</definedName>
    <definedName name="___________slg3" localSheetId="0">#REF!</definedName>
    <definedName name="___________slg3" localSheetId="9">#REF!</definedName>
    <definedName name="___________slg3">#REF!</definedName>
    <definedName name="___________slg4" localSheetId="0">#REF!</definedName>
    <definedName name="___________slg4" localSheetId="9">#REF!</definedName>
    <definedName name="___________slg4">#REF!</definedName>
    <definedName name="___________slg5" localSheetId="0">#REF!</definedName>
    <definedName name="___________slg5" localSheetId="9">#REF!</definedName>
    <definedName name="___________slg5">#REF!</definedName>
    <definedName name="___________slg6" localSheetId="0">#REF!</definedName>
    <definedName name="___________slg6" localSheetId="9">#REF!</definedName>
    <definedName name="___________slg6">#REF!</definedName>
    <definedName name="___________SN3" localSheetId="0">#REF!</definedName>
    <definedName name="___________SN3" localSheetId="9">#REF!</definedName>
    <definedName name="___________SN3">#REF!</definedName>
    <definedName name="___________sua20" localSheetId="0">#REF!</definedName>
    <definedName name="___________sua20" localSheetId="9">#REF!</definedName>
    <definedName name="___________sua20">#REF!</definedName>
    <definedName name="___________sua30" localSheetId="0">#REF!</definedName>
    <definedName name="___________sua30" localSheetId="9">#REF!</definedName>
    <definedName name="___________sua30">#REF!</definedName>
    <definedName name="___________tct5" localSheetId="0">#REF!</definedName>
    <definedName name="___________tct5" localSheetId="9">#REF!</definedName>
    <definedName name="___________tct5">#REF!</definedName>
    <definedName name="___________tg427" localSheetId="0">#REF!</definedName>
    <definedName name="___________tg427" localSheetId="9">#REF!</definedName>
    <definedName name="___________tg427">#REF!</definedName>
    <definedName name="___________TK155" localSheetId="0">#REF!</definedName>
    <definedName name="___________TK155" localSheetId="9">#REF!</definedName>
    <definedName name="___________TK155">#REF!</definedName>
    <definedName name="___________TK422" localSheetId="0">#REF!</definedName>
    <definedName name="___________TK422" localSheetId="9">#REF!</definedName>
    <definedName name="___________TK422">#REF!</definedName>
    <definedName name="___________TL1" localSheetId="0">#REF!</definedName>
    <definedName name="___________TL1" localSheetId="9">#REF!</definedName>
    <definedName name="___________TL1">#REF!</definedName>
    <definedName name="___________TL2" localSheetId="0">#REF!</definedName>
    <definedName name="___________TL2" localSheetId="9">#REF!</definedName>
    <definedName name="___________TL2">#REF!</definedName>
    <definedName name="___________TL3" localSheetId="0">#REF!</definedName>
    <definedName name="___________TL3" localSheetId="9">#REF!</definedName>
    <definedName name="___________TL3">#REF!</definedName>
    <definedName name="___________TLA120" localSheetId="0">#REF!</definedName>
    <definedName name="___________TLA120" localSheetId="9">#REF!</definedName>
    <definedName name="___________TLA120">#REF!</definedName>
    <definedName name="___________TLA35" localSheetId="0">#REF!</definedName>
    <definedName name="___________TLA35" localSheetId="9">#REF!</definedName>
    <definedName name="___________TLA35">#REF!</definedName>
    <definedName name="___________TLA50" localSheetId="0">#REF!</definedName>
    <definedName name="___________TLA50" localSheetId="9">#REF!</definedName>
    <definedName name="___________TLA50">#REF!</definedName>
    <definedName name="___________TLA70" localSheetId="0">#REF!</definedName>
    <definedName name="___________TLA70" localSheetId="9">#REF!</definedName>
    <definedName name="___________TLA70">#REF!</definedName>
    <definedName name="___________TLA95" localSheetId="0">#REF!</definedName>
    <definedName name="___________TLA95" localSheetId="9">#REF!</definedName>
    <definedName name="___________TLA95">#REF!</definedName>
    <definedName name="___________tt3" localSheetId="0" hidden="1">{"'Sheet1'!$L$16"}</definedName>
    <definedName name="___________tt3" localSheetId="6" hidden="1">{"'Sheet1'!$L$16"}</definedName>
    <definedName name="___________tt3" localSheetId="9" hidden="1">{"'Sheet1'!$L$16"}</definedName>
    <definedName name="___________tt3" hidden="1">{"'Sheet1'!$L$16"}</definedName>
    <definedName name="___________tz593" localSheetId="0">#REF!</definedName>
    <definedName name="___________tz593" localSheetId="9">#REF!</definedName>
    <definedName name="___________tz593">#REF!</definedName>
    <definedName name="___________TH20" localSheetId="0">#REF!</definedName>
    <definedName name="___________TH20" localSheetId="9">#REF!</definedName>
    <definedName name="___________TH20">#REF!</definedName>
    <definedName name="___________VL100" localSheetId="0">#REF!</definedName>
    <definedName name="___________VL100" localSheetId="9">#REF!</definedName>
    <definedName name="___________VL100">#REF!</definedName>
    <definedName name="___________VL200" localSheetId="0">#REF!</definedName>
    <definedName name="___________VL200" localSheetId="9">#REF!</definedName>
    <definedName name="___________VL200">#REF!</definedName>
    <definedName name="___________VL250" localSheetId="0">#REF!</definedName>
    <definedName name="___________VL250" localSheetId="9">#REF!</definedName>
    <definedName name="___________VL250">#REF!</definedName>
    <definedName name="__________a1" localSheetId="0" hidden="1">{"'Sheet1'!$L$16"}</definedName>
    <definedName name="__________a1" localSheetId="6" hidden="1">{"'Sheet1'!$L$16"}</definedName>
    <definedName name="__________a1" localSheetId="9" hidden="1">{"'Sheet1'!$L$16"}</definedName>
    <definedName name="__________a1" hidden="1">{"'Sheet1'!$L$16"}</definedName>
    <definedName name="__________a2" localSheetId="0" hidden="1">{"'Sheet1'!$L$16"}</definedName>
    <definedName name="__________a2" localSheetId="6" hidden="1">{"'Sheet1'!$L$16"}</definedName>
    <definedName name="__________a2" localSheetId="9" hidden="1">{"'Sheet1'!$L$16"}</definedName>
    <definedName name="__________a2" hidden="1">{"'Sheet1'!$L$16"}</definedName>
    <definedName name="__________atn1" localSheetId="0">#REF!</definedName>
    <definedName name="__________atn1" localSheetId="9">#REF!</definedName>
    <definedName name="__________atn1">#REF!</definedName>
    <definedName name="__________atn10" localSheetId="0">#REF!</definedName>
    <definedName name="__________atn10" localSheetId="9">#REF!</definedName>
    <definedName name="__________atn10">#REF!</definedName>
    <definedName name="__________atn2" localSheetId="0">#REF!</definedName>
    <definedName name="__________atn2" localSheetId="9">#REF!</definedName>
    <definedName name="__________atn2">#REF!</definedName>
    <definedName name="__________atn3" localSheetId="0">#REF!</definedName>
    <definedName name="__________atn3" localSheetId="9">#REF!</definedName>
    <definedName name="__________atn3">#REF!</definedName>
    <definedName name="__________atn4" localSheetId="0">#REF!</definedName>
    <definedName name="__________atn4" localSheetId="9">#REF!</definedName>
    <definedName name="__________atn4">#REF!</definedName>
    <definedName name="__________atn5" localSheetId="0">#REF!</definedName>
    <definedName name="__________atn5" localSheetId="9">#REF!</definedName>
    <definedName name="__________atn5">#REF!</definedName>
    <definedName name="__________atn6" localSheetId="0">#REF!</definedName>
    <definedName name="__________atn6" localSheetId="9">#REF!</definedName>
    <definedName name="__________atn6">#REF!</definedName>
    <definedName name="__________atn7" localSheetId="0">#REF!</definedName>
    <definedName name="__________atn7" localSheetId="9">#REF!</definedName>
    <definedName name="__________atn7">#REF!</definedName>
    <definedName name="__________atn8" localSheetId="0">#REF!</definedName>
    <definedName name="__________atn8" localSheetId="9">#REF!</definedName>
    <definedName name="__________atn8">#REF!</definedName>
    <definedName name="__________atn9" localSheetId="0">#REF!</definedName>
    <definedName name="__________atn9" localSheetId="9">#REF!</definedName>
    <definedName name="__________atn9">#REF!</definedName>
    <definedName name="__________boi1" localSheetId="0">#REF!</definedName>
    <definedName name="__________boi1" localSheetId="9">#REF!</definedName>
    <definedName name="__________boi1">#REF!</definedName>
    <definedName name="__________boi2" localSheetId="0">#REF!</definedName>
    <definedName name="__________boi2" localSheetId="9">#REF!</definedName>
    <definedName name="__________boi2">#REF!</definedName>
    <definedName name="__________cao1" localSheetId="0">#REF!</definedName>
    <definedName name="__________cao1" localSheetId="9">#REF!</definedName>
    <definedName name="__________cao1">#REF!</definedName>
    <definedName name="__________cao2" localSheetId="0">#REF!</definedName>
    <definedName name="__________cao2" localSheetId="9">#REF!</definedName>
    <definedName name="__________cao2">#REF!</definedName>
    <definedName name="__________cao3" localSheetId="0">#REF!</definedName>
    <definedName name="__________cao3" localSheetId="9">#REF!</definedName>
    <definedName name="__________cao3">#REF!</definedName>
    <definedName name="__________cao4" localSheetId="0">#REF!</definedName>
    <definedName name="__________cao4" localSheetId="9">#REF!</definedName>
    <definedName name="__________cao4">#REF!</definedName>
    <definedName name="__________cao5" localSheetId="0">#REF!</definedName>
    <definedName name="__________cao5" localSheetId="9">#REF!</definedName>
    <definedName name="__________cao5">#REF!</definedName>
    <definedName name="__________cao6" localSheetId="0">#REF!</definedName>
    <definedName name="__________cao6" localSheetId="9">#REF!</definedName>
    <definedName name="__________cao6">#REF!</definedName>
    <definedName name="__________CON1" localSheetId="0">#REF!</definedName>
    <definedName name="__________CON1" localSheetId="9">#REF!</definedName>
    <definedName name="__________CON1">#REF!</definedName>
    <definedName name="__________CON2" localSheetId="0">#REF!</definedName>
    <definedName name="__________CON2" localSheetId="9">#REF!</definedName>
    <definedName name="__________CON2">#REF!</definedName>
    <definedName name="__________cpd1" localSheetId="0">#REF!</definedName>
    <definedName name="__________cpd1" localSheetId="9">#REF!</definedName>
    <definedName name="__________cpd1">#REF!</definedName>
    <definedName name="__________cpd2" localSheetId="0">#REF!</definedName>
    <definedName name="__________cpd2" localSheetId="9">#REF!</definedName>
    <definedName name="__________cpd2">#REF!</definedName>
    <definedName name="__________chk1" localSheetId="0">#REF!</definedName>
    <definedName name="__________chk1" localSheetId="9">#REF!</definedName>
    <definedName name="__________chk1">#REF!</definedName>
    <definedName name="__________dai1" localSheetId="0">#REF!</definedName>
    <definedName name="__________dai1" localSheetId="9">#REF!</definedName>
    <definedName name="__________dai1">#REF!</definedName>
    <definedName name="__________dai2" localSheetId="0">#REF!</definedName>
    <definedName name="__________dai2" localSheetId="9">#REF!</definedName>
    <definedName name="__________dai2">#REF!</definedName>
    <definedName name="__________dai3" localSheetId="0">#REF!</definedName>
    <definedName name="__________dai3" localSheetId="9">#REF!</definedName>
    <definedName name="__________dai3">#REF!</definedName>
    <definedName name="__________dai4" localSheetId="0">#REF!</definedName>
    <definedName name="__________dai4" localSheetId="9">#REF!</definedName>
    <definedName name="__________dai4">#REF!</definedName>
    <definedName name="__________dai5" localSheetId="0">#REF!</definedName>
    <definedName name="__________dai5" localSheetId="9">#REF!</definedName>
    <definedName name="__________dai5">#REF!</definedName>
    <definedName name="__________dai6" localSheetId="0">#REF!</definedName>
    <definedName name="__________dai6" localSheetId="9">#REF!</definedName>
    <definedName name="__________dai6">#REF!</definedName>
    <definedName name="__________dan1" localSheetId="0">#REF!</definedName>
    <definedName name="__________dan1" localSheetId="9">#REF!</definedName>
    <definedName name="__________dan1">#REF!</definedName>
    <definedName name="__________dan2" localSheetId="0">#REF!</definedName>
    <definedName name="__________dan2" localSheetId="9">#REF!</definedName>
    <definedName name="__________dan2">#REF!</definedName>
    <definedName name="__________ddn400" localSheetId="0">#REF!</definedName>
    <definedName name="__________ddn400" localSheetId="9">#REF!</definedName>
    <definedName name="__________ddn400">#REF!</definedName>
    <definedName name="__________ddn600" localSheetId="0">#REF!</definedName>
    <definedName name="__________ddn600" localSheetId="9">#REF!</definedName>
    <definedName name="__________ddn600">#REF!</definedName>
    <definedName name="__________deo1" localSheetId="0">#REF!</definedName>
    <definedName name="__________deo1" localSheetId="9">#REF!</definedName>
    <definedName name="__________deo1">#REF!</definedName>
    <definedName name="__________deo10" localSheetId="0">#REF!</definedName>
    <definedName name="__________deo10" localSheetId="9">#REF!</definedName>
    <definedName name="__________deo10">#REF!</definedName>
    <definedName name="__________deo2" localSheetId="0">#REF!</definedName>
    <definedName name="__________deo2" localSheetId="9">#REF!</definedName>
    <definedName name="__________deo2">#REF!</definedName>
    <definedName name="__________deo3" localSheetId="0">#REF!</definedName>
    <definedName name="__________deo3" localSheetId="9">#REF!</definedName>
    <definedName name="__________deo3">#REF!</definedName>
    <definedName name="__________deo4" localSheetId="0">#REF!</definedName>
    <definedName name="__________deo4" localSheetId="9">#REF!</definedName>
    <definedName name="__________deo4">#REF!</definedName>
    <definedName name="__________deo5" localSheetId="0">#REF!</definedName>
    <definedName name="__________deo5" localSheetId="9">#REF!</definedName>
    <definedName name="__________deo5">#REF!</definedName>
    <definedName name="__________deo6" localSheetId="0">#REF!</definedName>
    <definedName name="__________deo6" localSheetId="9">#REF!</definedName>
    <definedName name="__________deo6">#REF!</definedName>
    <definedName name="__________deo7" localSheetId="0">#REF!</definedName>
    <definedName name="__________deo7" localSheetId="9">#REF!</definedName>
    <definedName name="__________deo7">#REF!</definedName>
    <definedName name="__________deo8" localSheetId="0">#REF!</definedName>
    <definedName name="__________deo8" localSheetId="9">#REF!</definedName>
    <definedName name="__________deo8">#REF!</definedName>
    <definedName name="__________deo9" localSheetId="0">#REF!</definedName>
    <definedName name="__________deo9" localSheetId="9">#REF!</definedName>
    <definedName name="__________deo9">#REF!</definedName>
    <definedName name="__________DT12" localSheetId="0" hidden="1">{"'Sheet1'!$L$16"}</definedName>
    <definedName name="__________DT12" localSheetId="6" hidden="1">{"'Sheet1'!$L$16"}</definedName>
    <definedName name="__________DT12" localSheetId="9" hidden="1">{"'Sheet1'!$L$16"}</definedName>
    <definedName name="__________DT12" hidden="1">{"'Sheet1'!$L$16"}</definedName>
    <definedName name="__________Goi8" localSheetId="0" hidden="1">{"'Sheet1'!$L$16"}</definedName>
    <definedName name="__________Goi8" localSheetId="6" hidden="1">{"'Sheet1'!$L$16"}</definedName>
    <definedName name="__________Goi8" localSheetId="9" hidden="1">{"'Sheet1'!$L$16"}</definedName>
    <definedName name="__________Goi8" hidden="1">{"'Sheet1'!$L$16"}</definedName>
    <definedName name="__________h1" localSheetId="0" hidden="1">{"'Sheet1'!$L$16"}</definedName>
    <definedName name="__________h1" localSheetId="6" hidden="1">{"'Sheet1'!$L$16"}</definedName>
    <definedName name="__________h1" localSheetId="9" hidden="1">{"'Sheet1'!$L$16"}</definedName>
    <definedName name="__________h1" hidden="1">{"'Sheet1'!$L$16"}</definedName>
    <definedName name="__________h10" localSheetId="0" hidden="1">{#N/A,#N/A,FALSE,"Chi tiÆt"}</definedName>
    <definedName name="__________h10" localSheetId="6" hidden="1">{#N/A,#N/A,FALSE,"Chi tiÆt"}</definedName>
    <definedName name="__________h10" localSheetId="9" hidden="1">{#N/A,#N/A,FALSE,"Chi tiÆt"}</definedName>
    <definedName name="__________h10" hidden="1">{#N/A,#N/A,FALSE,"Chi tiÆt"}</definedName>
    <definedName name="__________h2" localSheetId="0" hidden="1">{"'Sheet1'!$L$16"}</definedName>
    <definedName name="__________h2" localSheetId="6" hidden="1">{"'Sheet1'!$L$16"}</definedName>
    <definedName name="__________h2" localSheetId="9" hidden="1">{"'Sheet1'!$L$16"}</definedName>
    <definedName name="__________h2" hidden="1">{"'Sheet1'!$L$16"}</definedName>
    <definedName name="__________h3" localSheetId="0" hidden="1">{"'Sheet1'!$L$16"}</definedName>
    <definedName name="__________h3" localSheetId="6" hidden="1">{"'Sheet1'!$L$16"}</definedName>
    <definedName name="__________h3" localSheetId="9" hidden="1">{"'Sheet1'!$L$16"}</definedName>
    <definedName name="__________h3" hidden="1">{"'Sheet1'!$L$16"}</definedName>
    <definedName name="__________h5" localSheetId="0" hidden="1">{"'Sheet1'!$L$16"}</definedName>
    <definedName name="__________h5" localSheetId="6" hidden="1">{"'Sheet1'!$L$16"}</definedName>
    <definedName name="__________h5" localSheetId="9" hidden="1">{"'Sheet1'!$L$16"}</definedName>
    <definedName name="__________h5" hidden="1">{"'Sheet1'!$L$16"}</definedName>
    <definedName name="__________h6" localSheetId="0" hidden="1">{"'Sheet1'!$L$16"}</definedName>
    <definedName name="__________h6" localSheetId="6" hidden="1">{"'Sheet1'!$L$16"}</definedName>
    <definedName name="__________h6" localSheetId="9" hidden="1">{"'Sheet1'!$L$16"}</definedName>
    <definedName name="__________h6" hidden="1">{"'Sheet1'!$L$16"}</definedName>
    <definedName name="__________h7" localSheetId="0" hidden="1">{"'Sheet1'!$L$16"}</definedName>
    <definedName name="__________h7" localSheetId="6" hidden="1">{"'Sheet1'!$L$16"}</definedName>
    <definedName name="__________h7" localSheetId="9" hidden="1">{"'Sheet1'!$L$16"}</definedName>
    <definedName name="__________h7" hidden="1">{"'Sheet1'!$L$16"}</definedName>
    <definedName name="__________h8" localSheetId="0" hidden="1">{"'Sheet1'!$L$16"}</definedName>
    <definedName name="__________h8" localSheetId="6" hidden="1">{"'Sheet1'!$L$16"}</definedName>
    <definedName name="__________h8" localSheetId="9" hidden="1">{"'Sheet1'!$L$16"}</definedName>
    <definedName name="__________h8" hidden="1">{"'Sheet1'!$L$16"}</definedName>
    <definedName name="__________h9" localSheetId="0" hidden="1">{"'Sheet1'!$L$16"}</definedName>
    <definedName name="__________h9" localSheetId="6" hidden="1">{"'Sheet1'!$L$16"}</definedName>
    <definedName name="__________h9" localSheetId="9" hidden="1">{"'Sheet1'!$L$16"}</definedName>
    <definedName name="__________h9" hidden="1">{"'Sheet1'!$L$16"}</definedName>
    <definedName name="__________hom2" localSheetId="0">#REF!</definedName>
    <definedName name="__________hom2" localSheetId="9">#REF!</definedName>
    <definedName name="__________hom2">#REF!</definedName>
    <definedName name="__________hsm2">1.1289</definedName>
    <definedName name="__________hso2" localSheetId="0">#REF!</definedName>
    <definedName name="__________hso2" localSheetId="9">#REF!</definedName>
    <definedName name="__________hso2">#REF!</definedName>
    <definedName name="__________kl1" localSheetId="0">#REF!</definedName>
    <definedName name="__________kl1" localSheetId="9">#REF!</definedName>
    <definedName name="__________kl1">#REF!</definedName>
    <definedName name="__________kha1" localSheetId="0">#REF!</definedName>
    <definedName name="__________kha1" localSheetId="9">#REF!</definedName>
    <definedName name="__________kha1">#REF!</definedName>
    <definedName name="__________Lan1" localSheetId="0">{"Thuxm2.xls","Sheet1"}</definedName>
    <definedName name="__________Lan1" localSheetId="9">{"Thuxm2.xls","Sheet1"}</definedName>
    <definedName name="__________Lan1">{"Thuxm2.xls","Sheet1"}</definedName>
    <definedName name="__________LAN3" localSheetId="0" hidden="1">{"'Sheet1'!$L$16"}</definedName>
    <definedName name="__________LAN3" localSheetId="6" hidden="1">{"'Sheet1'!$L$16"}</definedName>
    <definedName name="__________LAN3" localSheetId="9" hidden="1">{"'Sheet1'!$L$16"}</definedName>
    <definedName name="__________LAN3" hidden="1">{"'Sheet1'!$L$16"}</definedName>
    <definedName name="__________lap1" localSheetId="0">#REF!</definedName>
    <definedName name="__________lap1" localSheetId="9">#REF!</definedName>
    <definedName name="__________lap1">#REF!</definedName>
    <definedName name="__________lap2" localSheetId="0">#REF!</definedName>
    <definedName name="__________lap2" localSheetId="9">#REF!</definedName>
    <definedName name="__________lap2">#REF!</definedName>
    <definedName name="__________MAC12" localSheetId="0">#REF!</definedName>
    <definedName name="__________MAC12" localSheetId="9">#REF!</definedName>
    <definedName name="__________MAC12">#REF!</definedName>
    <definedName name="__________MAC46" localSheetId="0">#REF!</definedName>
    <definedName name="__________MAC46" localSheetId="9">#REF!</definedName>
    <definedName name="__________MAC46">#REF!</definedName>
    <definedName name="__________NCL100" localSheetId="0">#REF!</definedName>
    <definedName name="__________NCL100" localSheetId="9">#REF!</definedName>
    <definedName name="__________NCL100">#REF!</definedName>
    <definedName name="__________NCL200" localSheetId="0">#REF!</definedName>
    <definedName name="__________NCL200" localSheetId="9">#REF!</definedName>
    <definedName name="__________NCL200">#REF!</definedName>
    <definedName name="__________NCL250" localSheetId="0">#REF!</definedName>
    <definedName name="__________NCL250" localSheetId="9">#REF!</definedName>
    <definedName name="__________NCL250">#REF!</definedName>
    <definedName name="__________NET2" localSheetId="0">#REF!</definedName>
    <definedName name="__________NET2" localSheetId="9">#REF!</definedName>
    <definedName name="__________NET2">#REF!</definedName>
    <definedName name="__________nin190" localSheetId="0">#REF!</definedName>
    <definedName name="__________nin190" localSheetId="9">#REF!</definedName>
    <definedName name="__________nin190">#REF!</definedName>
    <definedName name="__________PA3" localSheetId="0" hidden="1">{"'Sheet1'!$L$16"}</definedName>
    <definedName name="__________PA3" localSheetId="6" hidden="1">{"'Sheet1'!$L$16"}</definedName>
    <definedName name="__________PA3" localSheetId="9" hidden="1">{"'Sheet1'!$L$16"}</definedName>
    <definedName name="__________PA3" hidden="1">{"'Sheet1'!$L$16"}</definedName>
    <definedName name="__________phi10" localSheetId="0">#REF!</definedName>
    <definedName name="__________phi10" localSheetId="9">#REF!</definedName>
    <definedName name="__________phi10">#REF!</definedName>
    <definedName name="__________phi12" localSheetId="0">#REF!</definedName>
    <definedName name="__________phi12" localSheetId="9">#REF!</definedName>
    <definedName name="__________phi12">#REF!</definedName>
    <definedName name="__________phi14" localSheetId="0">#REF!</definedName>
    <definedName name="__________phi14" localSheetId="9">#REF!</definedName>
    <definedName name="__________phi14">#REF!</definedName>
    <definedName name="__________phi16" localSheetId="0">#REF!</definedName>
    <definedName name="__________phi16" localSheetId="9">#REF!</definedName>
    <definedName name="__________phi16">#REF!</definedName>
    <definedName name="__________phi18" localSheetId="0">#REF!</definedName>
    <definedName name="__________phi18" localSheetId="9">#REF!</definedName>
    <definedName name="__________phi18">#REF!</definedName>
    <definedName name="__________phi20" localSheetId="0">#REF!</definedName>
    <definedName name="__________phi20" localSheetId="9">#REF!</definedName>
    <definedName name="__________phi20">#REF!</definedName>
    <definedName name="__________phi22" localSheetId="0">#REF!</definedName>
    <definedName name="__________phi22" localSheetId="9">#REF!</definedName>
    <definedName name="__________phi22">#REF!</definedName>
    <definedName name="__________phi25" localSheetId="0">#REF!</definedName>
    <definedName name="__________phi25" localSheetId="9">#REF!</definedName>
    <definedName name="__________phi25">#REF!</definedName>
    <definedName name="__________phi28" localSheetId="0">#REF!</definedName>
    <definedName name="__________phi28" localSheetId="9">#REF!</definedName>
    <definedName name="__________phi28">#REF!</definedName>
    <definedName name="__________phi6" localSheetId="0">#REF!</definedName>
    <definedName name="__________phi6" localSheetId="9">#REF!</definedName>
    <definedName name="__________phi6">#REF!</definedName>
    <definedName name="__________phi8" localSheetId="0">#REF!</definedName>
    <definedName name="__________phi8" localSheetId="9">#REF!</definedName>
    <definedName name="__________phi8">#REF!</definedName>
    <definedName name="__________Sat27" localSheetId="0">#REF!</definedName>
    <definedName name="__________Sat27" localSheetId="9">#REF!</definedName>
    <definedName name="__________Sat27">#REF!</definedName>
    <definedName name="__________Sat6" localSheetId="0">#REF!</definedName>
    <definedName name="__________Sat6" localSheetId="9">#REF!</definedName>
    <definedName name="__________Sat6">#REF!</definedName>
    <definedName name="__________sc1" localSheetId="0">#REF!</definedName>
    <definedName name="__________sc1" localSheetId="9">#REF!</definedName>
    <definedName name="__________sc1">#REF!</definedName>
    <definedName name="__________SC2" localSheetId="0">#REF!</definedName>
    <definedName name="__________SC2" localSheetId="9">#REF!</definedName>
    <definedName name="__________SC2">#REF!</definedName>
    <definedName name="__________sc3" localSheetId="0">#REF!</definedName>
    <definedName name="__________sc3" localSheetId="9">#REF!</definedName>
    <definedName name="__________sc3">#REF!</definedName>
    <definedName name="__________slg1" localSheetId="0">#REF!</definedName>
    <definedName name="__________slg1" localSheetId="9">#REF!</definedName>
    <definedName name="__________slg1">#REF!</definedName>
    <definedName name="__________slg2" localSheetId="0">#REF!</definedName>
    <definedName name="__________slg2" localSheetId="9">#REF!</definedName>
    <definedName name="__________slg2">#REF!</definedName>
    <definedName name="__________slg3" localSheetId="0">#REF!</definedName>
    <definedName name="__________slg3" localSheetId="9">#REF!</definedName>
    <definedName name="__________slg3">#REF!</definedName>
    <definedName name="__________slg4" localSheetId="0">#REF!</definedName>
    <definedName name="__________slg4" localSheetId="9">#REF!</definedName>
    <definedName name="__________slg4">#REF!</definedName>
    <definedName name="__________slg5" localSheetId="0">#REF!</definedName>
    <definedName name="__________slg5" localSheetId="9">#REF!</definedName>
    <definedName name="__________slg5">#REF!</definedName>
    <definedName name="__________slg6" localSheetId="0">#REF!</definedName>
    <definedName name="__________slg6" localSheetId="9">#REF!</definedName>
    <definedName name="__________slg6">#REF!</definedName>
    <definedName name="__________SN3" localSheetId="0">#REF!</definedName>
    <definedName name="__________SN3" localSheetId="9">#REF!</definedName>
    <definedName name="__________SN3">#REF!</definedName>
    <definedName name="__________sua20" localSheetId="0">#REF!</definedName>
    <definedName name="__________sua20" localSheetId="9">#REF!</definedName>
    <definedName name="__________sua20">#REF!</definedName>
    <definedName name="__________sua30" localSheetId="0">#REF!</definedName>
    <definedName name="__________sua30" localSheetId="9">#REF!</definedName>
    <definedName name="__________sua30">#REF!</definedName>
    <definedName name="__________tct5" localSheetId="0">#REF!</definedName>
    <definedName name="__________tct5" localSheetId="9">#REF!</definedName>
    <definedName name="__________tct5">#REF!</definedName>
    <definedName name="__________tg427" localSheetId="0">#REF!</definedName>
    <definedName name="__________tg427" localSheetId="9">#REF!</definedName>
    <definedName name="__________tg427">#REF!</definedName>
    <definedName name="__________TK155" localSheetId="0">#REF!</definedName>
    <definedName name="__________TK155" localSheetId="9">#REF!</definedName>
    <definedName name="__________TK155">#REF!</definedName>
    <definedName name="__________TK422" localSheetId="0">#REF!</definedName>
    <definedName name="__________TK422" localSheetId="9">#REF!</definedName>
    <definedName name="__________TK422">#REF!</definedName>
    <definedName name="__________TL1" localSheetId="0">#REF!</definedName>
    <definedName name="__________TL1" localSheetId="9">#REF!</definedName>
    <definedName name="__________TL1">#REF!</definedName>
    <definedName name="__________TL2" localSheetId="0">#REF!</definedName>
    <definedName name="__________TL2" localSheetId="9">#REF!</definedName>
    <definedName name="__________TL2">#REF!</definedName>
    <definedName name="__________TL3" localSheetId="0">#REF!</definedName>
    <definedName name="__________TL3" localSheetId="9">#REF!</definedName>
    <definedName name="__________TL3">#REF!</definedName>
    <definedName name="__________TLA120" localSheetId="0">#REF!</definedName>
    <definedName name="__________TLA120" localSheetId="9">#REF!</definedName>
    <definedName name="__________TLA120">#REF!</definedName>
    <definedName name="__________TLA35" localSheetId="0">#REF!</definedName>
    <definedName name="__________TLA35" localSheetId="9">#REF!</definedName>
    <definedName name="__________TLA35">#REF!</definedName>
    <definedName name="__________TLA50" localSheetId="0">#REF!</definedName>
    <definedName name="__________TLA50" localSheetId="9">#REF!</definedName>
    <definedName name="__________TLA50">#REF!</definedName>
    <definedName name="__________TLA70" localSheetId="0">#REF!</definedName>
    <definedName name="__________TLA70" localSheetId="9">#REF!</definedName>
    <definedName name="__________TLA70">#REF!</definedName>
    <definedName name="__________TLA95" localSheetId="0">#REF!</definedName>
    <definedName name="__________TLA95" localSheetId="9">#REF!</definedName>
    <definedName name="__________TLA95">#REF!</definedName>
    <definedName name="__________tt3" localSheetId="0" hidden="1">{"'Sheet1'!$L$16"}</definedName>
    <definedName name="__________tt3" localSheetId="6" hidden="1">{"'Sheet1'!$L$16"}</definedName>
    <definedName name="__________tt3" localSheetId="9" hidden="1">{"'Sheet1'!$L$16"}</definedName>
    <definedName name="__________tt3" hidden="1">{"'Sheet1'!$L$16"}</definedName>
    <definedName name="__________tz593" localSheetId="0">#REF!</definedName>
    <definedName name="__________tz593" localSheetId="9">#REF!</definedName>
    <definedName name="__________tz593">#REF!</definedName>
    <definedName name="__________TH20" localSheetId="0">#REF!</definedName>
    <definedName name="__________TH20" localSheetId="9">#REF!</definedName>
    <definedName name="__________TH20">#REF!</definedName>
    <definedName name="__________VL100" localSheetId="0">#REF!</definedName>
    <definedName name="__________VL100" localSheetId="9">#REF!</definedName>
    <definedName name="__________VL100">#REF!</definedName>
    <definedName name="__________VL200" localSheetId="0">#REF!</definedName>
    <definedName name="__________VL200" localSheetId="9">#REF!</definedName>
    <definedName name="__________VL200">#REF!</definedName>
    <definedName name="__________VL250" localSheetId="0">#REF!</definedName>
    <definedName name="__________VL250" localSheetId="9">#REF!</definedName>
    <definedName name="__________VL250">#REF!</definedName>
    <definedName name="_________a1" localSheetId="0" hidden="1">{"'Sheet1'!$L$16"}</definedName>
    <definedName name="_________a1" localSheetId="6" hidden="1">{"'Sheet1'!$L$16"}</definedName>
    <definedName name="_________a1" localSheetId="9" hidden="1">{"'Sheet1'!$L$16"}</definedName>
    <definedName name="_________a1" hidden="1">{"'Sheet1'!$L$16"}</definedName>
    <definedName name="_________a129" localSheetId="0">#REF!</definedName>
    <definedName name="_________a129" localSheetId="9">#REF!</definedName>
    <definedName name="_________a129">#REF!</definedName>
    <definedName name="_________a130" localSheetId="0">#REF!</definedName>
    <definedName name="_________a130" localSheetId="9">#REF!</definedName>
    <definedName name="_________a130">#REF!</definedName>
    <definedName name="_________atn1" localSheetId="0">#REF!</definedName>
    <definedName name="_________atn1" localSheetId="9">#REF!</definedName>
    <definedName name="_________atn1">#REF!</definedName>
    <definedName name="_________atn10" localSheetId="0">#REF!</definedName>
    <definedName name="_________atn10" localSheetId="9">#REF!</definedName>
    <definedName name="_________atn10">#REF!</definedName>
    <definedName name="_________atn2" localSheetId="0">#REF!</definedName>
    <definedName name="_________atn2" localSheetId="9">#REF!</definedName>
    <definedName name="_________atn2">#REF!</definedName>
    <definedName name="_________atn3" localSheetId="0">#REF!</definedName>
    <definedName name="_________atn3" localSheetId="9">#REF!</definedName>
    <definedName name="_________atn3">#REF!</definedName>
    <definedName name="_________atn4" localSheetId="0">#REF!</definedName>
    <definedName name="_________atn4" localSheetId="9">#REF!</definedName>
    <definedName name="_________atn4">#REF!</definedName>
    <definedName name="_________atn5" localSheetId="0">#REF!</definedName>
    <definedName name="_________atn5" localSheetId="9">#REF!</definedName>
    <definedName name="_________atn5">#REF!</definedName>
    <definedName name="_________atn6" localSheetId="0">#REF!</definedName>
    <definedName name="_________atn6" localSheetId="9">#REF!</definedName>
    <definedName name="_________atn6">#REF!</definedName>
    <definedName name="_________atn7" localSheetId="0">#REF!</definedName>
    <definedName name="_________atn7" localSheetId="9">#REF!</definedName>
    <definedName name="_________atn7">#REF!</definedName>
    <definedName name="_________atn8" localSheetId="0">#REF!</definedName>
    <definedName name="_________atn8" localSheetId="9">#REF!</definedName>
    <definedName name="_________atn8">#REF!</definedName>
    <definedName name="_________atn9" localSheetId="0">#REF!</definedName>
    <definedName name="_________atn9" localSheetId="9">#REF!</definedName>
    <definedName name="_________atn9">#REF!</definedName>
    <definedName name="_________ban2" localSheetId="0" hidden="1">{"'Sheet1'!$L$16"}</definedName>
    <definedName name="_________ban2" localSheetId="6" hidden="1">{"'Sheet1'!$L$16"}</definedName>
    <definedName name="_________ban2" localSheetId="9" hidden="1">{"'Sheet1'!$L$16"}</definedName>
    <definedName name="_________ban2" hidden="1">{"'Sheet1'!$L$16"}</definedName>
    <definedName name="_________boi1" localSheetId="0">#REF!</definedName>
    <definedName name="_________boi1" localSheetId="9">#REF!</definedName>
    <definedName name="_________boi1">#REF!</definedName>
    <definedName name="_________boi2" localSheetId="0">#REF!</definedName>
    <definedName name="_________boi2" localSheetId="9">#REF!</definedName>
    <definedName name="_________boi2">#REF!</definedName>
    <definedName name="_________cao1" localSheetId="0">#REF!</definedName>
    <definedName name="_________cao1" localSheetId="9">#REF!</definedName>
    <definedName name="_________cao1">#REF!</definedName>
    <definedName name="_________cao2" localSheetId="0">#REF!</definedName>
    <definedName name="_________cao2" localSheetId="9">#REF!</definedName>
    <definedName name="_________cao2">#REF!</definedName>
    <definedName name="_________cao3" localSheetId="0">#REF!</definedName>
    <definedName name="_________cao3" localSheetId="9">#REF!</definedName>
    <definedName name="_________cao3">#REF!</definedName>
    <definedName name="_________cao4" localSheetId="0">#REF!</definedName>
    <definedName name="_________cao4" localSheetId="9">#REF!</definedName>
    <definedName name="_________cao4">#REF!</definedName>
    <definedName name="_________cao5" localSheetId="0">#REF!</definedName>
    <definedName name="_________cao5" localSheetId="9">#REF!</definedName>
    <definedName name="_________cao5">#REF!</definedName>
    <definedName name="_________cao6" localSheetId="0">#REF!</definedName>
    <definedName name="_________cao6" localSheetId="9">#REF!</definedName>
    <definedName name="_________cao6">#REF!</definedName>
    <definedName name="_________CON1" localSheetId="0">#REF!</definedName>
    <definedName name="_________CON1" localSheetId="9">#REF!</definedName>
    <definedName name="_________CON1">#REF!</definedName>
    <definedName name="_________CON2" localSheetId="0">#REF!</definedName>
    <definedName name="_________CON2" localSheetId="9">#REF!</definedName>
    <definedName name="_________CON2">#REF!</definedName>
    <definedName name="_________cpd1" localSheetId="0">#REF!</definedName>
    <definedName name="_________cpd1" localSheetId="9">#REF!</definedName>
    <definedName name="_________cpd1">#REF!</definedName>
    <definedName name="_________cpd2" localSheetId="0">#REF!</definedName>
    <definedName name="_________cpd2" localSheetId="9">#REF!</definedName>
    <definedName name="_________cpd2">#REF!</definedName>
    <definedName name="_________chk1" localSheetId="0">#REF!</definedName>
    <definedName name="_________chk1" localSheetId="9">#REF!</definedName>
    <definedName name="_________chk1">#REF!</definedName>
    <definedName name="_________dai1" localSheetId="0">#REF!</definedName>
    <definedName name="_________dai1" localSheetId="9">#REF!</definedName>
    <definedName name="_________dai1">#REF!</definedName>
    <definedName name="_________dai2" localSheetId="0">#REF!</definedName>
    <definedName name="_________dai2" localSheetId="9">#REF!</definedName>
    <definedName name="_________dai2">#REF!</definedName>
    <definedName name="_________dai3" localSheetId="0">#REF!</definedName>
    <definedName name="_________dai3" localSheetId="9">#REF!</definedName>
    <definedName name="_________dai3">#REF!</definedName>
    <definedName name="_________dai4" localSheetId="0">#REF!</definedName>
    <definedName name="_________dai4" localSheetId="9">#REF!</definedName>
    <definedName name="_________dai4">#REF!</definedName>
    <definedName name="_________dai5" localSheetId="0">#REF!</definedName>
    <definedName name="_________dai5" localSheetId="9">#REF!</definedName>
    <definedName name="_________dai5">#REF!</definedName>
    <definedName name="_________dai6" localSheetId="0">#REF!</definedName>
    <definedName name="_________dai6" localSheetId="9">#REF!</definedName>
    <definedName name="_________dai6">#REF!</definedName>
    <definedName name="_________dan1" localSheetId="0">#REF!</definedName>
    <definedName name="_________dan1" localSheetId="9">#REF!</definedName>
    <definedName name="_________dan1">#REF!</definedName>
    <definedName name="_________dan2" localSheetId="0">#REF!</definedName>
    <definedName name="_________dan2" localSheetId="9">#REF!</definedName>
    <definedName name="_________dan2">#REF!</definedName>
    <definedName name="_________ddn400" localSheetId="0">#REF!</definedName>
    <definedName name="_________ddn400" localSheetId="9">#REF!</definedName>
    <definedName name="_________ddn400">#REF!</definedName>
    <definedName name="_________ddn600" localSheetId="0">#REF!</definedName>
    <definedName name="_________ddn600" localSheetId="9">#REF!</definedName>
    <definedName name="_________ddn600">#REF!</definedName>
    <definedName name="_________deo1" localSheetId="0">#REF!</definedName>
    <definedName name="_________deo1" localSheetId="9">#REF!</definedName>
    <definedName name="_________deo1">#REF!</definedName>
    <definedName name="_________deo10" localSheetId="0">#REF!</definedName>
    <definedName name="_________deo10" localSheetId="9">#REF!</definedName>
    <definedName name="_________deo10">#REF!</definedName>
    <definedName name="_________deo2" localSheetId="0">#REF!</definedName>
    <definedName name="_________deo2" localSheetId="9">#REF!</definedName>
    <definedName name="_________deo2">#REF!</definedName>
    <definedName name="_________deo3" localSheetId="0">#REF!</definedName>
    <definedName name="_________deo3" localSheetId="9">#REF!</definedName>
    <definedName name="_________deo3">#REF!</definedName>
    <definedName name="_________deo4" localSheetId="0">#REF!</definedName>
    <definedName name="_________deo4" localSheetId="9">#REF!</definedName>
    <definedName name="_________deo4">#REF!</definedName>
    <definedName name="_________deo5" localSheetId="0">#REF!</definedName>
    <definedName name="_________deo5" localSheetId="9">#REF!</definedName>
    <definedName name="_________deo5">#REF!</definedName>
    <definedName name="_________deo6" localSheetId="0">#REF!</definedName>
    <definedName name="_________deo6" localSheetId="9">#REF!</definedName>
    <definedName name="_________deo6">#REF!</definedName>
    <definedName name="_________deo7" localSheetId="0">#REF!</definedName>
    <definedName name="_________deo7" localSheetId="9">#REF!</definedName>
    <definedName name="_________deo7">#REF!</definedName>
    <definedName name="_________deo8" localSheetId="0">#REF!</definedName>
    <definedName name="_________deo8" localSheetId="9">#REF!</definedName>
    <definedName name="_________deo8">#REF!</definedName>
    <definedName name="_________deo9" localSheetId="0">#REF!</definedName>
    <definedName name="_________deo9" localSheetId="9">#REF!</definedName>
    <definedName name="_________deo9">#REF!</definedName>
    <definedName name="_________DT12" localSheetId="0" hidden="1">{"'Sheet1'!$L$16"}</definedName>
    <definedName name="_________DT12" localSheetId="6" hidden="1">{"'Sheet1'!$L$16"}</definedName>
    <definedName name="_________DT12" localSheetId="9" hidden="1">{"'Sheet1'!$L$16"}</definedName>
    <definedName name="_________DT12" hidden="1">{"'Sheet1'!$L$16"}</definedName>
    <definedName name="_________h1" localSheetId="0" hidden="1">{"'Sheet1'!$L$16"}</definedName>
    <definedName name="_________h1" localSheetId="6" hidden="1">{"'Sheet1'!$L$16"}</definedName>
    <definedName name="_________h1" localSheetId="9" hidden="1">{"'Sheet1'!$L$16"}</definedName>
    <definedName name="_________h1" hidden="1">{"'Sheet1'!$L$16"}</definedName>
    <definedName name="_________h10" localSheetId="0" hidden="1">{#N/A,#N/A,FALSE,"Chi tiÆt"}</definedName>
    <definedName name="_________h10" localSheetId="6" hidden="1">{#N/A,#N/A,FALSE,"Chi tiÆt"}</definedName>
    <definedName name="_________h10" localSheetId="9" hidden="1">{#N/A,#N/A,FALSE,"Chi tiÆt"}</definedName>
    <definedName name="_________h10" hidden="1">{#N/A,#N/A,FALSE,"Chi tiÆt"}</definedName>
    <definedName name="_________h2" localSheetId="0" hidden="1">{"'Sheet1'!$L$16"}</definedName>
    <definedName name="_________h2" localSheetId="6" hidden="1">{"'Sheet1'!$L$16"}</definedName>
    <definedName name="_________h2" localSheetId="9" hidden="1">{"'Sheet1'!$L$16"}</definedName>
    <definedName name="_________h2" hidden="1">{"'Sheet1'!$L$16"}</definedName>
    <definedName name="_________h3" localSheetId="0" hidden="1">{"'Sheet1'!$L$16"}</definedName>
    <definedName name="_________h3" localSheetId="6" hidden="1">{"'Sheet1'!$L$16"}</definedName>
    <definedName name="_________h3" localSheetId="9" hidden="1">{"'Sheet1'!$L$16"}</definedName>
    <definedName name="_________h3" hidden="1">{"'Sheet1'!$L$16"}</definedName>
    <definedName name="_________h5" localSheetId="0" hidden="1">{"'Sheet1'!$L$16"}</definedName>
    <definedName name="_________h5" localSheetId="6" hidden="1">{"'Sheet1'!$L$16"}</definedName>
    <definedName name="_________h5" localSheetId="9" hidden="1">{"'Sheet1'!$L$16"}</definedName>
    <definedName name="_________h5" hidden="1">{"'Sheet1'!$L$16"}</definedName>
    <definedName name="_________h6" localSheetId="0" hidden="1">{"'Sheet1'!$L$16"}</definedName>
    <definedName name="_________h6" localSheetId="6" hidden="1">{"'Sheet1'!$L$16"}</definedName>
    <definedName name="_________h6" localSheetId="9" hidden="1">{"'Sheet1'!$L$16"}</definedName>
    <definedName name="_________h6" hidden="1">{"'Sheet1'!$L$16"}</definedName>
    <definedName name="_________h7" localSheetId="0" hidden="1">{"'Sheet1'!$L$16"}</definedName>
    <definedName name="_________h7" localSheetId="6" hidden="1">{"'Sheet1'!$L$16"}</definedName>
    <definedName name="_________h7" localSheetId="9" hidden="1">{"'Sheet1'!$L$16"}</definedName>
    <definedName name="_________h7" hidden="1">{"'Sheet1'!$L$16"}</definedName>
    <definedName name="_________h8" localSheetId="0" hidden="1">{"'Sheet1'!$L$16"}</definedName>
    <definedName name="_________h8" localSheetId="6" hidden="1">{"'Sheet1'!$L$16"}</definedName>
    <definedName name="_________h8" localSheetId="9" hidden="1">{"'Sheet1'!$L$16"}</definedName>
    <definedName name="_________h8" hidden="1">{"'Sheet1'!$L$16"}</definedName>
    <definedName name="_________h9" localSheetId="0" hidden="1">{"'Sheet1'!$L$16"}</definedName>
    <definedName name="_________h9" localSheetId="6" hidden="1">{"'Sheet1'!$L$16"}</definedName>
    <definedName name="_________h9" localSheetId="9" hidden="1">{"'Sheet1'!$L$16"}</definedName>
    <definedName name="_________h9" hidden="1">{"'Sheet1'!$L$16"}</definedName>
    <definedName name="_________hom2" localSheetId="0">#REF!</definedName>
    <definedName name="_________hom2" localSheetId="9">#REF!</definedName>
    <definedName name="_________hom2">#REF!</definedName>
    <definedName name="_________hsm2">1.1289</definedName>
    <definedName name="_________hso2" localSheetId="0">#REF!</definedName>
    <definedName name="_________hso2" localSheetId="9">#REF!</definedName>
    <definedName name="_________hso2">#REF!</definedName>
    <definedName name="_________hu1" localSheetId="0" hidden="1">{"'Sheet1'!$L$16"}</definedName>
    <definedName name="_________hu1" localSheetId="6" hidden="1">{"'Sheet1'!$L$16"}</definedName>
    <definedName name="_________hu1" localSheetId="9" hidden="1">{"'Sheet1'!$L$16"}</definedName>
    <definedName name="_________hu1" hidden="1">{"'Sheet1'!$L$16"}</definedName>
    <definedName name="_________hu2" localSheetId="0" hidden="1">{"'Sheet1'!$L$16"}</definedName>
    <definedName name="_________hu2" localSheetId="6" hidden="1">{"'Sheet1'!$L$16"}</definedName>
    <definedName name="_________hu2" localSheetId="9" hidden="1">{"'Sheet1'!$L$16"}</definedName>
    <definedName name="_________hu2" hidden="1">{"'Sheet1'!$L$16"}</definedName>
    <definedName name="_________hu5" localSheetId="0" hidden="1">{"'Sheet1'!$L$16"}</definedName>
    <definedName name="_________hu5" localSheetId="6" hidden="1">{"'Sheet1'!$L$16"}</definedName>
    <definedName name="_________hu5" localSheetId="9" hidden="1">{"'Sheet1'!$L$16"}</definedName>
    <definedName name="_________hu5" hidden="1">{"'Sheet1'!$L$16"}</definedName>
    <definedName name="_________hu6" localSheetId="0" hidden="1">{"'Sheet1'!$L$16"}</definedName>
    <definedName name="_________hu6" localSheetId="6" hidden="1">{"'Sheet1'!$L$16"}</definedName>
    <definedName name="_________hu6" localSheetId="9" hidden="1">{"'Sheet1'!$L$16"}</definedName>
    <definedName name="_________hu6" hidden="1">{"'Sheet1'!$L$16"}</definedName>
    <definedName name="_________kl1" localSheetId="0">#REF!</definedName>
    <definedName name="_________kl1" localSheetId="9">#REF!</definedName>
    <definedName name="_________kl1">#REF!</definedName>
    <definedName name="_________kha1" localSheetId="0">#REF!</definedName>
    <definedName name="_________kha1" localSheetId="9">#REF!</definedName>
    <definedName name="_________kha1">#REF!</definedName>
    <definedName name="_________Lan1" localSheetId="0">{"Thuxm2.xls","Sheet1"}</definedName>
    <definedName name="_________Lan1" localSheetId="9">{"Thuxm2.xls","Sheet1"}</definedName>
    <definedName name="_________Lan1">{"Thuxm2.xls","Sheet1"}</definedName>
    <definedName name="_________lap1" localSheetId="0">#REF!</definedName>
    <definedName name="_________lap1" localSheetId="9">#REF!</definedName>
    <definedName name="_________lap1">#REF!</definedName>
    <definedName name="_________lap2" localSheetId="0">#REF!</definedName>
    <definedName name="_________lap2" localSheetId="9">#REF!</definedName>
    <definedName name="_________lap2">#REF!</definedName>
    <definedName name="_________M36" localSheetId="0" hidden="1">{"'Sheet1'!$L$16"}</definedName>
    <definedName name="_________M36" localSheetId="6" hidden="1">{"'Sheet1'!$L$16"}</definedName>
    <definedName name="_________M36" localSheetId="9" hidden="1">{"'Sheet1'!$L$16"}</definedName>
    <definedName name="_________M36" hidden="1">{"'Sheet1'!$L$16"}</definedName>
    <definedName name="_________MAC12" localSheetId="0">#REF!</definedName>
    <definedName name="_________MAC12" localSheetId="9">#REF!</definedName>
    <definedName name="_________MAC12">#REF!</definedName>
    <definedName name="_________MAC46" localSheetId="0">#REF!</definedName>
    <definedName name="_________MAC46" localSheetId="9">#REF!</definedName>
    <definedName name="_________MAC46">#REF!</definedName>
    <definedName name="_________NCL100" localSheetId="0">#REF!</definedName>
    <definedName name="_________NCL100" localSheetId="9">#REF!</definedName>
    <definedName name="_________NCL100">#REF!</definedName>
    <definedName name="_________NCL200" localSheetId="0">#REF!</definedName>
    <definedName name="_________NCL200" localSheetId="9">#REF!</definedName>
    <definedName name="_________NCL200">#REF!</definedName>
    <definedName name="_________NCL250" localSheetId="0">#REF!</definedName>
    <definedName name="_________NCL250" localSheetId="9">#REF!</definedName>
    <definedName name="_________NCL250">#REF!</definedName>
    <definedName name="_________NET2" localSheetId="0">#REF!</definedName>
    <definedName name="_________NET2" localSheetId="9">#REF!</definedName>
    <definedName name="_________NET2">#REF!</definedName>
    <definedName name="_________nin190" localSheetId="0">#REF!</definedName>
    <definedName name="_________nin190" localSheetId="9">#REF!</definedName>
    <definedName name="_________nin190">#REF!</definedName>
    <definedName name="_________NSO2" localSheetId="0" hidden="1">{"'Sheet1'!$L$16"}</definedName>
    <definedName name="_________NSO2" localSheetId="6" hidden="1">{"'Sheet1'!$L$16"}</definedName>
    <definedName name="_________NSO2" localSheetId="9" hidden="1">{"'Sheet1'!$L$16"}</definedName>
    <definedName name="_________NSO2" hidden="1">{"'Sheet1'!$L$16"}</definedName>
    <definedName name="_________PA3" localSheetId="0" hidden="1">{"'Sheet1'!$L$16"}</definedName>
    <definedName name="_________PA3" localSheetId="6" hidden="1">{"'Sheet1'!$L$16"}</definedName>
    <definedName name="_________PA3" localSheetId="9" hidden="1">{"'Sheet1'!$L$16"}</definedName>
    <definedName name="_________PA3" hidden="1">{"'Sheet1'!$L$16"}</definedName>
    <definedName name="_________phi10" localSheetId="0">#REF!</definedName>
    <definedName name="_________phi10" localSheetId="9">#REF!</definedName>
    <definedName name="_________phi10">#REF!</definedName>
    <definedName name="_________phi12" localSheetId="0">#REF!</definedName>
    <definedName name="_________phi12" localSheetId="9">#REF!</definedName>
    <definedName name="_________phi12">#REF!</definedName>
    <definedName name="_________phi14" localSheetId="0">#REF!</definedName>
    <definedName name="_________phi14" localSheetId="9">#REF!</definedName>
    <definedName name="_________phi14">#REF!</definedName>
    <definedName name="_________phi16" localSheetId="0">#REF!</definedName>
    <definedName name="_________phi16" localSheetId="9">#REF!</definedName>
    <definedName name="_________phi16">#REF!</definedName>
    <definedName name="_________phi18" localSheetId="0">#REF!</definedName>
    <definedName name="_________phi18" localSheetId="9">#REF!</definedName>
    <definedName name="_________phi18">#REF!</definedName>
    <definedName name="_________phi20" localSheetId="0">#REF!</definedName>
    <definedName name="_________phi20" localSheetId="9">#REF!</definedName>
    <definedName name="_________phi20">#REF!</definedName>
    <definedName name="_________phi22" localSheetId="0">#REF!</definedName>
    <definedName name="_________phi22" localSheetId="9">#REF!</definedName>
    <definedName name="_________phi22">#REF!</definedName>
    <definedName name="_________phi25" localSheetId="0">#REF!</definedName>
    <definedName name="_________phi25" localSheetId="9">#REF!</definedName>
    <definedName name="_________phi25">#REF!</definedName>
    <definedName name="_________phi28" localSheetId="0">#REF!</definedName>
    <definedName name="_________phi28" localSheetId="9">#REF!</definedName>
    <definedName name="_________phi28">#REF!</definedName>
    <definedName name="_________phi6" localSheetId="0">#REF!</definedName>
    <definedName name="_________phi6" localSheetId="9">#REF!</definedName>
    <definedName name="_________phi6">#REF!</definedName>
    <definedName name="_________phi8" localSheetId="0">#REF!</definedName>
    <definedName name="_________phi8" localSheetId="9">#REF!</definedName>
    <definedName name="_________phi8">#REF!</definedName>
    <definedName name="_________Sat27" localSheetId="0">#REF!</definedName>
    <definedName name="_________Sat27" localSheetId="9">#REF!</definedName>
    <definedName name="_________Sat27">#REF!</definedName>
    <definedName name="_________Sat6" localSheetId="0">#REF!</definedName>
    <definedName name="_________Sat6" localSheetId="9">#REF!</definedName>
    <definedName name="_________Sat6">#REF!</definedName>
    <definedName name="_________sc1" localSheetId="0">#REF!</definedName>
    <definedName name="_________sc1" localSheetId="9">#REF!</definedName>
    <definedName name="_________sc1">#REF!</definedName>
    <definedName name="_________SC2" localSheetId="0">#REF!</definedName>
    <definedName name="_________SC2" localSheetId="9">#REF!</definedName>
    <definedName name="_________SC2">#REF!</definedName>
    <definedName name="_________sc3" localSheetId="0">#REF!</definedName>
    <definedName name="_________sc3" localSheetId="9">#REF!</definedName>
    <definedName name="_________sc3">#REF!</definedName>
    <definedName name="_________slg1" localSheetId="0">#REF!</definedName>
    <definedName name="_________slg1" localSheetId="9">#REF!</definedName>
    <definedName name="_________slg1">#REF!</definedName>
    <definedName name="_________slg2" localSheetId="0">#REF!</definedName>
    <definedName name="_________slg2" localSheetId="9">#REF!</definedName>
    <definedName name="_________slg2">#REF!</definedName>
    <definedName name="_________slg3" localSheetId="0">#REF!</definedName>
    <definedName name="_________slg3" localSheetId="9">#REF!</definedName>
    <definedName name="_________slg3">#REF!</definedName>
    <definedName name="_________slg4" localSheetId="0">#REF!</definedName>
    <definedName name="_________slg4" localSheetId="9">#REF!</definedName>
    <definedName name="_________slg4">#REF!</definedName>
    <definedName name="_________slg5" localSheetId="0">#REF!</definedName>
    <definedName name="_________slg5" localSheetId="9">#REF!</definedName>
    <definedName name="_________slg5">#REF!</definedName>
    <definedName name="_________slg6" localSheetId="0">#REF!</definedName>
    <definedName name="_________slg6" localSheetId="9">#REF!</definedName>
    <definedName name="_________slg6">#REF!</definedName>
    <definedName name="_________SN3" localSheetId="0">#REF!</definedName>
    <definedName name="_________SN3" localSheetId="9">#REF!</definedName>
    <definedName name="_________SN3">#REF!</definedName>
    <definedName name="_________sua20" localSheetId="0">#REF!</definedName>
    <definedName name="_________sua20" localSheetId="9">#REF!</definedName>
    <definedName name="_________sua20">#REF!</definedName>
    <definedName name="_________sua30" localSheetId="0">#REF!</definedName>
    <definedName name="_________sua30" localSheetId="9">#REF!</definedName>
    <definedName name="_________sua30">#REF!</definedName>
    <definedName name="_________tct5" localSheetId="0">#REF!</definedName>
    <definedName name="_________tct5" localSheetId="9">#REF!</definedName>
    <definedName name="_________tct5">#REF!</definedName>
    <definedName name="_________tg427" localSheetId="0">#REF!</definedName>
    <definedName name="_________tg427" localSheetId="9">#REF!</definedName>
    <definedName name="_________tg427">#REF!</definedName>
    <definedName name="_________TK155" localSheetId="0">#REF!</definedName>
    <definedName name="_________TK155" localSheetId="9">#REF!</definedName>
    <definedName name="_________TK155">#REF!</definedName>
    <definedName name="_________TK422" localSheetId="0">#REF!</definedName>
    <definedName name="_________TK422" localSheetId="9">#REF!</definedName>
    <definedName name="_________TK422">#REF!</definedName>
    <definedName name="_________TL1" localSheetId="0">#REF!</definedName>
    <definedName name="_________TL1" localSheetId="9">#REF!</definedName>
    <definedName name="_________TL1">#REF!</definedName>
    <definedName name="_________TL2" localSheetId="0">#REF!</definedName>
    <definedName name="_________TL2" localSheetId="9">#REF!</definedName>
    <definedName name="_________TL2">#REF!</definedName>
    <definedName name="_________TL3" localSheetId="0">#REF!</definedName>
    <definedName name="_________TL3" localSheetId="9">#REF!</definedName>
    <definedName name="_________TL3">#REF!</definedName>
    <definedName name="_________TLA120" localSheetId="0">#REF!</definedName>
    <definedName name="_________TLA120" localSheetId="9">#REF!</definedName>
    <definedName name="_________TLA120">#REF!</definedName>
    <definedName name="_________TLA35" localSheetId="0">#REF!</definedName>
    <definedName name="_________TLA35" localSheetId="9">#REF!</definedName>
    <definedName name="_________TLA35">#REF!</definedName>
    <definedName name="_________TLA50" localSheetId="0">#REF!</definedName>
    <definedName name="_________TLA50" localSheetId="9">#REF!</definedName>
    <definedName name="_________TLA50">#REF!</definedName>
    <definedName name="_________TLA70" localSheetId="0">#REF!</definedName>
    <definedName name="_________TLA70" localSheetId="9">#REF!</definedName>
    <definedName name="_________TLA70">#REF!</definedName>
    <definedName name="_________TLA95" localSheetId="0">#REF!</definedName>
    <definedName name="_________TLA95" localSheetId="9">#REF!</definedName>
    <definedName name="_________TLA95">#REF!</definedName>
    <definedName name="_________tt3" localSheetId="0" hidden="1">{"'Sheet1'!$L$16"}</definedName>
    <definedName name="_________tt3" localSheetId="6" hidden="1">{"'Sheet1'!$L$16"}</definedName>
    <definedName name="_________tt3" localSheetId="9" hidden="1">{"'Sheet1'!$L$16"}</definedName>
    <definedName name="_________tt3" hidden="1">{"'Sheet1'!$L$16"}</definedName>
    <definedName name="_________tz593" localSheetId="0">#REF!</definedName>
    <definedName name="_________tz593" localSheetId="9">#REF!</definedName>
    <definedName name="_________tz593">#REF!</definedName>
    <definedName name="_________TH20" localSheetId="0">#REF!</definedName>
    <definedName name="_________TH20" localSheetId="9">#REF!</definedName>
    <definedName name="_________TH20">#REF!</definedName>
    <definedName name="_________Tru21" localSheetId="0" hidden="1">{"'Sheet1'!$L$16"}</definedName>
    <definedName name="_________Tru21" localSheetId="6" hidden="1">{"'Sheet1'!$L$16"}</definedName>
    <definedName name="_________Tru21" localSheetId="9" hidden="1">{"'Sheet1'!$L$16"}</definedName>
    <definedName name="_________Tru21" hidden="1">{"'Sheet1'!$L$16"}</definedName>
    <definedName name="_________VL100" localSheetId="0">#REF!</definedName>
    <definedName name="_________VL100" localSheetId="9">#REF!</definedName>
    <definedName name="_________VL100">#REF!</definedName>
    <definedName name="_________VL200" localSheetId="0">#REF!</definedName>
    <definedName name="_________VL200" localSheetId="9">#REF!</definedName>
    <definedName name="_________VL200">#REF!</definedName>
    <definedName name="_________VL250" localSheetId="0">#REF!</definedName>
    <definedName name="_________VL250" localSheetId="9">#REF!</definedName>
    <definedName name="_________VL250">#REF!</definedName>
    <definedName name="_________VLP2" localSheetId="0" hidden="1">{"'Sheet1'!$L$16"}</definedName>
    <definedName name="_________VLP2" localSheetId="6" hidden="1">{"'Sheet1'!$L$16"}</definedName>
    <definedName name="_________VLP2" localSheetId="9" hidden="1">{"'Sheet1'!$L$16"}</definedName>
    <definedName name="_________VLP2" hidden="1">{"'Sheet1'!$L$16"}</definedName>
    <definedName name="________a1" localSheetId="0" hidden="1">{"'Sheet1'!$L$16"}</definedName>
    <definedName name="________a1" localSheetId="6" hidden="1">{"'Sheet1'!$L$16"}</definedName>
    <definedName name="________a1" localSheetId="9" hidden="1">{"'Sheet1'!$L$16"}</definedName>
    <definedName name="________a1" hidden="1">{"'Sheet1'!$L$16"}</definedName>
    <definedName name="________a2" localSheetId="0" hidden="1">{"'Sheet1'!$L$16"}</definedName>
    <definedName name="________a2" localSheetId="6" hidden="1">{"'Sheet1'!$L$16"}</definedName>
    <definedName name="________a2" localSheetId="9" hidden="1">{"'Sheet1'!$L$16"}</definedName>
    <definedName name="________a2" hidden="1">{"'Sheet1'!$L$16"}</definedName>
    <definedName name="________atn1" localSheetId="0">#REF!</definedName>
    <definedName name="________atn1" localSheetId="9">#REF!</definedName>
    <definedName name="________atn1">#REF!</definedName>
    <definedName name="________atn10" localSheetId="0">#REF!</definedName>
    <definedName name="________atn10" localSheetId="9">#REF!</definedName>
    <definedName name="________atn10">#REF!</definedName>
    <definedName name="________atn2" localSheetId="0">#REF!</definedName>
    <definedName name="________atn2" localSheetId="9">#REF!</definedName>
    <definedName name="________atn2">#REF!</definedName>
    <definedName name="________atn3" localSheetId="0">#REF!</definedName>
    <definedName name="________atn3" localSheetId="9">#REF!</definedName>
    <definedName name="________atn3">#REF!</definedName>
    <definedName name="________atn4" localSheetId="0">#REF!</definedName>
    <definedName name="________atn4" localSheetId="9">#REF!</definedName>
    <definedName name="________atn4">#REF!</definedName>
    <definedName name="________atn5" localSheetId="0">#REF!</definedName>
    <definedName name="________atn5" localSheetId="9">#REF!</definedName>
    <definedName name="________atn5">#REF!</definedName>
    <definedName name="________atn6" localSheetId="0">#REF!</definedName>
    <definedName name="________atn6" localSheetId="9">#REF!</definedName>
    <definedName name="________atn6">#REF!</definedName>
    <definedName name="________atn7" localSheetId="0">#REF!</definedName>
    <definedName name="________atn7" localSheetId="9">#REF!</definedName>
    <definedName name="________atn7">#REF!</definedName>
    <definedName name="________atn8" localSheetId="0">#REF!</definedName>
    <definedName name="________atn8" localSheetId="9">#REF!</definedName>
    <definedName name="________atn8">#REF!</definedName>
    <definedName name="________atn9" localSheetId="0">#REF!</definedName>
    <definedName name="________atn9" localSheetId="9">#REF!</definedName>
    <definedName name="________atn9">#REF!</definedName>
    <definedName name="________boi1" localSheetId="0">#REF!</definedName>
    <definedName name="________boi1" localSheetId="9">#REF!</definedName>
    <definedName name="________boi1">#REF!</definedName>
    <definedName name="________boi2" localSheetId="0">#REF!</definedName>
    <definedName name="________boi2" localSheetId="9">#REF!</definedName>
    <definedName name="________boi2">#REF!</definedName>
    <definedName name="________cao1" localSheetId="0">#REF!</definedName>
    <definedName name="________cao1" localSheetId="9">#REF!</definedName>
    <definedName name="________cao1">#REF!</definedName>
    <definedName name="________cao2" localSheetId="0">#REF!</definedName>
    <definedName name="________cao2" localSheetId="9">#REF!</definedName>
    <definedName name="________cao2">#REF!</definedName>
    <definedName name="________cao3" localSheetId="0">#REF!</definedName>
    <definedName name="________cao3" localSheetId="9">#REF!</definedName>
    <definedName name="________cao3">#REF!</definedName>
    <definedName name="________cao4" localSheetId="0">#REF!</definedName>
    <definedName name="________cao4" localSheetId="9">#REF!</definedName>
    <definedName name="________cao4">#REF!</definedName>
    <definedName name="________cao5" localSheetId="0">#REF!</definedName>
    <definedName name="________cao5" localSheetId="9">#REF!</definedName>
    <definedName name="________cao5">#REF!</definedName>
    <definedName name="________cao6" localSheetId="0">#REF!</definedName>
    <definedName name="________cao6" localSheetId="9">#REF!</definedName>
    <definedName name="________cao6">#REF!</definedName>
    <definedName name="________CON1" localSheetId="0">#REF!</definedName>
    <definedName name="________CON1" localSheetId="9">#REF!</definedName>
    <definedName name="________CON1">#REF!</definedName>
    <definedName name="________CON2" localSheetId="0">#REF!</definedName>
    <definedName name="________CON2" localSheetId="9">#REF!</definedName>
    <definedName name="________CON2">#REF!</definedName>
    <definedName name="________cpd1" localSheetId="0">#REF!</definedName>
    <definedName name="________cpd1" localSheetId="9">#REF!</definedName>
    <definedName name="________cpd1">#REF!</definedName>
    <definedName name="________cpd2" localSheetId="0">#REF!</definedName>
    <definedName name="________cpd2" localSheetId="9">#REF!</definedName>
    <definedName name="________cpd2">#REF!</definedName>
    <definedName name="________chk1" localSheetId="0">#REF!</definedName>
    <definedName name="________chk1" localSheetId="9">#REF!</definedName>
    <definedName name="________chk1">#REF!</definedName>
    <definedName name="________dai1" localSheetId="0">#REF!</definedName>
    <definedName name="________dai1" localSheetId="9">#REF!</definedName>
    <definedName name="________dai1">#REF!</definedName>
    <definedName name="________dai2" localSheetId="0">#REF!</definedName>
    <definedName name="________dai2" localSheetId="9">#REF!</definedName>
    <definedName name="________dai2">#REF!</definedName>
    <definedName name="________dai3" localSheetId="0">#REF!</definedName>
    <definedName name="________dai3" localSheetId="9">#REF!</definedName>
    <definedName name="________dai3">#REF!</definedName>
    <definedName name="________dai4" localSheetId="0">#REF!</definedName>
    <definedName name="________dai4" localSheetId="9">#REF!</definedName>
    <definedName name="________dai4">#REF!</definedName>
    <definedName name="________dai5" localSheetId="0">#REF!</definedName>
    <definedName name="________dai5" localSheetId="9">#REF!</definedName>
    <definedName name="________dai5">#REF!</definedName>
    <definedName name="________dai6" localSheetId="0">#REF!</definedName>
    <definedName name="________dai6" localSheetId="9">#REF!</definedName>
    <definedName name="________dai6">#REF!</definedName>
    <definedName name="________dan1" localSheetId="0">#REF!</definedName>
    <definedName name="________dan1" localSheetId="9">#REF!</definedName>
    <definedName name="________dan1">#REF!</definedName>
    <definedName name="________dan2" localSheetId="0">#REF!</definedName>
    <definedName name="________dan2" localSheetId="9">#REF!</definedName>
    <definedName name="________dan2">#REF!</definedName>
    <definedName name="________ddn400" localSheetId="0">#REF!</definedName>
    <definedName name="________ddn400" localSheetId="9">#REF!</definedName>
    <definedName name="________ddn400">#REF!</definedName>
    <definedName name="________ddn600" localSheetId="0">#REF!</definedName>
    <definedName name="________ddn600" localSheetId="9">#REF!</definedName>
    <definedName name="________ddn600">#REF!</definedName>
    <definedName name="________deo1" localSheetId="0">#REF!</definedName>
    <definedName name="________deo1" localSheetId="9">#REF!</definedName>
    <definedName name="________deo1">#REF!</definedName>
    <definedName name="________deo10" localSheetId="0">#REF!</definedName>
    <definedName name="________deo10" localSheetId="9">#REF!</definedName>
    <definedName name="________deo10">#REF!</definedName>
    <definedName name="________deo2" localSheetId="0">#REF!</definedName>
    <definedName name="________deo2" localSheetId="9">#REF!</definedName>
    <definedName name="________deo2">#REF!</definedName>
    <definedName name="________deo3" localSheetId="0">#REF!</definedName>
    <definedName name="________deo3" localSheetId="9">#REF!</definedName>
    <definedName name="________deo3">#REF!</definedName>
    <definedName name="________deo4" localSheetId="0">#REF!</definedName>
    <definedName name="________deo4" localSheetId="9">#REF!</definedName>
    <definedName name="________deo4">#REF!</definedName>
    <definedName name="________deo5" localSheetId="0">#REF!</definedName>
    <definedName name="________deo5" localSheetId="9">#REF!</definedName>
    <definedName name="________deo5">#REF!</definedName>
    <definedName name="________deo6" localSheetId="0">#REF!</definedName>
    <definedName name="________deo6" localSheetId="9">#REF!</definedName>
    <definedName name="________deo6">#REF!</definedName>
    <definedName name="________deo7" localSheetId="0">#REF!</definedName>
    <definedName name="________deo7" localSheetId="9">#REF!</definedName>
    <definedName name="________deo7">#REF!</definedName>
    <definedName name="________deo8" localSheetId="0">#REF!</definedName>
    <definedName name="________deo8" localSheetId="9">#REF!</definedName>
    <definedName name="________deo8">#REF!</definedName>
    <definedName name="________deo9" localSheetId="0">#REF!</definedName>
    <definedName name="________deo9" localSheetId="9">#REF!</definedName>
    <definedName name="________deo9">#REF!</definedName>
    <definedName name="________DT12" localSheetId="0" hidden="1">{"'Sheet1'!$L$16"}</definedName>
    <definedName name="________DT12" localSheetId="6" hidden="1">{"'Sheet1'!$L$16"}</definedName>
    <definedName name="________DT12" localSheetId="9" hidden="1">{"'Sheet1'!$L$16"}</definedName>
    <definedName name="________DT12" hidden="1">{"'Sheet1'!$L$16"}</definedName>
    <definedName name="________Goi8" localSheetId="0" hidden="1">{"'Sheet1'!$L$16"}</definedName>
    <definedName name="________Goi8" localSheetId="6" hidden="1">{"'Sheet1'!$L$16"}</definedName>
    <definedName name="________Goi8" localSheetId="9" hidden="1">{"'Sheet1'!$L$16"}</definedName>
    <definedName name="________Goi8" hidden="1">{"'Sheet1'!$L$16"}</definedName>
    <definedName name="________h1" localSheetId="0" hidden="1">{"'Sheet1'!$L$16"}</definedName>
    <definedName name="________h1" localSheetId="6" hidden="1">{"'Sheet1'!$L$16"}</definedName>
    <definedName name="________h1" localSheetId="9" hidden="1">{"'Sheet1'!$L$16"}</definedName>
    <definedName name="________h1" hidden="1">{"'Sheet1'!$L$16"}</definedName>
    <definedName name="________h10" localSheetId="0" hidden="1">{#N/A,#N/A,FALSE,"Chi tiÆt"}</definedName>
    <definedName name="________h10" localSheetId="6" hidden="1">{#N/A,#N/A,FALSE,"Chi tiÆt"}</definedName>
    <definedName name="________h10" localSheetId="9" hidden="1">{#N/A,#N/A,FALSE,"Chi tiÆt"}</definedName>
    <definedName name="________h10" hidden="1">{#N/A,#N/A,FALSE,"Chi tiÆt"}</definedName>
    <definedName name="________h2" localSheetId="0" hidden="1">{"'Sheet1'!$L$16"}</definedName>
    <definedName name="________h2" localSheetId="6" hidden="1">{"'Sheet1'!$L$16"}</definedName>
    <definedName name="________h2" localSheetId="9" hidden="1">{"'Sheet1'!$L$16"}</definedName>
    <definedName name="________h2" hidden="1">{"'Sheet1'!$L$16"}</definedName>
    <definedName name="________h3" localSheetId="0" hidden="1">{"'Sheet1'!$L$16"}</definedName>
    <definedName name="________h3" localSheetId="6" hidden="1">{"'Sheet1'!$L$16"}</definedName>
    <definedName name="________h3" localSheetId="9" hidden="1">{"'Sheet1'!$L$16"}</definedName>
    <definedName name="________h3" hidden="1">{"'Sheet1'!$L$16"}</definedName>
    <definedName name="________h5" localSheetId="0" hidden="1">{"'Sheet1'!$L$16"}</definedName>
    <definedName name="________h5" localSheetId="6" hidden="1">{"'Sheet1'!$L$16"}</definedName>
    <definedName name="________h5" localSheetId="9" hidden="1">{"'Sheet1'!$L$16"}</definedName>
    <definedName name="________h5" hidden="1">{"'Sheet1'!$L$16"}</definedName>
    <definedName name="________h6" localSheetId="0" hidden="1">{"'Sheet1'!$L$16"}</definedName>
    <definedName name="________h6" localSheetId="6" hidden="1">{"'Sheet1'!$L$16"}</definedName>
    <definedName name="________h6" localSheetId="9" hidden="1">{"'Sheet1'!$L$16"}</definedName>
    <definedName name="________h6" hidden="1">{"'Sheet1'!$L$16"}</definedName>
    <definedName name="________h7" localSheetId="0" hidden="1">{"'Sheet1'!$L$16"}</definedName>
    <definedName name="________h7" localSheetId="6" hidden="1">{"'Sheet1'!$L$16"}</definedName>
    <definedName name="________h7" localSheetId="9" hidden="1">{"'Sheet1'!$L$16"}</definedName>
    <definedName name="________h7" hidden="1">{"'Sheet1'!$L$16"}</definedName>
    <definedName name="________h8" localSheetId="0" hidden="1">{"'Sheet1'!$L$16"}</definedName>
    <definedName name="________h8" localSheetId="6" hidden="1">{"'Sheet1'!$L$16"}</definedName>
    <definedName name="________h8" localSheetId="9" hidden="1">{"'Sheet1'!$L$16"}</definedName>
    <definedName name="________h8" hidden="1">{"'Sheet1'!$L$16"}</definedName>
    <definedName name="________h9" localSheetId="0" hidden="1">{"'Sheet1'!$L$16"}</definedName>
    <definedName name="________h9" localSheetId="6" hidden="1">{"'Sheet1'!$L$16"}</definedName>
    <definedName name="________h9" localSheetId="9" hidden="1">{"'Sheet1'!$L$16"}</definedName>
    <definedName name="________h9" hidden="1">{"'Sheet1'!$L$16"}</definedName>
    <definedName name="________hom2" localSheetId="0">#REF!</definedName>
    <definedName name="________hom2" localSheetId="9">#REF!</definedName>
    <definedName name="________hom2">#REF!</definedName>
    <definedName name="________hsm2">1.1289</definedName>
    <definedName name="________hso2" localSheetId="0">#REF!</definedName>
    <definedName name="________hso2" localSheetId="9">#REF!</definedName>
    <definedName name="________hso2">#REF!</definedName>
    <definedName name="________hu1" localSheetId="0" hidden="1">{"'Sheet1'!$L$16"}</definedName>
    <definedName name="________hu1" localSheetId="6" hidden="1">{"'Sheet1'!$L$16"}</definedName>
    <definedName name="________hu1" localSheetId="9" hidden="1">{"'Sheet1'!$L$16"}</definedName>
    <definedName name="________hu1" hidden="1">{"'Sheet1'!$L$16"}</definedName>
    <definedName name="________hu2" localSheetId="0" hidden="1">{"'Sheet1'!$L$16"}</definedName>
    <definedName name="________hu2" localSheetId="6" hidden="1">{"'Sheet1'!$L$16"}</definedName>
    <definedName name="________hu2" localSheetId="9" hidden="1">{"'Sheet1'!$L$16"}</definedName>
    <definedName name="________hu2" hidden="1">{"'Sheet1'!$L$16"}</definedName>
    <definedName name="________hu5" localSheetId="0" hidden="1">{"'Sheet1'!$L$16"}</definedName>
    <definedName name="________hu5" localSheetId="6" hidden="1">{"'Sheet1'!$L$16"}</definedName>
    <definedName name="________hu5" localSheetId="9" hidden="1">{"'Sheet1'!$L$16"}</definedName>
    <definedName name="________hu5" hidden="1">{"'Sheet1'!$L$16"}</definedName>
    <definedName name="________hu6" localSheetId="0" hidden="1">{"'Sheet1'!$L$16"}</definedName>
    <definedName name="________hu6" localSheetId="6" hidden="1">{"'Sheet1'!$L$16"}</definedName>
    <definedName name="________hu6" localSheetId="9" hidden="1">{"'Sheet1'!$L$16"}</definedName>
    <definedName name="________hu6" hidden="1">{"'Sheet1'!$L$16"}</definedName>
    <definedName name="________kl1" localSheetId="0">#REF!</definedName>
    <definedName name="________kl1" localSheetId="9">#REF!</definedName>
    <definedName name="________kl1">#REF!</definedName>
    <definedName name="________kha1" localSheetId="0">#REF!</definedName>
    <definedName name="________kha1" localSheetId="9">#REF!</definedName>
    <definedName name="________kha1">#REF!</definedName>
    <definedName name="________Lan1" localSheetId="0">{"Thuxm2.xls","Sheet1"}</definedName>
    <definedName name="________Lan1" localSheetId="9">{"Thuxm2.xls","Sheet1"}</definedName>
    <definedName name="________Lan1">{"Thuxm2.xls","Sheet1"}</definedName>
    <definedName name="________LAN3" localSheetId="0" hidden="1">{"'Sheet1'!$L$16"}</definedName>
    <definedName name="________LAN3" localSheetId="6" hidden="1">{"'Sheet1'!$L$16"}</definedName>
    <definedName name="________LAN3" localSheetId="9" hidden="1">{"'Sheet1'!$L$16"}</definedName>
    <definedName name="________LAN3" hidden="1">{"'Sheet1'!$L$16"}</definedName>
    <definedName name="________lap1" localSheetId="0">#REF!</definedName>
    <definedName name="________lap1" localSheetId="9">#REF!</definedName>
    <definedName name="________lap1">#REF!</definedName>
    <definedName name="________lap2" localSheetId="0">#REF!</definedName>
    <definedName name="________lap2" localSheetId="9">#REF!</definedName>
    <definedName name="________lap2">#REF!</definedName>
    <definedName name="________MAC12" localSheetId="0">#REF!</definedName>
    <definedName name="________MAC12" localSheetId="9">#REF!</definedName>
    <definedName name="________MAC12">#REF!</definedName>
    <definedName name="________MAC46" localSheetId="0">#REF!</definedName>
    <definedName name="________MAC46" localSheetId="9">#REF!</definedName>
    <definedName name="________MAC46">#REF!</definedName>
    <definedName name="________NCL100" localSheetId="0">#REF!</definedName>
    <definedName name="________NCL100" localSheetId="9">#REF!</definedName>
    <definedName name="________NCL100">#REF!</definedName>
    <definedName name="________NCL200" localSheetId="0">#REF!</definedName>
    <definedName name="________NCL200" localSheetId="9">#REF!</definedName>
    <definedName name="________NCL200">#REF!</definedName>
    <definedName name="________NCL250" localSheetId="0">#REF!</definedName>
    <definedName name="________NCL250" localSheetId="9">#REF!</definedName>
    <definedName name="________NCL250">#REF!</definedName>
    <definedName name="________NET2" localSheetId="0">#REF!</definedName>
    <definedName name="________NET2" localSheetId="9">#REF!</definedName>
    <definedName name="________NET2">#REF!</definedName>
    <definedName name="________nin190" localSheetId="0">#REF!</definedName>
    <definedName name="________nin190" localSheetId="9">#REF!</definedName>
    <definedName name="________nin190">#REF!</definedName>
    <definedName name="________PA3" localSheetId="0" hidden="1">{"'Sheet1'!$L$16"}</definedName>
    <definedName name="________PA3" localSheetId="6" hidden="1">{"'Sheet1'!$L$16"}</definedName>
    <definedName name="________PA3" localSheetId="9" hidden="1">{"'Sheet1'!$L$16"}</definedName>
    <definedName name="________PA3" hidden="1">{"'Sheet1'!$L$16"}</definedName>
    <definedName name="________phi10" localSheetId="0">#REF!</definedName>
    <definedName name="________phi10" localSheetId="9">#REF!</definedName>
    <definedName name="________phi10">#REF!</definedName>
    <definedName name="________phi12" localSheetId="0">#REF!</definedName>
    <definedName name="________phi12" localSheetId="9">#REF!</definedName>
    <definedName name="________phi12">#REF!</definedName>
    <definedName name="________phi14" localSheetId="0">#REF!</definedName>
    <definedName name="________phi14" localSheetId="9">#REF!</definedName>
    <definedName name="________phi14">#REF!</definedName>
    <definedName name="________phi16" localSheetId="0">#REF!</definedName>
    <definedName name="________phi16" localSheetId="9">#REF!</definedName>
    <definedName name="________phi16">#REF!</definedName>
    <definedName name="________phi18" localSheetId="0">#REF!</definedName>
    <definedName name="________phi18" localSheetId="9">#REF!</definedName>
    <definedName name="________phi18">#REF!</definedName>
    <definedName name="________phi20" localSheetId="0">#REF!</definedName>
    <definedName name="________phi20" localSheetId="9">#REF!</definedName>
    <definedName name="________phi20">#REF!</definedName>
    <definedName name="________phi22" localSheetId="0">#REF!</definedName>
    <definedName name="________phi22" localSheetId="9">#REF!</definedName>
    <definedName name="________phi22">#REF!</definedName>
    <definedName name="________phi25" localSheetId="0">#REF!</definedName>
    <definedName name="________phi25" localSheetId="9">#REF!</definedName>
    <definedName name="________phi25">#REF!</definedName>
    <definedName name="________phi28" localSheetId="0">#REF!</definedName>
    <definedName name="________phi28" localSheetId="9">#REF!</definedName>
    <definedName name="________phi28">#REF!</definedName>
    <definedName name="________phi6" localSheetId="0">#REF!</definedName>
    <definedName name="________phi6" localSheetId="9">#REF!</definedName>
    <definedName name="________phi6">#REF!</definedName>
    <definedName name="________phi8" localSheetId="0">#REF!</definedName>
    <definedName name="________phi8" localSheetId="9">#REF!</definedName>
    <definedName name="________phi8">#REF!</definedName>
    <definedName name="________Sat27" localSheetId="0">#REF!</definedName>
    <definedName name="________Sat27" localSheetId="9">#REF!</definedName>
    <definedName name="________Sat27">#REF!</definedName>
    <definedName name="________Sat6" localSheetId="0">#REF!</definedName>
    <definedName name="________Sat6" localSheetId="9">#REF!</definedName>
    <definedName name="________Sat6">#REF!</definedName>
    <definedName name="________sc1" localSheetId="0">#REF!</definedName>
    <definedName name="________sc1" localSheetId="9">#REF!</definedName>
    <definedName name="________sc1">#REF!</definedName>
    <definedName name="________SC2" localSheetId="0">#REF!</definedName>
    <definedName name="________SC2" localSheetId="9">#REF!</definedName>
    <definedName name="________SC2">#REF!</definedName>
    <definedName name="________sc3" localSheetId="0">#REF!</definedName>
    <definedName name="________sc3" localSheetId="9">#REF!</definedName>
    <definedName name="________sc3">#REF!</definedName>
    <definedName name="________slg1" localSheetId="0">#REF!</definedName>
    <definedName name="________slg1" localSheetId="9">#REF!</definedName>
    <definedName name="________slg1">#REF!</definedName>
    <definedName name="________slg2" localSheetId="0">#REF!</definedName>
    <definedName name="________slg2" localSheetId="9">#REF!</definedName>
    <definedName name="________slg2">#REF!</definedName>
    <definedName name="________slg3" localSheetId="0">#REF!</definedName>
    <definedName name="________slg3" localSheetId="9">#REF!</definedName>
    <definedName name="________slg3">#REF!</definedName>
    <definedName name="________slg4" localSheetId="0">#REF!</definedName>
    <definedName name="________slg4" localSheetId="9">#REF!</definedName>
    <definedName name="________slg4">#REF!</definedName>
    <definedName name="________slg5" localSheetId="0">#REF!</definedName>
    <definedName name="________slg5" localSheetId="9">#REF!</definedName>
    <definedName name="________slg5">#REF!</definedName>
    <definedName name="________slg6" localSheetId="0">#REF!</definedName>
    <definedName name="________slg6" localSheetId="9">#REF!</definedName>
    <definedName name="________slg6">#REF!</definedName>
    <definedName name="________SN3" localSheetId="0">#REF!</definedName>
    <definedName name="________SN3" localSheetId="9">#REF!</definedName>
    <definedName name="________SN3">#REF!</definedName>
    <definedName name="________sua20" localSheetId="0">#REF!</definedName>
    <definedName name="________sua20" localSheetId="9">#REF!</definedName>
    <definedName name="________sua20">#REF!</definedName>
    <definedName name="________sua30" localSheetId="0">#REF!</definedName>
    <definedName name="________sua30" localSheetId="9">#REF!</definedName>
    <definedName name="________sua30">#REF!</definedName>
    <definedName name="________tct5" localSheetId="0">#REF!</definedName>
    <definedName name="________tct5" localSheetId="9">#REF!</definedName>
    <definedName name="________tct5">#REF!</definedName>
    <definedName name="________tg427" localSheetId="0">#REF!</definedName>
    <definedName name="________tg427" localSheetId="9">#REF!</definedName>
    <definedName name="________tg427">#REF!</definedName>
    <definedName name="________TK155" localSheetId="0">#REF!</definedName>
    <definedName name="________TK155" localSheetId="9">#REF!</definedName>
    <definedName name="________TK155">#REF!</definedName>
    <definedName name="________TK422" localSheetId="0">#REF!</definedName>
    <definedName name="________TK422" localSheetId="9">#REF!</definedName>
    <definedName name="________TK422">#REF!</definedName>
    <definedName name="________TL1" localSheetId="0">#REF!</definedName>
    <definedName name="________TL1" localSheetId="9">#REF!</definedName>
    <definedName name="________TL1">#REF!</definedName>
    <definedName name="________TL2" localSheetId="0">#REF!</definedName>
    <definedName name="________TL2" localSheetId="9">#REF!</definedName>
    <definedName name="________TL2">#REF!</definedName>
    <definedName name="________TL3" localSheetId="0">#REF!</definedName>
    <definedName name="________TL3" localSheetId="9">#REF!</definedName>
    <definedName name="________TL3">#REF!</definedName>
    <definedName name="________TLA120" localSheetId="0">#REF!</definedName>
    <definedName name="________TLA120" localSheetId="9">#REF!</definedName>
    <definedName name="________TLA120">#REF!</definedName>
    <definedName name="________TLA35" localSheetId="0">#REF!</definedName>
    <definedName name="________TLA35" localSheetId="9">#REF!</definedName>
    <definedName name="________TLA35">#REF!</definedName>
    <definedName name="________TLA50" localSheetId="0">#REF!</definedName>
    <definedName name="________TLA50" localSheetId="9">#REF!</definedName>
    <definedName name="________TLA50">#REF!</definedName>
    <definedName name="________TLA70" localSheetId="0">#REF!</definedName>
    <definedName name="________TLA70" localSheetId="9">#REF!</definedName>
    <definedName name="________TLA70">#REF!</definedName>
    <definedName name="________TLA95" localSheetId="0">#REF!</definedName>
    <definedName name="________TLA95" localSheetId="9">#REF!</definedName>
    <definedName name="________TLA95">#REF!</definedName>
    <definedName name="________tt3" localSheetId="0" hidden="1">{"'Sheet1'!$L$16"}</definedName>
    <definedName name="________tt3" localSheetId="6" hidden="1">{"'Sheet1'!$L$16"}</definedName>
    <definedName name="________tt3" localSheetId="9" hidden="1">{"'Sheet1'!$L$16"}</definedName>
    <definedName name="________tt3" hidden="1">{"'Sheet1'!$L$16"}</definedName>
    <definedName name="________tz593" localSheetId="0">#REF!</definedName>
    <definedName name="________tz593" localSheetId="9">#REF!</definedName>
    <definedName name="________tz593">#REF!</definedName>
    <definedName name="________TH20" localSheetId="0">#REF!</definedName>
    <definedName name="________TH20" localSheetId="9">#REF!</definedName>
    <definedName name="________TH20">#REF!</definedName>
    <definedName name="________VL100" localSheetId="0">#REF!</definedName>
    <definedName name="________VL100" localSheetId="9">#REF!</definedName>
    <definedName name="________VL100">#REF!</definedName>
    <definedName name="________VL200" localSheetId="0">#REF!</definedName>
    <definedName name="________VL200" localSheetId="9">#REF!</definedName>
    <definedName name="________VL200">#REF!</definedName>
    <definedName name="________VL250" localSheetId="0">#REF!</definedName>
    <definedName name="________VL250" localSheetId="9">#REF!</definedName>
    <definedName name="________VL250">#REF!</definedName>
    <definedName name="________VLP2" localSheetId="0" hidden="1">{"'Sheet1'!$L$16"}</definedName>
    <definedName name="________VLP2" localSheetId="6" hidden="1">{"'Sheet1'!$L$16"}</definedName>
    <definedName name="________VLP2" localSheetId="9" hidden="1">{"'Sheet1'!$L$16"}</definedName>
    <definedName name="________VLP2" hidden="1">{"'Sheet1'!$L$16"}</definedName>
    <definedName name="_______a1" localSheetId="0" hidden="1">{"'Sheet1'!$L$16"}</definedName>
    <definedName name="_______a1" localSheetId="6" hidden="1">{"'Sheet1'!$L$16"}</definedName>
    <definedName name="_______a1" localSheetId="9" hidden="1">{"'Sheet1'!$L$16"}</definedName>
    <definedName name="_______a1" hidden="1">{"'Sheet1'!$L$16"}</definedName>
    <definedName name="_______a129" localSheetId="0">#REF!</definedName>
    <definedName name="_______a129" localSheetId="9">#REF!</definedName>
    <definedName name="_______a129">#REF!</definedName>
    <definedName name="_______a130" localSheetId="0">#REF!</definedName>
    <definedName name="_______a130" localSheetId="9">#REF!</definedName>
    <definedName name="_______a130">#REF!</definedName>
    <definedName name="_______a2" localSheetId="0" hidden="1">{"'Sheet1'!$L$16"}</definedName>
    <definedName name="_______a2" localSheetId="6" hidden="1">{"'Sheet1'!$L$16"}</definedName>
    <definedName name="_______a2" localSheetId="9" hidden="1">{"'Sheet1'!$L$16"}</definedName>
    <definedName name="_______a2" hidden="1">{"'Sheet1'!$L$16"}</definedName>
    <definedName name="_______atn1" localSheetId="0">#REF!</definedName>
    <definedName name="_______atn1" localSheetId="9">#REF!</definedName>
    <definedName name="_______atn1">#REF!</definedName>
    <definedName name="_______atn10" localSheetId="0">#REF!</definedName>
    <definedName name="_______atn10" localSheetId="9">#REF!</definedName>
    <definedName name="_______atn10">#REF!</definedName>
    <definedName name="_______atn2" localSheetId="0">#REF!</definedName>
    <definedName name="_______atn2" localSheetId="9">#REF!</definedName>
    <definedName name="_______atn2">#REF!</definedName>
    <definedName name="_______atn3" localSheetId="0">#REF!</definedName>
    <definedName name="_______atn3" localSheetId="9">#REF!</definedName>
    <definedName name="_______atn3">#REF!</definedName>
    <definedName name="_______atn4" localSheetId="0">#REF!</definedName>
    <definedName name="_______atn4" localSheetId="9">#REF!</definedName>
    <definedName name="_______atn4">#REF!</definedName>
    <definedName name="_______atn5" localSheetId="0">#REF!</definedName>
    <definedName name="_______atn5" localSheetId="9">#REF!</definedName>
    <definedName name="_______atn5">#REF!</definedName>
    <definedName name="_______atn6" localSheetId="0">#REF!</definedName>
    <definedName name="_______atn6" localSheetId="9">#REF!</definedName>
    <definedName name="_______atn6">#REF!</definedName>
    <definedName name="_______atn7" localSheetId="0">#REF!</definedName>
    <definedName name="_______atn7" localSheetId="9">#REF!</definedName>
    <definedName name="_______atn7">#REF!</definedName>
    <definedName name="_______atn8" localSheetId="0">#REF!</definedName>
    <definedName name="_______atn8" localSheetId="9">#REF!</definedName>
    <definedName name="_______atn8">#REF!</definedName>
    <definedName name="_______atn9" localSheetId="0">#REF!</definedName>
    <definedName name="_______atn9" localSheetId="9">#REF!</definedName>
    <definedName name="_______atn9">#REF!</definedName>
    <definedName name="_______ban2" localSheetId="0" hidden="1">{"'Sheet1'!$L$16"}</definedName>
    <definedName name="_______ban2" localSheetId="6" hidden="1">{"'Sheet1'!$L$16"}</definedName>
    <definedName name="_______ban2" localSheetId="9" hidden="1">{"'Sheet1'!$L$16"}</definedName>
    <definedName name="_______ban2" hidden="1">{"'Sheet1'!$L$16"}</definedName>
    <definedName name="_______boi1" localSheetId="0">#REF!</definedName>
    <definedName name="_______boi1" localSheetId="9">#REF!</definedName>
    <definedName name="_______boi1">#REF!</definedName>
    <definedName name="_______boi2" localSheetId="0">#REF!</definedName>
    <definedName name="_______boi2" localSheetId="9">#REF!</definedName>
    <definedName name="_______boi2">#REF!</definedName>
    <definedName name="_______btm10" localSheetId="0">#REF!</definedName>
    <definedName name="_______btm10" localSheetId="9">#REF!</definedName>
    <definedName name="_______btm10">#REF!</definedName>
    <definedName name="_______btm100" localSheetId="0">#REF!</definedName>
    <definedName name="_______btm100" localSheetId="9">#REF!</definedName>
    <definedName name="_______btm100">#REF!</definedName>
    <definedName name="_______cao1" localSheetId="0">#REF!</definedName>
    <definedName name="_______cao1" localSheetId="9">#REF!</definedName>
    <definedName name="_______cao1">#REF!</definedName>
    <definedName name="_______cao2" localSheetId="0">#REF!</definedName>
    <definedName name="_______cao2" localSheetId="9">#REF!</definedName>
    <definedName name="_______cao2">#REF!</definedName>
    <definedName name="_______cao3" localSheetId="0">#REF!</definedName>
    <definedName name="_______cao3" localSheetId="9">#REF!</definedName>
    <definedName name="_______cao3">#REF!</definedName>
    <definedName name="_______cao4" localSheetId="0">#REF!</definedName>
    <definedName name="_______cao4" localSheetId="9">#REF!</definedName>
    <definedName name="_______cao4">#REF!</definedName>
    <definedName name="_______cao5" localSheetId="0">#REF!</definedName>
    <definedName name="_______cao5" localSheetId="9">#REF!</definedName>
    <definedName name="_______cao5">#REF!</definedName>
    <definedName name="_______cao6" localSheetId="0">#REF!</definedName>
    <definedName name="_______cao6" localSheetId="9">#REF!</definedName>
    <definedName name="_______cao6">#REF!</definedName>
    <definedName name="_______CON1" localSheetId="0">#REF!</definedName>
    <definedName name="_______CON1" localSheetId="9">#REF!</definedName>
    <definedName name="_______CON1">#REF!</definedName>
    <definedName name="_______CON2" localSheetId="0">#REF!</definedName>
    <definedName name="_______CON2" localSheetId="9">#REF!</definedName>
    <definedName name="_______CON2">#REF!</definedName>
    <definedName name="_______cpd1" localSheetId="0">#REF!</definedName>
    <definedName name="_______cpd1" localSheetId="9">#REF!</definedName>
    <definedName name="_______cpd1">#REF!</definedName>
    <definedName name="_______cpd2" localSheetId="0">#REF!</definedName>
    <definedName name="_______cpd2" localSheetId="9">#REF!</definedName>
    <definedName name="_______cpd2">#REF!</definedName>
    <definedName name="_______chk1" localSheetId="0">#REF!</definedName>
    <definedName name="_______chk1" localSheetId="9">#REF!</definedName>
    <definedName name="_______chk1">#REF!</definedName>
    <definedName name="_______dai1" localSheetId="0">#REF!</definedName>
    <definedName name="_______dai1" localSheetId="9">#REF!</definedName>
    <definedName name="_______dai1">#REF!</definedName>
    <definedName name="_______dai2" localSheetId="0">#REF!</definedName>
    <definedName name="_______dai2" localSheetId="9">#REF!</definedName>
    <definedName name="_______dai2">#REF!</definedName>
    <definedName name="_______dai3" localSheetId="0">#REF!</definedName>
    <definedName name="_______dai3" localSheetId="9">#REF!</definedName>
    <definedName name="_______dai3">#REF!</definedName>
    <definedName name="_______dai4" localSheetId="0">#REF!</definedName>
    <definedName name="_______dai4" localSheetId="9">#REF!</definedName>
    <definedName name="_______dai4">#REF!</definedName>
    <definedName name="_______dai5" localSheetId="0">#REF!</definedName>
    <definedName name="_______dai5" localSheetId="9">#REF!</definedName>
    <definedName name="_______dai5">#REF!</definedName>
    <definedName name="_______dai6" localSheetId="0">#REF!</definedName>
    <definedName name="_______dai6" localSheetId="9">#REF!</definedName>
    <definedName name="_______dai6">#REF!</definedName>
    <definedName name="_______dan1" localSheetId="0">#REF!</definedName>
    <definedName name="_______dan1" localSheetId="9">#REF!</definedName>
    <definedName name="_______dan1">#REF!</definedName>
    <definedName name="_______dan2" localSheetId="0">#REF!</definedName>
    <definedName name="_______dan2" localSheetId="9">#REF!</definedName>
    <definedName name="_______dan2">#REF!</definedName>
    <definedName name="_______ddn400" localSheetId="0">#REF!</definedName>
    <definedName name="_______ddn400" localSheetId="9">#REF!</definedName>
    <definedName name="_______ddn400">#REF!</definedName>
    <definedName name="_______ddn600" localSheetId="0">#REF!</definedName>
    <definedName name="_______ddn600" localSheetId="9">#REF!</definedName>
    <definedName name="_______ddn600">#REF!</definedName>
    <definedName name="_______deo1" localSheetId="0">#REF!</definedName>
    <definedName name="_______deo1" localSheetId="9">#REF!</definedName>
    <definedName name="_______deo1">#REF!</definedName>
    <definedName name="_______deo10" localSheetId="0">#REF!</definedName>
    <definedName name="_______deo10" localSheetId="9">#REF!</definedName>
    <definedName name="_______deo10">#REF!</definedName>
    <definedName name="_______deo2" localSheetId="0">#REF!</definedName>
    <definedName name="_______deo2" localSheetId="9">#REF!</definedName>
    <definedName name="_______deo2">#REF!</definedName>
    <definedName name="_______deo3" localSheetId="0">#REF!</definedName>
    <definedName name="_______deo3" localSheetId="9">#REF!</definedName>
    <definedName name="_______deo3">#REF!</definedName>
    <definedName name="_______deo4" localSheetId="0">#REF!</definedName>
    <definedName name="_______deo4" localSheetId="9">#REF!</definedName>
    <definedName name="_______deo4">#REF!</definedName>
    <definedName name="_______deo5" localSheetId="0">#REF!</definedName>
    <definedName name="_______deo5" localSheetId="9">#REF!</definedName>
    <definedName name="_______deo5">#REF!</definedName>
    <definedName name="_______deo6" localSheetId="0">#REF!</definedName>
    <definedName name="_______deo6" localSheetId="9">#REF!</definedName>
    <definedName name="_______deo6">#REF!</definedName>
    <definedName name="_______deo7" localSheetId="0">#REF!</definedName>
    <definedName name="_______deo7" localSheetId="9">#REF!</definedName>
    <definedName name="_______deo7">#REF!</definedName>
    <definedName name="_______deo8" localSheetId="0">#REF!</definedName>
    <definedName name="_______deo8" localSheetId="9">#REF!</definedName>
    <definedName name="_______deo8">#REF!</definedName>
    <definedName name="_______deo9" localSheetId="0">#REF!</definedName>
    <definedName name="_______deo9" localSheetId="9">#REF!</definedName>
    <definedName name="_______deo9">#REF!</definedName>
    <definedName name="_______DT12" localSheetId="0" hidden="1">{"'Sheet1'!$L$16"}</definedName>
    <definedName name="_______DT12" localSheetId="6" hidden="1">{"'Sheet1'!$L$16"}</definedName>
    <definedName name="_______DT12" localSheetId="9" hidden="1">{"'Sheet1'!$L$16"}</definedName>
    <definedName name="_______DT12" hidden="1">{"'Sheet1'!$L$16"}</definedName>
    <definedName name="_______Goi8" localSheetId="0" hidden="1">{"'Sheet1'!$L$16"}</definedName>
    <definedName name="_______Goi8" localSheetId="6" hidden="1">{"'Sheet1'!$L$16"}</definedName>
    <definedName name="_______Goi8" localSheetId="9" hidden="1">{"'Sheet1'!$L$16"}</definedName>
    <definedName name="_______Goi8" hidden="1">{"'Sheet1'!$L$16"}</definedName>
    <definedName name="_______h1" localSheetId="0" hidden="1">{"'Sheet1'!$L$16"}</definedName>
    <definedName name="_______h1" localSheetId="6" hidden="1">{"'Sheet1'!$L$16"}</definedName>
    <definedName name="_______h1" localSheetId="9" hidden="1">{"'Sheet1'!$L$16"}</definedName>
    <definedName name="_______h1" hidden="1">{"'Sheet1'!$L$16"}</definedName>
    <definedName name="_______h10" localSheetId="0" hidden="1">{#N/A,#N/A,FALSE,"Chi tiÆt"}</definedName>
    <definedName name="_______h10" localSheetId="6" hidden="1">{#N/A,#N/A,FALSE,"Chi tiÆt"}</definedName>
    <definedName name="_______h10" localSheetId="9" hidden="1">{#N/A,#N/A,FALSE,"Chi tiÆt"}</definedName>
    <definedName name="_______h10" hidden="1">{#N/A,#N/A,FALSE,"Chi tiÆt"}</definedName>
    <definedName name="_______h2" localSheetId="0" hidden="1">{"'Sheet1'!$L$16"}</definedName>
    <definedName name="_______h2" localSheetId="6" hidden="1">{"'Sheet1'!$L$16"}</definedName>
    <definedName name="_______h2" localSheetId="9" hidden="1">{"'Sheet1'!$L$16"}</definedName>
    <definedName name="_______h2" hidden="1">{"'Sheet1'!$L$16"}</definedName>
    <definedName name="_______h3" localSheetId="0" hidden="1">{"'Sheet1'!$L$16"}</definedName>
    <definedName name="_______h3" localSheetId="6" hidden="1">{"'Sheet1'!$L$16"}</definedName>
    <definedName name="_______h3" localSheetId="9" hidden="1">{"'Sheet1'!$L$16"}</definedName>
    <definedName name="_______h3" hidden="1">{"'Sheet1'!$L$16"}</definedName>
    <definedName name="_______h5" localSheetId="0" hidden="1">{"'Sheet1'!$L$16"}</definedName>
    <definedName name="_______h5" localSheetId="6" hidden="1">{"'Sheet1'!$L$16"}</definedName>
    <definedName name="_______h5" localSheetId="9" hidden="1">{"'Sheet1'!$L$16"}</definedName>
    <definedName name="_______h5" hidden="1">{"'Sheet1'!$L$16"}</definedName>
    <definedName name="_______h6" localSheetId="0" hidden="1">{"'Sheet1'!$L$16"}</definedName>
    <definedName name="_______h6" localSheetId="6" hidden="1">{"'Sheet1'!$L$16"}</definedName>
    <definedName name="_______h6" localSheetId="9" hidden="1">{"'Sheet1'!$L$16"}</definedName>
    <definedName name="_______h6" hidden="1">{"'Sheet1'!$L$16"}</definedName>
    <definedName name="_______h7" localSheetId="0" hidden="1">{"'Sheet1'!$L$16"}</definedName>
    <definedName name="_______h7" localSheetId="6" hidden="1">{"'Sheet1'!$L$16"}</definedName>
    <definedName name="_______h7" localSheetId="9" hidden="1">{"'Sheet1'!$L$16"}</definedName>
    <definedName name="_______h7" hidden="1">{"'Sheet1'!$L$16"}</definedName>
    <definedName name="_______h8" localSheetId="0" hidden="1">{"'Sheet1'!$L$16"}</definedName>
    <definedName name="_______h8" localSheetId="6" hidden="1">{"'Sheet1'!$L$16"}</definedName>
    <definedName name="_______h8" localSheetId="9" hidden="1">{"'Sheet1'!$L$16"}</definedName>
    <definedName name="_______h8" hidden="1">{"'Sheet1'!$L$16"}</definedName>
    <definedName name="_______h9" localSheetId="0" hidden="1">{"'Sheet1'!$L$16"}</definedName>
    <definedName name="_______h9" localSheetId="6" hidden="1">{"'Sheet1'!$L$16"}</definedName>
    <definedName name="_______h9" localSheetId="9" hidden="1">{"'Sheet1'!$L$16"}</definedName>
    <definedName name="_______h9" hidden="1">{"'Sheet1'!$L$16"}</definedName>
    <definedName name="_______hom2" localSheetId="0">#REF!</definedName>
    <definedName name="_______hom2" localSheetId="9">#REF!</definedName>
    <definedName name="_______hom2">#REF!</definedName>
    <definedName name="_______hsm2">1.1289</definedName>
    <definedName name="_______hso2" localSheetId="0">#REF!</definedName>
    <definedName name="_______hso2" localSheetId="9">#REF!</definedName>
    <definedName name="_______hso2">#REF!</definedName>
    <definedName name="_______hu1" localSheetId="0" hidden="1">{"'Sheet1'!$L$16"}</definedName>
    <definedName name="_______hu1" localSheetId="6" hidden="1">{"'Sheet1'!$L$16"}</definedName>
    <definedName name="_______hu1" localSheetId="9" hidden="1">{"'Sheet1'!$L$16"}</definedName>
    <definedName name="_______hu1" hidden="1">{"'Sheet1'!$L$16"}</definedName>
    <definedName name="_______hu2" localSheetId="0" hidden="1">{"'Sheet1'!$L$16"}</definedName>
    <definedName name="_______hu2" localSheetId="6" hidden="1">{"'Sheet1'!$L$16"}</definedName>
    <definedName name="_______hu2" localSheetId="9" hidden="1">{"'Sheet1'!$L$16"}</definedName>
    <definedName name="_______hu2" hidden="1">{"'Sheet1'!$L$16"}</definedName>
    <definedName name="_______hu5" localSheetId="0" hidden="1">{"'Sheet1'!$L$16"}</definedName>
    <definedName name="_______hu5" localSheetId="6" hidden="1">{"'Sheet1'!$L$16"}</definedName>
    <definedName name="_______hu5" localSheetId="9" hidden="1">{"'Sheet1'!$L$16"}</definedName>
    <definedName name="_______hu5" hidden="1">{"'Sheet1'!$L$16"}</definedName>
    <definedName name="_______hu6" localSheetId="0" hidden="1">{"'Sheet1'!$L$16"}</definedName>
    <definedName name="_______hu6" localSheetId="6" hidden="1">{"'Sheet1'!$L$16"}</definedName>
    <definedName name="_______hu6" localSheetId="9" hidden="1">{"'Sheet1'!$L$16"}</definedName>
    <definedName name="_______hu6" hidden="1">{"'Sheet1'!$L$16"}</definedName>
    <definedName name="_______kl1" localSheetId="0">#REF!</definedName>
    <definedName name="_______kl1" localSheetId="9">#REF!</definedName>
    <definedName name="_______kl1">#REF!</definedName>
    <definedName name="_______KM188" localSheetId="0">#REF!</definedName>
    <definedName name="_______KM188" localSheetId="9">#REF!</definedName>
    <definedName name="_______KM188">#REF!</definedName>
    <definedName name="_______km189" localSheetId="0">#REF!</definedName>
    <definedName name="_______km189" localSheetId="9">#REF!</definedName>
    <definedName name="_______km189">#REF!</definedName>
    <definedName name="_______km193" localSheetId="0">#REF!</definedName>
    <definedName name="_______km193" localSheetId="9">#REF!</definedName>
    <definedName name="_______km193">#REF!</definedName>
    <definedName name="_______km194" localSheetId="0">#REF!</definedName>
    <definedName name="_______km194" localSheetId="9">#REF!</definedName>
    <definedName name="_______km194">#REF!</definedName>
    <definedName name="_______km195" localSheetId="0">#REF!</definedName>
    <definedName name="_______km195" localSheetId="9">#REF!</definedName>
    <definedName name="_______km195">#REF!</definedName>
    <definedName name="_______km197" localSheetId="0">#REF!</definedName>
    <definedName name="_______km197" localSheetId="9">#REF!</definedName>
    <definedName name="_______km197">#REF!</definedName>
    <definedName name="_______km198" localSheetId="0">#REF!</definedName>
    <definedName name="_______km198" localSheetId="9">#REF!</definedName>
    <definedName name="_______km198">#REF!</definedName>
    <definedName name="_______kha1" localSheetId="0">#REF!</definedName>
    <definedName name="_______kha1" localSheetId="9">#REF!</definedName>
    <definedName name="_______kha1">#REF!</definedName>
    <definedName name="_______Lan1" localSheetId="0">{"Thuxm2.xls","Sheet1"}</definedName>
    <definedName name="_______Lan1" localSheetId="9">{"Thuxm2.xls","Sheet1"}</definedName>
    <definedName name="_______Lan1">{"Thuxm2.xls","Sheet1"}</definedName>
    <definedName name="_______LAN3" localSheetId="0" hidden="1">{"'Sheet1'!$L$16"}</definedName>
    <definedName name="_______LAN3" localSheetId="6" hidden="1">{"'Sheet1'!$L$16"}</definedName>
    <definedName name="_______LAN3" localSheetId="9" hidden="1">{"'Sheet1'!$L$16"}</definedName>
    <definedName name="_______LAN3" hidden="1">{"'Sheet1'!$L$16"}</definedName>
    <definedName name="_______lap1" localSheetId="0">#REF!</definedName>
    <definedName name="_______lap1" localSheetId="9">#REF!</definedName>
    <definedName name="_______lap1">#REF!</definedName>
    <definedName name="_______lap2" localSheetId="0">#REF!</definedName>
    <definedName name="_______lap2" localSheetId="9">#REF!</definedName>
    <definedName name="_______lap2">#REF!</definedName>
    <definedName name="_______M36" localSheetId="0" hidden="1">{"'Sheet1'!$L$16"}</definedName>
    <definedName name="_______M36" localSheetId="6" hidden="1">{"'Sheet1'!$L$16"}</definedName>
    <definedName name="_______M36" localSheetId="9" hidden="1">{"'Sheet1'!$L$16"}</definedName>
    <definedName name="_______M36" hidden="1">{"'Sheet1'!$L$16"}</definedName>
    <definedName name="_______MAC12" localSheetId="0">#REF!</definedName>
    <definedName name="_______MAC12" localSheetId="9">#REF!</definedName>
    <definedName name="_______MAC12">#REF!</definedName>
    <definedName name="_______MAC46" localSheetId="0">#REF!</definedName>
    <definedName name="_______MAC46" localSheetId="9">#REF!</definedName>
    <definedName name="_______MAC46">#REF!</definedName>
    <definedName name="_______NCL100" localSheetId="0">#REF!</definedName>
    <definedName name="_______NCL100" localSheetId="9">#REF!</definedName>
    <definedName name="_______NCL100">#REF!</definedName>
    <definedName name="_______NCL200" localSheetId="0">#REF!</definedName>
    <definedName name="_______NCL200" localSheetId="9">#REF!</definedName>
    <definedName name="_______NCL200">#REF!</definedName>
    <definedName name="_______NCL250" localSheetId="0">#REF!</definedName>
    <definedName name="_______NCL250" localSheetId="9">#REF!</definedName>
    <definedName name="_______NCL250">#REF!</definedName>
    <definedName name="_______NET2" localSheetId="0">#REF!</definedName>
    <definedName name="_______NET2" localSheetId="9">#REF!</definedName>
    <definedName name="_______NET2">#REF!</definedName>
    <definedName name="_______nin190" localSheetId="0">#REF!</definedName>
    <definedName name="_______nin190" localSheetId="9">#REF!</definedName>
    <definedName name="_______nin190">#REF!</definedName>
    <definedName name="_______NSO2" localSheetId="0" hidden="1">{"'Sheet1'!$L$16"}</definedName>
    <definedName name="_______NSO2" localSheetId="6" hidden="1">{"'Sheet1'!$L$16"}</definedName>
    <definedName name="_______NSO2" localSheetId="9" hidden="1">{"'Sheet1'!$L$16"}</definedName>
    <definedName name="_______NSO2" hidden="1">{"'Sheet1'!$L$16"}</definedName>
    <definedName name="_______PA3" localSheetId="0" hidden="1">{"'Sheet1'!$L$16"}</definedName>
    <definedName name="_______PA3" localSheetId="6" hidden="1">{"'Sheet1'!$L$16"}</definedName>
    <definedName name="_______PA3" localSheetId="9" hidden="1">{"'Sheet1'!$L$16"}</definedName>
    <definedName name="_______PA3" hidden="1">{"'Sheet1'!$L$16"}</definedName>
    <definedName name="_______phi10" localSheetId="0">#REF!</definedName>
    <definedName name="_______phi10" localSheetId="9">#REF!</definedName>
    <definedName name="_______phi10">#REF!</definedName>
    <definedName name="_______phi12" localSheetId="0">#REF!</definedName>
    <definedName name="_______phi12" localSheetId="9">#REF!</definedName>
    <definedName name="_______phi12">#REF!</definedName>
    <definedName name="_______phi14" localSheetId="0">#REF!</definedName>
    <definedName name="_______phi14" localSheetId="9">#REF!</definedName>
    <definedName name="_______phi14">#REF!</definedName>
    <definedName name="_______phi16" localSheetId="0">#REF!</definedName>
    <definedName name="_______phi16" localSheetId="9">#REF!</definedName>
    <definedName name="_______phi16">#REF!</definedName>
    <definedName name="_______phi18" localSheetId="0">#REF!</definedName>
    <definedName name="_______phi18" localSheetId="9">#REF!</definedName>
    <definedName name="_______phi18">#REF!</definedName>
    <definedName name="_______phi20" localSheetId="0">#REF!</definedName>
    <definedName name="_______phi20" localSheetId="9">#REF!</definedName>
    <definedName name="_______phi20">#REF!</definedName>
    <definedName name="_______phi22" localSheetId="0">#REF!</definedName>
    <definedName name="_______phi22" localSheetId="9">#REF!</definedName>
    <definedName name="_______phi22">#REF!</definedName>
    <definedName name="_______phi25" localSheetId="0">#REF!</definedName>
    <definedName name="_______phi25" localSheetId="9">#REF!</definedName>
    <definedName name="_______phi25">#REF!</definedName>
    <definedName name="_______phi28" localSheetId="0">#REF!</definedName>
    <definedName name="_______phi28" localSheetId="9">#REF!</definedName>
    <definedName name="_______phi28">#REF!</definedName>
    <definedName name="_______phi6" localSheetId="0">#REF!</definedName>
    <definedName name="_______phi6" localSheetId="9">#REF!</definedName>
    <definedName name="_______phi6">#REF!</definedName>
    <definedName name="_______phi8" localSheetId="0">#REF!</definedName>
    <definedName name="_______phi8" localSheetId="9">#REF!</definedName>
    <definedName name="_______phi8">#REF!</definedName>
    <definedName name="_______Sat27" localSheetId="0">#REF!</definedName>
    <definedName name="_______Sat27" localSheetId="9">#REF!</definedName>
    <definedName name="_______Sat27">#REF!</definedName>
    <definedName name="_______Sat6" localSheetId="0">#REF!</definedName>
    <definedName name="_______Sat6" localSheetId="9">#REF!</definedName>
    <definedName name="_______Sat6">#REF!</definedName>
    <definedName name="_______sc1" localSheetId="0">#REF!</definedName>
    <definedName name="_______sc1" localSheetId="9">#REF!</definedName>
    <definedName name="_______sc1">#REF!</definedName>
    <definedName name="_______SC2" localSheetId="0">#REF!</definedName>
    <definedName name="_______SC2" localSheetId="9">#REF!</definedName>
    <definedName name="_______SC2">#REF!</definedName>
    <definedName name="_______sc3" localSheetId="0">#REF!</definedName>
    <definedName name="_______sc3" localSheetId="9">#REF!</definedName>
    <definedName name="_______sc3">#REF!</definedName>
    <definedName name="_______slg1" localSheetId="0">#REF!</definedName>
    <definedName name="_______slg1" localSheetId="9">#REF!</definedName>
    <definedName name="_______slg1">#REF!</definedName>
    <definedName name="_______slg2" localSheetId="0">#REF!</definedName>
    <definedName name="_______slg2" localSheetId="9">#REF!</definedName>
    <definedName name="_______slg2">#REF!</definedName>
    <definedName name="_______slg3" localSheetId="0">#REF!</definedName>
    <definedName name="_______slg3" localSheetId="9">#REF!</definedName>
    <definedName name="_______slg3">#REF!</definedName>
    <definedName name="_______slg4" localSheetId="0">#REF!</definedName>
    <definedName name="_______slg4" localSheetId="9">#REF!</definedName>
    <definedName name="_______slg4">#REF!</definedName>
    <definedName name="_______slg5" localSheetId="0">#REF!</definedName>
    <definedName name="_______slg5" localSheetId="9">#REF!</definedName>
    <definedName name="_______slg5">#REF!</definedName>
    <definedName name="_______slg6" localSheetId="0">#REF!</definedName>
    <definedName name="_______slg6" localSheetId="9">#REF!</definedName>
    <definedName name="_______slg6">#REF!</definedName>
    <definedName name="_______SN3" localSheetId="0">#REF!</definedName>
    <definedName name="_______SN3" localSheetId="9">#REF!</definedName>
    <definedName name="_______SN3">#REF!</definedName>
    <definedName name="_______sua20" localSheetId="0">#REF!</definedName>
    <definedName name="_______sua20" localSheetId="9">#REF!</definedName>
    <definedName name="_______sua20">#REF!</definedName>
    <definedName name="_______sua30" localSheetId="0">#REF!</definedName>
    <definedName name="_______sua30" localSheetId="9">#REF!</definedName>
    <definedName name="_______sua30">#REF!</definedName>
    <definedName name="_______TB1" localSheetId="0">#REF!</definedName>
    <definedName name="_______TB1" localSheetId="9">#REF!</definedName>
    <definedName name="_______TB1">#REF!</definedName>
    <definedName name="_______tct5" localSheetId="0">#REF!</definedName>
    <definedName name="_______tct5" localSheetId="9">#REF!</definedName>
    <definedName name="_______tct5">#REF!</definedName>
    <definedName name="_______tg427" localSheetId="0">#REF!</definedName>
    <definedName name="_______tg427" localSheetId="9">#REF!</definedName>
    <definedName name="_______tg427">#REF!</definedName>
    <definedName name="_______TK155" localSheetId="0">#REF!</definedName>
    <definedName name="_______TK155" localSheetId="9">#REF!</definedName>
    <definedName name="_______TK155">#REF!</definedName>
    <definedName name="_______TK422" localSheetId="0">#REF!</definedName>
    <definedName name="_______TK422" localSheetId="9">#REF!</definedName>
    <definedName name="_______TK422">#REF!</definedName>
    <definedName name="_______TL1" localSheetId="0">#REF!</definedName>
    <definedName name="_______TL1" localSheetId="9">#REF!</definedName>
    <definedName name="_______TL1">#REF!</definedName>
    <definedName name="_______TL2" localSheetId="0">#REF!</definedName>
    <definedName name="_______TL2" localSheetId="9">#REF!</definedName>
    <definedName name="_______TL2">#REF!</definedName>
    <definedName name="_______TL3" localSheetId="0">#REF!</definedName>
    <definedName name="_______TL3" localSheetId="9">#REF!</definedName>
    <definedName name="_______TL3">#REF!</definedName>
    <definedName name="_______TLA120" localSheetId="0">#REF!</definedName>
    <definedName name="_______TLA120" localSheetId="9">#REF!</definedName>
    <definedName name="_______TLA120">#REF!</definedName>
    <definedName name="_______TLA35" localSheetId="0">#REF!</definedName>
    <definedName name="_______TLA35" localSheetId="9">#REF!</definedName>
    <definedName name="_______TLA35">#REF!</definedName>
    <definedName name="_______TLA50" localSheetId="0">#REF!</definedName>
    <definedName name="_______TLA50" localSheetId="9">#REF!</definedName>
    <definedName name="_______TLA50">#REF!</definedName>
    <definedName name="_______TLA70" localSheetId="0">#REF!</definedName>
    <definedName name="_______TLA70" localSheetId="9">#REF!</definedName>
    <definedName name="_______TLA70">#REF!</definedName>
    <definedName name="_______TLA95" localSheetId="0">#REF!</definedName>
    <definedName name="_______TLA95" localSheetId="9">#REF!</definedName>
    <definedName name="_______TLA95">#REF!</definedName>
    <definedName name="_______tt3" localSheetId="0" hidden="1">{"'Sheet1'!$L$16"}</definedName>
    <definedName name="_______tt3" localSheetId="6" hidden="1">{"'Sheet1'!$L$16"}</definedName>
    <definedName name="_______tt3" localSheetId="9" hidden="1">{"'Sheet1'!$L$16"}</definedName>
    <definedName name="_______tt3" hidden="1">{"'Sheet1'!$L$16"}</definedName>
    <definedName name="_______tz593" localSheetId="0">#REF!</definedName>
    <definedName name="_______tz593" localSheetId="9">#REF!</definedName>
    <definedName name="_______tz593">#REF!</definedName>
    <definedName name="_______TH20" localSheetId="0">#REF!</definedName>
    <definedName name="_______TH20" localSheetId="9">#REF!</definedName>
    <definedName name="_______TH20">#REF!</definedName>
    <definedName name="_______Tru21" localSheetId="0" hidden="1">{"'Sheet1'!$L$16"}</definedName>
    <definedName name="_______Tru21" localSheetId="6" hidden="1">{"'Sheet1'!$L$16"}</definedName>
    <definedName name="_______Tru21" localSheetId="9" hidden="1">{"'Sheet1'!$L$16"}</definedName>
    <definedName name="_______Tru21" hidden="1">{"'Sheet1'!$L$16"}</definedName>
    <definedName name="_______VL100" localSheetId="0">#REF!</definedName>
    <definedName name="_______VL100" localSheetId="9">#REF!</definedName>
    <definedName name="_______VL100">#REF!</definedName>
    <definedName name="_______VL200" localSheetId="0">#REF!</definedName>
    <definedName name="_______VL200" localSheetId="9">#REF!</definedName>
    <definedName name="_______VL200">#REF!</definedName>
    <definedName name="_______VL250" localSheetId="0">#REF!</definedName>
    <definedName name="_______VL250" localSheetId="9">#REF!</definedName>
    <definedName name="_______VL250">#REF!</definedName>
    <definedName name="_______VLP2" localSheetId="0" hidden="1">{"'Sheet1'!$L$16"}</definedName>
    <definedName name="_______VLP2" localSheetId="6" hidden="1">{"'Sheet1'!$L$16"}</definedName>
    <definedName name="_______VLP2" localSheetId="9" hidden="1">{"'Sheet1'!$L$16"}</definedName>
    <definedName name="_______VLP2" hidden="1">{"'Sheet1'!$L$16"}</definedName>
    <definedName name="______a1" localSheetId="0" hidden="1">{"'Sheet1'!$L$16"}</definedName>
    <definedName name="______a1" localSheetId="6" hidden="1">{"'Sheet1'!$L$16"}</definedName>
    <definedName name="______a1" localSheetId="9" hidden="1">{"'Sheet1'!$L$16"}</definedName>
    <definedName name="______a1" hidden="1">{"'Sheet1'!$L$16"}</definedName>
    <definedName name="______a129" localSheetId="0">#REF!</definedName>
    <definedName name="______a129" localSheetId="9">#REF!</definedName>
    <definedName name="______a129">#REF!</definedName>
    <definedName name="______a130" localSheetId="0">#REF!</definedName>
    <definedName name="______a130" localSheetId="9">#REF!</definedName>
    <definedName name="______a130">#REF!</definedName>
    <definedName name="______a2" localSheetId="0" hidden="1">{"'Sheet1'!$L$16"}</definedName>
    <definedName name="______a2" localSheetId="6" hidden="1">{"'Sheet1'!$L$16"}</definedName>
    <definedName name="______a2" localSheetId="9" hidden="1">{"'Sheet1'!$L$16"}</definedName>
    <definedName name="______a2" hidden="1">{"'Sheet1'!$L$16"}</definedName>
    <definedName name="______atn1" localSheetId="0">#REF!</definedName>
    <definedName name="______atn1" localSheetId="9">#REF!</definedName>
    <definedName name="______atn1">#REF!</definedName>
    <definedName name="______atn10" localSheetId="0">#REF!</definedName>
    <definedName name="______atn10" localSheetId="9">#REF!</definedName>
    <definedName name="______atn10">#REF!</definedName>
    <definedName name="______atn2" localSheetId="0">#REF!</definedName>
    <definedName name="______atn2" localSheetId="9">#REF!</definedName>
    <definedName name="______atn2">#REF!</definedName>
    <definedName name="______atn3" localSheetId="0">#REF!</definedName>
    <definedName name="______atn3" localSheetId="9">#REF!</definedName>
    <definedName name="______atn3">#REF!</definedName>
    <definedName name="______atn4" localSheetId="0">#REF!</definedName>
    <definedName name="______atn4" localSheetId="9">#REF!</definedName>
    <definedName name="______atn4">#REF!</definedName>
    <definedName name="______atn5" localSheetId="0">#REF!</definedName>
    <definedName name="______atn5" localSheetId="9">#REF!</definedName>
    <definedName name="______atn5">#REF!</definedName>
    <definedName name="______atn6" localSheetId="0">#REF!</definedName>
    <definedName name="______atn6" localSheetId="9">#REF!</definedName>
    <definedName name="______atn6">#REF!</definedName>
    <definedName name="______atn7" localSheetId="0">#REF!</definedName>
    <definedName name="______atn7" localSheetId="9">#REF!</definedName>
    <definedName name="______atn7">#REF!</definedName>
    <definedName name="______atn8" localSheetId="0">#REF!</definedName>
    <definedName name="______atn8" localSheetId="9">#REF!</definedName>
    <definedName name="______atn8">#REF!</definedName>
    <definedName name="______atn9" localSheetId="0">#REF!</definedName>
    <definedName name="______atn9" localSheetId="9">#REF!</definedName>
    <definedName name="______atn9">#REF!</definedName>
    <definedName name="______B1" localSheetId="0" hidden="1">{"'Sheet1'!$L$16"}</definedName>
    <definedName name="______B1" localSheetId="6" hidden="1">{"'Sheet1'!$L$16"}</definedName>
    <definedName name="______B1" localSheetId="9" hidden="1">{"'Sheet1'!$L$16"}</definedName>
    <definedName name="______B1" hidden="1">{"'Sheet1'!$L$16"}</definedName>
    <definedName name="______ban2" localSheetId="0" hidden="1">{"'Sheet1'!$L$16"}</definedName>
    <definedName name="______ban2" localSheetId="6" hidden="1">{"'Sheet1'!$L$16"}</definedName>
    <definedName name="______ban2" localSheetId="9" hidden="1">{"'Sheet1'!$L$16"}</definedName>
    <definedName name="______ban2" hidden="1">{"'Sheet1'!$L$16"}</definedName>
    <definedName name="______Bia1" localSheetId="0">#REF!</definedName>
    <definedName name="______Bia1" localSheetId="9">#REF!</definedName>
    <definedName name="______Bia1">#REF!</definedName>
    <definedName name="______Bia2" localSheetId="0">#REF!</definedName>
    <definedName name="______Bia2" localSheetId="9">#REF!</definedName>
    <definedName name="______Bia2">#REF!</definedName>
    <definedName name="______boi1" localSheetId="0">#REF!</definedName>
    <definedName name="______boi1" localSheetId="9">#REF!</definedName>
    <definedName name="______boi1">#REF!</definedName>
    <definedName name="______boi2" localSheetId="0">#REF!</definedName>
    <definedName name="______boi2" localSheetId="9">#REF!</definedName>
    <definedName name="______boi2">#REF!</definedName>
    <definedName name="______boi3" localSheetId="0">#REF!</definedName>
    <definedName name="______boi3" localSheetId="9">#REF!</definedName>
    <definedName name="______boi3">#REF!</definedName>
    <definedName name="______boi4" localSheetId="0">#REF!</definedName>
    <definedName name="______boi4" localSheetId="9">#REF!</definedName>
    <definedName name="______boi4">#REF!</definedName>
    <definedName name="______btm10" localSheetId="0">#REF!</definedName>
    <definedName name="______btm10" localSheetId="9">#REF!</definedName>
    <definedName name="______btm10">#REF!</definedName>
    <definedName name="______btm100" localSheetId="0">#REF!</definedName>
    <definedName name="______btm100" localSheetId="9">#REF!</definedName>
    <definedName name="______btm100">#REF!</definedName>
    <definedName name="______BTM250" localSheetId="0">#REF!</definedName>
    <definedName name="______BTM250" localSheetId="9">#REF!</definedName>
    <definedName name="______BTM250">#REF!</definedName>
    <definedName name="______btM300" localSheetId="0">#REF!</definedName>
    <definedName name="______btM300" localSheetId="9">#REF!</definedName>
    <definedName name="______btM300">#REF!</definedName>
    <definedName name="______cao1" localSheetId="0">#REF!</definedName>
    <definedName name="______cao1" localSheetId="9">#REF!</definedName>
    <definedName name="______cao1">#REF!</definedName>
    <definedName name="______cao2" localSheetId="0">#REF!</definedName>
    <definedName name="______cao2" localSheetId="9">#REF!</definedName>
    <definedName name="______cao2">#REF!</definedName>
    <definedName name="______cao3" localSheetId="0">#REF!</definedName>
    <definedName name="______cao3" localSheetId="9">#REF!</definedName>
    <definedName name="______cao3">#REF!</definedName>
    <definedName name="______cao4" localSheetId="0">#REF!</definedName>
    <definedName name="______cao4" localSheetId="9">#REF!</definedName>
    <definedName name="______cao4">#REF!</definedName>
    <definedName name="______cao5" localSheetId="0">#REF!</definedName>
    <definedName name="______cao5" localSheetId="9">#REF!</definedName>
    <definedName name="______cao5">#REF!</definedName>
    <definedName name="______cao6" localSheetId="0">#REF!</definedName>
    <definedName name="______cao6" localSheetId="9">#REF!</definedName>
    <definedName name="______cao6">#REF!</definedName>
    <definedName name="______CON1" localSheetId="0">#REF!</definedName>
    <definedName name="______CON1" localSheetId="9">#REF!</definedName>
    <definedName name="______CON1">#REF!</definedName>
    <definedName name="______CON2" localSheetId="0">#REF!</definedName>
    <definedName name="______CON2" localSheetId="9">#REF!</definedName>
    <definedName name="______CON2">#REF!</definedName>
    <definedName name="______cpd1" localSheetId="0">#REF!</definedName>
    <definedName name="______cpd1" localSheetId="9">#REF!</definedName>
    <definedName name="______cpd1">#REF!</definedName>
    <definedName name="______cpd2" localSheetId="0">#REF!</definedName>
    <definedName name="______cpd2" localSheetId="9">#REF!</definedName>
    <definedName name="______cpd2">#REF!</definedName>
    <definedName name="______chk1" localSheetId="0">#REF!</definedName>
    <definedName name="______chk1" localSheetId="9">#REF!</definedName>
    <definedName name="______chk1">#REF!</definedName>
    <definedName name="______dai1" localSheetId="0">#REF!</definedName>
    <definedName name="______dai1" localSheetId="9">#REF!</definedName>
    <definedName name="______dai1">#REF!</definedName>
    <definedName name="______dai2" localSheetId="0">#REF!</definedName>
    <definedName name="______dai2" localSheetId="9">#REF!</definedName>
    <definedName name="______dai2">#REF!</definedName>
    <definedName name="______dai3" localSheetId="0">#REF!</definedName>
    <definedName name="______dai3" localSheetId="9">#REF!</definedName>
    <definedName name="______dai3">#REF!</definedName>
    <definedName name="______dai4" localSheetId="0">#REF!</definedName>
    <definedName name="______dai4" localSheetId="9">#REF!</definedName>
    <definedName name="______dai4">#REF!</definedName>
    <definedName name="______dai5" localSheetId="0">#REF!</definedName>
    <definedName name="______dai5" localSheetId="9">#REF!</definedName>
    <definedName name="______dai5">#REF!</definedName>
    <definedName name="______dai6" localSheetId="0">#REF!</definedName>
    <definedName name="______dai6" localSheetId="9">#REF!</definedName>
    <definedName name="______dai6">#REF!</definedName>
    <definedName name="______dan1" localSheetId="0">#REF!</definedName>
    <definedName name="______dan1" localSheetId="9">#REF!</definedName>
    <definedName name="______dan1">#REF!</definedName>
    <definedName name="______dan2" localSheetId="0">#REF!</definedName>
    <definedName name="______dan2" localSheetId="9">#REF!</definedName>
    <definedName name="______dan2">#REF!</definedName>
    <definedName name="______ddn400" localSheetId="0">#REF!</definedName>
    <definedName name="______ddn400" localSheetId="9">#REF!</definedName>
    <definedName name="______ddn400">#REF!</definedName>
    <definedName name="______ddn600" localSheetId="0">#REF!</definedName>
    <definedName name="______ddn600" localSheetId="9">#REF!</definedName>
    <definedName name="______ddn600">#REF!</definedName>
    <definedName name="______deo1" localSheetId="0">#REF!</definedName>
    <definedName name="______deo1" localSheetId="9">#REF!</definedName>
    <definedName name="______deo1">#REF!</definedName>
    <definedName name="______deo10" localSheetId="0">#REF!</definedName>
    <definedName name="______deo10" localSheetId="9">#REF!</definedName>
    <definedName name="______deo10">#REF!</definedName>
    <definedName name="______deo2" localSheetId="0">#REF!</definedName>
    <definedName name="______deo2" localSheetId="9">#REF!</definedName>
    <definedName name="______deo2">#REF!</definedName>
    <definedName name="______deo3" localSheetId="0">#REF!</definedName>
    <definedName name="______deo3" localSheetId="9">#REF!</definedName>
    <definedName name="______deo3">#REF!</definedName>
    <definedName name="______deo4" localSheetId="0">#REF!</definedName>
    <definedName name="______deo4" localSheetId="9">#REF!</definedName>
    <definedName name="______deo4">#REF!</definedName>
    <definedName name="______deo5" localSheetId="0">#REF!</definedName>
    <definedName name="______deo5" localSheetId="9">#REF!</definedName>
    <definedName name="______deo5">#REF!</definedName>
    <definedName name="______deo6" localSheetId="0">#REF!</definedName>
    <definedName name="______deo6" localSheetId="9">#REF!</definedName>
    <definedName name="______deo6">#REF!</definedName>
    <definedName name="______deo7" localSheetId="0">#REF!</definedName>
    <definedName name="______deo7" localSheetId="9">#REF!</definedName>
    <definedName name="______deo7">#REF!</definedName>
    <definedName name="______deo8" localSheetId="0">#REF!</definedName>
    <definedName name="______deo8" localSheetId="9">#REF!</definedName>
    <definedName name="______deo8">#REF!</definedName>
    <definedName name="______deo9" localSheetId="0">#REF!</definedName>
    <definedName name="______deo9" localSheetId="9">#REF!</definedName>
    <definedName name="______deo9">#REF!</definedName>
    <definedName name="______DT12" localSheetId="0" hidden="1">{"'Sheet1'!$L$16"}</definedName>
    <definedName name="______DT12" localSheetId="6" hidden="1">{"'Sheet1'!$L$16"}</definedName>
    <definedName name="______DT12" localSheetId="9" hidden="1">{"'Sheet1'!$L$16"}</definedName>
    <definedName name="______DT12" hidden="1">{"'Sheet1'!$L$16"}</definedName>
    <definedName name="______Goi8" localSheetId="0" hidden="1">{"'Sheet1'!$L$16"}</definedName>
    <definedName name="______Goi8" localSheetId="6" hidden="1">{"'Sheet1'!$L$16"}</definedName>
    <definedName name="______Goi8" localSheetId="9" hidden="1">{"'Sheet1'!$L$16"}</definedName>
    <definedName name="______Goi8" hidden="1">{"'Sheet1'!$L$16"}</definedName>
    <definedName name="______gon4" localSheetId="0">#REF!</definedName>
    <definedName name="______gon4" localSheetId="9">#REF!</definedName>
    <definedName name="______gon4">#REF!</definedName>
    <definedName name="______h1" localSheetId="0" hidden="1">{"'Sheet1'!$L$16"}</definedName>
    <definedName name="______h1" localSheetId="6" hidden="1">{"'Sheet1'!$L$16"}</definedName>
    <definedName name="______h1" localSheetId="9" hidden="1">{"'Sheet1'!$L$16"}</definedName>
    <definedName name="______h1" hidden="1">{"'Sheet1'!$L$16"}</definedName>
    <definedName name="______h10" localSheetId="0" hidden="1">{#N/A,#N/A,FALSE,"Chi tiÆt"}</definedName>
    <definedName name="______h10" localSheetId="6" hidden="1">{#N/A,#N/A,FALSE,"Chi tiÆt"}</definedName>
    <definedName name="______h10" localSheetId="9" hidden="1">{#N/A,#N/A,FALSE,"Chi tiÆt"}</definedName>
    <definedName name="______h10" hidden="1">{#N/A,#N/A,FALSE,"Chi tiÆt"}</definedName>
    <definedName name="______h2" localSheetId="0" hidden="1">{"'Sheet1'!$L$16"}</definedName>
    <definedName name="______h2" localSheetId="6" hidden="1">{"'Sheet1'!$L$16"}</definedName>
    <definedName name="______h2" localSheetId="9" hidden="1">{"'Sheet1'!$L$16"}</definedName>
    <definedName name="______h2" hidden="1">{"'Sheet1'!$L$16"}</definedName>
    <definedName name="______h3" localSheetId="0" hidden="1">{"'Sheet1'!$L$16"}</definedName>
    <definedName name="______h3" localSheetId="6" hidden="1">{"'Sheet1'!$L$16"}</definedName>
    <definedName name="______h3" localSheetId="9" hidden="1">{"'Sheet1'!$L$16"}</definedName>
    <definedName name="______h3" hidden="1">{"'Sheet1'!$L$16"}</definedName>
    <definedName name="______h5" localSheetId="0" hidden="1">{"'Sheet1'!$L$16"}</definedName>
    <definedName name="______h5" localSheetId="6" hidden="1">{"'Sheet1'!$L$16"}</definedName>
    <definedName name="______h5" localSheetId="9" hidden="1">{"'Sheet1'!$L$16"}</definedName>
    <definedName name="______h5" hidden="1">{"'Sheet1'!$L$16"}</definedName>
    <definedName name="______h6" localSheetId="0" hidden="1">{"'Sheet1'!$L$16"}</definedName>
    <definedName name="______h6" localSheetId="6" hidden="1">{"'Sheet1'!$L$16"}</definedName>
    <definedName name="______h6" localSheetId="9" hidden="1">{"'Sheet1'!$L$16"}</definedName>
    <definedName name="______h6" hidden="1">{"'Sheet1'!$L$16"}</definedName>
    <definedName name="______h7" localSheetId="0" hidden="1">{"'Sheet1'!$L$16"}</definedName>
    <definedName name="______h7" localSheetId="6" hidden="1">{"'Sheet1'!$L$16"}</definedName>
    <definedName name="______h7" localSheetId="9" hidden="1">{"'Sheet1'!$L$16"}</definedName>
    <definedName name="______h7" hidden="1">{"'Sheet1'!$L$16"}</definedName>
    <definedName name="______h8" localSheetId="0" hidden="1">{"'Sheet1'!$L$16"}</definedName>
    <definedName name="______h8" localSheetId="6" hidden="1">{"'Sheet1'!$L$16"}</definedName>
    <definedName name="______h8" localSheetId="9" hidden="1">{"'Sheet1'!$L$16"}</definedName>
    <definedName name="______h8" hidden="1">{"'Sheet1'!$L$16"}</definedName>
    <definedName name="______h9" localSheetId="0" hidden="1">{"'Sheet1'!$L$16"}</definedName>
    <definedName name="______h9" localSheetId="6" hidden="1">{"'Sheet1'!$L$16"}</definedName>
    <definedName name="______h9" localSheetId="9" hidden="1">{"'Sheet1'!$L$16"}</definedName>
    <definedName name="______h9" hidden="1">{"'Sheet1'!$L$16"}</definedName>
    <definedName name="______hom2" localSheetId="0">#REF!</definedName>
    <definedName name="______hom2" localSheetId="9">#REF!</definedName>
    <definedName name="______hom2">#REF!</definedName>
    <definedName name="______hsm2">1.1289</definedName>
    <definedName name="______hso2" localSheetId="0">#REF!</definedName>
    <definedName name="______hso2" localSheetId="9">#REF!</definedName>
    <definedName name="______hso2">#REF!</definedName>
    <definedName name="______hu1" localSheetId="0" hidden="1">{"'Sheet1'!$L$16"}</definedName>
    <definedName name="______hu1" localSheetId="6" hidden="1">{"'Sheet1'!$L$16"}</definedName>
    <definedName name="______hu1" localSheetId="9" hidden="1">{"'Sheet1'!$L$16"}</definedName>
    <definedName name="______hu1" hidden="1">{"'Sheet1'!$L$16"}</definedName>
    <definedName name="______hu2" localSheetId="0" hidden="1">{"'Sheet1'!$L$16"}</definedName>
    <definedName name="______hu2" localSheetId="6" hidden="1">{"'Sheet1'!$L$16"}</definedName>
    <definedName name="______hu2" localSheetId="9" hidden="1">{"'Sheet1'!$L$16"}</definedName>
    <definedName name="______hu2" hidden="1">{"'Sheet1'!$L$16"}</definedName>
    <definedName name="______hu5" localSheetId="0" hidden="1">{"'Sheet1'!$L$16"}</definedName>
    <definedName name="______hu5" localSheetId="6" hidden="1">{"'Sheet1'!$L$16"}</definedName>
    <definedName name="______hu5" localSheetId="9" hidden="1">{"'Sheet1'!$L$16"}</definedName>
    <definedName name="______hu5" hidden="1">{"'Sheet1'!$L$16"}</definedName>
    <definedName name="______hu6" localSheetId="0" hidden="1">{"'Sheet1'!$L$16"}</definedName>
    <definedName name="______hu6" localSheetId="6" hidden="1">{"'Sheet1'!$L$16"}</definedName>
    <definedName name="______hu6" localSheetId="9" hidden="1">{"'Sheet1'!$L$16"}</definedName>
    <definedName name="______hu6" hidden="1">{"'Sheet1'!$L$16"}</definedName>
    <definedName name="______huy1" localSheetId="0" hidden="1">{"'Sheet1'!$L$16"}</definedName>
    <definedName name="______huy1" localSheetId="6" hidden="1">{"'Sheet1'!$L$16"}</definedName>
    <definedName name="______huy1" localSheetId="9" hidden="1">{"'Sheet1'!$L$16"}</definedName>
    <definedName name="______huy1" hidden="1">{"'Sheet1'!$L$16"}</definedName>
    <definedName name="______kl1" localSheetId="0">#REF!</definedName>
    <definedName name="______kl1" localSheetId="9">#REF!</definedName>
    <definedName name="______kl1">#REF!</definedName>
    <definedName name="______KM188" localSheetId="0">#REF!</definedName>
    <definedName name="______KM188" localSheetId="9">#REF!</definedName>
    <definedName name="______KM188">#REF!</definedName>
    <definedName name="______km189" localSheetId="0">#REF!</definedName>
    <definedName name="______km189" localSheetId="9">#REF!</definedName>
    <definedName name="______km189">#REF!</definedName>
    <definedName name="______km190" localSheetId="0">#REF!</definedName>
    <definedName name="______km190" localSheetId="9">#REF!</definedName>
    <definedName name="______km190">#REF!</definedName>
    <definedName name="______km191" localSheetId="0">#REF!</definedName>
    <definedName name="______km191" localSheetId="9">#REF!</definedName>
    <definedName name="______km191">#REF!</definedName>
    <definedName name="______km192" localSheetId="0">#REF!</definedName>
    <definedName name="______km192" localSheetId="9">#REF!</definedName>
    <definedName name="______km192">#REF!</definedName>
    <definedName name="______km193" localSheetId="0">#REF!</definedName>
    <definedName name="______km193" localSheetId="9">#REF!</definedName>
    <definedName name="______km193">#REF!</definedName>
    <definedName name="______km194" localSheetId="0">#REF!</definedName>
    <definedName name="______km194" localSheetId="9">#REF!</definedName>
    <definedName name="______km194">#REF!</definedName>
    <definedName name="______km195" localSheetId="0">#REF!</definedName>
    <definedName name="______km195" localSheetId="9">#REF!</definedName>
    <definedName name="______km195">#REF!</definedName>
    <definedName name="______km196" localSheetId="0">#REF!</definedName>
    <definedName name="______km196" localSheetId="9">#REF!</definedName>
    <definedName name="______km196">#REF!</definedName>
    <definedName name="______km197" localSheetId="0">#REF!</definedName>
    <definedName name="______km197" localSheetId="9">#REF!</definedName>
    <definedName name="______km197">#REF!</definedName>
    <definedName name="______km198" localSheetId="0">#REF!</definedName>
    <definedName name="______km198" localSheetId="9">#REF!</definedName>
    <definedName name="______km198">#REF!</definedName>
    <definedName name="______kha1" localSheetId="0">#REF!</definedName>
    <definedName name="______kha1" localSheetId="9">#REF!</definedName>
    <definedName name="______kha1">#REF!</definedName>
    <definedName name="______Lan1" localSheetId="0">{"Thuxm2.xls","Sheet1"}</definedName>
    <definedName name="______Lan1" localSheetId="9">{"Thuxm2.xls","Sheet1"}</definedName>
    <definedName name="______Lan1">{"Thuxm2.xls","Sheet1"}</definedName>
    <definedName name="______LAN3" localSheetId="0" hidden="1">{"'Sheet1'!$L$16"}</definedName>
    <definedName name="______LAN3" localSheetId="6" hidden="1">{"'Sheet1'!$L$16"}</definedName>
    <definedName name="______LAN3" localSheetId="9" hidden="1">{"'Sheet1'!$L$16"}</definedName>
    <definedName name="______LAN3" hidden="1">{"'Sheet1'!$L$16"}</definedName>
    <definedName name="______lap1" localSheetId="0">#REF!</definedName>
    <definedName name="______lap1" localSheetId="9">#REF!</definedName>
    <definedName name="______lap1">#REF!</definedName>
    <definedName name="______lap2" localSheetId="0">#REF!</definedName>
    <definedName name="______lap2" localSheetId="9">#REF!</definedName>
    <definedName name="______lap2">#REF!</definedName>
    <definedName name="______M36" localSheetId="0" hidden="1">{"'Sheet1'!$L$16"}</definedName>
    <definedName name="______M36" localSheetId="6" hidden="1">{"'Sheet1'!$L$16"}</definedName>
    <definedName name="______M36" localSheetId="9" hidden="1">{"'Sheet1'!$L$16"}</definedName>
    <definedName name="______M36" hidden="1">{"'Sheet1'!$L$16"}</definedName>
    <definedName name="______MAC12" localSheetId="0">#REF!</definedName>
    <definedName name="______MAC12" localSheetId="9">#REF!</definedName>
    <definedName name="______MAC12">#REF!</definedName>
    <definedName name="______MAC46" localSheetId="0">#REF!</definedName>
    <definedName name="______MAC46" localSheetId="9">#REF!</definedName>
    <definedName name="______MAC46">#REF!</definedName>
    <definedName name="______NCL100" localSheetId="0">#REF!</definedName>
    <definedName name="______NCL100" localSheetId="9">#REF!</definedName>
    <definedName name="______NCL100">#REF!</definedName>
    <definedName name="______NCL200" localSheetId="0">#REF!</definedName>
    <definedName name="______NCL200" localSheetId="9">#REF!</definedName>
    <definedName name="______NCL200">#REF!</definedName>
    <definedName name="______NCL250" localSheetId="0">#REF!</definedName>
    <definedName name="______NCL250" localSheetId="9">#REF!</definedName>
    <definedName name="______NCL250">#REF!</definedName>
    <definedName name="______NET2" localSheetId="0">#REF!</definedName>
    <definedName name="______NET2" localSheetId="9">#REF!</definedName>
    <definedName name="______NET2">#REF!</definedName>
    <definedName name="______nin190" localSheetId="0">#REF!</definedName>
    <definedName name="______nin190" localSheetId="9">#REF!</definedName>
    <definedName name="______nin190">#REF!</definedName>
    <definedName name="______NSO2" localSheetId="0" hidden="1">{"'Sheet1'!$L$16"}</definedName>
    <definedName name="______NSO2" localSheetId="6" hidden="1">{"'Sheet1'!$L$16"}</definedName>
    <definedName name="______NSO2" localSheetId="9" hidden="1">{"'Sheet1'!$L$16"}</definedName>
    <definedName name="______NSO2" hidden="1">{"'Sheet1'!$L$16"}</definedName>
    <definedName name="______PA3" localSheetId="0" hidden="1">{"'Sheet1'!$L$16"}</definedName>
    <definedName name="______PA3" localSheetId="6" hidden="1">{"'Sheet1'!$L$16"}</definedName>
    <definedName name="______PA3" localSheetId="9" hidden="1">{"'Sheet1'!$L$16"}</definedName>
    <definedName name="______PA3" hidden="1">{"'Sheet1'!$L$16"}</definedName>
    <definedName name="______PL1242" localSheetId="0">#REF!</definedName>
    <definedName name="______PL1242" localSheetId="9">#REF!</definedName>
    <definedName name="______PL1242">#REF!</definedName>
    <definedName name="______phi10" localSheetId="0">#REF!</definedName>
    <definedName name="______phi10" localSheetId="9">#REF!</definedName>
    <definedName name="______phi10">#REF!</definedName>
    <definedName name="______phi12" localSheetId="0">#REF!</definedName>
    <definedName name="______phi12" localSheetId="9">#REF!</definedName>
    <definedName name="______phi12">#REF!</definedName>
    <definedName name="______phi14" localSheetId="0">#REF!</definedName>
    <definedName name="______phi14" localSheetId="9">#REF!</definedName>
    <definedName name="______phi14">#REF!</definedName>
    <definedName name="______phi16" localSheetId="0">#REF!</definedName>
    <definedName name="______phi16" localSheetId="9">#REF!</definedName>
    <definedName name="______phi16">#REF!</definedName>
    <definedName name="______phi18" localSheetId="0">#REF!</definedName>
    <definedName name="______phi18" localSheetId="9">#REF!</definedName>
    <definedName name="______phi18">#REF!</definedName>
    <definedName name="______phi20" localSheetId="0">#REF!</definedName>
    <definedName name="______phi20" localSheetId="9">#REF!</definedName>
    <definedName name="______phi20">#REF!</definedName>
    <definedName name="______phi22" localSheetId="0">#REF!</definedName>
    <definedName name="______phi22" localSheetId="9">#REF!</definedName>
    <definedName name="______phi22">#REF!</definedName>
    <definedName name="______phi25" localSheetId="0">#REF!</definedName>
    <definedName name="______phi25" localSheetId="9">#REF!</definedName>
    <definedName name="______phi25">#REF!</definedName>
    <definedName name="______phi28" localSheetId="0">#REF!</definedName>
    <definedName name="______phi28" localSheetId="9">#REF!</definedName>
    <definedName name="______phi28">#REF!</definedName>
    <definedName name="______phi6" localSheetId="0">#REF!</definedName>
    <definedName name="______phi6" localSheetId="9">#REF!</definedName>
    <definedName name="______phi6">#REF!</definedName>
    <definedName name="______phi8" localSheetId="0">#REF!</definedName>
    <definedName name="______phi8" localSheetId="9">#REF!</definedName>
    <definedName name="______phi8">#REF!</definedName>
    <definedName name="______sat10" localSheetId="0">#REF!</definedName>
    <definedName name="______sat10" localSheetId="9">#REF!</definedName>
    <definedName name="______sat10">#REF!</definedName>
    <definedName name="______sat14" localSheetId="0">#REF!</definedName>
    <definedName name="______sat14" localSheetId="9">#REF!</definedName>
    <definedName name="______sat14">#REF!</definedName>
    <definedName name="______sat16" localSheetId="0">#REF!</definedName>
    <definedName name="______sat16" localSheetId="9">#REF!</definedName>
    <definedName name="______sat16">#REF!</definedName>
    <definedName name="______sat20" localSheetId="0">#REF!</definedName>
    <definedName name="______sat20" localSheetId="9">#REF!</definedName>
    <definedName name="______sat20">#REF!</definedName>
    <definedName name="______Sat27" localSheetId="0">#REF!</definedName>
    <definedName name="______Sat27" localSheetId="9">#REF!</definedName>
    <definedName name="______Sat27">#REF!</definedName>
    <definedName name="______Sat6" localSheetId="0">#REF!</definedName>
    <definedName name="______Sat6" localSheetId="9">#REF!</definedName>
    <definedName name="______Sat6">#REF!</definedName>
    <definedName name="______sat8" localSheetId="0">#REF!</definedName>
    <definedName name="______sat8" localSheetId="9">#REF!</definedName>
    <definedName name="______sat8">#REF!</definedName>
    <definedName name="______sc1" localSheetId="0">#REF!</definedName>
    <definedName name="______sc1" localSheetId="9">#REF!</definedName>
    <definedName name="______sc1">#REF!</definedName>
    <definedName name="______SC2" localSheetId="0">#REF!</definedName>
    <definedName name="______SC2" localSheetId="9">#REF!</definedName>
    <definedName name="______SC2">#REF!</definedName>
    <definedName name="______sc3" localSheetId="0">#REF!</definedName>
    <definedName name="______sc3" localSheetId="9">#REF!</definedName>
    <definedName name="______sc3">#REF!</definedName>
    <definedName name="______SCL4" localSheetId="0" hidden="1">{"'Sheet1'!$L$16"}</definedName>
    <definedName name="______SCL4" localSheetId="6" hidden="1">{"'Sheet1'!$L$16"}</definedName>
    <definedName name="______SCL4" localSheetId="9" hidden="1">{"'Sheet1'!$L$16"}</definedName>
    <definedName name="______SCL4" hidden="1">{"'Sheet1'!$L$16"}</definedName>
    <definedName name="______slg1" localSheetId="0">#REF!</definedName>
    <definedName name="______slg1" localSheetId="9">#REF!</definedName>
    <definedName name="______slg1">#REF!</definedName>
    <definedName name="______slg2" localSheetId="0">#REF!</definedName>
    <definedName name="______slg2" localSheetId="9">#REF!</definedName>
    <definedName name="______slg2">#REF!</definedName>
    <definedName name="______slg3" localSheetId="0">#REF!</definedName>
    <definedName name="______slg3" localSheetId="9">#REF!</definedName>
    <definedName name="______slg3">#REF!</definedName>
    <definedName name="______slg4" localSheetId="0">#REF!</definedName>
    <definedName name="______slg4" localSheetId="9">#REF!</definedName>
    <definedName name="______slg4">#REF!</definedName>
    <definedName name="______slg5" localSheetId="0">#REF!</definedName>
    <definedName name="______slg5" localSheetId="9">#REF!</definedName>
    <definedName name="______slg5">#REF!</definedName>
    <definedName name="______slg6" localSheetId="0">#REF!</definedName>
    <definedName name="______slg6" localSheetId="9">#REF!</definedName>
    <definedName name="______slg6">#REF!</definedName>
    <definedName name="______SN3" localSheetId="0">#REF!</definedName>
    <definedName name="______SN3" localSheetId="9">#REF!</definedName>
    <definedName name="______SN3">#REF!</definedName>
    <definedName name="______sua20" localSheetId="0">#REF!</definedName>
    <definedName name="______sua20" localSheetId="9">#REF!</definedName>
    <definedName name="______sua20">#REF!</definedName>
    <definedName name="______sua30" localSheetId="0">#REF!</definedName>
    <definedName name="______sua30" localSheetId="9">#REF!</definedName>
    <definedName name="______sua30">#REF!</definedName>
    <definedName name="______TB1" localSheetId="0">#REF!</definedName>
    <definedName name="______TB1" localSheetId="9">#REF!</definedName>
    <definedName name="______TB1">#REF!</definedName>
    <definedName name="______tct5" localSheetId="0">#REF!</definedName>
    <definedName name="______tct5" localSheetId="9">#REF!</definedName>
    <definedName name="______tct5">#REF!</definedName>
    <definedName name="______tg427" localSheetId="0">#REF!</definedName>
    <definedName name="______tg427" localSheetId="9">#REF!</definedName>
    <definedName name="______tg427">#REF!</definedName>
    <definedName name="______TK155" localSheetId="0">#REF!</definedName>
    <definedName name="______TK155" localSheetId="9">#REF!</definedName>
    <definedName name="______TK155">#REF!</definedName>
    <definedName name="______TK422" localSheetId="0">#REF!</definedName>
    <definedName name="______TK422" localSheetId="9">#REF!</definedName>
    <definedName name="______TK422">#REF!</definedName>
    <definedName name="______TL1" localSheetId="0">#REF!</definedName>
    <definedName name="______TL1" localSheetId="9">#REF!</definedName>
    <definedName name="______TL1">#REF!</definedName>
    <definedName name="______TL2" localSheetId="0">#REF!</definedName>
    <definedName name="______TL2" localSheetId="9">#REF!</definedName>
    <definedName name="______TL2">#REF!</definedName>
    <definedName name="______TL3" localSheetId="0">#REF!</definedName>
    <definedName name="______TL3" localSheetId="9">#REF!</definedName>
    <definedName name="______TL3">#REF!</definedName>
    <definedName name="______TLA120" localSheetId="0">#REF!</definedName>
    <definedName name="______TLA120" localSheetId="9">#REF!</definedName>
    <definedName name="______TLA120">#REF!</definedName>
    <definedName name="______TLA35" localSheetId="0">#REF!</definedName>
    <definedName name="______TLA35" localSheetId="9">#REF!</definedName>
    <definedName name="______TLA35">#REF!</definedName>
    <definedName name="______TLA50" localSheetId="0">#REF!</definedName>
    <definedName name="______TLA50" localSheetId="9">#REF!</definedName>
    <definedName name="______TLA50">#REF!</definedName>
    <definedName name="______TLA70" localSheetId="0">#REF!</definedName>
    <definedName name="______TLA70" localSheetId="9">#REF!</definedName>
    <definedName name="______TLA70">#REF!</definedName>
    <definedName name="______TLA95" localSheetId="0">#REF!</definedName>
    <definedName name="______TLA95" localSheetId="9">#REF!</definedName>
    <definedName name="______TLA95">#REF!</definedName>
    <definedName name="______tt3" localSheetId="0" hidden="1">{"'Sheet1'!$L$16"}</definedName>
    <definedName name="______tt3" localSheetId="6" hidden="1">{"'Sheet1'!$L$16"}</definedName>
    <definedName name="______tt3" localSheetId="9" hidden="1">{"'Sheet1'!$L$16"}</definedName>
    <definedName name="______tt3" hidden="1">{"'Sheet1'!$L$16"}</definedName>
    <definedName name="______tz593" localSheetId="0">#REF!</definedName>
    <definedName name="______tz593" localSheetId="9">#REF!</definedName>
    <definedName name="______tz593">#REF!</definedName>
    <definedName name="______TH1" localSheetId="0">#REF!</definedName>
    <definedName name="______TH1" localSheetId="9">#REF!</definedName>
    <definedName name="______TH1">#REF!</definedName>
    <definedName name="______TH2" localSheetId="0">#REF!</definedName>
    <definedName name="______TH2" localSheetId="9">#REF!</definedName>
    <definedName name="______TH2">#REF!</definedName>
    <definedName name="______TH20" localSheetId="0">#REF!</definedName>
    <definedName name="______TH20" localSheetId="9">#REF!</definedName>
    <definedName name="______TH20">#REF!</definedName>
    <definedName name="______TH3" localSheetId="0">#REF!</definedName>
    <definedName name="______TH3" localSheetId="9">#REF!</definedName>
    <definedName name="______TH3">#REF!</definedName>
    <definedName name="______Tru21" localSheetId="0" hidden="1">{"'Sheet1'!$L$16"}</definedName>
    <definedName name="______Tru21" localSheetId="6" hidden="1">{"'Sheet1'!$L$16"}</definedName>
    <definedName name="______Tru21" localSheetId="9" hidden="1">{"'Sheet1'!$L$16"}</definedName>
    <definedName name="______Tru21" hidden="1">{"'Sheet1'!$L$16"}</definedName>
    <definedName name="______VL100" localSheetId="0">#REF!</definedName>
    <definedName name="______VL100" localSheetId="9">#REF!</definedName>
    <definedName name="______VL100">#REF!</definedName>
    <definedName name="______vl2" localSheetId="0" hidden="1">{"'Sheet1'!$L$16"}</definedName>
    <definedName name="______vl2" localSheetId="6" hidden="1">{"'Sheet1'!$L$16"}</definedName>
    <definedName name="______vl2" localSheetId="9" hidden="1">{"'Sheet1'!$L$16"}</definedName>
    <definedName name="______vl2" hidden="1">{"'Sheet1'!$L$16"}</definedName>
    <definedName name="______VL200" localSheetId="0">#REF!</definedName>
    <definedName name="______VL200" localSheetId="9">#REF!</definedName>
    <definedName name="______VL200">#REF!</definedName>
    <definedName name="______VL250" localSheetId="0">#REF!</definedName>
    <definedName name="______VL250" localSheetId="9">#REF!</definedName>
    <definedName name="______VL250">#REF!</definedName>
    <definedName name="_____a1" localSheetId="0" hidden="1">{"'Sheet1'!$L$16"}</definedName>
    <definedName name="_____a1" localSheetId="6" hidden="1">{"'Sheet1'!$L$16"}</definedName>
    <definedName name="_____a1" localSheetId="9" hidden="1">{"'Sheet1'!$L$16"}</definedName>
    <definedName name="_____a1" hidden="1">{"'Sheet1'!$L$16"}</definedName>
    <definedName name="_____a129" localSheetId="0">#REF!</definedName>
    <definedName name="_____a129" localSheetId="9">#REF!</definedName>
    <definedName name="_____a129">#REF!</definedName>
    <definedName name="_____a130" localSheetId="0">#REF!</definedName>
    <definedName name="_____a130" localSheetId="9">#REF!</definedName>
    <definedName name="_____a130">#REF!</definedName>
    <definedName name="_____a2" localSheetId="0" hidden="1">{"'Sheet1'!$L$16"}</definedName>
    <definedName name="_____a2" localSheetId="6" hidden="1">{"'Sheet1'!$L$16"}</definedName>
    <definedName name="_____a2" localSheetId="9" hidden="1">{"'Sheet1'!$L$16"}</definedName>
    <definedName name="_____a2" hidden="1">{"'Sheet1'!$L$16"}</definedName>
    <definedName name="_____atn1" localSheetId="0">#REF!</definedName>
    <definedName name="_____atn1" localSheetId="9">#REF!</definedName>
    <definedName name="_____atn1">#REF!</definedName>
    <definedName name="_____atn10" localSheetId="0">#REF!</definedName>
    <definedName name="_____atn10" localSheetId="9">#REF!</definedName>
    <definedName name="_____atn10">#REF!</definedName>
    <definedName name="_____atn2" localSheetId="0">#REF!</definedName>
    <definedName name="_____atn2" localSheetId="9">#REF!</definedName>
    <definedName name="_____atn2">#REF!</definedName>
    <definedName name="_____atn3" localSheetId="0">#REF!</definedName>
    <definedName name="_____atn3" localSheetId="9">#REF!</definedName>
    <definedName name="_____atn3">#REF!</definedName>
    <definedName name="_____atn4" localSheetId="0">#REF!</definedName>
    <definedName name="_____atn4" localSheetId="9">#REF!</definedName>
    <definedName name="_____atn4">#REF!</definedName>
    <definedName name="_____atn5" localSheetId="0">#REF!</definedName>
    <definedName name="_____atn5" localSheetId="9">#REF!</definedName>
    <definedName name="_____atn5">#REF!</definedName>
    <definedName name="_____atn6" localSheetId="0">#REF!</definedName>
    <definedName name="_____atn6" localSheetId="9">#REF!</definedName>
    <definedName name="_____atn6">#REF!</definedName>
    <definedName name="_____atn7" localSheetId="0">#REF!</definedName>
    <definedName name="_____atn7" localSheetId="9">#REF!</definedName>
    <definedName name="_____atn7">#REF!</definedName>
    <definedName name="_____atn8" localSheetId="0">#REF!</definedName>
    <definedName name="_____atn8" localSheetId="9">#REF!</definedName>
    <definedName name="_____atn8">#REF!</definedName>
    <definedName name="_____atn9" localSheetId="0">#REF!</definedName>
    <definedName name="_____atn9" localSheetId="9">#REF!</definedName>
    <definedName name="_____atn9">#REF!</definedName>
    <definedName name="_____B1" localSheetId="0" hidden="1">{"'Sheet1'!$L$16"}</definedName>
    <definedName name="_____B1" localSheetId="6" hidden="1">{"'Sheet1'!$L$16"}</definedName>
    <definedName name="_____B1" localSheetId="9" hidden="1">{"'Sheet1'!$L$16"}</definedName>
    <definedName name="_____B1" hidden="1">{"'Sheet1'!$L$16"}</definedName>
    <definedName name="_____ban2" localSheetId="0" hidden="1">{"'Sheet1'!$L$16"}</definedName>
    <definedName name="_____ban2" localSheetId="6" hidden="1">{"'Sheet1'!$L$16"}</definedName>
    <definedName name="_____ban2" localSheetId="9" hidden="1">{"'Sheet1'!$L$16"}</definedName>
    <definedName name="_____ban2" hidden="1">{"'Sheet1'!$L$16"}</definedName>
    <definedName name="_____Bia1" localSheetId="0">#REF!</definedName>
    <definedName name="_____Bia1" localSheetId="9">#REF!</definedName>
    <definedName name="_____Bia1">#REF!</definedName>
    <definedName name="_____Bia2" localSheetId="0">#REF!</definedName>
    <definedName name="_____Bia2" localSheetId="9">#REF!</definedName>
    <definedName name="_____Bia2">#REF!</definedName>
    <definedName name="_____boi1" localSheetId="0">#REF!</definedName>
    <definedName name="_____boi1" localSheetId="9">#REF!</definedName>
    <definedName name="_____boi1">#REF!</definedName>
    <definedName name="_____boi2" localSheetId="0">#REF!</definedName>
    <definedName name="_____boi2" localSheetId="9">#REF!</definedName>
    <definedName name="_____boi2">#REF!</definedName>
    <definedName name="_____boi3" localSheetId="0">#REF!</definedName>
    <definedName name="_____boi3" localSheetId="9">#REF!</definedName>
    <definedName name="_____boi3">#REF!</definedName>
    <definedName name="_____boi4" localSheetId="0">#REF!</definedName>
    <definedName name="_____boi4" localSheetId="9">#REF!</definedName>
    <definedName name="_____boi4">#REF!</definedName>
    <definedName name="_____BTM250" localSheetId="0">#REF!</definedName>
    <definedName name="_____BTM250" localSheetId="9">#REF!</definedName>
    <definedName name="_____BTM250">#REF!</definedName>
    <definedName name="_____btM300" localSheetId="0">#REF!</definedName>
    <definedName name="_____btM300" localSheetId="9">#REF!</definedName>
    <definedName name="_____btM300">#REF!</definedName>
    <definedName name="_____cao1" localSheetId="0">#REF!</definedName>
    <definedName name="_____cao1" localSheetId="9">#REF!</definedName>
    <definedName name="_____cao1">#REF!</definedName>
    <definedName name="_____cao2" localSheetId="0">#REF!</definedName>
    <definedName name="_____cao2" localSheetId="9">#REF!</definedName>
    <definedName name="_____cao2">#REF!</definedName>
    <definedName name="_____cao3" localSheetId="0">#REF!</definedName>
    <definedName name="_____cao3" localSheetId="9">#REF!</definedName>
    <definedName name="_____cao3">#REF!</definedName>
    <definedName name="_____cao4" localSheetId="0">#REF!</definedName>
    <definedName name="_____cao4" localSheetId="9">#REF!</definedName>
    <definedName name="_____cao4">#REF!</definedName>
    <definedName name="_____cao5" localSheetId="0">#REF!</definedName>
    <definedName name="_____cao5" localSheetId="9">#REF!</definedName>
    <definedName name="_____cao5">#REF!</definedName>
    <definedName name="_____cao6" localSheetId="0">#REF!</definedName>
    <definedName name="_____cao6" localSheetId="9">#REF!</definedName>
    <definedName name="_____cao6">#REF!</definedName>
    <definedName name="_____CON1" localSheetId="0">#REF!</definedName>
    <definedName name="_____CON1" localSheetId="9">#REF!</definedName>
    <definedName name="_____CON1">#REF!</definedName>
    <definedName name="_____CON2" localSheetId="0">#REF!</definedName>
    <definedName name="_____CON2" localSheetId="9">#REF!</definedName>
    <definedName name="_____CON2">#REF!</definedName>
    <definedName name="_____cpd1" localSheetId="0">#REF!</definedName>
    <definedName name="_____cpd1" localSheetId="9">#REF!</definedName>
    <definedName name="_____cpd1">#REF!</definedName>
    <definedName name="_____cpd2" localSheetId="0">#REF!</definedName>
    <definedName name="_____cpd2" localSheetId="9">#REF!</definedName>
    <definedName name="_____cpd2">#REF!</definedName>
    <definedName name="_____chk1" localSheetId="0">#REF!</definedName>
    <definedName name="_____chk1" localSheetId="9">#REF!</definedName>
    <definedName name="_____chk1">#REF!</definedName>
    <definedName name="_____dai1" localSheetId="0">#REF!</definedName>
    <definedName name="_____dai1" localSheetId="9">#REF!</definedName>
    <definedName name="_____dai1">#REF!</definedName>
    <definedName name="_____dai2" localSheetId="0">#REF!</definedName>
    <definedName name="_____dai2" localSheetId="9">#REF!</definedName>
    <definedName name="_____dai2">#REF!</definedName>
    <definedName name="_____dai3" localSheetId="0">#REF!</definedName>
    <definedName name="_____dai3" localSheetId="9">#REF!</definedName>
    <definedName name="_____dai3">#REF!</definedName>
    <definedName name="_____dai4" localSheetId="0">#REF!</definedName>
    <definedName name="_____dai4" localSheetId="9">#REF!</definedName>
    <definedName name="_____dai4">#REF!</definedName>
    <definedName name="_____dai5" localSheetId="0">#REF!</definedName>
    <definedName name="_____dai5" localSheetId="9">#REF!</definedName>
    <definedName name="_____dai5">#REF!</definedName>
    <definedName name="_____dai6" localSheetId="0">#REF!</definedName>
    <definedName name="_____dai6" localSheetId="9">#REF!</definedName>
    <definedName name="_____dai6">#REF!</definedName>
    <definedName name="_____dan1" localSheetId="0">#REF!</definedName>
    <definedName name="_____dan1" localSheetId="9">#REF!</definedName>
    <definedName name="_____dan1">#REF!</definedName>
    <definedName name="_____dan2" localSheetId="0">#REF!</definedName>
    <definedName name="_____dan2" localSheetId="9">#REF!</definedName>
    <definedName name="_____dan2">#REF!</definedName>
    <definedName name="_____ddn400" localSheetId="0">#REF!</definedName>
    <definedName name="_____ddn400" localSheetId="9">#REF!</definedName>
    <definedName name="_____ddn400">#REF!</definedName>
    <definedName name="_____ddn600" localSheetId="0">#REF!</definedName>
    <definedName name="_____ddn600" localSheetId="9">#REF!</definedName>
    <definedName name="_____ddn600">#REF!</definedName>
    <definedName name="_____deo1" localSheetId="0">#REF!</definedName>
    <definedName name="_____deo1" localSheetId="9">#REF!</definedName>
    <definedName name="_____deo1">#REF!</definedName>
    <definedName name="_____deo10" localSheetId="0">#REF!</definedName>
    <definedName name="_____deo10" localSheetId="9">#REF!</definedName>
    <definedName name="_____deo10">#REF!</definedName>
    <definedName name="_____deo2" localSheetId="0">#REF!</definedName>
    <definedName name="_____deo2" localSheetId="9">#REF!</definedName>
    <definedName name="_____deo2">#REF!</definedName>
    <definedName name="_____deo3" localSheetId="0">#REF!</definedName>
    <definedName name="_____deo3" localSheetId="9">#REF!</definedName>
    <definedName name="_____deo3">#REF!</definedName>
    <definedName name="_____deo4" localSheetId="0">#REF!</definedName>
    <definedName name="_____deo4" localSheetId="9">#REF!</definedName>
    <definedName name="_____deo4">#REF!</definedName>
    <definedName name="_____deo5" localSheetId="0">#REF!</definedName>
    <definedName name="_____deo5" localSheetId="9">#REF!</definedName>
    <definedName name="_____deo5">#REF!</definedName>
    <definedName name="_____deo6" localSheetId="0">#REF!</definedName>
    <definedName name="_____deo6" localSheetId="9">#REF!</definedName>
    <definedName name="_____deo6">#REF!</definedName>
    <definedName name="_____deo7" localSheetId="0">#REF!</definedName>
    <definedName name="_____deo7" localSheetId="9">#REF!</definedName>
    <definedName name="_____deo7">#REF!</definedName>
    <definedName name="_____deo8" localSheetId="0">#REF!</definedName>
    <definedName name="_____deo8" localSheetId="9">#REF!</definedName>
    <definedName name="_____deo8">#REF!</definedName>
    <definedName name="_____deo9" localSheetId="0">#REF!</definedName>
    <definedName name="_____deo9" localSheetId="9">#REF!</definedName>
    <definedName name="_____deo9">#REF!</definedName>
    <definedName name="_____DT12" localSheetId="0" hidden="1">{"'Sheet1'!$L$16"}</definedName>
    <definedName name="_____DT12" localSheetId="6" hidden="1">{"'Sheet1'!$L$16"}</definedName>
    <definedName name="_____DT12" localSheetId="9" hidden="1">{"'Sheet1'!$L$16"}</definedName>
    <definedName name="_____DT12" hidden="1">{"'Sheet1'!$L$16"}</definedName>
    <definedName name="_____Goi8" localSheetId="0" hidden="1">{"'Sheet1'!$L$16"}</definedName>
    <definedName name="_____Goi8" localSheetId="6" hidden="1">{"'Sheet1'!$L$16"}</definedName>
    <definedName name="_____Goi8" localSheetId="9" hidden="1">{"'Sheet1'!$L$16"}</definedName>
    <definedName name="_____Goi8" hidden="1">{"'Sheet1'!$L$16"}</definedName>
    <definedName name="_____gon4" localSheetId="0">#REF!</definedName>
    <definedName name="_____gon4" localSheetId="9">#REF!</definedName>
    <definedName name="_____gon4">#REF!</definedName>
    <definedName name="_____h1" localSheetId="0" hidden="1">{"'Sheet1'!$L$16"}</definedName>
    <definedName name="_____h1" localSheetId="6" hidden="1">{"'Sheet1'!$L$16"}</definedName>
    <definedName name="_____h1" localSheetId="9" hidden="1">{"'Sheet1'!$L$16"}</definedName>
    <definedName name="_____h1" hidden="1">{"'Sheet1'!$L$16"}</definedName>
    <definedName name="_____h10" localSheetId="0" hidden="1">{#N/A,#N/A,FALSE,"Chi tiÆt"}</definedName>
    <definedName name="_____h10" localSheetId="6" hidden="1">{#N/A,#N/A,FALSE,"Chi tiÆt"}</definedName>
    <definedName name="_____h10" localSheetId="9" hidden="1">{#N/A,#N/A,FALSE,"Chi tiÆt"}</definedName>
    <definedName name="_____h10" hidden="1">{#N/A,#N/A,FALSE,"Chi tiÆt"}</definedName>
    <definedName name="_____h2" localSheetId="0" hidden="1">{"'Sheet1'!$L$16"}</definedName>
    <definedName name="_____h2" localSheetId="6" hidden="1">{"'Sheet1'!$L$16"}</definedName>
    <definedName name="_____h2" localSheetId="9" hidden="1">{"'Sheet1'!$L$16"}</definedName>
    <definedName name="_____h2" hidden="1">{"'Sheet1'!$L$16"}</definedName>
    <definedName name="_____h3" localSheetId="0" hidden="1">{"'Sheet1'!$L$16"}</definedName>
    <definedName name="_____h3" localSheetId="6" hidden="1">{"'Sheet1'!$L$16"}</definedName>
    <definedName name="_____h3" localSheetId="9" hidden="1">{"'Sheet1'!$L$16"}</definedName>
    <definedName name="_____h3" hidden="1">{"'Sheet1'!$L$16"}</definedName>
    <definedName name="_____h5" localSheetId="0" hidden="1">{"'Sheet1'!$L$16"}</definedName>
    <definedName name="_____h5" localSheetId="6" hidden="1">{"'Sheet1'!$L$16"}</definedName>
    <definedName name="_____h5" localSheetId="9" hidden="1">{"'Sheet1'!$L$16"}</definedName>
    <definedName name="_____h5" hidden="1">{"'Sheet1'!$L$16"}</definedName>
    <definedName name="_____h6" localSheetId="0" hidden="1">{"'Sheet1'!$L$16"}</definedName>
    <definedName name="_____h6" localSheetId="6" hidden="1">{"'Sheet1'!$L$16"}</definedName>
    <definedName name="_____h6" localSheetId="9" hidden="1">{"'Sheet1'!$L$16"}</definedName>
    <definedName name="_____h6" hidden="1">{"'Sheet1'!$L$16"}</definedName>
    <definedName name="_____h7" localSheetId="0" hidden="1">{"'Sheet1'!$L$16"}</definedName>
    <definedName name="_____h7" localSheetId="6" hidden="1">{"'Sheet1'!$L$16"}</definedName>
    <definedName name="_____h7" localSheetId="9" hidden="1">{"'Sheet1'!$L$16"}</definedName>
    <definedName name="_____h7" hidden="1">{"'Sheet1'!$L$16"}</definedName>
    <definedName name="_____h8" localSheetId="0" hidden="1">{"'Sheet1'!$L$16"}</definedName>
    <definedName name="_____h8" localSheetId="6" hidden="1">{"'Sheet1'!$L$16"}</definedName>
    <definedName name="_____h8" localSheetId="9" hidden="1">{"'Sheet1'!$L$16"}</definedName>
    <definedName name="_____h8" hidden="1">{"'Sheet1'!$L$16"}</definedName>
    <definedName name="_____h9" localSheetId="0" hidden="1">{"'Sheet1'!$L$16"}</definedName>
    <definedName name="_____h9" localSheetId="6" hidden="1">{"'Sheet1'!$L$16"}</definedName>
    <definedName name="_____h9" localSheetId="9" hidden="1">{"'Sheet1'!$L$16"}</definedName>
    <definedName name="_____h9" hidden="1">{"'Sheet1'!$L$16"}</definedName>
    <definedName name="_____hom2" localSheetId="0">#REF!</definedName>
    <definedName name="_____hom2" localSheetId="9">#REF!</definedName>
    <definedName name="_____hom2">#REF!</definedName>
    <definedName name="_____hsm2">1.1289</definedName>
    <definedName name="_____hso2" localSheetId="0">#REF!</definedName>
    <definedName name="_____hso2" localSheetId="9">#REF!</definedName>
    <definedName name="_____hso2">#REF!</definedName>
    <definedName name="_____hu1" localSheetId="0" hidden="1">{"'Sheet1'!$L$16"}</definedName>
    <definedName name="_____hu1" localSheetId="6" hidden="1">{"'Sheet1'!$L$16"}</definedName>
    <definedName name="_____hu1" localSheetId="9" hidden="1">{"'Sheet1'!$L$16"}</definedName>
    <definedName name="_____hu1" hidden="1">{"'Sheet1'!$L$16"}</definedName>
    <definedName name="_____hu2" localSheetId="0" hidden="1">{"'Sheet1'!$L$16"}</definedName>
    <definedName name="_____hu2" localSheetId="6" hidden="1">{"'Sheet1'!$L$16"}</definedName>
    <definedName name="_____hu2" localSheetId="9" hidden="1">{"'Sheet1'!$L$16"}</definedName>
    <definedName name="_____hu2" hidden="1">{"'Sheet1'!$L$16"}</definedName>
    <definedName name="_____hu5" localSheetId="0" hidden="1">{"'Sheet1'!$L$16"}</definedName>
    <definedName name="_____hu5" localSheetId="6" hidden="1">{"'Sheet1'!$L$16"}</definedName>
    <definedName name="_____hu5" localSheetId="9" hidden="1">{"'Sheet1'!$L$16"}</definedName>
    <definedName name="_____hu5" hidden="1">{"'Sheet1'!$L$16"}</definedName>
    <definedName name="_____hu6" localSheetId="0" hidden="1">{"'Sheet1'!$L$16"}</definedName>
    <definedName name="_____hu6" localSheetId="6" hidden="1">{"'Sheet1'!$L$16"}</definedName>
    <definedName name="_____hu6" localSheetId="9" hidden="1">{"'Sheet1'!$L$16"}</definedName>
    <definedName name="_____hu6" hidden="1">{"'Sheet1'!$L$16"}</definedName>
    <definedName name="_____huy1" localSheetId="0" hidden="1">{"'Sheet1'!$L$16"}</definedName>
    <definedName name="_____huy1" localSheetId="6" hidden="1">{"'Sheet1'!$L$16"}</definedName>
    <definedName name="_____huy1" localSheetId="9" hidden="1">{"'Sheet1'!$L$16"}</definedName>
    <definedName name="_____huy1" hidden="1">{"'Sheet1'!$L$16"}</definedName>
    <definedName name="_____kl1" localSheetId="0">#REF!</definedName>
    <definedName name="_____kl1" localSheetId="9">#REF!</definedName>
    <definedName name="_____kl1">#REF!</definedName>
    <definedName name="_____km190" localSheetId="0">#REF!</definedName>
    <definedName name="_____km190" localSheetId="9">#REF!</definedName>
    <definedName name="_____km190">#REF!</definedName>
    <definedName name="_____km191" localSheetId="0">#REF!</definedName>
    <definedName name="_____km191" localSheetId="9">#REF!</definedName>
    <definedName name="_____km191">#REF!</definedName>
    <definedName name="_____km192" localSheetId="0">#REF!</definedName>
    <definedName name="_____km192" localSheetId="9">#REF!</definedName>
    <definedName name="_____km192">#REF!</definedName>
    <definedName name="_____km196" localSheetId="0">#REF!</definedName>
    <definedName name="_____km196" localSheetId="9">#REF!</definedName>
    <definedName name="_____km196">#REF!</definedName>
    <definedName name="_____kha1" localSheetId="0">#REF!</definedName>
    <definedName name="_____kha1" localSheetId="9">#REF!</definedName>
    <definedName name="_____kha1">#REF!</definedName>
    <definedName name="_____Lan1" localSheetId="0">{"Thuxm2.xls","Sheet1"}</definedName>
    <definedName name="_____Lan1" localSheetId="9">{"Thuxm2.xls","Sheet1"}</definedName>
    <definedName name="_____Lan1">{"Thuxm2.xls","Sheet1"}</definedName>
    <definedName name="_____LAN3" localSheetId="0" hidden="1">{"'Sheet1'!$L$16"}</definedName>
    <definedName name="_____LAN3" localSheetId="6" hidden="1">{"'Sheet1'!$L$16"}</definedName>
    <definedName name="_____LAN3" localSheetId="9" hidden="1">{"'Sheet1'!$L$16"}</definedName>
    <definedName name="_____LAN3" hidden="1">{"'Sheet1'!$L$16"}</definedName>
    <definedName name="_____lap1" localSheetId="0">#REF!</definedName>
    <definedName name="_____lap1" localSheetId="9">#REF!</definedName>
    <definedName name="_____lap1">#REF!</definedName>
    <definedName name="_____lap2" localSheetId="0">#REF!</definedName>
    <definedName name="_____lap2" localSheetId="9">#REF!</definedName>
    <definedName name="_____lap2">#REF!</definedName>
    <definedName name="_____M36" localSheetId="0" hidden="1">{"'Sheet1'!$L$16"}</definedName>
    <definedName name="_____M36" localSheetId="6" hidden="1">{"'Sheet1'!$L$16"}</definedName>
    <definedName name="_____M36" localSheetId="9" hidden="1">{"'Sheet1'!$L$16"}</definedName>
    <definedName name="_____M36" hidden="1">{"'Sheet1'!$L$16"}</definedName>
    <definedName name="_____MAC12" localSheetId="0">#REF!</definedName>
    <definedName name="_____MAC12" localSheetId="9">#REF!</definedName>
    <definedName name="_____MAC12">#REF!</definedName>
    <definedName name="_____MAC46" localSheetId="0">#REF!</definedName>
    <definedName name="_____MAC46" localSheetId="9">#REF!</definedName>
    <definedName name="_____MAC46">#REF!</definedName>
    <definedName name="_____NCL100" localSheetId="0">#REF!</definedName>
    <definedName name="_____NCL100" localSheetId="9">#REF!</definedName>
    <definedName name="_____NCL100">#REF!</definedName>
    <definedName name="_____NCL200" localSheetId="0">#REF!</definedName>
    <definedName name="_____NCL200" localSheetId="9">#REF!</definedName>
    <definedName name="_____NCL200">#REF!</definedName>
    <definedName name="_____NCL250" localSheetId="0">#REF!</definedName>
    <definedName name="_____NCL250" localSheetId="9">#REF!</definedName>
    <definedName name="_____NCL250">#REF!</definedName>
    <definedName name="_____NET2" localSheetId="0">#REF!</definedName>
    <definedName name="_____NET2" localSheetId="9">#REF!</definedName>
    <definedName name="_____NET2">#REF!</definedName>
    <definedName name="_____nin190" localSheetId="0">#REF!</definedName>
    <definedName name="_____nin190" localSheetId="9">#REF!</definedName>
    <definedName name="_____nin190">#REF!</definedName>
    <definedName name="_____NSO2" localSheetId="0" hidden="1">{"'Sheet1'!$L$16"}</definedName>
    <definedName name="_____NSO2" localSheetId="6" hidden="1">{"'Sheet1'!$L$16"}</definedName>
    <definedName name="_____NSO2" localSheetId="9" hidden="1">{"'Sheet1'!$L$16"}</definedName>
    <definedName name="_____NSO2" hidden="1">{"'Sheet1'!$L$16"}</definedName>
    <definedName name="_____PA3" localSheetId="0" hidden="1">{"'Sheet1'!$L$16"}</definedName>
    <definedName name="_____PA3" localSheetId="6" hidden="1">{"'Sheet1'!$L$16"}</definedName>
    <definedName name="_____PA3" localSheetId="9" hidden="1">{"'Sheet1'!$L$16"}</definedName>
    <definedName name="_____PA3" hidden="1">{"'Sheet1'!$L$16"}</definedName>
    <definedName name="_____PL1242" localSheetId="0">#REF!</definedName>
    <definedName name="_____PL1242" localSheetId="9">#REF!</definedName>
    <definedName name="_____PL1242">#REF!</definedName>
    <definedName name="_____phi10" localSheetId="0">#REF!</definedName>
    <definedName name="_____phi10" localSheetId="9">#REF!</definedName>
    <definedName name="_____phi10">#REF!</definedName>
    <definedName name="_____phi12" localSheetId="0">#REF!</definedName>
    <definedName name="_____phi12" localSheetId="9">#REF!</definedName>
    <definedName name="_____phi12">#REF!</definedName>
    <definedName name="_____phi14" localSheetId="0">#REF!</definedName>
    <definedName name="_____phi14" localSheetId="9">#REF!</definedName>
    <definedName name="_____phi14">#REF!</definedName>
    <definedName name="_____phi16" localSheetId="0">#REF!</definedName>
    <definedName name="_____phi16" localSheetId="9">#REF!</definedName>
    <definedName name="_____phi16">#REF!</definedName>
    <definedName name="_____phi18" localSheetId="0">#REF!</definedName>
    <definedName name="_____phi18" localSheetId="9">#REF!</definedName>
    <definedName name="_____phi18">#REF!</definedName>
    <definedName name="_____phi20" localSheetId="0">#REF!</definedName>
    <definedName name="_____phi20" localSheetId="9">#REF!</definedName>
    <definedName name="_____phi20">#REF!</definedName>
    <definedName name="_____phi22" localSheetId="0">#REF!</definedName>
    <definedName name="_____phi22" localSheetId="9">#REF!</definedName>
    <definedName name="_____phi22">#REF!</definedName>
    <definedName name="_____phi25" localSheetId="0">#REF!</definedName>
    <definedName name="_____phi25" localSheetId="9">#REF!</definedName>
    <definedName name="_____phi25">#REF!</definedName>
    <definedName name="_____phi28" localSheetId="0">#REF!</definedName>
    <definedName name="_____phi28" localSheetId="9">#REF!</definedName>
    <definedName name="_____phi28">#REF!</definedName>
    <definedName name="_____phi6" localSheetId="0">#REF!</definedName>
    <definedName name="_____phi6" localSheetId="9">#REF!</definedName>
    <definedName name="_____phi6">#REF!</definedName>
    <definedName name="_____phi8" localSheetId="0">#REF!</definedName>
    <definedName name="_____phi8" localSheetId="9">#REF!</definedName>
    <definedName name="_____phi8">#REF!</definedName>
    <definedName name="_____sat10" localSheetId="0">#REF!</definedName>
    <definedName name="_____sat10" localSheetId="9">#REF!</definedName>
    <definedName name="_____sat10">#REF!</definedName>
    <definedName name="_____sat14" localSheetId="0">#REF!</definedName>
    <definedName name="_____sat14" localSheetId="9">#REF!</definedName>
    <definedName name="_____sat14">#REF!</definedName>
    <definedName name="_____sat16" localSheetId="0">#REF!</definedName>
    <definedName name="_____sat16" localSheetId="9">#REF!</definedName>
    <definedName name="_____sat16">#REF!</definedName>
    <definedName name="_____sat20" localSheetId="0">#REF!</definedName>
    <definedName name="_____sat20" localSheetId="9">#REF!</definedName>
    <definedName name="_____sat20">#REF!</definedName>
    <definedName name="_____Sat27" localSheetId="0">#REF!</definedName>
    <definedName name="_____Sat27" localSheetId="9">#REF!</definedName>
    <definedName name="_____Sat27">#REF!</definedName>
    <definedName name="_____Sat6" localSheetId="0">#REF!</definedName>
    <definedName name="_____Sat6" localSheetId="9">#REF!</definedName>
    <definedName name="_____Sat6">#REF!</definedName>
    <definedName name="_____sat8" localSheetId="0">#REF!</definedName>
    <definedName name="_____sat8" localSheetId="9">#REF!</definedName>
    <definedName name="_____sat8">#REF!</definedName>
    <definedName name="_____sc1" localSheetId="0">#REF!</definedName>
    <definedName name="_____sc1" localSheetId="9">#REF!</definedName>
    <definedName name="_____sc1">#REF!</definedName>
    <definedName name="_____SC2" localSheetId="0">#REF!</definedName>
    <definedName name="_____SC2" localSheetId="9">#REF!</definedName>
    <definedName name="_____SC2">#REF!</definedName>
    <definedName name="_____sc3" localSheetId="0">#REF!</definedName>
    <definedName name="_____sc3" localSheetId="9">#REF!</definedName>
    <definedName name="_____sc3">#REF!</definedName>
    <definedName name="_____SCL4" localSheetId="0" hidden="1">{"'Sheet1'!$L$16"}</definedName>
    <definedName name="_____SCL4" localSheetId="6" hidden="1">{"'Sheet1'!$L$16"}</definedName>
    <definedName name="_____SCL4" localSheetId="9" hidden="1">{"'Sheet1'!$L$16"}</definedName>
    <definedName name="_____SCL4" hidden="1">{"'Sheet1'!$L$16"}</definedName>
    <definedName name="_____slg1" localSheetId="0">#REF!</definedName>
    <definedName name="_____slg1" localSheetId="9">#REF!</definedName>
    <definedName name="_____slg1">#REF!</definedName>
    <definedName name="_____slg2" localSheetId="0">#REF!</definedName>
    <definedName name="_____slg2" localSheetId="9">#REF!</definedName>
    <definedName name="_____slg2">#REF!</definedName>
    <definedName name="_____slg3" localSheetId="0">#REF!</definedName>
    <definedName name="_____slg3" localSheetId="9">#REF!</definedName>
    <definedName name="_____slg3">#REF!</definedName>
    <definedName name="_____slg4" localSheetId="0">#REF!</definedName>
    <definedName name="_____slg4" localSheetId="9">#REF!</definedName>
    <definedName name="_____slg4">#REF!</definedName>
    <definedName name="_____slg5" localSheetId="0">#REF!</definedName>
    <definedName name="_____slg5" localSheetId="9">#REF!</definedName>
    <definedName name="_____slg5">#REF!</definedName>
    <definedName name="_____slg6" localSheetId="0">#REF!</definedName>
    <definedName name="_____slg6" localSheetId="9">#REF!</definedName>
    <definedName name="_____slg6">#REF!</definedName>
    <definedName name="_____SN3" localSheetId="0">#REF!</definedName>
    <definedName name="_____SN3" localSheetId="9">#REF!</definedName>
    <definedName name="_____SN3">#REF!</definedName>
    <definedName name="_____sua20" localSheetId="0">#REF!</definedName>
    <definedName name="_____sua20" localSheetId="9">#REF!</definedName>
    <definedName name="_____sua20">#REF!</definedName>
    <definedName name="_____sua30" localSheetId="0">#REF!</definedName>
    <definedName name="_____sua30" localSheetId="9">#REF!</definedName>
    <definedName name="_____sua30">#REF!</definedName>
    <definedName name="_____tct5" localSheetId="0">#REF!</definedName>
    <definedName name="_____tct5" localSheetId="9">#REF!</definedName>
    <definedName name="_____tct5">#REF!</definedName>
    <definedName name="_____tg427" localSheetId="0">#REF!</definedName>
    <definedName name="_____tg427" localSheetId="9">#REF!</definedName>
    <definedName name="_____tg427">#REF!</definedName>
    <definedName name="_____TK155" localSheetId="0">#REF!</definedName>
    <definedName name="_____TK155" localSheetId="9">#REF!</definedName>
    <definedName name="_____TK155">#REF!</definedName>
    <definedName name="_____TK211" localSheetId="0" hidden="1">{"'Sheet1'!$L$16"}</definedName>
    <definedName name="_____TK211" localSheetId="6" hidden="1">{"'Sheet1'!$L$16"}</definedName>
    <definedName name="_____TK211" localSheetId="9" hidden="1">{"'Sheet1'!$L$16"}</definedName>
    <definedName name="_____TK211" hidden="1">{"'Sheet1'!$L$16"}</definedName>
    <definedName name="_____TK422" localSheetId="0">#REF!</definedName>
    <definedName name="_____TK422" localSheetId="9">#REF!</definedName>
    <definedName name="_____TK422">#REF!</definedName>
    <definedName name="_____TL1" localSheetId="0">#REF!</definedName>
    <definedName name="_____TL1" localSheetId="9">#REF!</definedName>
    <definedName name="_____TL1">#REF!</definedName>
    <definedName name="_____TL2" localSheetId="0">#REF!</definedName>
    <definedName name="_____TL2" localSheetId="9">#REF!</definedName>
    <definedName name="_____TL2">#REF!</definedName>
    <definedName name="_____TL3" localSheetId="0">#REF!</definedName>
    <definedName name="_____TL3" localSheetId="9">#REF!</definedName>
    <definedName name="_____TL3">#REF!</definedName>
    <definedName name="_____TLA120" localSheetId="0">#REF!</definedName>
    <definedName name="_____TLA120" localSheetId="9">#REF!</definedName>
    <definedName name="_____TLA120">#REF!</definedName>
    <definedName name="_____TLA35" localSheetId="0">#REF!</definedName>
    <definedName name="_____TLA35" localSheetId="9">#REF!</definedName>
    <definedName name="_____TLA35">#REF!</definedName>
    <definedName name="_____TLA50" localSheetId="0">#REF!</definedName>
    <definedName name="_____TLA50" localSheetId="9">#REF!</definedName>
    <definedName name="_____TLA50">#REF!</definedName>
    <definedName name="_____TLA70" localSheetId="0">#REF!</definedName>
    <definedName name="_____TLA70" localSheetId="9">#REF!</definedName>
    <definedName name="_____TLA70">#REF!</definedName>
    <definedName name="_____TLA95" localSheetId="0">#REF!</definedName>
    <definedName name="_____TLA95" localSheetId="9">#REF!</definedName>
    <definedName name="_____TLA95">#REF!</definedName>
    <definedName name="_____tt3" localSheetId="0" hidden="1">{"'Sheet1'!$L$16"}</definedName>
    <definedName name="_____tt3" localSheetId="6" hidden="1">{"'Sheet1'!$L$16"}</definedName>
    <definedName name="_____tt3" localSheetId="9" hidden="1">{"'Sheet1'!$L$16"}</definedName>
    <definedName name="_____tt3" hidden="1">{"'Sheet1'!$L$16"}</definedName>
    <definedName name="_____tz593" localSheetId="0">#REF!</definedName>
    <definedName name="_____tz593" localSheetId="9">#REF!</definedName>
    <definedName name="_____tz593">#REF!</definedName>
    <definedName name="_____TH1" localSheetId="0">#REF!</definedName>
    <definedName name="_____TH1" localSheetId="9">#REF!</definedName>
    <definedName name="_____TH1">#REF!</definedName>
    <definedName name="_____TH2" localSheetId="0">#REF!</definedName>
    <definedName name="_____TH2" localSheetId="9">#REF!</definedName>
    <definedName name="_____TH2">#REF!</definedName>
    <definedName name="_____TH20" localSheetId="0">#REF!</definedName>
    <definedName name="_____TH20" localSheetId="9">#REF!</definedName>
    <definedName name="_____TH20">#REF!</definedName>
    <definedName name="_____TH3" localSheetId="0">#REF!</definedName>
    <definedName name="_____TH3" localSheetId="9">#REF!</definedName>
    <definedName name="_____TH3">#REF!</definedName>
    <definedName name="_____Tru21" localSheetId="0" hidden="1">{"'Sheet1'!$L$16"}</definedName>
    <definedName name="_____Tru21" localSheetId="6" hidden="1">{"'Sheet1'!$L$16"}</definedName>
    <definedName name="_____Tru21" localSheetId="9" hidden="1">{"'Sheet1'!$L$16"}</definedName>
    <definedName name="_____Tru21" hidden="1">{"'Sheet1'!$L$16"}</definedName>
    <definedName name="_____VL100" localSheetId="0">#REF!</definedName>
    <definedName name="_____VL100" localSheetId="9">#REF!</definedName>
    <definedName name="_____VL100">#REF!</definedName>
    <definedName name="_____vl2" localSheetId="0" hidden="1">{"'Sheet1'!$L$16"}</definedName>
    <definedName name="_____vl2" localSheetId="6" hidden="1">{"'Sheet1'!$L$16"}</definedName>
    <definedName name="_____vl2" localSheetId="9" hidden="1">{"'Sheet1'!$L$16"}</definedName>
    <definedName name="_____vl2" hidden="1">{"'Sheet1'!$L$16"}</definedName>
    <definedName name="_____VL200" localSheetId="0">#REF!</definedName>
    <definedName name="_____VL200" localSheetId="9">#REF!</definedName>
    <definedName name="_____VL200">#REF!</definedName>
    <definedName name="_____VL250" localSheetId="0">#REF!</definedName>
    <definedName name="_____VL250" localSheetId="9">#REF!</definedName>
    <definedName name="_____VL250">#REF!</definedName>
    <definedName name="_____VLP2" localSheetId="0" hidden="1">{"'Sheet1'!$L$16"}</definedName>
    <definedName name="_____VLP2" localSheetId="6" hidden="1">{"'Sheet1'!$L$16"}</definedName>
    <definedName name="_____VLP2" localSheetId="9" hidden="1">{"'Sheet1'!$L$16"}</definedName>
    <definedName name="_____VLP2" hidden="1">{"'Sheet1'!$L$16"}</definedName>
    <definedName name="____a1" localSheetId="0" hidden="1">{"'Sheet1'!$L$16"}</definedName>
    <definedName name="____a1" localSheetId="6" hidden="1">{"'Sheet1'!$L$16"}</definedName>
    <definedName name="____a1" localSheetId="9"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0" hidden="1">{"'Sheet1'!$L$16"}</definedName>
    <definedName name="____a2" localSheetId="6" hidden="1">{"'Sheet1'!$L$16"}</definedName>
    <definedName name="____a2" localSheetId="9" hidden="1">{"'Sheet1'!$L$16"}</definedName>
    <definedName name="____a2" hidden="1">{"'Sheet1'!$L$16"}</definedName>
    <definedName name="____atn1" localSheetId="0">#REF!</definedName>
    <definedName name="____atn1" localSheetId="9">#REF!</definedName>
    <definedName name="____atn1">#REF!</definedName>
    <definedName name="____atn10" localSheetId="0">#REF!</definedName>
    <definedName name="____atn10" localSheetId="9">#REF!</definedName>
    <definedName name="____atn10">#REF!</definedName>
    <definedName name="____atn2" localSheetId="0">#REF!</definedName>
    <definedName name="____atn2" localSheetId="9">#REF!</definedName>
    <definedName name="____atn2">#REF!</definedName>
    <definedName name="____atn3" localSheetId="0">#REF!</definedName>
    <definedName name="____atn3" localSheetId="9">#REF!</definedName>
    <definedName name="____atn3">#REF!</definedName>
    <definedName name="____atn4" localSheetId="0">#REF!</definedName>
    <definedName name="____atn4" localSheetId="9">#REF!</definedName>
    <definedName name="____atn4">#REF!</definedName>
    <definedName name="____atn5" localSheetId="0">#REF!</definedName>
    <definedName name="____atn5" localSheetId="9">#REF!</definedName>
    <definedName name="____atn5">#REF!</definedName>
    <definedName name="____atn6" localSheetId="0">#REF!</definedName>
    <definedName name="____atn6" localSheetId="9">#REF!</definedName>
    <definedName name="____atn6">#REF!</definedName>
    <definedName name="____atn7" localSheetId="0">#REF!</definedName>
    <definedName name="____atn7" localSheetId="9">#REF!</definedName>
    <definedName name="____atn7">#REF!</definedName>
    <definedName name="____atn8" localSheetId="0">#REF!</definedName>
    <definedName name="____atn8" localSheetId="9">#REF!</definedName>
    <definedName name="____atn8">#REF!</definedName>
    <definedName name="____atn9" localSheetId="0">#REF!</definedName>
    <definedName name="____atn9" localSheetId="9">#REF!</definedName>
    <definedName name="____atn9">#REF!</definedName>
    <definedName name="____B1" localSheetId="0" hidden="1">{"'Sheet1'!$L$16"}</definedName>
    <definedName name="____B1" localSheetId="6" hidden="1">{"'Sheet1'!$L$16"}</definedName>
    <definedName name="____B1" localSheetId="9" hidden="1">{"'Sheet1'!$L$16"}</definedName>
    <definedName name="____B1" hidden="1">{"'Sheet1'!$L$16"}</definedName>
    <definedName name="____ban2" localSheetId="0" hidden="1">{"'Sheet1'!$L$16"}</definedName>
    <definedName name="____ban2" localSheetId="6" hidden="1">{"'Sheet1'!$L$16"}</definedName>
    <definedName name="____ban2" localSheetId="9" hidden="1">{"'Sheet1'!$L$16"}</definedName>
    <definedName name="____ban2" hidden="1">{"'Sheet1'!$L$16"}</definedName>
    <definedName name="____Bia1" localSheetId="0">#REF!</definedName>
    <definedName name="____Bia1" localSheetId="9">#REF!</definedName>
    <definedName name="____Bia1">#REF!</definedName>
    <definedName name="____Bia2" localSheetId="0">#REF!</definedName>
    <definedName name="____Bia2" localSheetId="9">#REF!</definedName>
    <definedName name="____Bia2">#REF!</definedName>
    <definedName name="____boi1" localSheetId="0">#REF!</definedName>
    <definedName name="____boi1" localSheetId="9">#REF!</definedName>
    <definedName name="____boi1">#REF!</definedName>
    <definedName name="____boi2" localSheetId="0">#REF!</definedName>
    <definedName name="____boi2" localSheetId="9">#REF!</definedName>
    <definedName name="____boi2">#REF!</definedName>
    <definedName name="____boi3" localSheetId="0">#REF!</definedName>
    <definedName name="____boi3" localSheetId="9">#REF!</definedName>
    <definedName name="____boi3">#REF!</definedName>
    <definedName name="____boi4" localSheetId="0">#REF!</definedName>
    <definedName name="____boi4" localSheetId="9">#REF!</definedName>
    <definedName name="____boi4">#REF!</definedName>
    <definedName name="____btm10" localSheetId="0">#REF!</definedName>
    <definedName name="____btm10" localSheetId="9">#REF!</definedName>
    <definedName name="____btm10">#REF!</definedName>
    <definedName name="____btm100" localSheetId="0">#REF!</definedName>
    <definedName name="____btm100" localSheetId="9">#REF!</definedName>
    <definedName name="____btm100">#REF!</definedName>
    <definedName name="____BTM250" localSheetId="0">#REF!</definedName>
    <definedName name="____BTM250" localSheetId="9">#REF!</definedName>
    <definedName name="____BTM250">#REF!</definedName>
    <definedName name="____btM300" localSheetId="0">#REF!</definedName>
    <definedName name="____btM300" localSheetId="9">#REF!</definedName>
    <definedName name="____btM300">#REF!</definedName>
    <definedName name="____cao1" localSheetId="0">#REF!</definedName>
    <definedName name="____cao1" localSheetId="9">#REF!</definedName>
    <definedName name="____cao1">#REF!</definedName>
    <definedName name="____cao2" localSheetId="0">#REF!</definedName>
    <definedName name="____cao2" localSheetId="9">#REF!</definedName>
    <definedName name="____cao2">#REF!</definedName>
    <definedName name="____cao3" localSheetId="0">#REF!</definedName>
    <definedName name="____cao3" localSheetId="9">#REF!</definedName>
    <definedName name="____cao3">#REF!</definedName>
    <definedName name="____cao4" localSheetId="0">#REF!</definedName>
    <definedName name="____cao4" localSheetId="9">#REF!</definedName>
    <definedName name="____cao4">#REF!</definedName>
    <definedName name="____cao5" localSheetId="0">#REF!</definedName>
    <definedName name="____cao5" localSheetId="9">#REF!</definedName>
    <definedName name="____cao5">#REF!</definedName>
    <definedName name="____cao6" localSheetId="0">#REF!</definedName>
    <definedName name="____cao6" localSheetId="9">#REF!</definedName>
    <definedName name="____cao6">#REF!</definedName>
    <definedName name="____cep1" localSheetId="0" hidden="1">{"'Sheet1'!$L$16"}</definedName>
    <definedName name="____cep1" localSheetId="6" hidden="1">{"'Sheet1'!$L$16"}</definedName>
    <definedName name="____cep1" localSheetId="9" hidden="1">{"'Sheet1'!$L$16"}</definedName>
    <definedName name="____cep1" hidden="1">{"'Sheet1'!$L$16"}</definedName>
    <definedName name="____Coc39" localSheetId="0" hidden="1">{"'Sheet1'!$L$16"}</definedName>
    <definedName name="____Coc39" localSheetId="6" hidden="1">{"'Sheet1'!$L$16"}</definedName>
    <definedName name="____Coc39" localSheetId="9" hidden="1">{"'Sheet1'!$L$16"}</definedName>
    <definedName name="____Coc39" hidden="1">{"'Sheet1'!$L$16"}</definedName>
    <definedName name="____CON1" localSheetId="0">#REF!</definedName>
    <definedName name="____CON1" localSheetId="9">#REF!</definedName>
    <definedName name="____CON1">#REF!</definedName>
    <definedName name="____CON2" localSheetId="0">#REF!</definedName>
    <definedName name="____CON2" localSheetId="9">#REF!</definedName>
    <definedName name="____CON2">#REF!</definedName>
    <definedName name="____cpd1" localSheetId="0">#REF!</definedName>
    <definedName name="____cpd1" localSheetId="9">#REF!</definedName>
    <definedName name="____cpd1">#REF!</definedName>
    <definedName name="____cpd2" localSheetId="0">#REF!</definedName>
    <definedName name="____cpd2" localSheetId="9">#REF!</definedName>
    <definedName name="____cpd2">#REF!</definedName>
    <definedName name="____chk1" localSheetId="0">#REF!</definedName>
    <definedName name="____chk1" localSheetId="9">#REF!</definedName>
    <definedName name="____chk1">#REF!</definedName>
    <definedName name="____dai1" localSheetId="0">#REF!</definedName>
    <definedName name="____dai1" localSheetId="9">#REF!</definedName>
    <definedName name="____dai1">#REF!</definedName>
    <definedName name="____dai2" localSheetId="0">#REF!</definedName>
    <definedName name="____dai2" localSheetId="9">#REF!</definedName>
    <definedName name="____dai2">#REF!</definedName>
    <definedName name="____dai3" localSheetId="0">#REF!</definedName>
    <definedName name="____dai3" localSheetId="9">#REF!</definedName>
    <definedName name="____dai3">#REF!</definedName>
    <definedName name="____dai4" localSheetId="0">#REF!</definedName>
    <definedName name="____dai4" localSheetId="9">#REF!</definedName>
    <definedName name="____dai4">#REF!</definedName>
    <definedName name="____dai5" localSheetId="0">#REF!</definedName>
    <definedName name="____dai5" localSheetId="9">#REF!</definedName>
    <definedName name="____dai5">#REF!</definedName>
    <definedName name="____dai6" localSheetId="0">#REF!</definedName>
    <definedName name="____dai6" localSheetId="9">#REF!</definedName>
    <definedName name="____dai6">#REF!</definedName>
    <definedName name="____dan1" localSheetId="0">#REF!</definedName>
    <definedName name="____dan1" localSheetId="9">#REF!</definedName>
    <definedName name="____dan1">#REF!</definedName>
    <definedName name="____dan2" localSheetId="0">#REF!</definedName>
    <definedName name="____dan2" localSheetId="9">#REF!</definedName>
    <definedName name="____dan2">#REF!</definedName>
    <definedName name="____ddn400" localSheetId="0">#REF!</definedName>
    <definedName name="____ddn400" localSheetId="9">#REF!</definedName>
    <definedName name="____ddn400">#REF!</definedName>
    <definedName name="____ddn600" localSheetId="0">#REF!</definedName>
    <definedName name="____ddn600" localSheetId="9">#REF!</definedName>
    <definedName name="____ddn600">#REF!</definedName>
    <definedName name="____deo1" localSheetId="0">#REF!</definedName>
    <definedName name="____deo1" localSheetId="9">#REF!</definedName>
    <definedName name="____deo1">#REF!</definedName>
    <definedName name="____deo10" localSheetId="0">#REF!</definedName>
    <definedName name="____deo10" localSheetId="9">#REF!</definedName>
    <definedName name="____deo10">#REF!</definedName>
    <definedName name="____deo2" localSheetId="0">#REF!</definedName>
    <definedName name="____deo2" localSheetId="9">#REF!</definedName>
    <definedName name="____deo2">#REF!</definedName>
    <definedName name="____deo3" localSheetId="0">#REF!</definedName>
    <definedName name="____deo3" localSheetId="9">#REF!</definedName>
    <definedName name="____deo3">#REF!</definedName>
    <definedName name="____deo4" localSheetId="0">#REF!</definedName>
    <definedName name="____deo4" localSheetId="9">#REF!</definedName>
    <definedName name="____deo4">#REF!</definedName>
    <definedName name="____deo5" localSheetId="0">#REF!</definedName>
    <definedName name="____deo5" localSheetId="9">#REF!</definedName>
    <definedName name="____deo5">#REF!</definedName>
    <definedName name="____deo6" localSheetId="0">#REF!</definedName>
    <definedName name="____deo6" localSheetId="9">#REF!</definedName>
    <definedName name="____deo6">#REF!</definedName>
    <definedName name="____deo7" localSheetId="0">#REF!</definedName>
    <definedName name="____deo7" localSheetId="9">#REF!</definedName>
    <definedName name="____deo7">#REF!</definedName>
    <definedName name="____deo8" localSheetId="0">#REF!</definedName>
    <definedName name="____deo8" localSheetId="9">#REF!</definedName>
    <definedName name="____deo8">#REF!</definedName>
    <definedName name="____deo9" localSheetId="0">#REF!</definedName>
    <definedName name="____deo9" localSheetId="9">#REF!</definedName>
    <definedName name="____deo9">#REF!</definedName>
    <definedName name="____DT12" localSheetId="0" hidden="1">{"'Sheet1'!$L$16"}</definedName>
    <definedName name="____DT12" localSheetId="6" hidden="1">{"'Sheet1'!$L$16"}</definedName>
    <definedName name="____DT12" localSheetId="9" hidden="1">{"'Sheet1'!$L$16"}</definedName>
    <definedName name="____DT12" hidden="1">{"'Sheet1'!$L$16"}</definedName>
    <definedName name="____f5" localSheetId="0" hidden="1">{"'Sheet1'!$L$16"}</definedName>
    <definedName name="____f5" localSheetId="6" hidden="1">{"'Sheet1'!$L$16"}</definedName>
    <definedName name="____f5" localSheetId="9" hidden="1">{"'Sheet1'!$L$16"}</definedName>
    <definedName name="____f5" hidden="1">{"'Sheet1'!$L$16"}</definedName>
    <definedName name="____Goi8" localSheetId="0" hidden="1">{"'Sheet1'!$L$16"}</definedName>
    <definedName name="____Goi8" localSheetId="6" hidden="1">{"'Sheet1'!$L$16"}</definedName>
    <definedName name="____Goi8" localSheetId="9" hidden="1">{"'Sheet1'!$L$16"}</definedName>
    <definedName name="____Goi8" hidden="1">{"'Sheet1'!$L$16"}</definedName>
    <definedName name="____gon4" localSheetId="0">#REF!</definedName>
    <definedName name="____gon4" localSheetId="9">#REF!</definedName>
    <definedName name="____gon4">#REF!</definedName>
    <definedName name="____h1" localSheetId="0" hidden="1">{"'Sheet1'!$L$16"}</definedName>
    <definedName name="____h1" localSheetId="6" hidden="1">{"'Sheet1'!$L$16"}</definedName>
    <definedName name="____h1" localSheetId="9" hidden="1">{"'Sheet1'!$L$16"}</definedName>
    <definedName name="____h1" hidden="1">{"'Sheet1'!$L$16"}</definedName>
    <definedName name="____h10" localSheetId="0" hidden="1">{#N/A,#N/A,FALSE,"Chi tiÆt"}</definedName>
    <definedName name="____h10" localSheetId="6" hidden="1">{#N/A,#N/A,FALSE,"Chi tiÆt"}</definedName>
    <definedName name="____h10" localSheetId="9" hidden="1">{#N/A,#N/A,FALSE,"Chi tiÆt"}</definedName>
    <definedName name="____h10" hidden="1">{#N/A,#N/A,FALSE,"Chi tiÆt"}</definedName>
    <definedName name="____h2" localSheetId="0" hidden="1">{"'Sheet1'!$L$16"}</definedName>
    <definedName name="____h2" localSheetId="6" hidden="1">{"'Sheet1'!$L$16"}</definedName>
    <definedName name="____h2" localSheetId="9" hidden="1">{"'Sheet1'!$L$16"}</definedName>
    <definedName name="____h2" hidden="1">{"'Sheet1'!$L$16"}</definedName>
    <definedName name="____h3" localSheetId="0" hidden="1">{"'Sheet1'!$L$16"}</definedName>
    <definedName name="____h3" localSheetId="6" hidden="1">{"'Sheet1'!$L$16"}</definedName>
    <definedName name="____h3" localSheetId="9" hidden="1">{"'Sheet1'!$L$16"}</definedName>
    <definedName name="____h3" hidden="1">{"'Sheet1'!$L$16"}</definedName>
    <definedName name="____h5" localSheetId="0" hidden="1">{"'Sheet1'!$L$16"}</definedName>
    <definedName name="____h5" localSheetId="6" hidden="1">{"'Sheet1'!$L$16"}</definedName>
    <definedName name="____h5" localSheetId="9" hidden="1">{"'Sheet1'!$L$16"}</definedName>
    <definedName name="____h5" hidden="1">{"'Sheet1'!$L$16"}</definedName>
    <definedName name="____h6" localSheetId="0" hidden="1">{"'Sheet1'!$L$16"}</definedName>
    <definedName name="____h6" localSheetId="6" hidden="1">{"'Sheet1'!$L$16"}</definedName>
    <definedName name="____h6" localSheetId="9" hidden="1">{"'Sheet1'!$L$16"}</definedName>
    <definedName name="____h6" hidden="1">{"'Sheet1'!$L$16"}</definedName>
    <definedName name="____h7" localSheetId="0" hidden="1">{"'Sheet1'!$L$16"}</definedName>
    <definedName name="____h7" localSheetId="6" hidden="1">{"'Sheet1'!$L$16"}</definedName>
    <definedName name="____h7" localSheetId="9" hidden="1">{"'Sheet1'!$L$16"}</definedName>
    <definedName name="____h7" hidden="1">{"'Sheet1'!$L$16"}</definedName>
    <definedName name="____h8" localSheetId="0" hidden="1">{"'Sheet1'!$L$16"}</definedName>
    <definedName name="____h8" localSheetId="6" hidden="1">{"'Sheet1'!$L$16"}</definedName>
    <definedName name="____h8" localSheetId="9" hidden="1">{"'Sheet1'!$L$16"}</definedName>
    <definedName name="____h8" hidden="1">{"'Sheet1'!$L$16"}</definedName>
    <definedName name="____h9" localSheetId="0" hidden="1">{"'Sheet1'!$L$16"}</definedName>
    <definedName name="____h9" localSheetId="6" hidden="1">{"'Sheet1'!$L$16"}</definedName>
    <definedName name="____h9" localSheetId="9" hidden="1">{"'Sheet1'!$L$16"}</definedName>
    <definedName name="____h9" hidden="1">{"'Sheet1'!$L$16"}</definedName>
    <definedName name="____hom2" localSheetId="0">#REF!</definedName>
    <definedName name="____hom2" localSheetId="9">#REF!</definedName>
    <definedName name="____hom2">#REF!</definedName>
    <definedName name="____hsm2">1.1289</definedName>
    <definedName name="____hso2" localSheetId="0">#REF!</definedName>
    <definedName name="____hso2" localSheetId="9">#REF!</definedName>
    <definedName name="____hso2">#REF!</definedName>
    <definedName name="____hu1" localSheetId="0" hidden="1">{"'Sheet1'!$L$16"}</definedName>
    <definedName name="____hu1" localSheetId="6" hidden="1">{"'Sheet1'!$L$16"}</definedName>
    <definedName name="____hu1" localSheetId="9" hidden="1">{"'Sheet1'!$L$16"}</definedName>
    <definedName name="____hu1" hidden="1">{"'Sheet1'!$L$16"}</definedName>
    <definedName name="____hu2" localSheetId="0" hidden="1">{"'Sheet1'!$L$16"}</definedName>
    <definedName name="____hu2" localSheetId="6" hidden="1">{"'Sheet1'!$L$16"}</definedName>
    <definedName name="____hu2" localSheetId="9" hidden="1">{"'Sheet1'!$L$16"}</definedName>
    <definedName name="____hu2" hidden="1">{"'Sheet1'!$L$16"}</definedName>
    <definedName name="____hu5" localSheetId="0" hidden="1">{"'Sheet1'!$L$16"}</definedName>
    <definedName name="____hu5" localSheetId="6" hidden="1">{"'Sheet1'!$L$16"}</definedName>
    <definedName name="____hu5" localSheetId="9" hidden="1">{"'Sheet1'!$L$16"}</definedName>
    <definedName name="____hu5" hidden="1">{"'Sheet1'!$L$16"}</definedName>
    <definedName name="____hu6" localSheetId="0" hidden="1">{"'Sheet1'!$L$16"}</definedName>
    <definedName name="____hu6" localSheetId="6" hidden="1">{"'Sheet1'!$L$16"}</definedName>
    <definedName name="____hu6" localSheetId="9" hidden="1">{"'Sheet1'!$L$16"}</definedName>
    <definedName name="____hu6" hidden="1">{"'Sheet1'!$L$16"}</definedName>
    <definedName name="____huy1" localSheetId="0" hidden="1">{"'Sheet1'!$L$16"}</definedName>
    <definedName name="____huy1" localSheetId="6" hidden="1">{"'Sheet1'!$L$16"}</definedName>
    <definedName name="____huy1" localSheetId="9" hidden="1">{"'Sheet1'!$L$16"}</definedName>
    <definedName name="____huy1" hidden="1">{"'Sheet1'!$L$16"}</definedName>
    <definedName name="____kl1" localSheetId="0">#REF!</definedName>
    <definedName name="____kl1" localSheetId="9">#REF!</definedName>
    <definedName name="____kl1">#REF!</definedName>
    <definedName name="____kl11" localSheetId="0" hidden="1">{"'Sheet1'!$L$16"}</definedName>
    <definedName name="____kl11" localSheetId="6" hidden="1">{"'Sheet1'!$L$16"}</definedName>
    <definedName name="____kl11" localSheetId="9" hidden="1">{"'Sheet1'!$L$16"}</definedName>
    <definedName name="____kl11" hidden="1">{"'Sheet1'!$L$16"}</definedName>
    <definedName name="____kl4" localSheetId="0" hidden="1">{"'Sheet1'!$L$16"}</definedName>
    <definedName name="____kl4" localSheetId="6" hidden="1">{"'Sheet1'!$L$16"}</definedName>
    <definedName name="____kl4" localSheetId="9" hidden="1">{"'Sheet1'!$L$16"}</definedName>
    <definedName name="____kl4" hidden="1">{"'Sheet1'!$L$16"}</definedName>
    <definedName name="____kl6" localSheetId="0" hidden="1">{"'Sheet1'!$L$16"}</definedName>
    <definedName name="____kl6" localSheetId="6" hidden="1">{"'Sheet1'!$L$16"}</definedName>
    <definedName name="____kl6" localSheetId="9" hidden="1">{"'Sheet1'!$L$16"}</definedName>
    <definedName name="____kl6" hidden="1">{"'Sheet1'!$L$16"}</definedName>
    <definedName name="____KM188" localSheetId="0">#REF!</definedName>
    <definedName name="____KM188" localSheetId="9">#REF!</definedName>
    <definedName name="____KM188">#REF!</definedName>
    <definedName name="____km189" localSheetId="0">#REF!</definedName>
    <definedName name="____km189" localSheetId="9">#REF!</definedName>
    <definedName name="____km189">#REF!</definedName>
    <definedName name="____km190" localSheetId="0">#REF!</definedName>
    <definedName name="____km190" localSheetId="9">#REF!</definedName>
    <definedName name="____km190">#REF!</definedName>
    <definedName name="____km191" localSheetId="0">#REF!</definedName>
    <definedName name="____km191" localSheetId="9">#REF!</definedName>
    <definedName name="____km191">#REF!</definedName>
    <definedName name="____km192" localSheetId="0">#REF!</definedName>
    <definedName name="____km192" localSheetId="9">#REF!</definedName>
    <definedName name="____km192">#REF!</definedName>
    <definedName name="____km193" localSheetId="0">#REF!</definedName>
    <definedName name="____km193" localSheetId="9">#REF!</definedName>
    <definedName name="____km193">#REF!</definedName>
    <definedName name="____km194" localSheetId="0">#REF!</definedName>
    <definedName name="____km194" localSheetId="9">#REF!</definedName>
    <definedName name="____km194">#REF!</definedName>
    <definedName name="____km195" localSheetId="0">#REF!</definedName>
    <definedName name="____km195" localSheetId="9">#REF!</definedName>
    <definedName name="____km195">#REF!</definedName>
    <definedName name="____km197" localSheetId="0">#REF!</definedName>
    <definedName name="____km197" localSheetId="9">#REF!</definedName>
    <definedName name="____km197">#REF!</definedName>
    <definedName name="____km198" localSheetId="0">#REF!</definedName>
    <definedName name="____km198" localSheetId="9">#REF!</definedName>
    <definedName name="____km198">#REF!</definedName>
    <definedName name="____kha1" localSheetId="0">#REF!</definedName>
    <definedName name="____kha1" localSheetId="9">#REF!</definedName>
    <definedName name="____kha1">#REF!</definedName>
    <definedName name="____Lan1" localSheetId="0" hidden="1">{"'Sheet1'!$L$16"}</definedName>
    <definedName name="____Lan1" localSheetId="6" hidden="1">{"'Sheet1'!$L$16"}</definedName>
    <definedName name="____Lan1" localSheetId="9" hidden="1">{"'Sheet1'!$L$16"}</definedName>
    <definedName name="____Lan1" hidden="1">{"'Sheet1'!$L$16"}</definedName>
    <definedName name="____LAN3" localSheetId="0" hidden="1">{"'Sheet1'!$L$16"}</definedName>
    <definedName name="____LAN3" localSheetId="6" hidden="1">{"'Sheet1'!$L$16"}</definedName>
    <definedName name="____LAN3" localSheetId="9" hidden="1">{"'Sheet1'!$L$16"}</definedName>
    <definedName name="____LAN3" hidden="1">{"'Sheet1'!$L$16"}</definedName>
    <definedName name="____lap1" localSheetId="0">#REF!</definedName>
    <definedName name="____lap1" localSheetId="9">#REF!</definedName>
    <definedName name="____lap1">#REF!</definedName>
    <definedName name="____lap2" localSheetId="0">#REF!</definedName>
    <definedName name="____lap2" localSheetId="9">#REF!</definedName>
    <definedName name="____lap2">#REF!</definedName>
    <definedName name="____lk2" localSheetId="0" hidden="1">{"'Sheet1'!$L$16"}</definedName>
    <definedName name="____lk2" localSheetId="6" hidden="1">{"'Sheet1'!$L$16"}</definedName>
    <definedName name="____lk2" localSheetId="9" hidden="1">{"'Sheet1'!$L$16"}</definedName>
    <definedName name="____lk2" hidden="1">{"'Sheet1'!$L$16"}</definedName>
    <definedName name="____M36" localSheetId="0" hidden="1">{"'Sheet1'!$L$16"}</definedName>
    <definedName name="____M36" localSheetId="6" hidden="1">{"'Sheet1'!$L$16"}</definedName>
    <definedName name="____M36" localSheetId="9" hidden="1">{"'Sheet1'!$L$16"}</definedName>
    <definedName name="____M36" hidden="1">{"'Sheet1'!$L$16"}</definedName>
    <definedName name="____MAC12" localSheetId="0">#REF!</definedName>
    <definedName name="____MAC12" localSheetId="9">#REF!</definedName>
    <definedName name="____MAC12">#REF!</definedName>
    <definedName name="____MAC46" localSheetId="0">#REF!</definedName>
    <definedName name="____MAC46" localSheetId="9">#REF!</definedName>
    <definedName name="____MAC46">#REF!</definedName>
    <definedName name="____NCL100" localSheetId="0">#REF!</definedName>
    <definedName name="____NCL100" localSheetId="9">#REF!</definedName>
    <definedName name="____NCL100">#REF!</definedName>
    <definedName name="____NCL200" localSheetId="0">#REF!</definedName>
    <definedName name="____NCL200" localSheetId="9">#REF!</definedName>
    <definedName name="____NCL200">#REF!</definedName>
    <definedName name="____NCL250" localSheetId="0">#REF!</definedName>
    <definedName name="____NCL250" localSheetId="9">#REF!</definedName>
    <definedName name="____NCL250">#REF!</definedName>
    <definedName name="____NET2" localSheetId="0">#REF!</definedName>
    <definedName name="____NET2" localSheetId="9">#REF!</definedName>
    <definedName name="____NET2">#REF!</definedName>
    <definedName name="____nin190" localSheetId="0">#REF!</definedName>
    <definedName name="____nin190" localSheetId="9">#REF!</definedName>
    <definedName name="____nin190">#REF!</definedName>
    <definedName name="____NSO2" localSheetId="0" hidden="1">{"'Sheet1'!$L$16"}</definedName>
    <definedName name="____NSO2" localSheetId="6" hidden="1">{"'Sheet1'!$L$16"}</definedName>
    <definedName name="____NSO2" localSheetId="9" hidden="1">{"'Sheet1'!$L$16"}</definedName>
    <definedName name="____NSO2" hidden="1">{"'Sheet1'!$L$16"}</definedName>
    <definedName name="____PA3" localSheetId="0" hidden="1">{"'Sheet1'!$L$16"}</definedName>
    <definedName name="____PA3" localSheetId="6" hidden="1">{"'Sheet1'!$L$16"}</definedName>
    <definedName name="____PA3" localSheetId="9" hidden="1">{"'Sheet1'!$L$16"}</definedName>
    <definedName name="____PA3" hidden="1">{"'Sheet1'!$L$16"}</definedName>
    <definedName name="____PL1242" localSheetId="0">#REF!</definedName>
    <definedName name="____PL1242" localSheetId="9">#REF!</definedName>
    <definedName name="____PL1242">#REF!</definedName>
    <definedName name="____Pl2" localSheetId="0" hidden="1">{"'Sheet1'!$L$16"}</definedName>
    <definedName name="____Pl2" localSheetId="6" hidden="1">{"'Sheet1'!$L$16"}</definedName>
    <definedName name="____Pl2" localSheetId="9" hidden="1">{"'Sheet1'!$L$16"}</definedName>
    <definedName name="____Pl2" hidden="1">{"'Sheet1'!$L$16"}</definedName>
    <definedName name="____phi10" localSheetId="0">#REF!</definedName>
    <definedName name="____phi10" localSheetId="9">#REF!</definedName>
    <definedName name="____phi10">#REF!</definedName>
    <definedName name="____phi12" localSheetId="0">#REF!</definedName>
    <definedName name="____phi12" localSheetId="9">#REF!</definedName>
    <definedName name="____phi12">#REF!</definedName>
    <definedName name="____phi14" localSheetId="0">#REF!</definedName>
    <definedName name="____phi14" localSheetId="9">#REF!</definedName>
    <definedName name="____phi14">#REF!</definedName>
    <definedName name="____phi16" localSheetId="0">#REF!</definedName>
    <definedName name="____phi16" localSheetId="9">#REF!</definedName>
    <definedName name="____phi16">#REF!</definedName>
    <definedName name="____phi18" localSheetId="0">#REF!</definedName>
    <definedName name="____phi18" localSheetId="9">#REF!</definedName>
    <definedName name="____phi18">#REF!</definedName>
    <definedName name="____phi20" localSheetId="0">#REF!</definedName>
    <definedName name="____phi20" localSheetId="9">#REF!</definedName>
    <definedName name="____phi20">#REF!</definedName>
    <definedName name="____phi22" localSheetId="0">#REF!</definedName>
    <definedName name="____phi22" localSheetId="9">#REF!</definedName>
    <definedName name="____phi22">#REF!</definedName>
    <definedName name="____phi25" localSheetId="0">#REF!</definedName>
    <definedName name="____phi25" localSheetId="9">#REF!</definedName>
    <definedName name="____phi25">#REF!</definedName>
    <definedName name="____phi28" localSheetId="0">#REF!</definedName>
    <definedName name="____phi28" localSheetId="9">#REF!</definedName>
    <definedName name="____phi28">#REF!</definedName>
    <definedName name="____phi6" localSheetId="0">#REF!</definedName>
    <definedName name="____phi6" localSheetId="9">#REF!</definedName>
    <definedName name="____phi6">#REF!</definedName>
    <definedName name="____phi8" localSheetId="0">#REF!</definedName>
    <definedName name="____phi8" localSheetId="9">#REF!</definedName>
    <definedName name="____phi8">#REF!</definedName>
    <definedName name="____sat10" localSheetId="0">#REF!</definedName>
    <definedName name="____sat10" localSheetId="9">#REF!</definedName>
    <definedName name="____sat10">#REF!</definedName>
    <definedName name="____sat14" localSheetId="0">#REF!</definedName>
    <definedName name="____sat14" localSheetId="9">#REF!</definedName>
    <definedName name="____sat14">#REF!</definedName>
    <definedName name="____sat16" localSheetId="0">#REF!</definedName>
    <definedName name="____sat16" localSheetId="9">#REF!</definedName>
    <definedName name="____sat16">#REF!</definedName>
    <definedName name="____sat20" localSheetId="0">#REF!</definedName>
    <definedName name="____sat20" localSheetId="9">#REF!</definedName>
    <definedName name="____sat20">#REF!</definedName>
    <definedName name="____Sat27" localSheetId="0">#REF!</definedName>
    <definedName name="____Sat27" localSheetId="9">#REF!</definedName>
    <definedName name="____Sat27">#REF!</definedName>
    <definedName name="____Sat6" localSheetId="0">#REF!</definedName>
    <definedName name="____Sat6" localSheetId="9">#REF!</definedName>
    <definedName name="____Sat6">#REF!</definedName>
    <definedName name="____sat8" localSheetId="0">#REF!</definedName>
    <definedName name="____sat8" localSheetId="9">#REF!</definedName>
    <definedName name="____sat8">#REF!</definedName>
    <definedName name="____sc1" localSheetId="0">#REF!</definedName>
    <definedName name="____sc1" localSheetId="9">#REF!</definedName>
    <definedName name="____sc1">#REF!</definedName>
    <definedName name="____SC2" localSheetId="0">#REF!</definedName>
    <definedName name="____SC2" localSheetId="9">#REF!</definedName>
    <definedName name="____SC2">#REF!</definedName>
    <definedName name="____sc3" localSheetId="0">#REF!</definedName>
    <definedName name="____sc3" localSheetId="9">#REF!</definedName>
    <definedName name="____sc3">#REF!</definedName>
    <definedName name="____SCL4" localSheetId="0" hidden="1">{"'Sheet1'!$L$16"}</definedName>
    <definedName name="____SCL4" localSheetId="6" hidden="1">{"'Sheet1'!$L$16"}</definedName>
    <definedName name="____SCL4" localSheetId="9" hidden="1">{"'Sheet1'!$L$16"}</definedName>
    <definedName name="____SCL4" hidden="1">{"'Sheet1'!$L$16"}</definedName>
    <definedName name="____slg1" localSheetId="0">#REF!</definedName>
    <definedName name="____slg1" localSheetId="9">#REF!</definedName>
    <definedName name="____slg1">#REF!</definedName>
    <definedName name="____slg2" localSheetId="0">#REF!</definedName>
    <definedName name="____slg2" localSheetId="9">#REF!</definedName>
    <definedName name="____slg2">#REF!</definedName>
    <definedName name="____slg3" localSheetId="0">#REF!</definedName>
    <definedName name="____slg3" localSheetId="9">#REF!</definedName>
    <definedName name="____slg3">#REF!</definedName>
    <definedName name="____slg4" localSheetId="0">#REF!</definedName>
    <definedName name="____slg4" localSheetId="9">#REF!</definedName>
    <definedName name="____slg4">#REF!</definedName>
    <definedName name="____slg5" localSheetId="0">#REF!</definedName>
    <definedName name="____slg5" localSheetId="9">#REF!</definedName>
    <definedName name="____slg5">#REF!</definedName>
    <definedName name="____slg6" localSheetId="0">#REF!</definedName>
    <definedName name="____slg6" localSheetId="9">#REF!</definedName>
    <definedName name="____slg6">#REF!</definedName>
    <definedName name="____SN3" localSheetId="0">#REF!</definedName>
    <definedName name="____SN3" localSheetId="9">#REF!</definedName>
    <definedName name="____SN3">#REF!</definedName>
    <definedName name="____sua20" localSheetId="0">#REF!</definedName>
    <definedName name="____sua20" localSheetId="9">#REF!</definedName>
    <definedName name="____sua20">#REF!</definedName>
    <definedName name="____sua30" localSheetId="0">#REF!</definedName>
    <definedName name="____sua30" localSheetId="9">#REF!</definedName>
    <definedName name="____sua30">#REF!</definedName>
    <definedName name="____TB1" localSheetId="0">#REF!</definedName>
    <definedName name="____TB1" localSheetId="9">#REF!</definedName>
    <definedName name="____TB1">#REF!</definedName>
    <definedName name="____tct5" localSheetId="0">#REF!</definedName>
    <definedName name="____tct5" localSheetId="9">#REF!</definedName>
    <definedName name="____tct5">#REF!</definedName>
    <definedName name="____tg427" localSheetId="0">#REF!</definedName>
    <definedName name="____tg427" localSheetId="9">#REF!</definedName>
    <definedName name="____tg427">#REF!</definedName>
    <definedName name="____TK155" localSheetId="0">#REF!</definedName>
    <definedName name="____TK155" localSheetId="9">#REF!</definedName>
    <definedName name="____TK155">#REF!</definedName>
    <definedName name="____TK211" localSheetId="0" hidden="1">{"'Sheet1'!$L$16"}</definedName>
    <definedName name="____TK211" localSheetId="6" hidden="1">{"'Sheet1'!$L$16"}</definedName>
    <definedName name="____TK211" localSheetId="9" hidden="1">{"'Sheet1'!$L$16"}</definedName>
    <definedName name="____TK211" hidden="1">{"'Sheet1'!$L$16"}</definedName>
    <definedName name="____TK422" localSheetId="0">#REF!</definedName>
    <definedName name="____TK422" localSheetId="9">#REF!</definedName>
    <definedName name="____TK422">#REF!</definedName>
    <definedName name="____TL1" localSheetId="0">#REF!</definedName>
    <definedName name="____TL1" localSheetId="9">#REF!</definedName>
    <definedName name="____TL1">#REF!</definedName>
    <definedName name="____TL2" localSheetId="0">#REF!</definedName>
    <definedName name="____TL2" localSheetId="9">#REF!</definedName>
    <definedName name="____TL2">#REF!</definedName>
    <definedName name="____TL3" localSheetId="0">#REF!</definedName>
    <definedName name="____TL3" localSheetId="9">#REF!</definedName>
    <definedName name="____TL3">#REF!</definedName>
    <definedName name="____TLA120" localSheetId="0">#REF!</definedName>
    <definedName name="____TLA120" localSheetId="9">#REF!</definedName>
    <definedName name="____TLA120">#REF!</definedName>
    <definedName name="____TLA35" localSheetId="0">#REF!</definedName>
    <definedName name="____TLA35" localSheetId="9">#REF!</definedName>
    <definedName name="____TLA35">#REF!</definedName>
    <definedName name="____TLA50" localSheetId="0">#REF!</definedName>
    <definedName name="____TLA50" localSheetId="9">#REF!</definedName>
    <definedName name="____TLA50">#REF!</definedName>
    <definedName name="____TLA70" localSheetId="0">#REF!</definedName>
    <definedName name="____TLA70" localSheetId="9">#REF!</definedName>
    <definedName name="____TLA70">#REF!</definedName>
    <definedName name="____TLA95" localSheetId="0">#REF!</definedName>
    <definedName name="____TLA95" localSheetId="9">#REF!</definedName>
    <definedName name="____TLA95">#REF!</definedName>
    <definedName name="____tq2" localSheetId="0">#REF!</definedName>
    <definedName name="____tq2" localSheetId="9">#REF!</definedName>
    <definedName name="____tq2">#REF!</definedName>
    <definedName name="____tt3" localSheetId="0" hidden="1">{"'Sheet1'!$L$16"}</definedName>
    <definedName name="____tt3" localSheetId="6" hidden="1">{"'Sheet1'!$L$16"}</definedName>
    <definedName name="____tt3" localSheetId="9" hidden="1">{"'Sheet1'!$L$16"}</definedName>
    <definedName name="____tt3" hidden="1">{"'Sheet1'!$L$16"}</definedName>
    <definedName name="____TT31" localSheetId="0" hidden="1">{"'Sheet1'!$L$16"}</definedName>
    <definedName name="____TT31" localSheetId="6" hidden="1">{"'Sheet1'!$L$16"}</definedName>
    <definedName name="____TT31" localSheetId="9" hidden="1">{"'Sheet1'!$L$16"}</definedName>
    <definedName name="____TT31" hidden="1">{"'Sheet1'!$L$16"}</definedName>
    <definedName name="____tz593" localSheetId="0">#REF!</definedName>
    <definedName name="____tz593" localSheetId="9">#REF!</definedName>
    <definedName name="____tz593">#REF!</definedName>
    <definedName name="____TH1" localSheetId="0" hidden="1">{"'Sheet1'!$L$16"}</definedName>
    <definedName name="____TH1" localSheetId="6" hidden="1">{"'Sheet1'!$L$16"}</definedName>
    <definedName name="____TH1" localSheetId="9" hidden="1">{"'Sheet1'!$L$16"}</definedName>
    <definedName name="____TH1" hidden="1">{"'Sheet1'!$L$16"}</definedName>
    <definedName name="____TH2" localSheetId="0">#REF!</definedName>
    <definedName name="____TH2" localSheetId="9">#REF!</definedName>
    <definedName name="____TH2">#REF!</definedName>
    <definedName name="____TH20" localSheetId="0">#REF!</definedName>
    <definedName name="____TH20" localSheetId="9">#REF!</definedName>
    <definedName name="____TH20">#REF!</definedName>
    <definedName name="____TH3" localSheetId="0">#REF!</definedName>
    <definedName name="____TH3" localSheetId="9">#REF!</definedName>
    <definedName name="____TH3">#REF!</definedName>
    <definedName name="____Tru21" localSheetId="0" hidden="1">{"'Sheet1'!$L$16"}</definedName>
    <definedName name="____Tru21" localSheetId="6" hidden="1">{"'Sheet1'!$L$16"}</definedName>
    <definedName name="____Tru21" localSheetId="9" hidden="1">{"'Sheet1'!$L$16"}</definedName>
    <definedName name="____Tru21" hidden="1">{"'Sheet1'!$L$16"}</definedName>
    <definedName name="____vl1" localSheetId="0" hidden="1">{"'Sheet1'!$L$16"}</definedName>
    <definedName name="____vl1" localSheetId="6" hidden="1">{"'Sheet1'!$L$16"}</definedName>
    <definedName name="____vl1" localSheetId="9" hidden="1">{"'Sheet1'!$L$16"}</definedName>
    <definedName name="____vl1" hidden="1">{"'Sheet1'!$L$16"}</definedName>
    <definedName name="____VL100" localSheetId="0">#REF!</definedName>
    <definedName name="____VL100" localSheetId="9">#REF!</definedName>
    <definedName name="____VL100">#REF!</definedName>
    <definedName name="____vl2" localSheetId="0" hidden="1">{"'Sheet1'!$L$16"}</definedName>
    <definedName name="____vl2" localSheetId="6" hidden="1">{"'Sheet1'!$L$16"}</definedName>
    <definedName name="____vl2" localSheetId="9" hidden="1">{"'Sheet1'!$L$16"}</definedName>
    <definedName name="____vl2" hidden="1">{"'Sheet1'!$L$16"}</definedName>
    <definedName name="____VL200" localSheetId="0">#REF!</definedName>
    <definedName name="____VL200" localSheetId="9">#REF!</definedName>
    <definedName name="____VL200">#REF!</definedName>
    <definedName name="____VL250" localSheetId="0">#REF!</definedName>
    <definedName name="____VL250" localSheetId="9">#REF!</definedName>
    <definedName name="____VL250">#REF!</definedName>
    <definedName name="____VLP2" localSheetId="0" hidden="1">{"'Sheet1'!$L$16"}</definedName>
    <definedName name="____VLP2" localSheetId="6" hidden="1">{"'Sheet1'!$L$16"}</definedName>
    <definedName name="____VLP2" localSheetId="9" hidden="1">{"'Sheet1'!$L$16"}</definedName>
    <definedName name="____VLP2" hidden="1">{"'Sheet1'!$L$16"}</definedName>
    <definedName name="____xlfn.BAHTTEXT" hidden="1">#NAME?</definedName>
    <definedName name="___a1" localSheetId="0" hidden="1">{"'Sheet1'!$L$16"}</definedName>
    <definedName name="___a1" localSheetId="6" hidden="1">{"'Sheet1'!$L$16"}</definedName>
    <definedName name="___a1" localSheetId="9" hidden="1">{"'Sheet1'!$L$16"}</definedName>
    <definedName name="___a1" hidden="1">{"'Sheet1'!$L$16"}</definedName>
    <definedName name="___a129" localSheetId="0"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0"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0" hidden="1">{"'Sheet1'!$L$16"}</definedName>
    <definedName name="___a2" localSheetId="6" hidden="1">{"'Sheet1'!$L$16"}</definedName>
    <definedName name="___a2" localSheetId="9" hidden="1">{"'Sheet1'!$L$16"}</definedName>
    <definedName name="___a2" hidden="1">{"'Sheet1'!$L$16"}</definedName>
    <definedName name="___atn1" localSheetId="0">#REF!</definedName>
    <definedName name="___atn1" localSheetId="9">#REF!</definedName>
    <definedName name="___atn1">#REF!</definedName>
    <definedName name="___atn10" localSheetId="0">#REF!</definedName>
    <definedName name="___atn10" localSheetId="9">#REF!</definedName>
    <definedName name="___atn10">#REF!</definedName>
    <definedName name="___atn2" localSheetId="0">#REF!</definedName>
    <definedName name="___atn2" localSheetId="9">#REF!</definedName>
    <definedName name="___atn2">#REF!</definedName>
    <definedName name="___atn3" localSheetId="0">#REF!</definedName>
    <definedName name="___atn3" localSheetId="9">#REF!</definedName>
    <definedName name="___atn3">#REF!</definedName>
    <definedName name="___atn4" localSheetId="0">#REF!</definedName>
    <definedName name="___atn4" localSheetId="9">#REF!</definedName>
    <definedName name="___atn4">#REF!</definedName>
    <definedName name="___atn5" localSheetId="0">#REF!</definedName>
    <definedName name="___atn5" localSheetId="9">#REF!</definedName>
    <definedName name="___atn5">#REF!</definedName>
    <definedName name="___atn6" localSheetId="0">#REF!</definedName>
    <definedName name="___atn6" localSheetId="9">#REF!</definedName>
    <definedName name="___atn6">#REF!</definedName>
    <definedName name="___atn7" localSheetId="0">#REF!</definedName>
    <definedName name="___atn7" localSheetId="9">#REF!</definedName>
    <definedName name="___atn7">#REF!</definedName>
    <definedName name="___atn8" localSheetId="0">#REF!</definedName>
    <definedName name="___atn8" localSheetId="9">#REF!</definedName>
    <definedName name="___atn8">#REF!</definedName>
    <definedName name="___atn9" localSheetId="0">#REF!</definedName>
    <definedName name="___atn9" localSheetId="9">#REF!</definedName>
    <definedName name="___atn9">#REF!</definedName>
    <definedName name="___B1" localSheetId="0" hidden="1">{"'Sheet1'!$L$16"}</definedName>
    <definedName name="___B1" localSheetId="6" hidden="1">{"'Sheet1'!$L$16"}</definedName>
    <definedName name="___B1" localSheetId="9" hidden="1">{"'Sheet1'!$L$16"}</definedName>
    <definedName name="___B1" hidden="1">{"'Sheet1'!$L$16"}</definedName>
    <definedName name="___ban2" localSheetId="0" hidden="1">{"'Sheet1'!$L$16"}</definedName>
    <definedName name="___ban2" localSheetId="6" hidden="1">{"'Sheet1'!$L$16"}</definedName>
    <definedName name="___ban2" localSheetId="9" hidden="1">{"'Sheet1'!$L$16"}</definedName>
    <definedName name="___ban2" hidden="1">{"'Sheet1'!$L$16"}</definedName>
    <definedName name="___Bia1" localSheetId="0">#REF!</definedName>
    <definedName name="___Bia1" localSheetId="9">#REF!</definedName>
    <definedName name="___Bia1">#REF!</definedName>
    <definedName name="___Bia2" localSheetId="0">#REF!</definedName>
    <definedName name="___Bia2" localSheetId="9">#REF!</definedName>
    <definedName name="___Bia2">#REF!</definedName>
    <definedName name="___boi1" localSheetId="0">#REF!</definedName>
    <definedName name="___boi1" localSheetId="9">#REF!</definedName>
    <definedName name="___boi1">#REF!</definedName>
    <definedName name="___boi2" localSheetId="0">#REF!</definedName>
    <definedName name="___boi2" localSheetId="9">#REF!</definedName>
    <definedName name="___boi2">#REF!</definedName>
    <definedName name="___boi3" localSheetId="0">#REF!</definedName>
    <definedName name="___boi3" localSheetId="9">#REF!</definedName>
    <definedName name="___boi3">#REF!</definedName>
    <definedName name="___boi4" localSheetId="0">#REF!</definedName>
    <definedName name="___boi4" localSheetId="9">#REF!</definedName>
    <definedName name="___boi4">#REF!</definedName>
    <definedName name="___btm10" localSheetId="0">#REF!</definedName>
    <definedName name="___btm10" localSheetId="9">#REF!</definedName>
    <definedName name="___btm10">#REF!</definedName>
    <definedName name="___btm100" localSheetId="0">#REF!</definedName>
    <definedName name="___btm100" localSheetId="9">#REF!</definedName>
    <definedName name="___btm100">#REF!</definedName>
    <definedName name="___BTM250" localSheetId="0">#REF!</definedName>
    <definedName name="___BTM250" localSheetId="9">#REF!</definedName>
    <definedName name="___BTM250">#REF!</definedName>
    <definedName name="___btM300" localSheetId="0">#REF!</definedName>
    <definedName name="___btM300" localSheetId="9">#REF!</definedName>
    <definedName name="___btM300">#REF!</definedName>
    <definedName name="___cao1" localSheetId="0">#REF!</definedName>
    <definedName name="___cao1" localSheetId="9">#REF!</definedName>
    <definedName name="___cao1">#REF!</definedName>
    <definedName name="___cao2" localSheetId="0">#REF!</definedName>
    <definedName name="___cao2" localSheetId="9">#REF!</definedName>
    <definedName name="___cao2">#REF!</definedName>
    <definedName name="___cao3" localSheetId="0">#REF!</definedName>
    <definedName name="___cao3" localSheetId="9">#REF!</definedName>
    <definedName name="___cao3">#REF!</definedName>
    <definedName name="___cao4" localSheetId="0">#REF!</definedName>
    <definedName name="___cao4" localSheetId="9">#REF!</definedName>
    <definedName name="___cao4">#REF!</definedName>
    <definedName name="___cao5" localSheetId="0">#REF!</definedName>
    <definedName name="___cao5" localSheetId="9">#REF!</definedName>
    <definedName name="___cao5">#REF!</definedName>
    <definedName name="___cao6" localSheetId="0">#REF!</definedName>
    <definedName name="___cao6" localSheetId="9">#REF!</definedName>
    <definedName name="___cao6">#REF!</definedName>
    <definedName name="___Cau2" localSheetId="0">#REF!</definedName>
    <definedName name="___Cau2" localSheetId="9">#REF!</definedName>
    <definedName name="___Cau2">#REF!</definedName>
    <definedName name="___cep1" localSheetId="0" hidden="1">{"'Sheet1'!$L$16"}</definedName>
    <definedName name="___cep1" localSheetId="6" hidden="1">{"'Sheet1'!$L$16"}</definedName>
    <definedName name="___cep1" localSheetId="9" hidden="1">{"'Sheet1'!$L$16"}</definedName>
    <definedName name="___cep1" hidden="1">{"'Sheet1'!$L$16"}</definedName>
    <definedName name="___Coc39" localSheetId="0" hidden="1">{"'Sheet1'!$L$16"}</definedName>
    <definedName name="___Coc39" localSheetId="6" hidden="1">{"'Sheet1'!$L$16"}</definedName>
    <definedName name="___Coc39" localSheetId="9" hidden="1">{"'Sheet1'!$L$16"}</definedName>
    <definedName name="___Coc39" hidden="1">{"'Sheet1'!$L$16"}</definedName>
    <definedName name="___CON1" localSheetId="0">#REF!</definedName>
    <definedName name="___CON1" localSheetId="9">#REF!</definedName>
    <definedName name="___CON1">#REF!</definedName>
    <definedName name="___CON2" localSheetId="0">#REF!</definedName>
    <definedName name="___CON2" localSheetId="9">#REF!</definedName>
    <definedName name="___CON2">#REF!</definedName>
    <definedName name="___cpd1" localSheetId="0">#REF!</definedName>
    <definedName name="___cpd1" localSheetId="9">#REF!</definedName>
    <definedName name="___cpd1">#REF!</definedName>
    <definedName name="___cpd2" localSheetId="0">#REF!</definedName>
    <definedName name="___cpd2" localSheetId="9">#REF!</definedName>
    <definedName name="___cpd2">#REF!</definedName>
    <definedName name="___chk1" localSheetId="0">#REF!</definedName>
    <definedName name="___chk1" localSheetId="9">#REF!</definedName>
    <definedName name="___chk1">#REF!</definedName>
    <definedName name="___dai1" localSheetId="0">#REF!</definedName>
    <definedName name="___dai1" localSheetId="9">#REF!</definedName>
    <definedName name="___dai1">#REF!</definedName>
    <definedName name="___dai2" localSheetId="0">#REF!</definedName>
    <definedName name="___dai2" localSheetId="9">#REF!</definedName>
    <definedName name="___dai2">#REF!</definedName>
    <definedName name="___dai3" localSheetId="0">#REF!</definedName>
    <definedName name="___dai3" localSheetId="9">#REF!</definedName>
    <definedName name="___dai3">#REF!</definedName>
    <definedName name="___dai4" localSheetId="0">#REF!</definedName>
    <definedName name="___dai4" localSheetId="9">#REF!</definedName>
    <definedName name="___dai4">#REF!</definedName>
    <definedName name="___dai5" localSheetId="0">#REF!</definedName>
    <definedName name="___dai5" localSheetId="9">#REF!</definedName>
    <definedName name="___dai5">#REF!</definedName>
    <definedName name="___dai6" localSheetId="0">#REF!</definedName>
    <definedName name="___dai6" localSheetId="9">#REF!</definedName>
    <definedName name="___dai6">#REF!</definedName>
    <definedName name="___dan1" localSheetId="0">#REF!</definedName>
    <definedName name="___dan1" localSheetId="9">#REF!</definedName>
    <definedName name="___dan1">#REF!</definedName>
    <definedName name="___dan2" localSheetId="0">#REF!</definedName>
    <definedName name="___dan2" localSheetId="9">#REF!</definedName>
    <definedName name="___dan2">#REF!</definedName>
    <definedName name="___ddn400" localSheetId="0">#REF!</definedName>
    <definedName name="___ddn400" localSheetId="9">#REF!</definedName>
    <definedName name="___ddn400">#REF!</definedName>
    <definedName name="___ddn600" localSheetId="0">#REF!</definedName>
    <definedName name="___ddn600" localSheetId="9">#REF!</definedName>
    <definedName name="___ddn600">#REF!</definedName>
    <definedName name="___deo1" localSheetId="0">#REF!</definedName>
    <definedName name="___deo1" localSheetId="9">#REF!</definedName>
    <definedName name="___deo1">#REF!</definedName>
    <definedName name="___deo10" localSheetId="0">#REF!</definedName>
    <definedName name="___deo10" localSheetId="9">#REF!</definedName>
    <definedName name="___deo10">#REF!</definedName>
    <definedName name="___deo2" localSheetId="0">#REF!</definedName>
    <definedName name="___deo2" localSheetId="9">#REF!</definedName>
    <definedName name="___deo2">#REF!</definedName>
    <definedName name="___deo3" localSheetId="0">#REF!</definedName>
    <definedName name="___deo3" localSheetId="9">#REF!</definedName>
    <definedName name="___deo3">#REF!</definedName>
    <definedName name="___deo4" localSheetId="0">#REF!</definedName>
    <definedName name="___deo4" localSheetId="9">#REF!</definedName>
    <definedName name="___deo4">#REF!</definedName>
    <definedName name="___deo5" localSheetId="0">#REF!</definedName>
    <definedName name="___deo5" localSheetId="9">#REF!</definedName>
    <definedName name="___deo5">#REF!</definedName>
    <definedName name="___deo6" localSheetId="0">#REF!</definedName>
    <definedName name="___deo6" localSheetId="9">#REF!</definedName>
    <definedName name="___deo6">#REF!</definedName>
    <definedName name="___deo7" localSheetId="0">#REF!</definedName>
    <definedName name="___deo7" localSheetId="9">#REF!</definedName>
    <definedName name="___deo7">#REF!</definedName>
    <definedName name="___deo8" localSheetId="0">#REF!</definedName>
    <definedName name="___deo8" localSheetId="9">#REF!</definedName>
    <definedName name="___deo8">#REF!</definedName>
    <definedName name="___deo9" localSheetId="0">#REF!</definedName>
    <definedName name="___deo9" localSheetId="9">#REF!</definedName>
    <definedName name="___deo9">#REF!</definedName>
    <definedName name="___DT12" localSheetId="0" hidden="1">{"'Sheet1'!$L$16"}</definedName>
    <definedName name="___DT12" localSheetId="6" hidden="1">{"'Sheet1'!$L$16"}</definedName>
    <definedName name="___DT12" localSheetId="9" hidden="1">{"'Sheet1'!$L$16"}</definedName>
    <definedName name="___DT12" hidden="1">{"'Sheet1'!$L$16"}</definedName>
    <definedName name="___E99999" localSheetId="0">#REF!</definedName>
    <definedName name="___E99999" localSheetId="9">#REF!</definedName>
    <definedName name="___E99999">#REF!</definedName>
    <definedName name="___f5" localSheetId="0" hidden="1">{"'Sheet1'!$L$16"}</definedName>
    <definedName name="___f5" localSheetId="6" hidden="1">{"'Sheet1'!$L$16"}</definedName>
    <definedName name="___f5" localSheetId="9" hidden="1">{"'Sheet1'!$L$16"}</definedName>
    <definedName name="___f5" hidden="1">{"'Sheet1'!$L$16"}</definedName>
    <definedName name="___Goi8" localSheetId="0" hidden="1">{"'Sheet1'!$L$16"}</definedName>
    <definedName name="___Goi8" localSheetId="6" hidden="1">{"'Sheet1'!$L$16"}</definedName>
    <definedName name="___Goi8" localSheetId="9" hidden="1">{"'Sheet1'!$L$16"}</definedName>
    <definedName name="___Goi8" hidden="1">{"'Sheet1'!$L$16"}</definedName>
    <definedName name="___gon4" localSheetId="0">#REF!</definedName>
    <definedName name="___gon4" localSheetId="9">#REF!</definedName>
    <definedName name="___gon4">#REF!</definedName>
    <definedName name="___h1" localSheetId="0" hidden="1">{"'Sheet1'!$L$16"}</definedName>
    <definedName name="___h1" localSheetId="6" hidden="1">{"'Sheet1'!$L$16"}</definedName>
    <definedName name="___h1" localSheetId="9" hidden="1">{"'Sheet1'!$L$16"}</definedName>
    <definedName name="___h1" hidden="1">{"'Sheet1'!$L$16"}</definedName>
    <definedName name="___h10" localSheetId="0" hidden="1">{#N/A,#N/A,FALSE,"Chi tiÆt"}</definedName>
    <definedName name="___h10" localSheetId="6" hidden="1">{#N/A,#N/A,FALSE,"Chi tiÆt"}</definedName>
    <definedName name="___h10" localSheetId="9" hidden="1">{#N/A,#N/A,FALSE,"Chi tiÆt"}</definedName>
    <definedName name="___h10" hidden="1">{#N/A,#N/A,FALSE,"Chi tiÆt"}</definedName>
    <definedName name="___h2" localSheetId="0" hidden="1">{"'Sheet1'!$L$16"}</definedName>
    <definedName name="___h2" localSheetId="6" hidden="1">{"'Sheet1'!$L$16"}</definedName>
    <definedName name="___h2" localSheetId="9" hidden="1">{"'Sheet1'!$L$16"}</definedName>
    <definedName name="___h2" hidden="1">{"'Sheet1'!$L$16"}</definedName>
    <definedName name="___h3" localSheetId="0" hidden="1">{"'Sheet1'!$L$16"}</definedName>
    <definedName name="___h3" localSheetId="6" hidden="1">{"'Sheet1'!$L$16"}</definedName>
    <definedName name="___h3" localSheetId="9" hidden="1">{"'Sheet1'!$L$16"}</definedName>
    <definedName name="___h3" hidden="1">{"'Sheet1'!$L$16"}</definedName>
    <definedName name="___h5" localSheetId="0" hidden="1">{"'Sheet1'!$L$16"}</definedName>
    <definedName name="___h5" localSheetId="6" hidden="1">{"'Sheet1'!$L$16"}</definedName>
    <definedName name="___h5" localSheetId="9" hidden="1">{"'Sheet1'!$L$16"}</definedName>
    <definedName name="___h5" hidden="1">{"'Sheet1'!$L$16"}</definedName>
    <definedName name="___h6" localSheetId="0" hidden="1">{"'Sheet1'!$L$16"}</definedName>
    <definedName name="___h6" localSheetId="6" hidden="1">{"'Sheet1'!$L$16"}</definedName>
    <definedName name="___h6" localSheetId="9" hidden="1">{"'Sheet1'!$L$16"}</definedName>
    <definedName name="___h6" hidden="1">{"'Sheet1'!$L$16"}</definedName>
    <definedName name="___h7" localSheetId="0" hidden="1">{"'Sheet1'!$L$16"}</definedName>
    <definedName name="___h7" localSheetId="6" hidden="1">{"'Sheet1'!$L$16"}</definedName>
    <definedName name="___h7" localSheetId="9" hidden="1">{"'Sheet1'!$L$16"}</definedName>
    <definedName name="___h7" hidden="1">{"'Sheet1'!$L$16"}</definedName>
    <definedName name="___h8" localSheetId="0" hidden="1">{"'Sheet1'!$L$16"}</definedName>
    <definedName name="___h8" localSheetId="6" hidden="1">{"'Sheet1'!$L$16"}</definedName>
    <definedName name="___h8" localSheetId="9" hidden="1">{"'Sheet1'!$L$16"}</definedName>
    <definedName name="___h8" hidden="1">{"'Sheet1'!$L$16"}</definedName>
    <definedName name="___h9" localSheetId="0" hidden="1">{"'Sheet1'!$L$16"}</definedName>
    <definedName name="___h9" localSheetId="6" hidden="1">{"'Sheet1'!$L$16"}</definedName>
    <definedName name="___h9" localSheetId="9" hidden="1">{"'Sheet1'!$L$16"}</definedName>
    <definedName name="___h9" hidden="1">{"'Sheet1'!$L$16"}</definedName>
    <definedName name="___hom2" localSheetId="0">#REF!</definedName>
    <definedName name="___hom2" localSheetId="9">#REF!</definedName>
    <definedName name="___hom2">#REF!</definedName>
    <definedName name="___hsm2">1.1289</definedName>
    <definedName name="___hso2" localSheetId="0">#REF!</definedName>
    <definedName name="___hso2" localSheetId="9">#REF!</definedName>
    <definedName name="___hso2">#REF!</definedName>
    <definedName name="___hu1" localSheetId="0" hidden="1">{"'Sheet1'!$L$16"}</definedName>
    <definedName name="___hu1" localSheetId="6" hidden="1">{"'Sheet1'!$L$16"}</definedName>
    <definedName name="___hu1" localSheetId="9" hidden="1">{"'Sheet1'!$L$16"}</definedName>
    <definedName name="___hu1" hidden="1">{"'Sheet1'!$L$16"}</definedName>
    <definedName name="___hu2" localSheetId="0" hidden="1">{"'Sheet1'!$L$16"}</definedName>
    <definedName name="___hu2" localSheetId="6" hidden="1">{"'Sheet1'!$L$16"}</definedName>
    <definedName name="___hu2" localSheetId="9" hidden="1">{"'Sheet1'!$L$16"}</definedName>
    <definedName name="___hu2" hidden="1">{"'Sheet1'!$L$16"}</definedName>
    <definedName name="___hu5" localSheetId="0" hidden="1">{"'Sheet1'!$L$16"}</definedName>
    <definedName name="___hu5" localSheetId="6" hidden="1">{"'Sheet1'!$L$16"}</definedName>
    <definedName name="___hu5" localSheetId="9" hidden="1">{"'Sheet1'!$L$16"}</definedName>
    <definedName name="___hu5" hidden="1">{"'Sheet1'!$L$16"}</definedName>
    <definedName name="___hu6" localSheetId="0" hidden="1">{"'Sheet1'!$L$16"}</definedName>
    <definedName name="___hu6" localSheetId="6" hidden="1">{"'Sheet1'!$L$16"}</definedName>
    <definedName name="___hu6" localSheetId="9" hidden="1">{"'Sheet1'!$L$16"}</definedName>
    <definedName name="___hu6" hidden="1">{"'Sheet1'!$L$16"}</definedName>
    <definedName name="___huy1" localSheetId="0" hidden="1">{"'Sheet1'!$L$16"}</definedName>
    <definedName name="___huy1" localSheetId="6" hidden="1">{"'Sheet1'!$L$16"}</definedName>
    <definedName name="___huy1" localSheetId="9" hidden="1">{"'Sheet1'!$L$16"}</definedName>
    <definedName name="___huy1" hidden="1">{"'Sheet1'!$L$16"}</definedName>
    <definedName name="___isc1">0.035</definedName>
    <definedName name="___isc2">0.02</definedName>
    <definedName name="___isc3">0.054</definedName>
    <definedName name="___JK4" localSheetId="0">#REF!</definedName>
    <definedName name="___JK4" localSheetId="9">#REF!</definedName>
    <definedName name="___JK4">#REF!</definedName>
    <definedName name="___kl1" localSheetId="0">#REF!</definedName>
    <definedName name="___kl1" localSheetId="9">#REF!</definedName>
    <definedName name="___kl1">#REF!</definedName>
    <definedName name="___KM188" localSheetId="0">#REF!</definedName>
    <definedName name="___KM188" localSheetId="9">#REF!</definedName>
    <definedName name="___KM188">#REF!</definedName>
    <definedName name="___km189" localSheetId="0">#REF!</definedName>
    <definedName name="___km189" localSheetId="9">#REF!</definedName>
    <definedName name="___km189">#REF!</definedName>
    <definedName name="___km190" localSheetId="0">#REF!</definedName>
    <definedName name="___km190" localSheetId="9">#REF!</definedName>
    <definedName name="___km190">#REF!</definedName>
    <definedName name="___km191" localSheetId="0">#REF!</definedName>
    <definedName name="___km191" localSheetId="9">#REF!</definedName>
    <definedName name="___km191">#REF!</definedName>
    <definedName name="___km192" localSheetId="0">#REF!</definedName>
    <definedName name="___km192" localSheetId="9">#REF!</definedName>
    <definedName name="___km192">#REF!</definedName>
    <definedName name="___km193" localSheetId="0">#REF!</definedName>
    <definedName name="___km193" localSheetId="9">#REF!</definedName>
    <definedName name="___km193">#REF!</definedName>
    <definedName name="___km194" localSheetId="0">#REF!</definedName>
    <definedName name="___km194" localSheetId="9">#REF!</definedName>
    <definedName name="___km194">#REF!</definedName>
    <definedName name="___km195" localSheetId="0">#REF!</definedName>
    <definedName name="___km195" localSheetId="9">#REF!</definedName>
    <definedName name="___km195">#REF!</definedName>
    <definedName name="___km196" localSheetId="0">#REF!</definedName>
    <definedName name="___km196" localSheetId="9">#REF!</definedName>
    <definedName name="___km196">#REF!</definedName>
    <definedName name="___km197" localSheetId="0">#REF!</definedName>
    <definedName name="___km197" localSheetId="9">#REF!</definedName>
    <definedName name="___km197">#REF!</definedName>
    <definedName name="___km198" localSheetId="0">#REF!</definedName>
    <definedName name="___km198" localSheetId="9">#REF!</definedName>
    <definedName name="___km198">#REF!</definedName>
    <definedName name="___kha1" localSheetId="0">#REF!</definedName>
    <definedName name="___kha1" localSheetId="9">#REF!</definedName>
    <definedName name="___kha1">#REF!</definedName>
    <definedName name="___khu7" localSheetId="0">#REF!</definedName>
    <definedName name="___khu7" localSheetId="9">#REF!</definedName>
    <definedName name="___khu7">#REF!</definedName>
    <definedName name="___Lan1" localSheetId="0" hidden="1">{"'Sheet1'!$L$16"}</definedName>
    <definedName name="___Lan1" localSheetId="6" hidden="1">{"'Sheet1'!$L$16"}</definedName>
    <definedName name="___Lan1" localSheetId="9" hidden="1">{"'Sheet1'!$L$16"}</definedName>
    <definedName name="___Lan1" hidden="1">{"'Sheet1'!$L$16"}</definedName>
    <definedName name="___LAN3" localSheetId="0" hidden="1">{"'Sheet1'!$L$16"}</definedName>
    <definedName name="___LAN3" localSheetId="6" hidden="1">{"'Sheet1'!$L$16"}</definedName>
    <definedName name="___LAN3" localSheetId="9" hidden="1">{"'Sheet1'!$L$16"}</definedName>
    <definedName name="___LAN3" hidden="1">{"'Sheet1'!$L$16"}</definedName>
    <definedName name="___lap1" localSheetId="0">#REF!</definedName>
    <definedName name="___lap1" localSheetId="9">#REF!</definedName>
    <definedName name="___lap1">#REF!</definedName>
    <definedName name="___lap2" localSheetId="0">#REF!</definedName>
    <definedName name="___lap2" localSheetId="9">#REF!</definedName>
    <definedName name="___lap2">#REF!</definedName>
    <definedName name="___lk2" localSheetId="0" hidden="1">{"'Sheet1'!$L$16"}</definedName>
    <definedName name="___lk2" localSheetId="6" hidden="1">{"'Sheet1'!$L$16"}</definedName>
    <definedName name="___lk2" localSheetId="9" hidden="1">{"'Sheet1'!$L$16"}</definedName>
    <definedName name="___lk2" hidden="1">{"'Sheet1'!$L$16"}</definedName>
    <definedName name="___M36" localSheetId="0" hidden="1">{"'Sheet1'!$L$16"}</definedName>
    <definedName name="___M36" localSheetId="6" hidden="1">{"'Sheet1'!$L$16"}</definedName>
    <definedName name="___M36" localSheetId="9" hidden="1">{"'Sheet1'!$L$16"}</definedName>
    <definedName name="___M36" hidden="1">{"'Sheet1'!$L$16"}</definedName>
    <definedName name="___MAC12" localSheetId="0">#REF!</definedName>
    <definedName name="___MAC12" localSheetId="9">#REF!</definedName>
    <definedName name="___MAC12">#REF!</definedName>
    <definedName name="___MAC46" localSheetId="0">#REF!</definedName>
    <definedName name="___MAC46" localSheetId="9">#REF!</definedName>
    <definedName name="___MAC46">#REF!</definedName>
    <definedName name="___MB1" localSheetId="0">#REF!</definedName>
    <definedName name="___MB1" localSheetId="9">#REF!</definedName>
    <definedName name="___MB1">#REF!</definedName>
    <definedName name="___MB2" localSheetId="0">#REF!</definedName>
    <definedName name="___MB2" localSheetId="9">#REF!</definedName>
    <definedName name="___MB2">#REF!</definedName>
    <definedName name="___MN1" localSheetId="0">#REF!</definedName>
    <definedName name="___MN1" localSheetId="9">#REF!</definedName>
    <definedName name="___MN1">#REF!</definedName>
    <definedName name="___MN2" localSheetId="0">#REF!</definedName>
    <definedName name="___MN2" localSheetId="9">#REF!</definedName>
    <definedName name="___MN2">#REF!</definedName>
    <definedName name="___MT1" localSheetId="0">#REF!</definedName>
    <definedName name="___MT1" localSheetId="9">#REF!</definedName>
    <definedName name="___MT1">#REF!</definedName>
    <definedName name="___MT2" localSheetId="0">#REF!</definedName>
    <definedName name="___MT2" localSheetId="9">#REF!</definedName>
    <definedName name="___MT2">#REF!</definedName>
    <definedName name="___nc151" localSheetId="0">#REF!</definedName>
    <definedName name="___nc151" localSheetId="9">#REF!</definedName>
    <definedName name="___nc151">#REF!</definedName>
    <definedName name="___NCL100" localSheetId="0">#REF!</definedName>
    <definedName name="___NCL100" localSheetId="9">#REF!</definedName>
    <definedName name="___NCL100">#REF!</definedName>
    <definedName name="___NCL200" localSheetId="0">#REF!</definedName>
    <definedName name="___NCL200" localSheetId="9">#REF!</definedName>
    <definedName name="___NCL200">#REF!</definedName>
    <definedName name="___NCL250" localSheetId="0">#REF!</definedName>
    <definedName name="___NCL250" localSheetId="9">#REF!</definedName>
    <definedName name="___NCL250">#REF!</definedName>
    <definedName name="___NET2" localSheetId="0">#REF!</definedName>
    <definedName name="___NET2" localSheetId="9">#REF!</definedName>
    <definedName name="___NET2">#REF!</definedName>
    <definedName name="___nin190" localSheetId="0">#REF!</definedName>
    <definedName name="___nin190" localSheetId="9">#REF!</definedName>
    <definedName name="___nin190">#REF!</definedName>
    <definedName name="___nn15" localSheetId="0">#REF!</definedName>
    <definedName name="___nn15" localSheetId="9">#REF!</definedName>
    <definedName name="___nn15">#REF!</definedName>
    <definedName name="___nn21" localSheetId="0">#REF!</definedName>
    <definedName name="___nn21" localSheetId="9">#REF!</definedName>
    <definedName name="___nn21">#REF!</definedName>
    <definedName name="___nn27" localSheetId="0">#REF!</definedName>
    <definedName name="___nn27" localSheetId="9">#REF!</definedName>
    <definedName name="___nn27">#REF!</definedName>
    <definedName name="___nn8" localSheetId="0">#REF!</definedName>
    <definedName name="___nn8" localSheetId="9">#REF!</definedName>
    <definedName name="___nn8">#REF!</definedName>
    <definedName name="___NSO2" localSheetId="0" hidden="1">{"'Sheet1'!$L$16"}</definedName>
    <definedName name="___NSO2" localSheetId="6" hidden="1">{"'Sheet1'!$L$16"}</definedName>
    <definedName name="___NSO2" localSheetId="9" hidden="1">{"'Sheet1'!$L$16"}</definedName>
    <definedName name="___NSO2" hidden="1">{"'Sheet1'!$L$16"}</definedName>
    <definedName name="___PA3" localSheetId="0" hidden="1">{"'Sheet1'!$L$16"}</definedName>
    <definedName name="___PA3" localSheetId="6" hidden="1">{"'Sheet1'!$L$16"}</definedName>
    <definedName name="___PA3" localSheetId="9" hidden="1">{"'Sheet1'!$L$16"}</definedName>
    <definedName name="___PA3" hidden="1">{"'Sheet1'!$L$16"}</definedName>
    <definedName name="___PL1242" localSheetId="0">#REF!</definedName>
    <definedName name="___PL1242" localSheetId="9">#REF!</definedName>
    <definedName name="___PL1242">#REF!</definedName>
    <definedName name="___Pl2" localSheetId="0" hidden="1">{"'Sheet1'!$L$16"}</definedName>
    <definedName name="___Pl2" localSheetId="6" hidden="1">{"'Sheet1'!$L$16"}</definedName>
    <definedName name="___Pl2" localSheetId="9" hidden="1">{"'Sheet1'!$L$16"}</definedName>
    <definedName name="___Pl2" hidden="1">{"'Sheet1'!$L$16"}</definedName>
    <definedName name="___PL3" localSheetId="0">#REF!</definedName>
    <definedName name="___PL3" localSheetId="9">#REF!</definedName>
    <definedName name="___PL3">#REF!</definedName>
    <definedName name="___PP31" localSheetId="0">#REF!</definedName>
    <definedName name="___PP31" localSheetId="9">#REF!</definedName>
    <definedName name="___PP31">#REF!</definedName>
    <definedName name="___phi10" localSheetId="0">#REF!</definedName>
    <definedName name="___phi10" localSheetId="9">#REF!</definedName>
    <definedName name="___phi10">#REF!</definedName>
    <definedName name="___phi12" localSheetId="0">#REF!</definedName>
    <definedName name="___phi12" localSheetId="9">#REF!</definedName>
    <definedName name="___phi12">#REF!</definedName>
    <definedName name="___phi14" localSheetId="0">#REF!</definedName>
    <definedName name="___phi14" localSheetId="9">#REF!</definedName>
    <definedName name="___phi14">#REF!</definedName>
    <definedName name="___phi16" localSheetId="0">#REF!</definedName>
    <definedName name="___phi16" localSheetId="9">#REF!</definedName>
    <definedName name="___phi16">#REF!</definedName>
    <definedName name="___phi18" localSheetId="0">#REF!</definedName>
    <definedName name="___phi18" localSheetId="9">#REF!</definedName>
    <definedName name="___phi18">#REF!</definedName>
    <definedName name="___phi20" localSheetId="0">#REF!</definedName>
    <definedName name="___phi20" localSheetId="9">#REF!</definedName>
    <definedName name="___phi20">#REF!</definedName>
    <definedName name="___phi22" localSheetId="0">#REF!</definedName>
    <definedName name="___phi22" localSheetId="9">#REF!</definedName>
    <definedName name="___phi22">#REF!</definedName>
    <definedName name="___phi25" localSheetId="0">#REF!</definedName>
    <definedName name="___phi25" localSheetId="9">#REF!</definedName>
    <definedName name="___phi25">#REF!</definedName>
    <definedName name="___phi28" localSheetId="0">#REF!</definedName>
    <definedName name="___phi28" localSheetId="9">#REF!</definedName>
    <definedName name="___phi28">#REF!</definedName>
    <definedName name="___phi6" localSheetId="0">#REF!</definedName>
    <definedName name="___phi6" localSheetId="9">#REF!</definedName>
    <definedName name="___phi6">#REF!</definedName>
    <definedName name="___phi8" localSheetId="0">#REF!</definedName>
    <definedName name="___phi8" localSheetId="9">#REF!</definedName>
    <definedName name="___phi8">#REF!</definedName>
    <definedName name="___qa7" localSheetId="0">#REF!</definedName>
    <definedName name="___qa7" localSheetId="9">#REF!</definedName>
    <definedName name="___qa7">#REF!</definedName>
    <definedName name="___qq8" localSheetId="0">#REF!</definedName>
    <definedName name="___qq8" localSheetId="9">#REF!</definedName>
    <definedName name="___qq8">#REF!</definedName>
    <definedName name="___rr3" localSheetId="0">#REF!</definedName>
    <definedName name="___rr3" localSheetId="9">#REF!</definedName>
    <definedName name="___rr3">#REF!</definedName>
    <definedName name="___rr9" localSheetId="0">#REF!</definedName>
    <definedName name="___rr9" localSheetId="9">#REF!</definedName>
    <definedName name="___rr9">#REF!</definedName>
    <definedName name="___sat10" localSheetId="0">#REF!</definedName>
    <definedName name="___sat10" localSheetId="9">#REF!</definedName>
    <definedName name="___sat10">#REF!</definedName>
    <definedName name="___sat14" localSheetId="0">#REF!</definedName>
    <definedName name="___sat14" localSheetId="9">#REF!</definedName>
    <definedName name="___sat14">#REF!</definedName>
    <definedName name="___sat16" localSheetId="0">#REF!</definedName>
    <definedName name="___sat16" localSheetId="9">#REF!</definedName>
    <definedName name="___sat16">#REF!</definedName>
    <definedName name="___sat20" localSheetId="0">#REF!</definedName>
    <definedName name="___sat20" localSheetId="9">#REF!</definedName>
    <definedName name="___sat20">#REF!</definedName>
    <definedName name="___Sat27" localSheetId="0">#REF!</definedName>
    <definedName name="___Sat27" localSheetId="9">#REF!</definedName>
    <definedName name="___Sat27">#REF!</definedName>
    <definedName name="___Sat6" localSheetId="0">#REF!</definedName>
    <definedName name="___Sat6" localSheetId="9">#REF!</definedName>
    <definedName name="___Sat6">#REF!</definedName>
    <definedName name="___sat8" localSheetId="0">#REF!</definedName>
    <definedName name="___sat8" localSheetId="9">#REF!</definedName>
    <definedName name="___sat8">#REF!</definedName>
    <definedName name="___sc1" localSheetId="0">#REF!</definedName>
    <definedName name="___sc1" localSheetId="9">#REF!</definedName>
    <definedName name="___sc1">#REF!</definedName>
    <definedName name="___SC2" localSheetId="0">#REF!</definedName>
    <definedName name="___SC2" localSheetId="9">#REF!</definedName>
    <definedName name="___SC2">#REF!</definedName>
    <definedName name="___sc3" localSheetId="0">#REF!</definedName>
    <definedName name="___sc3" localSheetId="9">#REF!</definedName>
    <definedName name="___sc3">#REF!</definedName>
    <definedName name="___SCL4" localSheetId="0" hidden="1">{"'Sheet1'!$L$16"}</definedName>
    <definedName name="___SCL4" localSheetId="6" hidden="1">{"'Sheet1'!$L$16"}</definedName>
    <definedName name="___SCL4" localSheetId="9" hidden="1">{"'Sheet1'!$L$16"}</definedName>
    <definedName name="___SCL4" hidden="1">{"'Sheet1'!$L$16"}</definedName>
    <definedName name="___slg1" localSheetId="0">#REF!</definedName>
    <definedName name="___slg1" localSheetId="9">#REF!</definedName>
    <definedName name="___slg1">#REF!</definedName>
    <definedName name="___slg2" localSheetId="0">#REF!</definedName>
    <definedName name="___slg2" localSheetId="9">#REF!</definedName>
    <definedName name="___slg2">#REF!</definedName>
    <definedName name="___slg3" localSheetId="0">#REF!</definedName>
    <definedName name="___slg3" localSheetId="9">#REF!</definedName>
    <definedName name="___slg3">#REF!</definedName>
    <definedName name="___slg4" localSheetId="0">#REF!</definedName>
    <definedName name="___slg4" localSheetId="9">#REF!</definedName>
    <definedName name="___slg4">#REF!</definedName>
    <definedName name="___slg5" localSheetId="0">#REF!</definedName>
    <definedName name="___slg5" localSheetId="9">#REF!</definedName>
    <definedName name="___slg5">#REF!</definedName>
    <definedName name="___slg6" localSheetId="0">#REF!</definedName>
    <definedName name="___slg6" localSheetId="9">#REF!</definedName>
    <definedName name="___slg6">#REF!</definedName>
    <definedName name="___SN3" localSheetId="0">#REF!</definedName>
    <definedName name="___SN3" localSheetId="9">#REF!</definedName>
    <definedName name="___SN3">#REF!</definedName>
    <definedName name="___SOC10">0.3456</definedName>
    <definedName name="___SOC8">0.2827</definedName>
    <definedName name="___ss14" localSheetId="0">#REF!</definedName>
    <definedName name="___ss14" localSheetId="9">#REF!</definedName>
    <definedName name="___ss14">#REF!</definedName>
    <definedName name="___ss2" localSheetId="0">#REF!</definedName>
    <definedName name="___ss2" localSheetId="9">#REF!</definedName>
    <definedName name="___ss2">#REF!</definedName>
    <definedName name="___ss20" localSheetId="0">#REF!</definedName>
    <definedName name="___ss20" localSheetId="9">#REF!</definedName>
    <definedName name="___ss20">#REF!</definedName>
    <definedName name="___ss27" localSheetId="0">#REF!</definedName>
    <definedName name="___ss27" localSheetId="9">#REF!</definedName>
    <definedName name="___ss27">#REF!</definedName>
    <definedName name="___ss32" localSheetId="0">#REF!</definedName>
    <definedName name="___ss32" localSheetId="9">#REF!</definedName>
    <definedName name="___ss32">#REF!</definedName>
    <definedName name="___ss37" localSheetId="0">#REF!</definedName>
    <definedName name="___ss37" localSheetId="9">#REF!</definedName>
    <definedName name="___ss37">#REF!</definedName>
    <definedName name="___ss43" localSheetId="0">#REF!</definedName>
    <definedName name="___ss43" localSheetId="9">#REF!</definedName>
    <definedName name="___ss43">#REF!</definedName>
    <definedName name="___ss49" localSheetId="0">#REF!</definedName>
    <definedName name="___ss49" localSheetId="9">#REF!</definedName>
    <definedName name="___ss49">#REF!</definedName>
    <definedName name="___ss8" localSheetId="0">#REF!</definedName>
    <definedName name="___ss8" localSheetId="9">#REF!</definedName>
    <definedName name="___ss8">#REF!</definedName>
    <definedName name="___Sta1">531.877</definedName>
    <definedName name="___Sta2">561.952</definedName>
    <definedName name="___Sta3">712.202</definedName>
    <definedName name="___Sta4">762.202</definedName>
    <definedName name="___STD0898" localSheetId="0">#REF!</definedName>
    <definedName name="___STD0898" localSheetId="9">#REF!</definedName>
    <definedName name="___STD0898">#REF!</definedName>
    <definedName name="___sua20" localSheetId="0">#REF!</definedName>
    <definedName name="___sua20" localSheetId="9">#REF!</definedName>
    <definedName name="___sua20">#REF!</definedName>
    <definedName name="___sua30" localSheetId="0">#REF!</definedName>
    <definedName name="___sua30" localSheetId="9">#REF!</definedName>
    <definedName name="___sua30">#REF!</definedName>
    <definedName name="___TB1" localSheetId="0">#REF!</definedName>
    <definedName name="___TB1" localSheetId="9">#REF!</definedName>
    <definedName name="___TB1">#REF!</definedName>
    <definedName name="___tct5" localSheetId="0">#REF!</definedName>
    <definedName name="___tct5" localSheetId="9">#REF!</definedName>
    <definedName name="___tct5">#REF!</definedName>
    <definedName name="___tg427" localSheetId="0">#REF!</definedName>
    <definedName name="___tg427" localSheetId="9">#REF!</definedName>
    <definedName name="___tg427">#REF!</definedName>
    <definedName name="___TK155" localSheetId="0">#REF!</definedName>
    <definedName name="___TK155" localSheetId="9">#REF!</definedName>
    <definedName name="___TK155">#REF!</definedName>
    <definedName name="___TK211" localSheetId="0" hidden="1">{"'Sheet1'!$L$16"}</definedName>
    <definedName name="___TK211" localSheetId="6" hidden="1">{"'Sheet1'!$L$16"}</definedName>
    <definedName name="___TK211" localSheetId="9" hidden="1">{"'Sheet1'!$L$16"}</definedName>
    <definedName name="___TK211" hidden="1">{"'Sheet1'!$L$16"}</definedName>
    <definedName name="___TK422" localSheetId="0">#REF!</definedName>
    <definedName name="___TK422" localSheetId="9">#REF!</definedName>
    <definedName name="___TK422">#REF!</definedName>
    <definedName name="___TL1" localSheetId="0">#REF!</definedName>
    <definedName name="___TL1" localSheetId="9">#REF!</definedName>
    <definedName name="___TL1">#REF!</definedName>
    <definedName name="___TL2" localSheetId="0">#REF!</definedName>
    <definedName name="___TL2" localSheetId="9">#REF!</definedName>
    <definedName name="___TL2">#REF!</definedName>
    <definedName name="___TL3" localSheetId="0">#REF!</definedName>
    <definedName name="___TL3" localSheetId="9">#REF!</definedName>
    <definedName name="___TL3">#REF!</definedName>
    <definedName name="___TLA120" localSheetId="0">#REF!</definedName>
    <definedName name="___TLA120" localSheetId="9">#REF!</definedName>
    <definedName name="___TLA120">#REF!</definedName>
    <definedName name="___TLA35" localSheetId="0">#REF!</definedName>
    <definedName name="___TLA35" localSheetId="9">#REF!</definedName>
    <definedName name="___TLA35">#REF!</definedName>
    <definedName name="___TLA50" localSheetId="0">#REF!</definedName>
    <definedName name="___TLA50" localSheetId="9">#REF!</definedName>
    <definedName name="___TLA50">#REF!</definedName>
    <definedName name="___TLA70" localSheetId="0">#REF!</definedName>
    <definedName name="___TLA70" localSheetId="9">#REF!</definedName>
    <definedName name="___TLA70">#REF!</definedName>
    <definedName name="___TLA95" localSheetId="0">#REF!</definedName>
    <definedName name="___TLA95" localSheetId="9">#REF!</definedName>
    <definedName name="___TLA95">#REF!</definedName>
    <definedName name="___tq2" localSheetId="0">#REF!</definedName>
    <definedName name="___tq2" localSheetId="9">#REF!</definedName>
    <definedName name="___tq2">#REF!</definedName>
    <definedName name="___tt3" localSheetId="0">{"'Sheet1'!$L$16"}</definedName>
    <definedName name="___tt3" localSheetId="9">{"'Sheet1'!$L$16"}</definedName>
    <definedName name="___tt3">{"'Sheet1'!$L$16"}</definedName>
    <definedName name="___TT31" localSheetId="0" hidden="1">{"'Sheet1'!$L$16"}</definedName>
    <definedName name="___TT31" localSheetId="6" hidden="1">{"'Sheet1'!$L$16"}</definedName>
    <definedName name="___TT31" localSheetId="9" hidden="1">{"'Sheet1'!$L$16"}</definedName>
    <definedName name="___TT31" hidden="1">{"'Sheet1'!$L$16"}</definedName>
    <definedName name="___tt7" localSheetId="0">#REF!</definedName>
    <definedName name="___tt7" localSheetId="9">#REF!</definedName>
    <definedName name="___tt7">#REF!</definedName>
    <definedName name="___tz593" localSheetId="0">#REF!</definedName>
    <definedName name="___tz593" localSheetId="9">#REF!</definedName>
    <definedName name="___tz593">#REF!</definedName>
    <definedName name="___TH1" localSheetId="0">#REF!</definedName>
    <definedName name="___TH1" localSheetId="9">#REF!</definedName>
    <definedName name="___TH1">#REF!</definedName>
    <definedName name="___TH2" localSheetId="0">#REF!</definedName>
    <definedName name="___TH2" localSheetId="9">#REF!</definedName>
    <definedName name="___TH2">#REF!</definedName>
    <definedName name="___TH20" localSheetId="0">#REF!</definedName>
    <definedName name="___TH20" localSheetId="9">#REF!</definedName>
    <definedName name="___TH20">#REF!</definedName>
    <definedName name="___TH3" localSheetId="0">#REF!</definedName>
    <definedName name="___TH3" localSheetId="9">#REF!</definedName>
    <definedName name="___TH3">#REF!</definedName>
    <definedName name="___Tru21" localSheetId="0">{"'Sheet1'!$L$16"}</definedName>
    <definedName name="___Tru21" localSheetId="9">{"'Sheet1'!$L$16"}</definedName>
    <definedName name="___Tru21">{"'Sheet1'!$L$16"}</definedName>
    <definedName name="___UT2" localSheetId="0">#REF!</definedName>
    <definedName name="___UT2" localSheetId="9">#REF!</definedName>
    <definedName name="___UT2">#REF!</definedName>
    <definedName name="___VL100" localSheetId="0">#REF!</definedName>
    <definedName name="___VL100" localSheetId="9">#REF!</definedName>
    <definedName name="___VL100">#REF!</definedName>
    <definedName name="___vl2" localSheetId="0" hidden="1">{"'Sheet1'!$L$16"}</definedName>
    <definedName name="___vl2" localSheetId="6" hidden="1">{"'Sheet1'!$L$16"}</definedName>
    <definedName name="___vl2" localSheetId="9" hidden="1">{"'Sheet1'!$L$16"}</definedName>
    <definedName name="___vl2" hidden="1">{"'Sheet1'!$L$16"}</definedName>
    <definedName name="___VL200" localSheetId="0">#REF!</definedName>
    <definedName name="___VL200" localSheetId="9">#REF!</definedName>
    <definedName name="___VL200">#REF!</definedName>
    <definedName name="___VL250" localSheetId="0">#REF!</definedName>
    <definedName name="___VL250" localSheetId="9">#REF!</definedName>
    <definedName name="___VL250">#REF!</definedName>
    <definedName name="___VLP2" localSheetId="0" hidden="1">{"'Sheet1'!$L$16"}</definedName>
    <definedName name="___VLP2" localSheetId="6" hidden="1">{"'Sheet1'!$L$16"}</definedName>
    <definedName name="___VLP2" localSheetId="9" hidden="1">{"'Sheet1'!$L$16"}</definedName>
    <definedName name="___VLP2" hidden="1">{"'Sheet1'!$L$16"}</definedName>
    <definedName name="___vv13" localSheetId="0">#REF!</definedName>
    <definedName name="___vv13" localSheetId="9">#REF!</definedName>
    <definedName name="___vv13">#REF!</definedName>
    <definedName name="___vv19" localSheetId="0">#REF!</definedName>
    <definedName name="___vv19" localSheetId="9">#REF!</definedName>
    <definedName name="___vv19">#REF!</definedName>
    <definedName name="___vv2" localSheetId="0">#REF!</definedName>
    <definedName name="___vv2" localSheetId="9">#REF!</definedName>
    <definedName name="___vv2">#REF!</definedName>
    <definedName name="___vv7" localSheetId="0">#REF!</definedName>
    <definedName name="___vv7" localSheetId="9">#REF!</definedName>
    <definedName name="___vv7">#REF!</definedName>
    <definedName name="___xlfn.BAHTTEXT" hidden="1">#NAME?</definedName>
    <definedName name="___xx111" localSheetId="0">#REF!</definedName>
    <definedName name="___xx111" localSheetId="9">#REF!</definedName>
    <definedName name="___xx111">#REF!</definedName>
    <definedName name="___xx16" localSheetId="0">#REF!</definedName>
    <definedName name="___xx16" localSheetId="9">#REF!</definedName>
    <definedName name="___xx16">#REF!</definedName>
    <definedName name="___xx22" localSheetId="0">#REF!</definedName>
    <definedName name="___xx22" localSheetId="9">#REF!</definedName>
    <definedName name="___xx22">#REF!</definedName>
    <definedName name="___xx28" localSheetId="0">#REF!</definedName>
    <definedName name="___xx28" localSheetId="9">#REF!</definedName>
    <definedName name="___xx28">#REF!</definedName>
    <definedName name="___xx3" localSheetId="0">#REF!</definedName>
    <definedName name="___xx3" localSheetId="9">#REF!</definedName>
    <definedName name="___xx3">#REF!</definedName>
    <definedName name="___xx4" localSheetId="0">#REF!</definedName>
    <definedName name="___xx4" localSheetId="9">#REF!</definedName>
    <definedName name="___xx4">#REF!</definedName>
    <definedName name="___xx41" localSheetId="0">#REF!</definedName>
    <definedName name="___xx41" localSheetId="9">#REF!</definedName>
    <definedName name="___xx41">#REF!</definedName>
    <definedName name="___xx44" localSheetId="0">#REF!</definedName>
    <definedName name="___xx44" localSheetId="9">#REF!</definedName>
    <definedName name="___xx44">#REF!</definedName>
    <definedName name="___xx5" localSheetId="0">#REF!</definedName>
    <definedName name="___xx5" localSheetId="9">#REF!</definedName>
    <definedName name="___xx5">#REF!</definedName>
    <definedName name="___xx53" localSheetId="0">#REF!</definedName>
    <definedName name="___xx53" localSheetId="9">#REF!</definedName>
    <definedName name="___xx53">#REF!</definedName>
    <definedName name="___xx59" localSheetId="0">#REF!</definedName>
    <definedName name="___xx59" localSheetId="9">#REF!</definedName>
    <definedName name="___xx59">#REF!</definedName>
    <definedName name="___xx6" localSheetId="0">#REF!</definedName>
    <definedName name="___xx6" localSheetId="9">#REF!</definedName>
    <definedName name="___xx6">#REF!</definedName>
    <definedName name="___xx65" localSheetId="0">#REF!</definedName>
    <definedName name="___xx65" localSheetId="9">#REF!</definedName>
    <definedName name="___xx65">#REF!</definedName>
    <definedName name="___xx7" localSheetId="0">#REF!</definedName>
    <definedName name="___xx7" localSheetId="9">#REF!</definedName>
    <definedName name="___xx7">#REF!</definedName>
    <definedName name="___xx9" localSheetId="0">#REF!</definedName>
    <definedName name="___xx9" localSheetId="9">#REF!</definedName>
    <definedName name="___xx9">#REF!</definedName>
    <definedName name="___yy5" localSheetId="0">#REF!</definedName>
    <definedName name="___yy5" localSheetId="9">#REF!</definedName>
    <definedName name="___yy5">#REF!</definedName>
    <definedName name="___zz16" localSheetId="0">#REF!</definedName>
    <definedName name="___zz16" localSheetId="9">#REF!</definedName>
    <definedName name="___zz16">#REF!</definedName>
    <definedName name="___zz22" localSheetId="0">#REF!</definedName>
    <definedName name="___zz22" localSheetId="9">#REF!</definedName>
    <definedName name="___zz22">#REF!</definedName>
    <definedName name="___zz3" localSheetId="0">#REF!</definedName>
    <definedName name="___zz3" localSheetId="9">#REF!</definedName>
    <definedName name="___zz3">#REF!</definedName>
    <definedName name="___zz9" localSheetId="0">#REF!</definedName>
    <definedName name="___zz9" localSheetId="9">#REF!</definedName>
    <definedName name="___zz9">#REF!</definedName>
    <definedName name="__17CS_10_1" localSheetId="0">#REF!</definedName>
    <definedName name="__17CS_10_1" localSheetId="9">#REF!</definedName>
    <definedName name="__17CS_10_1">#REF!</definedName>
    <definedName name="__19CS_10_1" localSheetId="0">#REF!</definedName>
    <definedName name="__19CS_10_1" localSheetId="9">#REF!</definedName>
    <definedName name="__19CS_10_1">#REF!</definedName>
    <definedName name="__20CS_10_33_1" localSheetId="0">#REF!</definedName>
    <definedName name="__20CS_10_33_1" localSheetId="9">#REF!</definedName>
    <definedName name="__20CS_10_33_1">#REF!</definedName>
    <definedName name="__21CS_10_34_1" localSheetId="0">#REF!</definedName>
    <definedName name="__21CS_10_34_1" localSheetId="9">#REF!</definedName>
    <definedName name="__21CS_10_34_1">#REF!</definedName>
    <definedName name="__22CS_10_5_1" localSheetId="0">#REF!</definedName>
    <definedName name="__22CS_10_5_1" localSheetId="9">#REF!</definedName>
    <definedName name="__22CS_10_5_1">#REF!</definedName>
    <definedName name="__23CS_100_1" localSheetId="0">#REF!</definedName>
    <definedName name="__23CS_100_1" localSheetId="9">#REF!</definedName>
    <definedName name="__23CS_100_1">#REF!</definedName>
    <definedName name="__24CS_100_33_1" localSheetId="0">#REF!</definedName>
    <definedName name="__24CS_100_33_1" localSheetId="9">#REF!</definedName>
    <definedName name="__24CS_100_33_1">#REF!</definedName>
    <definedName name="__25CS_100_34_1" localSheetId="0">#REF!</definedName>
    <definedName name="__25CS_100_34_1" localSheetId="9">#REF!</definedName>
    <definedName name="__25CS_100_34_1">#REF!</definedName>
    <definedName name="__26CS_100_5_1" localSheetId="0">#REF!</definedName>
    <definedName name="__26CS_100_5_1" localSheetId="9">#REF!</definedName>
    <definedName name="__26CS_100_5_1">#REF!</definedName>
    <definedName name="__27CS_10S_1" localSheetId="0">#REF!</definedName>
    <definedName name="__27CS_10S_1" localSheetId="9">#REF!</definedName>
    <definedName name="__27CS_10S_1">#REF!</definedName>
    <definedName name="__28CS_10S_33_1" localSheetId="0">#REF!</definedName>
    <definedName name="__28CS_10S_33_1" localSheetId="9">#REF!</definedName>
    <definedName name="__28CS_10S_33_1">#REF!</definedName>
    <definedName name="__29CS_10S_34_1" localSheetId="0">#REF!</definedName>
    <definedName name="__29CS_10S_34_1" localSheetId="9">#REF!</definedName>
    <definedName name="__29CS_10S_34_1">#REF!</definedName>
    <definedName name="__30CS_10S_5_1" localSheetId="0">#REF!</definedName>
    <definedName name="__30CS_10S_5_1" localSheetId="9">#REF!</definedName>
    <definedName name="__30CS_10S_5_1">#REF!</definedName>
    <definedName name="__31CS_120_1" localSheetId="0">#REF!</definedName>
    <definedName name="__31CS_120_1" localSheetId="9">#REF!</definedName>
    <definedName name="__31CS_120_1">#REF!</definedName>
    <definedName name="__32CS_120_33_1" localSheetId="0">#REF!</definedName>
    <definedName name="__32CS_120_33_1" localSheetId="9">#REF!</definedName>
    <definedName name="__32CS_120_33_1">#REF!</definedName>
    <definedName name="__33CS_120_34_1" localSheetId="0">#REF!</definedName>
    <definedName name="__33CS_120_34_1" localSheetId="9">#REF!</definedName>
    <definedName name="__33CS_120_34_1">#REF!</definedName>
    <definedName name="__34CS_120_5_1" localSheetId="0">#REF!</definedName>
    <definedName name="__34CS_120_5_1" localSheetId="9">#REF!</definedName>
    <definedName name="__34CS_120_5_1">#REF!</definedName>
    <definedName name="__35CS_140_1" localSheetId="0">#REF!</definedName>
    <definedName name="__35CS_140_1" localSheetId="9">#REF!</definedName>
    <definedName name="__35CS_140_1">#REF!</definedName>
    <definedName name="__36CS_140_33_1" localSheetId="0">#REF!</definedName>
    <definedName name="__36CS_140_33_1" localSheetId="9">#REF!</definedName>
    <definedName name="__36CS_140_33_1">#REF!</definedName>
    <definedName name="__37CS_140_34_1" localSheetId="0">#REF!</definedName>
    <definedName name="__37CS_140_34_1" localSheetId="9">#REF!</definedName>
    <definedName name="__37CS_140_34_1">#REF!</definedName>
    <definedName name="__38CS_140_5_1" localSheetId="0">#REF!</definedName>
    <definedName name="__38CS_140_5_1" localSheetId="9">#REF!</definedName>
    <definedName name="__38CS_140_5_1">#REF!</definedName>
    <definedName name="__39CS_160_1" localSheetId="0">#REF!</definedName>
    <definedName name="__39CS_160_1" localSheetId="9">#REF!</definedName>
    <definedName name="__39CS_160_1">#REF!</definedName>
    <definedName name="__40CS_160_33_1" localSheetId="0">#REF!</definedName>
    <definedName name="__40CS_160_33_1" localSheetId="9">#REF!</definedName>
    <definedName name="__40CS_160_33_1">#REF!</definedName>
    <definedName name="__41CS_120_1" localSheetId="0">#REF!</definedName>
    <definedName name="__41CS_120_1" localSheetId="9">#REF!</definedName>
    <definedName name="__41CS_120_1">#REF!</definedName>
    <definedName name="__41CS_160_34_1" localSheetId="0">#REF!</definedName>
    <definedName name="__41CS_160_34_1" localSheetId="9">#REF!</definedName>
    <definedName name="__41CS_160_34_1">#REF!</definedName>
    <definedName name="__42CS_160_5_1" localSheetId="0">#REF!</definedName>
    <definedName name="__42CS_160_5_1" localSheetId="9">#REF!</definedName>
    <definedName name="__42CS_160_5_1">#REF!</definedName>
    <definedName name="__43CS_20_1" localSheetId="0">#REF!</definedName>
    <definedName name="__43CS_20_1" localSheetId="9">#REF!</definedName>
    <definedName name="__43CS_20_1">#REF!</definedName>
    <definedName name="__44CS_20_33_1" localSheetId="0">#REF!</definedName>
    <definedName name="__44CS_20_33_1" localSheetId="9">#REF!</definedName>
    <definedName name="__44CS_20_33_1">#REF!</definedName>
    <definedName name="__45CS_20_34_1" localSheetId="0">#REF!</definedName>
    <definedName name="__45CS_20_34_1" localSheetId="9">#REF!</definedName>
    <definedName name="__45CS_20_34_1">#REF!</definedName>
    <definedName name="__46CS_20_5_1" localSheetId="0">#REF!</definedName>
    <definedName name="__46CS_20_5_1" localSheetId="9">#REF!</definedName>
    <definedName name="__46CS_20_5_1">#REF!</definedName>
    <definedName name="__47CS_30_1" localSheetId="0">#REF!</definedName>
    <definedName name="__47CS_30_1" localSheetId="9">#REF!</definedName>
    <definedName name="__47CS_30_1">#REF!</definedName>
    <definedName name="__48CS_30_33_1" localSheetId="0">#REF!</definedName>
    <definedName name="__48CS_30_33_1" localSheetId="9">#REF!</definedName>
    <definedName name="__48CS_30_33_1">#REF!</definedName>
    <definedName name="__49CS_30_34_1" localSheetId="0">#REF!</definedName>
    <definedName name="__49CS_30_34_1" localSheetId="9">#REF!</definedName>
    <definedName name="__49CS_30_34_1">#REF!</definedName>
    <definedName name="__50CS_30_5_1" localSheetId="0">#REF!</definedName>
    <definedName name="__50CS_30_5_1" localSheetId="9">#REF!</definedName>
    <definedName name="__50CS_30_5_1">#REF!</definedName>
    <definedName name="__51CS_40_1" localSheetId="0">#REF!</definedName>
    <definedName name="__51CS_40_1" localSheetId="9">#REF!</definedName>
    <definedName name="__51CS_40_1">#REF!</definedName>
    <definedName name="__52CS_40_33_1" localSheetId="0">#REF!</definedName>
    <definedName name="__52CS_40_33_1" localSheetId="9">#REF!</definedName>
    <definedName name="__52CS_40_33_1">#REF!</definedName>
    <definedName name="__53CS_40_34_1" localSheetId="0">#REF!</definedName>
    <definedName name="__53CS_40_34_1" localSheetId="9">#REF!</definedName>
    <definedName name="__53CS_40_34_1">#REF!</definedName>
    <definedName name="__54CS_40_5_1" localSheetId="0">#REF!</definedName>
    <definedName name="__54CS_40_5_1" localSheetId="9">#REF!</definedName>
    <definedName name="__54CS_40_5_1">#REF!</definedName>
    <definedName name="__55CS_40S_1" localSheetId="0">#REF!</definedName>
    <definedName name="__55CS_40S_1" localSheetId="9">#REF!</definedName>
    <definedName name="__55CS_40S_1">#REF!</definedName>
    <definedName name="__56CS_40S_33_1" localSheetId="0">#REF!</definedName>
    <definedName name="__56CS_40S_33_1" localSheetId="9">#REF!</definedName>
    <definedName name="__56CS_40S_33_1">#REF!</definedName>
    <definedName name="__57CS_40S_34_1" localSheetId="0">#REF!</definedName>
    <definedName name="__57CS_40S_34_1" localSheetId="9">#REF!</definedName>
    <definedName name="__57CS_40S_34_1">#REF!</definedName>
    <definedName name="__58CS_40S_5_1" localSheetId="0">#REF!</definedName>
    <definedName name="__58CS_40S_5_1" localSheetId="9">#REF!</definedName>
    <definedName name="__58CS_40S_5_1">#REF!</definedName>
    <definedName name="__59CS_5S_1" localSheetId="0">#REF!</definedName>
    <definedName name="__59CS_5S_1" localSheetId="9">#REF!</definedName>
    <definedName name="__59CS_5S_1">#REF!</definedName>
    <definedName name="__60CS_5S_33_1" localSheetId="0">#REF!</definedName>
    <definedName name="__60CS_5S_33_1" localSheetId="9">#REF!</definedName>
    <definedName name="__60CS_5S_33_1">#REF!</definedName>
    <definedName name="__61CS_5S_34_1" localSheetId="0">#REF!</definedName>
    <definedName name="__61CS_5S_34_1" localSheetId="9">#REF!</definedName>
    <definedName name="__61CS_5S_34_1">#REF!</definedName>
    <definedName name="__62CS_5S_5_1" localSheetId="0">#REF!</definedName>
    <definedName name="__62CS_5S_5_1" localSheetId="9">#REF!</definedName>
    <definedName name="__62CS_5S_5_1">#REF!</definedName>
    <definedName name="__63CS_60_1" localSheetId="0">#REF!</definedName>
    <definedName name="__63CS_60_1" localSheetId="9">#REF!</definedName>
    <definedName name="__63CS_60_1">#REF!</definedName>
    <definedName name="__64CS_60_33_1" localSheetId="0">#REF!</definedName>
    <definedName name="__64CS_60_33_1" localSheetId="9">#REF!</definedName>
    <definedName name="__64CS_60_33_1">#REF!</definedName>
    <definedName name="__65CS_60_34_1" localSheetId="0">#REF!</definedName>
    <definedName name="__65CS_60_34_1" localSheetId="9">#REF!</definedName>
    <definedName name="__65CS_60_34_1">#REF!</definedName>
    <definedName name="__66CS_60_5_1" localSheetId="0">#REF!</definedName>
    <definedName name="__66CS_60_5_1" localSheetId="9">#REF!</definedName>
    <definedName name="__66CS_60_5_1">#REF!</definedName>
    <definedName name="__67CS_80_1" localSheetId="0">#REF!</definedName>
    <definedName name="__67CS_80_1" localSheetId="9">#REF!</definedName>
    <definedName name="__67CS_80_1">#REF!</definedName>
    <definedName name="__68CS_80_33_1" localSheetId="0">#REF!</definedName>
    <definedName name="__68CS_80_33_1" localSheetId="9">#REF!</definedName>
    <definedName name="__68CS_80_33_1">#REF!</definedName>
    <definedName name="__69CS_80_34_1" localSheetId="0">#REF!</definedName>
    <definedName name="__69CS_80_34_1" localSheetId="9">#REF!</definedName>
    <definedName name="__69CS_80_34_1">#REF!</definedName>
    <definedName name="__70CS_80_5_1" localSheetId="0">#REF!</definedName>
    <definedName name="__70CS_80_5_1" localSheetId="9">#REF!</definedName>
    <definedName name="__70CS_80_5_1">#REF!</definedName>
    <definedName name="__71CS_80S_1" localSheetId="0">#REF!</definedName>
    <definedName name="__71CS_80S_1" localSheetId="9">#REF!</definedName>
    <definedName name="__71CS_80S_1">#REF!</definedName>
    <definedName name="__72CS_80S_33_1" localSheetId="0">#REF!</definedName>
    <definedName name="__72CS_80S_33_1" localSheetId="9">#REF!</definedName>
    <definedName name="__72CS_80S_33_1">#REF!</definedName>
    <definedName name="__73CS_80S_34_1" localSheetId="0">#REF!</definedName>
    <definedName name="__73CS_80S_34_1" localSheetId="9">#REF!</definedName>
    <definedName name="__73CS_80S_34_1">#REF!</definedName>
    <definedName name="__74CS_80S_5_1" localSheetId="0">#REF!</definedName>
    <definedName name="__74CS_80S_5_1" localSheetId="9">#REF!</definedName>
    <definedName name="__74CS_80S_5_1">#REF!</definedName>
    <definedName name="__75CS_STD_1" localSheetId="0">#REF!</definedName>
    <definedName name="__75CS_STD_1" localSheetId="9">#REF!</definedName>
    <definedName name="__75CS_STD_1">#REF!</definedName>
    <definedName name="__76CS_STD_33_1" localSheetId="0">#REF!</definedName>
    <definedName name="__76CS_STD_33_1" localSheetId="9">#REF!</definedName>
    <definedName name="__76CS_STD_33_1">#REF!</definedName>
    <definedName name="__77CS_STD_34_1" localSheetId="0">#REF!</definedName>
    <definedName name="__77CS_STD_34_1" localSheetId="9">#REF!</definedName>
    <definedName name="__77CS_STD_34_1">#REF!</definedName>
    <definedName name="__78CS_STD_5_1" localSheetId="0">#REF!</definedName>
    <definedName name="__78CS_STD_5_1" localSheetId="9">#REF!</definedName>
    <definedName name="__78CS_STD_5_1">#REF!</definedName>
    <definedName name="__79CS_XS_1" localSheetId="0">#REF!</definedName>
    <definedName name="__79CS_XS_1" localSheetId="9">#REF!</definedName>
    <definedName name="__79CS_XS_1">#REF!</definedName>
    <definedName name="__80CS_XS_33_1" localSheetId="0">#REF!</definedName>
    <definedName name="__80CS_XS_33_1" localSheetId="9">#REF!</definedName>
    <definedName name="__80CS_XS_33_1">#REF!</definedName>
    <definedName name="__81CS_XS_34_1" localSheetId="0">#REF!</definedName>
    <definedName name="__81CS_XS_34_1" localSheetId="9">#REF!</definedName>
    <definedName name="__81CS_XS_34_1">#REF!</definedName>
    <definedName name="__82CS_XS_5_1" localSheetId="0">#REF!</definedName>
    <definedName name="__82CS_XS_5_1" localSheetId="9">#REF!</definedName>
    <definedName name="__82CS_XS_5_1">#REF!</definedName>
    <definedName name="__83CS_XXS_1" localSheetId="0">#REF!</definedName>
    <definedName name="__83CS_XXS_1" localSheetId="9">#REF!</definedName>
    <definedName name="__83CS_XXS_1">#REF!</definedName>
    <definedName name="__84CS_XXS_33_1" localSheetId="0">#REF!</definedName>
    <definedName name="__84CS_XXS_33_1" localSheetId="9">#REF!</definedName>
    <definedName name="__84CS_XXS_33_1">#REF!</definedName>
    <definedName name="__85CS_XXS_34_1" localSheetId="0">#REF!</definedName>
    <definedName name="__85CS_XXS_34_1" localSheetId="9">#REF!</definedName>
    <definedName name="__85CS_XXS_34_1">#REF!</definedName>
    <definedName name="__86CS_XXS_5_1" localSheetId="0">#REF!</definedName>
    <definedName name="__86CS_XXS_5_1" localSheetId="9">#REF!</definedName>
    <definedName name="__86CS_XXS_5_1">#REF!</definedName>
    <definedName name="__a1" localSheetId="0" hidden="1">{"'Sheet1'!$L$16"}</definedName>
    <definedName name="__a1" localSheetId="6" hidden="1">{"'Sheet1'!$L$16"}</definedName>
    <definedName name="__a1" localSheetId="9" hidden="1">{"'Sheet1'!$L$16"}</definedName>
    <definedName name="__a1" hidden="1">{"'Sheet1'!$L$16"}</definedName>
    <definedName name="__a129" localSheetId="0"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0" hidden="1">{"'Sheet1'!$L$16"}</definedName>
    <definedName name="__a2" localSheetId="6" hidden="1">{"'Sheet1'!$L$16"}</definedName>
    <definedName name="__a2" localSheetId="9" hidden="1">{"'Sheet1'!$L$16"}</definedName>
    <definedName name="__a2" hidden="1">{"'Sheet1'!$L$16"}</definedName>
    <definedName name="__atn1" localSheetId="0">#REF!</definedName>
    <definedName name="__atn1" localSheetId="9">#REF!</definedName>
    <definedName name="__atn1">#REF!</definedName>
    <definedName name="__atn10" localSheetId="0">#REF!</definedName>
    <definedName name="__atn10" localSheetId="9">#REF!</definedName>
    <definedName name="__atn10">#REF!</definedName>
    <definedName name="__atn2" localSheetId="0">#REF!</definedName>
    <definedName name="__atn2" localSheetId="9">#REF!</definedName>
    <definedName name="__atn2">#REF!</definedName>
    <definedName name="__atn3" localSheetId="0">#REF!</definedName>
    <definedName name="__atn3" localSheetId="9">#REF!</definedName>
    <definedName name="__atn3">#REF!</definedName>
    <definedName name="__atn4" localSheetId="0">#REF!</definedName>
    <definedName name="__atn4" localSheetId="9">#REF!</definedName>
    <definedName name="__atn4">#REF!</definedName>
    <definedName name="__atn5" localSheetId="0">#REF!</definedName>
    <definedName name="__atn5" localSheetId="9">#REF!</definedName>
    <definedName name="__atn5">#REF!</definedName>
    <definedName name="__atn6" localSheetId="0">#REF!</definedName>
    <definedName name="__atn6" localSheetId="9">#REF!</definedName>
    <definedName name="__atn6">#REF!</definedName>
    <definedName name="__atn7" localSheetId="0">#REF!</definedName>
    <definedName name="__atn7" localSheetId="9">#REF!</definedName>
    <definedName name="__atn7">#REF!</definedName>
    <definedName name="__atn8" localSheetId="0">#REF!</definedName>
    <definedName name="__atn8" localSheetId="9">#REF!</definedName>
    <definedName name="__atn8">#REF!</definedName>
    <definedName name="__atn9" localSheetId="0">#REF!</definedName>
    <definedName name="__atn9" localSheetId="9">#REF!</definedName>
    <definedName name="__atn9">#REF!</definedName>
    <definedName name="__B1" localSheetId="0" hidden="1">{"'Sheet1'!$L$16"}</definedName>
    <definedName name="__B1" localSheetId="6" hidden="1">{"'Sheet1'!$L$16"}</definedName>
    <definedName name="__B1" localSheetId="9" hidden="1">{"'Sheet1'!$L$16"}</definedName>
    <definedName name="__B1" hidden="1">{"'Sheet1'!$L$16"}</definedName>
    <definedName name="__ban2" localSheetId="0" hidden="1">{"'Sheet1'!$L$16"}</definedName>
    <definedName name="__ban2" localSheetId="6" hidden="1">{"'Sheet1'!$L$16"}</definedName>
    <definedName name="__ban2" localSheetId="9" hidden="1">{"'Sheet1'!$L$16"}</definedName>
    <definedName name="__ban2" hidden="1">{"'Sheet1'!$L$16"}</definedName>
    <definedName name="__Bia1" localSheetId="0">#REF!</definedName>
    <definedName name="__Bia1" localSheetId="9">#REF!</definedName>
    <definedName name="__Bia1">#REF!</definedName>
    <definedName name="__Bia2" localSheetId="0">#REF!</definedName>
    <definedName name="__Bia2" localSheetId="9">#REF!</definedName>
    <definedName name="__Bia2">#REF!</definedName>
    <definedName name="__boi1" localSheetId="0">#REF!</definedName>
    <definedName name="__boi1" localSheetId="9">#REF!</definedName>
    <definedName name="__boi1">#REF!</definedName>
    <definedName name="__boi2" localSheetId="0">#REF!</definedName>
    <definedName name="__boi2" localSheetId="9">#REF!</definedName>
    <definedName name="__boi2">#REF!</definedName>
    <definedName name="__boi3" localSheetId="0">#REF!</definedName>
    <definedName name="__boi3" localSheetId="9">#REF!</definedName>
    <definedName name="__boi3">#REF!</definedName>
    <definedName name="__boi4" localSheetId="0">#REF!</definedName>
    <definedName name="__boi4" localSheetId="9">#REF!</definedName>
    <definedName name="__boi4">#REF!</definedName>
    <definedName name="__btm10" localSheetId="0">#REF!</definedName>
    <definedName name="__btm10" localSheetId="9">#REF!</definedName>
    <definedName name="__btm10">#REF!</definedName>
    <definedName name="__btm100" localSheetId="0">#REF!</definedName>
    <definedName name="__btm100" localSheetId="9">#REF!</definedName>
    <definedName name="__btm100">#REF!</definedName>
    <definedName name="__BTM250" localSheetId="0">#REF!</definedName>
    <definedName name="__BTM250" localSheetId="9">#REF!</definedName>
    <definedName name="__BTM250">#REF!</definedName>
    <definedName name="__btM300" localSheetId="0">#REF!</definedName>
    <definedName name="__btM300" localSheetId="9">#REF!</definedName>
    <definedName name="__btM300">#REF!</definedName>
    <definedName name="__cao1" localSheetId="0">#REF!</definedName>
    <definedName name="__cao1" localSheetId="9">#REF!</definedName>
    <definedName name="__cao1">#REF!</definedName>
    <definedName name="__cao2" localSheetId="0">#REF!</definedName>
    <definedName name="__cao2" localSheetId="9">#REF!</definedName>
    <definedName name="__cao2">#REF!</definedName>
    <definedName name="__cao3" localSheetId="0">#REF!</definedName>
    <definedName name="__cao3" localSheetId="9">#REF!</definedName>
    <definedName name="__cao3">#REF!</definedName>
    <definedName name="__cao4" localSheetId="0">#REF!</definedName>
    <definedName name="__cao4" localSheetId="9">#REF!</definedName>
    <definedName name="__cao4">#REF!</definedName>
    <definedName name="__cao5" localSheetId="0">#REF!</definedName>
    <definedName name="__cao5" localSheetId="9">#REF!</definedName>
    <definedName name="__cao5">#REF!</definedName>
    <definedName name="__cao6" localSheetId="0">#REF!</definedName>
    <definedName name="__cao6" localSheetId="9">#REF!</definedName>
    <definedName name="__cao6">#REF!</definedName>
    <definedName name="__cau10" localSheetId="0">#REF!</definedName>
    <definedName name="__cau10" localSheetId="9">#REF!</definedName>
    <definedName name="__cau10">#REF!</definedName>
    <definedName name="__cau16" localSheetId="0">#REF!</definedName>
    <definedName name="__cau16" localSheetId="9">#REF!</definedName>
    <definedName name="__cau16">#REF!</definedName>
    <definedName name="__Cau2" localSheetId="0">#REF!</definedName>
    <definedName name="__Cau2" localSheetId="9">#REF!</definedName>
    <definedName name="__Cau2">#REF!</definedName>
    <definedName name="__cau25" localSheetId="0">#REF!</definedName>
    <definedName name="__cau25" localSheetId="9">#REF!</definedName>
    <definedName name="__cau25">#REF!</definedName>
    <definedName name="__cau40" localSheetId="0">#REF!</definedName>
    <definedName name="__cau40" localSheetId="9">#REF!</definedName>
    <definedName name="__cau40">#REF!</definedName>
    <definedName name="__cau50" localSheetId="0">#REF!</definedName>
    <definedName name="__cau50" localSheetId="9">#REF!</definedName>
    <definedName name="__cau50">#REF!</definedName>
    <definedName name="__cep1" localSheetId="0" hidden="1">{"'Sheet1'!$L$16"}</definedName>
    <definedName name="__cep1" localSheetId="6" hidden="1">{"'Sheet1'!$L$16"}</definedName>
    <definedName name="__cep1" localSheetId="9" hidden="1">{"'Sheet1'!$L$16"}</definedName>
    <definedName name="__cep1" hidden="1">{"'Sheet1'!$L$16"}</definedName>
    <definedName name="__Coc39" localSheetId="0" hidden="1">{"'Sheet1'!$L$16"}</definedName>
    <definedName name="__Coc39" localSheetId="6" hidden="1">{"'Sheet1'!$L$16"}</definedName>
    <definedName name="__Coc39" localSheetId="9" hidden="1">{"'Sheet1'!$L$16"}</definedName>
    <definedName name="__Coc39" hidden="1">{"'Sheet1'!$L$16"}</definedName>
    <definedName name="__CON1" localSheetId="0">#REF!</definedName>
    <definedName name="__CON1" localSheetId="9">#REF!</definedName>
    <definedName name="__CON1">#REF!</definedName>
    <definedName name="__CON2" localSheetId="0">#REF!</definedName>
    <definedName name="__CON2" localSheetId="9">#REF!</definedName>
    <definedName name="__CON2">#REF!</definedName>
    <definedName name="__Count">9</definedName>
    <definedName name="__cpd1" localSheetId="0">#REF!</definedName>
    <definedName name="__cpd1" localSheetId="9">#REF!</definedName>
    <definedName name="__cpd1">#REF!</definedName>
    <definedName name="__cpd2" localSheetId="0">#REF!</definedName>
    <definedName name="__cpd2" localSheetId="9">#REF!</definedName>
    <definedName name="__cpd2">#REF!</definedName>
    <definedName name="__CVC1" localSheetId="0">#REF!</definedName>
    <definedName name="__CVC1" localSheetId="9">#REF!</definedName>
    <definedName name="__CVC1">#REF!</definedName>
    <definedName name="__chk1" localSheetId="0">#REF!</definedName>
    <definedName name="__chk1" localSheetId="9">#REF!</definedName>
    <definedName name="__chk1">#REF!</definedName>
    <definedName name="__dai1" localSheetId="0">#REF!</definedName>
    <definedName name="__dai1" localSheetId="9">#REF!</definedName>
    <definedName name="__dai1">#REF!</definedName>
    <definedName name="__dai2" localSheetId="0">#REF!</definedName>
    <definedName name="__dai2" localSheetId="9">#REF!</definedName>
    <definedName name="__dai2">#REF!</definedName>
    <definedName name="__dai3" localSheetId="0">#REF!</definedName>
    <definedName name="__dai3" localSheetId="9">#REF!</definedName>
    <definedName name="__dai3">#REF!</definedName>
    <definedName name="__dai4" localSheetId="0">#REF!</definedName>
    <definedName name="__dai4" localSheetId="9">#REF!</definedName>
    <definedName name="__dai4">#REF!</definedName>
    <definedName name="__dai5" localSheetId="0">#REF!</definedName>
    <definedName name="__dai5" localSheetId="9">#REF!</definedName>
    <definedName name="__dai5">#REF!</definedName>
    <definedName name="__dai6" localSheetId="0">#REF!</definedName>
    <definedName name="__dai6" localSheetId="9">#REF!</definedName>
    <definedName name="__dai6">#REF!</definedName>
    <definedName name="__dan1" localSheetId="0">#REF!</definedName>
    <definedName name="__dan1" localSheetId="9">#REF!</definedName>
    <definedName name="__dan1">#REF!</definedName>
    <definedName name="__dan2" localSheetId="0">#REF!</definedName>
    <definedName name="__dan2" localSheetId="9">#REF!</definedName>
    <definedName name="__dan2">#REF!</definedName>
    <definedName name="__ddn400" localSheetId="0">#REF!</definedName>
    <definedName name="__ddn400" localSheetId="9">#REF!</definedName>
    <definedName name="__ddn400">#REF!</definedName>
    <definedName name="__ddn600" localSheetId="0">#REF!</definedName>
    <definedName name="__ddn600" localSheetId="9">#REF!</definedName>
    <definedName name="__ddn600">#REF!</definedName>
    <definedName name="__deo1" localSheetId="0">#REF!</definedName>
    <definedName name="__deo1" localSheetId="9">#REF!</definedName>
    <definedName name="__deo1">#REF!</definedName>
    <definedName name="__deo10" localSheetId="0">#REF!</definedName>
    <definedName name="__deo10" localSheetId="9">#REF!</definedName>
    <definedName name="__deo10">#REF!</definedName>
    <definedName name="__deo2" localSheetId="0">#REF!</definedName>
    <definedName name="__deo2" localSheetId="9">#REF!</definedName>
    <definedName name="__deo2">#REF!</definedName>
    <definedName name="__deo3" localSheetId="0">#REF!</definedName>
    <definedName name="__deo3" localSheetId="9">#REF!</definedName>
    <definedName name="__deo3">#REF!</definedName>
    <definedName name="__deo4" localSheetId="0">#REF!</definedName>
    <definedName name="__deo4" localSheetId="9">#REF!</definedName>
    <definedName name="__deo4">#REF!</definedName>
    <definedName name="__deo5" localSheetId="0">#REF!</definedName>
    <definedName name="__deo5" localSheetId="9">#REF!</definedName>
    <definedName name="__deo5">#REF!</definedName>
    <definedName name="__deo6" localSheetId="0">#REF!</definedName>
    <definedName name="__deo6" localSheetId="9">#REF!</definedName>
    <definedName name="__deo6">#REF!</definedName>
    <definedName name="__deo7" localSheetId="0">#REF!</definedName>
    <definedName name="__deo7" localSheetId="9">#REF!</definedName>
    <definedName name="__deo7">#REF!</definedName>
    <definedName name="__deo8" localSheetId="0">#REF!</definedName>
    <definedName name="__deo8" localSheetId="9">#REF!</definedName>
    <definedName name="__deo8">#REF!</definedName>
    <definedName name="__deo9" localSheetId="0">#REF!</definedName>
    <definedName name="__deo9" localSheetId="9">#REF!</definedName>
    <definedName name="__deo9">#REF!</definedName>
    <definedName name="__DT12" localSheetId="0" hidden="1">{"'Sheet1'!$L$16"}</definedName>
    <definedName name="__DT12" localSheetId="6" hidden="1">{"'Sheet1'!$L$16"}</definedName>
    <definedName name="__DT12" localSheetId="9" hidden="1">{"'Sheet1'!$L$16"}</definedName>
    <definedName name="__DT12" hidden="1">{"'Sheet1'!$L$16"}</definedName>
    <definedName name="__E99999" localSheetId="0">#REF!</definedName>
    <definedName name="__E99999" localSheetId="9">#REF!</definedName>
    <definedName name="__E99999">#REF!</definedName>
    <definedName name="__f5" localSheetId="0" hidden="1">{"'Sheet1'!$L$16"}</definedName>
    <definedName name="__f5" localSheetId="6" hidden="1">{"'Sheet1'!$L$16"}</definedName>
    <definedName name="__f5" localSheetId="9" hidden="1">{"'Sheet1'!$L$16"}</definedName>
    <definedName name="__f5" hidden="1">{"'Sheet1'!$L$16"}</definedName>
    <definedName name="__FIL2" localSheetId="0">#REF!</definedName>
    <definedName name="__FIL2" localSheetId="9">#REF!</definedName>
    <definedName name="__FIL2">#REF!</definedName>
    <definedName name="__Goi8" localSheetId="0" hidden="1">{"'Sheet1'!$L$16"}</definedName>
    <definedName name="__Goi8" localSheetId="6" hidden="1">{"'Sheet1'!$L$16"}</definedName>
    <definedName name="__Goi8" localSheetId="9" hidden="1">{"'Sheet1'!$L$16"}</definedName>
    <definedName name="__Goi8" hidden="1">{"'Sheet1'!$L$16"}</definedName>
    <definedName name="__gon4" localSheetId="0">#REF!</definedName>
    <definedName name="__gon4" localSheetId="9">#REF!</definedName>
    <definedName name="__gon4">#REF!</definedName>
    <definedName name="__GIA1" localSheetId="0">#REF!</definedName>
    <definedName name="__GIA1" localSheetId="9">#REF!</definedName>
    <definedName name="__GIA1">#REF!</definedName>
    <definedName name="__h1" localSheetId="0" hidden="1">{"'Sheet1'!$L$16"}</definedName>
    <definedName name="__h1" localSheetId="6" hidden="1">{"'Sheet1'!$L$16"}</definedName>
    <definedName name="__h1" localSheetId="9" hidden="1">{"'Sheet1'!$L$16"}</definedName>
    <definedName name="__h1" hidden="1">{"'Sheet1'!$L$16"}</definedName>
    <definedName name="__h10" localSheetId="0" hidden="1">{#N/A,#N/A,FALSE,"Chi tiÆt"}</definedName>
    <definedName name="__h10" localSheetId="6" hidden="1">{#N/A,#N/A,FALSE,"Chi tiÆt"}</definedName>
    <definedName name="__h10" localSheetId="9" hidden="1">{#N/A,#N/A,FALSE,"Chi tiÆt"}</definedName>
    <definedName name="__h10" hidden="1">{#N/A,#N/A,FALSE,"Chi tiÆt"}</definedName>
    <definedName name="__h2" localSheetId="0" hidden="1">{"'Sheet1'!$L$16"}</definedName>
    <definedName name="__h2" localSheetId="6" hidden="1">{"'Sheet1'!$L$16"}</definedName>
    <definedName name="__h2" localSheetId="9" hidden="1">{"'Sheet1'!$L$16"}</definedName>
    <definedName name="__h2" hidden="1">{"'Sheet1'!$L$16"}</definedName>
    <definedName name="__h3" localSheetId="0" hidden="1">{"'Sheet1'!$L$16"}</definedName>
    <definedName name="__h3" localSheetId="6" hidden="1">{"'Sheet1'!$L$16"}</definedName>
    <definedName name="__h3" localSheetId="9" hidden="1">{"'Sheet1'!$L$16"}</definedName>
    <definedName name="__h3" hidden="1">{"'Sheet1'!$L$16"}</definedName>
    <definedName name="__h5" localSheetId="0" hidden="1">{"'Sheet1'!$L$16"}</definedName>
    <definedName name="__h5" localSheetId="6" hidden="1">{"'Sheet1'!$L$16"}</definedName>
    <definedName name="__h5" localSheetId="9" hidden="1">{"'Sheet1'!$L$16"}</definedName>
    <definedName name="__h5" hidden="1">{"'Sheet1'!$L$16"}</definedName>
    <definedName name="__H500866" localSheetId="0">#REF!</definedName>
    <definedName name="__H500866" localSheetId="9">#REF!</definedName>
    <definedName name="__H500866">#REF!</definedName>
    <definedName name="__h6" localSheetId="0" hidden="1">{"'Sheet1'!$L$16"}</definedName>
    <definedName name="__h6" localSheetId="6" hidden="1">{"'Sheet1'!$L$16"}</definedName>
    <definedName name="__h6" localSheetId="9" hidden="1">{"'Sheet1'!$L$16"}</definedName>
    <definedName name="__h6" hidden="1">{"'Sheet1'!$L$16"}</definedName>
    <definedName name="__h7" localSheetId="0" hidden="1">{"'Sheet1'!$L$16"}</definedName>
    <definedName name="__h7" localSheetId="6" hidden="1">{"'Sheet1'!$L$16"}</definedName>
    <definedName name="__h7" localSheetId="9" hidden="1">{"'Sheet1'!$L$16"}</definedName>
    <definedName name="__h7" hidden="1">{"'Sheet1'!$L$16"}</definedName>
    <definedName name="__h8" localSheetId="0" hidden="1">{"'Sheet1'!$L$16"}</definedName>
    <definedName name="__h8" localSheetId="6" hidden="1">{"'Sheet1'!$L$16"}</definedName>
    <definedName name="__h8" localSheetId="9" hidden="1">{"'Sheet1'!$L$16"}</definedName>
    <definedName name="__h8" hidden="1">{"'Sheet1'!$L$16"}</definedName>
    <definedName name="__h9" localSheetId="0" hidden="1">{"'Sheet1'!$L$16"}</definedName>
    <definedName name="__h9" localSheetId="6" hidden="1">{"'Sheet1'!$L$16"}</definedName>
    <definedName name="__h9" localSheetId="9" hidden="1">{"'Sheet1'!$L$16"}</definedName>
    <definedName name="__h9" hidden="1">{"'Sheet1'!$L$16"}</definedName>
    <definedName name="__han23" localSheetId="0">#REF!</definedName>
    <definedName name="__han23" localSheetId="9">#REF!</definedName>
    <definedName name="__han23">#REF!</definedName>
    <definedName name="__hom2" localSheetId="0">#REF!</definedName>
    <definedName name="__hom2" localSheetId="9">#REF!</definedName>
    <definedName name="__hom2">#REF!</definedName>
    <definedName name="__hsm2">1.1289</definedName>
    <definedName name="__hso2" localSheetId="0">#REF!</definedName>
    <definedName name="__hso2" localSheetId="9">#REF!</definedName>
    <definedName name="__hso2">#REF!</definedName>
    <definedName name="__hu1" localSheetId="0" hidden="1">{"'Sheet1'!$L$16"}</definedName>
    <definedName name="__hu1" localSheetId="6" hidden="1">{"'Sheet1'!$L$16"}</definedName>
    <definedName name="__hu1" localSheetId="9" hidden="1">{"'Sheet1'!$L$16"}</definedName>
    <definedName name="__hu1" hidden="1">{"'Sheet1'!$L$16"}</definedName>
    <definedName name="__hu2" localSheetId="0" hidden="1">{"'Sheet1'!$L$16"}</definedName>
    <definedName name="__hu2" localSheetId="6" hidden="1">{"'Sheet1'!$L$16"}</definedName>
    <definedName name="__hu2" localSheetId="9" hidden="1">{"'Sheet1'!$L$16"}</definedName>
    <definedName name="__hu2" hidden="1">{"'Sheet1'!$L$16"}</definedName>
    <definedName name="__hu5" localSheetId="0" hidden="1">{"'Sheet1'!$L$16"}</definedName>
    <definedName name="__hu5" localSheetId="6" hidden="1">{"'Sheet1'!$L$16"}</definedName>
    <definedName name="__hu5" localSheetId="9" hidden="1">{"'Sheet1'!$L$16"}</definedName>
    <definedName name="__hu5" hidden="1">{"'Sheet1'!$L$16"}</definedName>
    <definedName name="__hu6" localSheetId="0" hidden="1">{"'Sheet1'!$L$16"}</definedName>
    <definedName name="__hu6" localSheetId="6" hidden="1">{"'Sheet1'!$L$16"}</definedName>
    <definedName name="__hu6" localSheetId="9" hidden="1">{"'Sheet1'!$L$16"}</definedName>
    <definedName name="__hu6" hidden="1">{"'Sheet1'!$L$16"}</definedName>
    <definedName name="__huy1" localSheetId="0" hidden="1">{"'Sheet1'!$L$16"}</definedName>
    <definedName name="__huy1" localSheetId="6" hidden="1">{"'Sheet1'!$L$16"}</definedName>
    <definedName name="__huy1" localSheetId="9" hidden="1">{"'Sheet1'!$L$16"}</definedName>
    <definedName name="__huy1" hidden="1">{"'Sheet1'!$L$16"}</definedName>
    <definedName name="__IntlFixup" hidden="1">TRUE</definedName>
    <definedName name="__isc1">0.035</definedName>
    <definedName name="__isc2">0.02</definedName>
    <definedName name="__isc3">0.054</definedName>
    <definedName name="__JK4" localSheetId="0">#REF!</definedName>
    <definedName name="__JK4" localSheetId="9">#REF!</definedName>
    <definedName name="__JK4">#REF!</definedName>
    <definedName name="__kl1" localSheetId="0">#REF!</definedName>
    <definedName name="__kl1" localSheetId="9">#REF!</definedName>
    <definedName name="__kl1">#REF!</definedName>
    <definedName name="__kl11" localSheetId="0" hidden="1">{"'Sheet1'!$L$16"}</definedName>
    <definedName name="__kl11" localSheetId="6" hidden="1">{"'Sheet1'!$L$16"}</definedName>
    <definedName name="__kl11" localSheetId="9" hidden="1">{"'Sheet1'!$L$16"}</definedName>
    <definedName name="__kl11" hidden="1">{"'Sheet1'!$L$16"}</definedName>
    <definedName name="__kl4" localSheetId="0" hidden="1">{"'Sheet1'!$L$16"}</definedName>
    <definedName name="__kl4" localSheetId="6" hidden="1">{"'Sheet1'!$L$16"}</definedName>
    <definedName name="__kl4" localSheetId="9" hidden="1">{"'Sheet1'!$L$16"}</definedName>
    <definedName name="__kl4" hidden="1">{"'Sheet1'!$L$16"}</definedName>
    <definedName name="__kl6" localSheetId="0" hidden="1">{"'Sheet1'!$L$16"}</definedName>
    <definedName name="__kl6" localSheetId="6" hidden="1">{"'Sheet1'!$L$16"}</definedName>
    <definedName name="__kl6" localSheetId="9" hidden="1">{"'Sheet1'!$L$16"}</definedName>
    <definedName name="__kl6" hidden="1">{"'Sheet1'!$L$16"}</definedName>
    <definedName name="__KM188" localSheetId="0">#REF!</definedName>
    <definedName name="__KM188" localSheetId="9">#REF!</definedName>
    <definedName name="__KM188">#REF!</definedName>
    <definedName name="__km189" localSheetId="0">#REF!</definedName>
    <definedName name="__km189" localSheetId="9">#REF!</definedName>
    <definedName name="__km189">#REF!</definedName>
    <definedName name="__km190" localSheetId="0">#REF!</definedName>
    <definedName name="__km190" localSheetId="9">#REF!</definedName>
    <definedName name="__km190">#REF!</definedName>
    <definedName name="__km191" localSheetId="0">#REF!</definedName>
    <definedName name="__km191" localSheetId="9">#REF!</definedName>
    <definedName name="__km191">#REF!</definedName>
    <definedName name="__km192" localSheetId="0">#REF!</definedName>
    <definedName name="__km192" localSheetId="9">#REF!</definedName>
    <definedName name="__km192">#REF!</definedName>
    <definedName name="__km193" localSheetId="0">#REF!</definedName>
    <definedName name="__km193" localSheetId="9">#REF!</definedName>
    <definedName name="__km193">#REF!</definedName>
    <definedName name="__km194" localSheetId="0">#REF!</definedName>
    <definedName name="__km194" localSheetId="9">#REF!</definedName>
    <definedName name="__km194">#REF!</definedName>
    <definedName name="__km195" localSheetId="0">#REF!</definedName>
    <definedName name="__km195" localSheetId="9">#REF!</definedName>
    <definedName name="__km195">#REF!</definedName>
    <definedName name="__km196" localSheetId="0">#REF!</definedName>
    <definedName name="__km196" localSheetId="9">#REF!</definedName>
    <definedName name="__km196">#REF!</definedName>
    <definedName name="__km197" localSheetId="0">#REF!</definedName>
    <definedName name="__km197" localSheetId="9">#REF!</definedName>
    <definedName name="__km197">#REF!</definedName>
    <definedName name="__km198" localSheetId="0">#REF!</definedName>
    <definedName name="__km198" localSheetId="9">#REF!</definedName>
    <definedName name="__km198">#REF!</definedName>
    <definedName name="__kha1" localSheetId="0">#REF!</definedName>
    <definedName name="__kha1" localSheetId="9">#REF!</definedName>
    <definedName name="__kha1">#REF!</definedName>
    <definedName name="__khu7" localSheetId="0">#REF!</definedName>
    <definedName name="__khu7" localSheetId="9">#REF!</definedName>
    <definedName name="__khu7">#REF!</definedName>
    <definedName name="__Lan1" localSheetId="0" hidden="1">{"'Sheet1'!$L$16"}</definedName>
    <definedName name="__Lan1" localSheetId="6" hidden="1">{"'Sheet1'!$L$16"}</definedName>
    <definedName name="__Lan1" localSheetId="9" hidden="1">{"'Sheet1'!$L$16"}</definedName>
    <definedName name="__Lan1" hidden="1">{"'Sheet1'!$L$16"}</definedName>
    <definedName name="__LAN3" localSheetId="0" hidden="1">{"'Sheet1'!$L$16"}</definedName>
    <definedName name="__LAN3" localSheetId="6" hidden="1">{"'Sheet1'!$L$16"}</definedName>
    <definedName name="__LAN3" localSheetId="9" hidden="1">{"'Sheet1'!$L$16"}</definedName>
    <definedName name="__LAN3" hidden="1">{"'Sheet1'!$L$16"}</definedName>
    <definedName name="__lap1" localSheetId="0">#REF!</definedName>
    <definedName name="__lap1" localSheetId="9">#REF!</definedName>
    <definedName name="__lap1">#REF!</definedName>
    <definedName name="__lap2" localSheetId="0">#REF!</definedName>
    <definedName name="__lap2" localSheetId="9">#REF!</definedName>
    <definedName name="__lap2">#REF!</definedName>
    <definedName name="__lk2" localSheetId="0" hidden="1">{"'Sheet1'!$L$16"}</definedName>
    <definedName name="__lk2" localSheetId="6" hidden="1">{"'Sheet1'!$L$16"}</definedName>
    <definedName name="__lk2" localSheetId="9" hidden="1">{"'Sheet1'!$L$16"}</definedName>
    <definedName name="__lk2" hidden="1">{"'Sheet1'!$L$16"}</definedName>
    <definedName name="__M1" localSheetId="0">#REF!</definedName>
    <definedName name="__M1" localSheetId="9">#REF!</definedName>
    <definedName name="__M1">#REF!</definedName>
    <definedName name="__M36" localSheetId="0" hidden="1">{"'Sheet1'!$L$16"}</definedName>
    <definedName name="__M36" localSheetId="6" hidden="1">{"'Sheet1'!$L$16"}</definedName>
    <definedName name="__M36" localSheetId="9" hidden="1">{"'Sheet1'!$L$16"}</definedName>
    <definedName name="__M36" hidden="1">{"'Sheet1'!$L$16"}</definedName>
    <definedName name="__MAC12" localSheetId="0">#REF!</definedName>
    <definedName name="__MAC12" localSheetId="9">#REF!</definedName>
    <definedName name="__MAC12">#REF!</definedName>
    <definedName name="__MAC46" localSheetId="0">#REF!</definedName>
    <definedName name="__MAC46" localSheetId="9">#REF!</definedName>
    <definedName name="__MAC46">#REF!</definedName>
    <definedName name="__MB1" localSheetId="0">#REF!</definedName>
    <definedName name="__MB1" localSheetId="9">#REF!</definedName>
    <definedName name="__MB1">#REF!</definedName>
    <definedName name="__MB2" localSheetId="0">#REF!</definedName>
    <definedName name="__MB2" localSheetId="9">#REF!</definedName>
    <definedName name="__MB2">#REF!</definedName>
    <definedName name="__mix6" localSheetId="0">#REF!</definedName>
    <definedName name="__mix6" localSheetId="9">#REF!</definedName>
    <definedName name="__mix6">#REF!</definedName>
    <definedName name="__MN1" localSheetId="0">#REF!</definedName>
    <definedName name="__MN1" localSheetId="9">#REF!</definedName>
    <definedName name="__MN1">#REF!</definedName>
    <definedName name="__MN2" localSheetId="0">#REF!</definedName>
    <definedName name="__MN2" localSheetId="9">#REF!</definedName>
    <definedName name="__MN2">#REF!</definedName>
    <definedName name="__MT1" localSheetId="0">#REF!</definedName>
    <definedName name="__MT1" localSheetId="9">#REF!</definedName>
    <definedName name="__MT1">#REF!</definedName>
    <definedName name="__MT2" localSheetId="0">#REF!</definedName>
    <definedName name="__MT2" localSheetId="9">#REF!</definedName>
    <definedName name="__MT2">#REF!</definedName>
    <definedName name="__mtc3" localSheetId="0">#REF!</definedName>
    <definedName name="__mtc3" localSheetId="9">#REF!</definedName>
    <definedName name="__mtc3">#REF!</definedName>
    <definedName name="__nc151" localSheetId="0">#REF!</definedName>
    <definedName name="__nc151" localSheetId="9">#REF!</definedName>
    <definedName name="__nc151">#REF!</definedName>
    <definedName name="__nc6" localSheetId="0">#REF!</definedName>
    <definedName name="__nc6" localSheetId="9">#REF!</definedName>
    <definedName name="__nc6">#REF!</definedName>
    <definedName name="__nc7" localSheetId="0">#REF!</definedName>
    <definedName name="__nc7" localSheetId="9">#REF!</definedName>
    <definedName name="__nc7">#REF!</definedName>
    <definedName name="__NCL100" localSheetId="0">#REF!</definedName>
    <definedName name="__NCL100" localSheetId="9">#REF!</definedName>
    <definedName name="__NCL100">#REF!</definedName>
    <definedName name="__NCL200" localSheetId="0">#REF!</definedName>
    <definedName name="__NCL200" localSheetId="9">#REF!</definedName>
    <definedName name="__NCL200">#REF!</definedName>
    <definedName name="__NCL250" localSheetId="0">#REF!</definedName>
    <definedName name="__NCL250" localSheetId="9">#REF!</definedName>
    <definedName name="__NCL250">#REF!</definedName>
    <definedName name="__NET2" localSheetId="0">#REF!</definedName>
    <definedName name="__NET2" localSheetId="9">#REF!</definedName>
    <definedName name="__NET2">#REF!</definedName>
    <definedName name="__nin190" localSheetId="0">#REF!</definedName>
    <definedName name="__nin190" localSheetId="9">#REF!</definedName>
    <definedName name="__nin190">#REF!</definedName>
    <definedName name="__nn15" localSheetId="0">#REF!</definedName>
    <definedName name="__nn15" localSheetId="9">#REF!</definedName>
    <definedName name="__nn15">#REF!</definedName>
    <definedName name="__nn21" localSheetId="0">#REF!</definedName>
    <definedName name="__nn21" localSheetId="9">#REF!</definedName>
    <definedName name="__nn21">#REF!</definedName>
    <definedName name="__nn27" localSheetId="0">#REF!</definedName>
    <definedName name="__nn27" localSheetId="9">#REF!</definedName>
    <definedName name="__nn27">#REF!</definedName>
    <definedName name="__nn8" localSheetId="0">#REF!</definedName>
    <definedName name="__nn8" localSheetId="9">#REF!</definedName>
    <definedName name="__nn8">#REF!</definedName>
    <definedName name="__no1" localSheetId="0">#REF!</definedName>
    <definedName name="__no1" localSheetId="9">#REF!</definedName>
    <definedName name="__no1">#REF!</definedName>
    <definedName name="__NSO2" localSheetId="0" hidden="1">{"'Sheet1'!$L$16"}</definedName>
    <definedName name="__NSO2" localSheetId="6" hidden="1">{"'Sheet1'!$L$16"}</definedName>
    <definedName name="__NSO2" localSheetId="9" hidden="1">{"'Sheet1'!$L$16"}</definedName>
    <definedName name="__NSO2" hidden="1">{"'Sheet1'!$L$16"}</definedName>
    <definedName name="__oto12" localSheetId="0">#REF!</definedName>
    <definedName name="__oto12" localSheetId="9">#REF!</definedName>
    <definedName name="__oto12">#REF!</definedName>
    <definedName name="__PA3" localSheetId="0" hidden="1">{"'Sheet1'!$L$16"}</definedName>
    <definedName name="__PA3" localSheetId="6" hidden="1">{"'Sheet1'!$L$16"}</definedName>
    <definedName name="__PA3" localSheetId="9" hidden="1">{"'Sheet1'!$L$16"}</definedName>
    <definedName name="__PA3" hidden="1">{"'Sheet1'!$L$16"}</definedName>
    <definedName name="__PL1242" localSheetId="0">#REF!</definedName>
    <definedName name="__PL1242" localSheetId="9">#REF!</definedName>
    <definedName name="__PL1242">#REF!</definedName>
    <definedName name="__Pl2" localSheetId="0" hidden="1">{"'Sheet1'!$L$16"}</definedName>
    <definedName name="__Pl2" localSheetId="6" hidden="1">{"'Sheet1'!$L$16"}</definedName>
    <definedName name="__Pl2" localSheetId="9" hidden="1">{"'Sheet1'!$L$16"}</definedName>
    <definedName name="__Pl2" hidden="1">{"'Sheet1'!$L$16"}</definedName>
    <definedName name="__PP31" localSheetId="0">#REF!</definedName>
    <definedName name="__PP31" localSheetId="9">#REF!</definedName>
    <definedName name="__PP31">#REF!</definedName>
    <definedName name="__PXB80" localSheetId="0">#REF!</definedName>
    <definedName name="__PXB80" localSheetId="9">#REF!</definedName>
    <definedName name="__PXB80">#REF!</definedName>
    <definedName name="__Ph30" localSheetId="0">#REF!</definedName>
    <definedName name="__Ph30" localSheetId="9">#REF!</definedName>
    <definedName name="__Ph30">#REF!</definedName>
    <definedName name="__phi10" localSheetId="0">#REF!</definedName>
    <definedName name="__phi10" localSheetId="9">#REF!</definedName>
    <definedName name="__phi10">#REF!</definedName>
    <definedName name="__phi12" localSheetId="0">#REF!</definedName>
    <definedName name="__phi12" localSheetId="9">#REF!</definedName>
    <definedName name="__phi12">#REF!</definedName>
    <definedName name="__phi14" localSheetId="0">#REF!</definedName>
    <definedName name="__phi14" localSheetId="9">#REF!</definedName>
    <definedName name="__phi14">#REF!</definedName>
    <definedName name="__phi16" localSheetId="0">#REF!</definedName>
    <definedName name="__phi16" localSheetId="9">#REF!</definedName>
    <definedName name="__phi16">#REF!</definedName>
    <definedName name="__phi18" localSheetId="0">#REF!</definedName>
    <definedName name="__phi18" localSheetId="9">#REF!</definedName>
    <definedName name="__phi18">#REF!</definedName>
    <definedName name="__phi20" localSheetId="0">#REF!</definedName>
    <definedName name="__phi20" localSheetId="9">#REF!</definedName>
    <definedName name="__phi20">#REF!</definedName>
    <definedName name="__phi22" localSheetId="0">#REF!</definedName>
    <definedName name="__phi22" localSheetId="9">#REF!</definedName>
    <definedName name="__phi22">#REF!</definedName>
    <definedName name="__phi25" localSheetId="0">#REF!</definedName>
    <definedName name="__phi25" localSheetId="9">#REF!</definedName>
    <definedName name="__phi25">#REF!</definedName>
    <definedName name="__phi28" localSheetId="0">#REF!</definedName>
    <definedName name="__phi28" localSheetId="9">#REF!</definedName>
    <definedName name="__phi28">#REF!</definedName>
    <definedName name="__phi6" localSheetId="0">#REF!</definedName>
    <definedName name="__phi6" localSheetId="9">#REF!</definedName>
    <definedName name="__phi6">#REF!</definedName>
    <definedName name="__phi8" localSheetId="0">#REF!</definedName>
    <definedName name="__phi8" localSheetId="9">#REF!</definedName>
    <definedName name="__phi8">#REF!</definedName>
    <definedName name="__qa7" localSheetId="0">#REF!</definedName>
    <definedName name="__qa7" localSheetId="9">#REF!</definedName>
    <definedName name="__qa7">#REF!</definedName>
    <definedName name="__qq8" localSheetId="0">#REF!</definedName>
    <definedName name="__qq8" localSheetId="9">#REF!</definedName>
    <definedName name="__qq8">#REF!</definedName>
    <definedName name="__RHH1" localSheetId="0">#REF!</definedName>
    <definedName name="__RHH1" localSheetId="9">#REF!</definedName>
    <definedName name="__RHH1">#REF!</definedName>
    <definedName name="__RHH10" localSheetId="0">#REF!</definedName>
    <definedName name="__RHH10" localSheetId="9">#REF!</definedName>
    <definedName name="__RHH10">#REF!</definedName>
    <definedName name="__RHP1" localSheetId="0">#REF!</definedName>
    <definedName name="__RHP1" localSheetId="9">#REF!</definedName>
    <definedName name="__RHP1">#REF!</definedName>
    <definedName name="__RHP10" localSheetId="0">#REF!</definedName>
    <definedName name="__RHP10" localSheetId="9">#REF!</definedName>
    <definedName name="__RHP10">#REF!</definedName>
    <definedName name="__RI1" localSheetId="0">#REF!</definedName>
    <definedName name="__RI1" localSheetId="9">#REF!</definedName>
    <definedName name="__RI1">#REF!</definedName>
    <definedName name="__RI10" localSheetId="0">#REF!</definedName>
    <definedName name="__RI10" localSheetId="9">#REF!</definedName>
    <definedName name="__RI10">#REF!</definedName>
    <definedName name="__RII1" localSheetId="0">#REF!</definedName>
    <definedName name="__RII1" localSheetId="9">#REF!</definedName>
    <definedName name="__RII1">#REF!</definedName>
    <definedName name="__RII10" localSheetId="0">#REF!</definedName>
    <definedName name="__RII10" localSheetId="9">#REF!</definedName>
    <definedName name="__RII10">#REF!</definedName>
    <definedName name="__RIP1" localSheetId="0">#REF!</definedName>
    <definedName name="__RIP1" localSheetId="9">#REF!</definedName>
    <definedName name="__RIP1">#REF!</definedName>
    <definedName name="__RIP10" localSheetId="0">#REF!</definedName>
    <definedName name="__RIP10" localSheetId="9">#REF!</definedName>
    <definedName name="__RIP10">#REF!</definedName>
    <definedName name="__rp95" localSheetId="0">#REF!</definedName>
    <definedName name="__rp95" localSheetId="9">#REF!</definedName>
    <definedName name="__rp95">#REF!</definedName>
    <definedName name="__rr3" localSheetId="0">#REF!</definedName>
    <definedName name="__rr3" localSheetId="9">#REF!</definedName>
    <definedName name="__rr3">#REF!</definedName>
    <definedName name="__rr9" localSheetId="0">#REF!</definedName>
    <definedName name="__rr9" localSheetId="9">#REF!</definedName>
    <definedName name="__rr9">#REF!</definedName>
    <definedName name="__san108" localSheetId="0">#REF!</definedName>
    <definedName name="__san108" localSheetId="9">#REF!</definedName>
    <definedName name="__san108">#REF!</definedName>
    <definedName name="__sat10" localSheetId="0">#REF!</definedName>
    <definedName name="__sat10" localSheetId="9">#REF!</definedName>
    <definedName name="__sat10">#REF!</definedName>
    <definedName name="__sat14" localSheetId="0">#REF!</definedName>
    <definedName name="__sat14" localSheetId="9">#REF!</definedName>
    <definedName name="__sat14">#REF!</definedName>
    <definedName name="__sat16" localSheetId="0">#REF!</definedName>
    <definedName name="__sat16" localSheetId="9">#REF!</definedName>
    <definedName name="__sat16">#REF!</definedName>
    <definedName name="__sat20" localSheetId="0">#REF!</definedName>
    <definedName name="__sat20" localSheetId="9">#REF!</definedName>
    <definedName name="__sat20">#REF!</definedName>
    <definedName name="__Sat27" localSheetId="0">#REF!</definedName>
    <definedName name="__Sat27" localSheetId="9">#REF!</definedName>
    <definedName name="__Sat27">#REF!</definedName>
    <definedName name="__Sat6" localSheetId="0">#REF!</definedName>
    <definedName name="__Sat6" localSheetId="9">#REF!</definedName>
    <definedName name="__Sat6">#REF!</definedName>
    <definedName name="__sat8" localSheetId="0">#REF!</definedName>
    <definedName name="__sat8" localSheetId="9">#REF!</definedName>
    <definedName name="__sat8">#REF!</definedName>
    <definedName name="__sc1" localSheetId="0">#REF!</definedName>
    <definedName name="__sc1" localSheetId="9">#REF!</definedName>
    <definedName name="__sc1">#REF!</definedName>
    <definedName name="__SC2" localSheetId="0">#REF!</definedName>
    <definedName name="__SC2" localSheetId="9">#REF!</definedName>
    <definedName name="__SC2">#REF!</definedName>
    <definedName name="__sc3" localSheetId="0">#REF!</definedName>
    <definedName name="__sc3" localSheetId="9">#REF!</definedName>
    <definedName name="__sc3">#REF!</definedName>
    <definedName name="__SCL4" localSheetId="0" hidden="1">{"'Sheet1'!$L$16"}</definedName>
    <definedName name="__SCL4" localSheetId="6" hidden="1">{"'Sheet1'!$L$16"}</definedName>
    <definedName name="__SCL4" localSheetId="9" hidden="1">{"'Sheet1'!$L$16"}</definedName>
    <definedName name="__SCL4" hidden="1">{"'Sheet1'!$L$16"}</definedName>
    <definedName name="__SHR1" localSheetId="0">#REF!</definedName>
    <definedName name="__SHR1" localSheetId="9">#REF!</definedName>
    <definedName name="__SHR1">#REF!</definedName>
    <definedName name="__SHR2" localSheetId="0">#REF!</definedName>
    <definedName name="__SHR2" localSheetId="9">#REF!</definedName>
    <definedName name="__SHR2">#REF!</definedName>
    <definedName name="__sl2" localSheetId="0">#REF!</definedName>
    <definedName name="__sl2" localSheetId="9">#REF!</definedName>
    <definedName name="__sl2">#REF!</definedName>
    <definedName name="__slg1" localSheetId="0">#REF!</definedName>
    <definedName name="__slg1" localSheetId="9">#REF!</definedName>
    <definedName name="__slg1">#REF!</definedName>
    <definedName name="__slg2" localSheetId="0">#REF!</definedName>
    <definedName name="__slg2" localSheetId="9">#REF!</definedName>
    <definedName name="__slg2">#REF!</definedName>
    <definedName name="__slg3" localSheetId="0">#REF!</definedName>
    <definedName name="__slg3" localSheetId="9">#REF!</definedName>
    <definedName name="__slg3">#REF!</definedName>
    <definedName name="__slg4" localSheetId="0">#REF!</definedName>
    <definedName name="__slg4" localSheetId="9">#REF!</definedName>
    <definedName name="__slg4">#REF!</definedName>
    <definedName name="__slg5" localSheetId="0">#REF!</definedName>
    <definedName name="__slg5" localSheetId="9">#REF!</definedName>
    <definedName name="__slg5">#REF!</definedName>
    <definedName name="__slg6" localSheetId="0">#REF!</definedName>
    <definedName name="__slg6" localSheetId="9">#REF!</definedName>
    <definedName name="__slg6">#REF!</definedName>
    <definedName name="__SN3" localSheetId="0">#REF!</definedName>
    <definedName name="__SN3" localSheetId="9">#REF!</definedName>
    <definedName name="__SN3">#REF!</definedName>
    <definedName name="__SOC10">0.3456</definedName>
    <definedName name="__SOC8">0.2827</definedName>
    <definedName name="__ss14" localSheetId="0">#REF!</definedName>
    <definedName name="__ss14" localSheetId="9">#REF!</definedName>
    <definedName name="__ss14">#REF!</definedName>
    <definedName name="__ss2" localSheetId="0">#REF!</definedName>
    <definedName name="__ss2" localSheetId="9">#REF!</definedName>
    <definedName name="__ss2">#REF!</definedName>
    <definedName name="__ss20" localSheetId="0">#REF!</definedName>
    <definedName name="__ss20" localSheetId="9">#REF!</definedName>
    <definedName name="__ss20">#REF!</definedName>
    <definedName name="__ss27" localSheetId="0">#REF!</definedName>
    <definedName name="__ss27" localSheetId="9">#REF!</definedName>
    <definedName name="__ss27">#REF!</definedName>
    <definedName name="__ss32" localSheetId="0">#REF!</definedName>
    <definedName name="__ss32" localSheetId="9">#REF!</definedName>
    <definedName name="__ss32">#REF!</definedName>
    <definedName name="__ss37" localSheetId="0">#REF!</definedName>
    <definedName name="__ss37" localSheetId="9">#REF!</definedName>
    <definedName name="__ss37">#REF!</definedName>
    <definedName name="__ss43" localSheetId="0">#REF!</definedName>
    <definedName name="__ss43" localSheetId="9">#REF!</definedName>
    <definedName name="__ss43">#REF!</definedName>
    <definedName name="__ss49" localSheetId="0">#REF!</definedName>
    <definedName name="__ss49" localSheetId="9">#REF!</definedName>
    <definedName name="__ss49">#REF!</definedName>
    <definedName name="__ss8" localSheetId="0">#REF!</definedName>
    <definedName name="__ss8" localSheetId="9">#REF!</definedName>
    <definedName name="__ss8">#REF!</definedName>
    <definedName name="__Sta1">531.877</definedName>
    <definedName name="__Sta2">561.952</definedName>
    <definedName name="__Sta3">712.202</definedName>
    <definedName name="__Sta4">762.202</definedName>
    <definedName name="__STD0898" localSheetId="0">#REF!</definedName>
    <definedName name="__STD0898" localSheetId="9">#REF!</definedName>
    <definedName name="__STD0898">#REF!</definedName>
    <definedName name="__sua20" localSheetId="0">#REF!</definedName>
    <definedName name="__sua20" localSheetId="9">#REF!</definedName>
    <definedName name="__sua20">#REF!</definedName>
    <definedName name="__sua30" localSheetId="0">#REF!</definedName>
    <definedName name="__sua30" localSheetId="9">#REF!</definedName>
    <definedName name="__sua30">#REF!</definedName>
    <definedName name="__ta1" localSheetId="0">#REF!</definedName>
    <definedName name="__ta1" localSheetId="9">#REF!</definedName>
    <definedName name="__ta1">#REF!</definedName>
    <definedName name="__ta2" localSheetId="0">#REF!</definedName>
    <definedName name="__ta2" localSheetId="9">#REF!</definedName>
    <definedName name="__ta2">#REF!</definedName>
    <definedName name="__ta3" localSheetId="0">#REF!</definedName>
    <definedName name="__ta3" localSheetId="9">#REF!</definedName>
    <definedName name="__ta3">#REF!</definedName>
    <definedName name="__ta4" localSheetId="0">#REF!</definedName>
    <definedName name="__ta4" localSheetId="9">#REF!</definedName>
    <definedName name="__ta4">#REF!</definedName>
    <definedName name="__ta5" localSheetId="0">#REF!</definedName>
    <definedName name="__ta5" localSheetId="9">#REF!</definedName>
    <definedName name="__ta5">#REF!</definedName>
    <definedName name="__ta6" localSheetId="0">#REF!</definedName>
    <definedName name="__ta6" localSheetId="9">#REF!</definedName>
    <definedName name="__ta6">#REF!</definedName>
    <definedName name="__tax1" localSheetId="0">#REF!</definedName>
    <definedName name="__tax1" localSheetId="9">#REF!</definedName>
    <definedName name="__tax1">#REF!</definedName>
    <definedName name="__tax2" localSheetId="0">#REF!</definedName>
    <definedName name="__tax2" localSheetId="9">#REF!</definedName>
    <definedName name="__tax2">#REF!</definedName>
    <definedName name="__tax3" localSheetId="0">#REF!</definedName>
    <definedName name="__tax3" localSheetId="9">#REF!</definedName>
    <definedName name="__tax3">#REF!</definedName>
    <definedName name="__tax4" localSheetId="0">#REF!</definedName>
    <definedName name="__tax4" localSheetId="9">#REF!</definedName>
    <definedName name="__tax4">#REF!</definedName>
    <definedName name="__TB1" localSheetId="0">#REF!</definedName>
    <definedName name="__TB1" localSheetId="9">#REF!</definedName>
    <definedName name="__TB1">#REF!</definedName>
    <definedName name="__tb2" localSheetId="0">#REF!</definedName>
    <definedName name="__tb2" localSheetId="9">#REF!</definedName>
    <definedName name="__tb2">#REF!</definedName>
    <definedName name="__tb3" localSheetId="0">#REF!</definedName>
    <definedName name="__tb3" localSheetId="9">#REF!</definedName>
    <definedName name="__tb3">#REF!</definedName>
    <definedName name="__tb4" localSheetId="0">#REF!</definedName>
    <definedName name="__tb4" localSheetId="9">#REF!</definedName>
    <definedName name="__tb4">#REF!</definedName>
    <definedName name="__tc1" localSheetId="0">#REF!</definedName>
    <definedName name="__tc1" localSheetId="9">#REF!</definedName>
    <definedName name="__tc1">#REF!</definedName>
    <definedName name="__tct5" localSheetId="0">#REF!</definedName>
    <definedName name="__tct5" localSheetId="9">#REF!</definedName>
    <definedName name="__tct5">#REF!</definedName>
    <definedName name="__te1" localSheetId="0">#REF!</definedName>
    <definedName name="__te1" localSheetId="9">#REF!</definedName>
    <definedName name="__te1">#REF!</definedName>
    <definedName name="__te2" localSheetId="0">#REF!</definedName>
    <definedName name="__te2" localSheetId="9">#REF!</definedName>
    <definedName name="__te2">#REF!</definedName>
    <definedName name="__tg427" localSheetId="0">#REF!</definedName>
    <definedName name="__tg427" localSheetId="9">#REF!</definedName>
    <definedName name="__tg427">#REF!</definedName>
    <definedName name="__TK155" localSheetId="0">#REF!</definedName>
    <definedName name="__TK155" localSheetId="9">#REF!</definedName>
    <definedName name="__TK155">#REF!</definedName>
    <definedName name="__TK211" localSheetId="0" hidden="1">{"'Sheet1'!$L$16"}</definedName>
    <definedName name="__TK211" localSheetId="6" hidden="1">{"'Sheet1'!$L$16"}</definedName>
    <definedName name="__TK211" localSheetId="9" hidden="1">{"'Sheet1'!$L$16"}</definedName>
    <definedName name="__TK211" hidden="1">{"'Sheet1'!$L$16"}</definedName>
    <definedName name="__TK422" localSheetId="0">#REF!</definedName>
    <definedName name="__TK422" localSheetId="9">#REF!</definedName>
    <definedName name="__TK422">#REF!</definedName>
    <definedName name="__TL1" localSheetId="0">#REF!</definedName>
    <definedName name="__TL1" localSheetId="9">#REF!</definedName>
    <definedName name="__TL1">#REF!</definedName>
    <definedName name="__TL2" localSheetId="0">#REF!</definedName>
    <definedName name="__TL2" localSheetId="9">#REF!</definedName>
    <definedName name="__TL2">#REF!</definedName>
    <definedName name="__TL3" localSheetId="0">#REF!</definedName>
    <definedName name="__TL3" localSheetId="9">#REF!</definedName>
    <definedName name="__TL3">#REF!</definedName>
    <definedName name="__TLA120" localSheetId="0">#REF!</definedName>
    <definedName name="__TLA120" localSheetId="9">#REF!</definedName>
    <definedName name="__TLA120">#REF!</definedName>
    <definedName name="__TLA35" localSheetId="0">#REF!</definedName>
    <definedName name="__TLA35" localSheetId="9">#REF!</definedName>
    <definedName name="__TLA35">#REF!</definedName>
    <definedName name="__TLA50" localSheetId="0">#REF!</definedName>
    <definedName name="__TLA50" localSheetId="9">#REF!</definedName>
    <definedName name="__TLA50">#REF!</definedName>
    <definedName name="__TLA70" localSheetId="0">#REF!</definedName>
    <definedName name="__TLA70" localSheetId="9">#REF!</definedName>
    <definedName name="__TLA70">#REF!</definedName>
    <definedName name="__TLA95" localSheetId="0">#REF!</definedName>
    <definedName name="__TLA95" localSheetId="9">#REF!</definedName>
    <definedName name="__TLA95">#REF!</definedName>
    <definedName name="__tq2" localSheetId="0">#REF!</definedName>
    <definedName name="__tq2" localSheetId="9">#REF!</definedName>
    <definedName name="__tq2">#REF!</definedName>
    <definedName name="__tt3" localSheetId="0" hidden="1">{"'Sheet1'!$L$16"}</definedName>
    <definedName name="__tt3" localSheetId="6" hidden="1">{"'Sheet1'!$L$16"}</definedName>
    <definedName name="__tt3" localSheetId="9" hidden="1">{"'Sheet1'!$L$16"}</definedName>
    <definedName name="__tt3" hidden="1">{"'Sheet1'!$L$16"}</definedName>
    <definedName name="__TT31" localSheetId="0" hidden="1">{"'Sheet1'!$L$16"}</definedName>
    <definedName name="__TT31" localSheetId="6" hidden="1">{"'Sheet1'!$L$16"}</definedName>
    <definedName name="__TT31" localSheetId="9" hidden="1">{"'Sheet1'!$L$16"}</definedName>
    <definedName name="__TT31" hidden="1">{"'Sheet1'!$L$16"}</definedName>
    <definedName name="__tt7" localSheetId="0">#REF!</definedName>
    <definedName name="__tt7" localSheetId="9">#REF!</definedName>
    <definedName name="__tt7">#REF!</definedName>
    <definedName name="__TVL1" localSheetId="0">#REF!</definedName>
    <definedName name="__TVL1" localSheetId="9">#REF!</definedName>
    <definedName name="__TVL1">#REF!</definedName>
    <definedName name="__tz593" localSheetId="0">#REF!</definedName>
    <definedName name="__tz593" localSheetId="9">#REF!</definedName>
    <definedName name="__tz593">#REF!</definedName>
    <definedName name="__TH1" localSheetId="0" hidden="1">{"'Sheet1'!$L$16"}</definedName>
    <definedName name="__TH1" localSheetId="6" hidden="1">{"'Sheet1'!$L$16"}</definedName>
    <definedName name="__TH1" localSheetId="9" hidden="1">{"'Sheet1'!$L$16"}</definedName>
    <definedName name="__TH1" hidden="1">{"'Sheet1'!$L$16"}</definedName>
    <definedName name="__TH2" localSheetId="0">#REF!</definedName>
    <definedName name="__TH2" localSheetId="9">#REF!</definedName>
    <definedName name="__TH2">#REF!</definedName>
    <definedName name="__TH20" localSheetId="0">#REF!</definedName>
    <definedName name="__TH20" localSheetId="9">#REF!</definedName>
    <definedName name="__TH20">#REF!</definedName>
    <definedName name="__TH3" localSheetId="0">#REF!</definedName>
    <definedName name="__TH3" localSheetId="9">#REF!</definedName>
    <definedName name="__TH3">#REF!</definedName>
    <definedName name="__tra100" localSheetId="0">#REF!</definedName>
    <definedName name="__tra100" localSheetId="9">#REF!</definedName>
    <definedName name="__tra100">#REF!</definedName>
    <definedName name="__tra102" localSheetId="0">#REF!</definedName>
    <definedName name="__tra102" localSheetId="9">#REF!</definedName>
    <definedName name="__tra102">#REF!</definedName>
    <definedName name="__tra104" localSheetId="0">#REF!</definedName>
    <definedName name="__tra104" localSheetId="9">#REF!</definedName>
    <definedName name="__tra104">#REF!</definedName>
    <definedName name="__tra106" localSheetId="0">#REF!</definedName>
    <definedName name="__tra106" localSheetId="9">#REF!</definedName>
    <definedName name="__tra106">#REF!</definedName>
    <definedName name="__tra108" localSheetId="0">#REF!</definedName>
    <definedName name="__tra108" localSheetId="9">#REF!</definedName>
    <definedName name="__tra108">#REF!</definedName>
    <definedName name="__tra110" localSheetId="0">#REF!</definedName>
    <definedName name="__tra110" localSheetId="9">#REF!</definedName>
    <definedName name="__tra110">#REF!</definedName>
    <definedName name="__tra112" localSheetId="0">#REF!</definedName>
    <definedName name="__tra112" localSheetId="9">#REF!</definedName>
    <definedName name="__tra112">#REF!</definedName>
    <definedName name="__tra114" localSheetId="0">#REF!</definedName>
    <definedName name="__tra114" localSheetId="9">#REF!</definedName>
    <definedName name="__tra114">#REF!</definedName>
    <definedName name="__tra116" localSheetId="0">#REF!</definedName>
    <definedName name="__tra116" localSheetId="9">#REF!</definedName>
    <definedName name="__tra116">#REF!</definedName>
    <definedName name="__tra118" localSheetId="0">#REF!</definedName>
    <definedName name="__tra118" localSheetId="9">#REF!</definedName>
    <definedName name="__tra118">#REF!</definedName>
    <definedName name="__tra120" localSheetId="0">#REF!</definedName>
    <definedName name="__tra120" localSheetId="9">#REF!</definedName>
    <definedName name="__tra120">#REF!</definedName>
    <definedName name="__tra122" localSheetId="0">#REF!</definedName>
    <definedName name="__tra122" localSheetId="9">#REF!</definedName>
    <definedName name="__tra122">#REF!</definedName>
    <definedName name="__tra124" localSheetId="0">#REF!</definedName>
    <definedName name="__tra124" localSheetId="9">#REF!</definedName>
    <definedName name="__tra124">#REF!</definedName>
    <definedName name="__tra126" localSheetId="0">#REF!</definedName>
    <definedName name="__tra126" localSheetId="9">#REF!</definedName>
    <definedName name="__tra126">#REF!</definedName>
    <definedName name="__tra128" localSheetId="0">#REF!</definedName>
    <definedName name="__tra128" localSheetId="9">#REF!</definedName>
    <definedName name="__tra128">#REF!</definedName>
    <definedName name="__tra130" localSheetId="0">#REF!</definedName>
    <definedName name="__tra130" localSheetId="9">#REF!</definedName>
    <definedName name="__tra130">#REF!</definedName>
    <definedName name="__tra132" localSheetId="0">#REF!</definedName>
    <definedName name="__tra132" localSheetId="9">#REF!</definedName>
    <definedName name="__tra132">#REF!</definedName>
    <definedName name="__tra134" localSheetId="0">#REF!</definedName>
    <definedName name="__tra134" localSheetId="9">#REF!</definedName>
    <definedName name="__tra134">#REF!</definedName>
    <definedName name="__tra136" localSheetId="0">#REF!</definedName>
    <definedName name="__tra136" localSheetId="9">#REF!</definedName>
    <definedName name="__tra136">#REF!</definedName>
    <definedName name="__tra138" localSheetId="0">#REF!</definedName>
    <definedName name="__tra138" localSheetId="9">#REF!</definedName>
    <definedName name="__tra138">#REF!</definedName>
    <definedName name="__tra140" localSheetId="0">#REF!</definedName>
    <definedName name="__tra140" localSheetId="9">#REF!</definedName>
    <definedName name="__tra140">#REF!</definedName>
    <definedName name="__tra70" localSheetId="0">#REF!</definedName>
    <definedName name="__tra70" localSheetId="9">#REF!</definedName>
    <definedName name="__tra70">#REF!</definedName>
    <definedName name="__tra72" localSheetId="0">#REF!</definedName>
    <definedName name="__tra72" localSheetId="9">#REF!</definedName>
    <definedName name="__tra72">#REF!</definedName>
    <definedName name="__tra74" localSheetId="0">#REF!</definedName>
    <definedName name="__tra74" localSheetId="9">#REF!</definedName>
    <definedName name="__tra74">#REF!</definedName>
    <definedName name="__tra76" localSheetId="0">#REF!</definedName>
    <definedName name="__tra76" localSheetId="9">#REF!</definedName>
    <definedName name="__tra76">#REF!</definedName>
    <definedName name="__tra78" localSheetId="0">#REF!</definedName>
    <definedName name="__tra78" localSheetId="9">#REF!</definedName>
    <definedName name="__tra78">#REF!</definedName>
    <definedName name="__tra80" localSheetId="0">#REF!</definedName>
    <definedName name="__tra80" localSheetId="9">#REF!</definedName>
    <definedName name="__tra80">#REF!</definedName>
    <definedName name="__tra82" localSheetId="0">#REF!</definedName>
    <definedName name="__tra82" localSheetId="9">#REF!</definedName>
    <definedName name="__tra82">#REF!</definedName>
    <definedName name="__tra84" localSheetId="0">#REF!</definedName>
    <definedName name="__tra84" localSheetId="9">#REF!</definedName>
    <definedName name="__tra84">#REF!</definedName>
    <definedName name="__tra86" localSheetId="0">#REF!</definedName>
    <definedName name="__tra86" localSheetId="9">#REF!</definedName>
    <definedName name="__tra86">#REF!</definedName>
    <definedName name="__tra88" localSheetId="0">#REF!</definedName>
    <definedName name="__tra88" localSheetId="9">#REF!</definedName>
    <definedName name="__tra88">#REF!</definedName>
    <definedName name="__tra90" localSheetId="0">#REF!</definedName>
    <definedName name="__tra90" localSheetId="9">#REF!</definedName>
    <definedName name="__tra90">#REF!</definedName>
    <definedName name="__tra92" localSheetId="0">#REF!</definedName>
    <definedName name="__tra92" localSheetId="9">#REF!</definedName>
    <definedName name="__tra92">#REF!</definedName>
    <definedName name="__tra94" localSheetId="0">#REF!</definedName>
    <definedName name="__tra94" localSheetId="9">#REF!</definedName>
    <definedName name="__tra94">#REF!</definedName>
    <definedName name="__tra96" localSheetId="0">#REF!</definedName>
    <definedName name="__tra96" localSheetId="9">#REF!</definedName>
    <definedName name="__tra96">#REF!</definedName>
    <definedName name="__tra98" localSheetId="0">#REF!</definedName>
    <definedName name="__tra98" localSheetId="9">#REF!</definedName>
    <definedName name="__tra98">#REF!</definedName>
    <definedName name="__Tru21" localSheetId="0" hidden="1">{"'Sheet1'!$L$16"}</definedName>
    <definedName name="__Tru21" localSheetId="6" hidden="1">{"'Sheet1'!$L$16"}</definedName>
    <definedName name="__Tru21" localSheetId="9" hidden="1">{"'Sheet1'!$L$16"}</definedName>
    <definedName name="__Tru21" hidden="1">{"'Sheet1'!$L$16"}</definedName>
    <definedName name="__ui108" localSheetId="0">#REF!</definedName>
    <definedName name="__ui108" localSheetId="9">#REF!</definedName>
    <definedName name="__ui108">#REF!</definedName>
    <definedName name="__ui180" localSheetId="0">#REF!</definedName>
    <definedName name="__ui180" localSheetId="9">#REF!</definedName>
    <definedName name="__ui180">#REF!</definedName>
    <definedName name="__UT2" localSheetId="0">#REF!</definedName>
    <definedName name="__UT2" localSheetId="9">#REF!</definedName>
    <definedName name="__UT2">#REF!</definedName>
    <definedName name="__vl1" localSheetId="0" hidden="1">{"'Sheet1'!$L$16"}</definedName>
    <definedName name="__vl1" localSheetId="6" hidden="1">{"'Sheet1'!$L$16"}</definedName>
    <definedName name="__vl1" localSheetId="9" hidden="1">{"'Sheet1'!$L$16"}</definedName>
    <definedName name="__vl1" hidden="1">{"'Sheet1'!$L$16"}</definedName>
    <definedName name="__VL100" localSheetId="0">#REF!</definedName>
    <definedName name="__VL100" localSheetId="9">#REF!</definedName>
    <definedName name="__VL100">#REF!</definedName>
    <definedName name="__vl2" localSheetId="0" hidden="1">{"'Sheet1'!$L$16"}</definedName>
    <definedName name="__vl2" localSheetId="6" hidden="1">{"'Sheet1'!$L$16"}</definedName>
    <definedName name="__vl2" localSheetId="9" hidden="1">{"'Sheet1'!$L$16"}</definedName>
    <definedName name="__vl2" hidden="1">{"'Sheet1'!$L$16"}</definedName>
    <definedName name="__VL200" localSheetId="0">#REF!</definedName>
    <definedName name="__VL200" localSheetId="9">#REF!</definedName>
    <definedName name="__VL200">#REF!</definedName>
    <definedName name="__VL250" localSheetId="0">#REF!</definedName>
    <definedName name="__VL250" localSheetId="9">#REF!</definedName>
    <definedName name="__VL250">#REF!</definedName>
    <definedName name="__VLP2" localSheetId="0" hidden="1">{"'Sheet1'!$L$16"}</definedName>
    <definedName name="__VLP2" localSheetId="6" hidden="1">{"'Sheet1'!$L$16"}</definedName>
    <definedName name="__VLP2" localSheetId="9" hidden="1">{"'Sheet1'!$L$16"}</definedName>
    <definedName name="__VLP2" hidden="1">{"'Sheet1'!$L$16"}</definedName>
    <definedName name="__vv13" localSheetId="0">#REF!</definedName>
    <definedName name="__vv13" localSheetId="9">#REF!</definedName>
    <definedName name="__vv13">#REF!</definedName>
    <definedName name="__vv19" localSheetId="0">#REF!</definedName>
    <definedName name="__vv19" localSheetId="9">#REF!</definedName>
    <definedName name="__vv19">#REF!</definedName>
    <definedName name="__vv2" localSheetId="0">#REF!</definedName>
    <definedName name="__vv2" localSheetId="9">#REF!</definedName>
    <definedName name="__vv2">#REF!</definedName>
    <definedName name="__vv7" localSheetId="0">#REF!</definedName>
    <definedName name="__vv7" localSheetId="9">#REF!</definedName>
    <definedName name="__vv7">#REF!</definedName>
    <definedName name="__xb80" localSheetId="0">#REF!</definedName>
    <definedName name="__xb80" localSheetId="9">#REF!</definedName>
    <definedName name="__xb80">#REF!</definedName>
    <definedName name="__xlfn.BAHTTEXT" hidden="1">#NAME?</definedName>
    <definedName name="__xm30" localSheetId="0">#REF!</definedName>
    <definedName name="__xm30" localSheetId="9">#REF!</definedName>
    <definedName name="__xm30">#REF!</definedName>
    <definedName name="__xm40" localSheetId="0">#REF!</definedName>
    <definedName name="__xm40" localSheetId="9">#REF!</definedName>
    <definedName name="__xm40">#REF!</definedName>
    <definedName name="__xx111" localSheetId="0">#REF!</definedName>
    <definedName name="__xx111" localSheetId="9">#REF!</definedName>
    <definedName name="__xx111">#REF!</definedName>
    <definedName name="__xx16" localSheetId="0">#REF!</definedName>
    <definedName name="__xx16" localSheetId="9">#REF!</definedName>
    <definedName name="__xx16">#REF!</definedName>
    <definedName name="__xx22" localSheetId="0">#REF!</definedName>
    <definedName name="__xx22" localSheetId="9">#REF!</definedName>
    <definedName name="__xx22">#REF!</definedName>
    <definedName name="__xx28" localSheetId="0">#REF!</definedName>
    <definedName name="__xx28" localSheetId="9">#REF!</definedName>
    <definedName name="__xx28">#REF!</definedName>
    <definedName name="__xx3" localSheetId="0">#REF!</definedName>
    <definedName name="__xx3" localSheetId="9">#REF!</definedName>
    <definedName name="__xx3">#REF!</definedName>
    <definedName name="__xx4" localSheetId="0">#REF!</definedName>
    <definedName name="__xx4" localSheetId="9">#REF!</definedName>
    <definedName name="__xx4">#REF!</definedName>
    <definedName name="__xx41" localSheetId="0">#REF!</definedName>
    <definedName name="__xx41" localSheetId="9">#REF!</definedName>
    <definedName name="__xx41">#REF!</definedName>
    <definedName name="__xx44" localSheetId="0">#REF!</definedName>
    <definedName name="__xx44" localSheetId="9">#REF!</definedName>
    <definedName name="__xx44">#REF!</definedName>
    <definedName name="__xx5" localSheetId="0">#REF!</definedName>
    <definedName name="__xx5" localSheetId="9">#REF!</definedName>
    <definedName name="__xx5">#REF!</definedName>
    <definedName name="__xx53" localSheetId="0">#REF!</definedName>
    <definedName name="__xx53" localSheetId="9">#REF!</definedName>
    <definedName name="__xx53">#REF!</definedName>
    <definedName name="__xx59" localSheetId="0">#REF!</definedName>
    <definedName name="__xx59" localSheetId="9">#REF!</definedName>
    <definedName name="__xx59">#REF!</definedName>
    <definedName name="__xx6" localSheetId="0">#REF!</definedName>
    <definedName name="__xx6" localSheetId="9">#REF!</definedName>
    <definedName name="__xx6">#REF!</definedName>
    <definedName name="__xx65" localSheetId="0">#REF!</definedName>
    <definedName name="__xx65" localSheetId="9">#REF!</definedName>
    <definedName name="__xx65">#REF!</definedName>
    <definedName name="__xx7" localSheetId="0">#REF!</definedName>
    <definedName name="__xx7" localSheetId="9">#REF!</definedName>
    <definedName name="__xx7">#REF!</definedName>
    <definedName name="__xx9" localSheetId="0">#REF!</definedName>
    <definedName name="__xx9" localSheetId="9">#REF!</definedName>
    <definedName name="__xx9">#REF!</definedName>
    <definedName name="__yy5" localSheetId="0">#REF!</definedName>
    <definedName name="__yy5" localSheetId="9">#REF!</definedName>
    <definedName name="__yy5">#REF!</definedName>
    <definedName name="__zz16" localSheetId="0">#REF!</definedName>
    <definedName name="__zz16" localSheetId="9">#REF!</definedName>
    <definedName name="__zz16">#REF!</definedName>
    <definedName name="__zz22" localSheetId="0">#REF!</definedName>
    <definedName name="__zz22" localSheetId="9">#REF!</definedName>
    <definedName name="__zz22">#REF!</definedName>
    <definedName name="__zz3" localSheetId="0">#REF!</definedName>
    <definedName name="__zz3" localSheetId="9">#REF!</definedName>
    <definedName name="__zz3">#REF!</definedName>
    <definedName name="__zz9" localSheetId="0">#REF!</definedName>
    <definedName name="__zz9" localSheetId="9">#REF!</definedName>
    <definedName name="__zz9">#REF!</definedName>
    <definedName name="_0">#N/A</definedName>
    <definedName name="_01_01_99" localSheetId="0">#REF!</definedName>
    <definedName name="_01_01_99" localSheetId="9">#REF!</definedName>
    <definedName name="_01_01_99">#REF!</definedName>
    <definedName name="_01_02_99" localSheetId="0">#REF!</definedName>
    <definedName name="_01_02_99" localSheetId="9">#REF!</definedName>
    <definedName name="_01_02_99">#REF!</definedName>
    <definedName name="_01_03_99" localSheetId="0">#REF!</definedName>
    <definedName name="_01_03_99" localSheetId="9">#REF!</definedName>
    <definedName name="_01_03_99">#REF!</definedName>
    <definedName name="_01_04_99" localSheetId="0">#REF!</definedName>
    <definedName name="_01_04_99" localSheetId="9">#REF!</definedName>
    <definedName name="_01_04_99">#REF!</definedName>
    <definedName name="_01_05_99" localSheetId="0">#REF!</definedName>
    <definedName name="_01_05_99" localSheetId="9">#REF!</definedName>
    <definedName name="_01_05_99">#REF!</definedName>
    <definedName name="_01_06_99" localSheetId="0">#REF!</definedName>
    <definedName name="_01_06_99" localSheetId="9">#REF!</definedName>
    <definedName name="_01_06_99">#REF!</definedName>
    <definedName name="_01_07_99" localSheetId="0">#REF!</definedName>
    <definedName name="_01_07_99" localSheetId="9">#REF!</definedName>
    <definedName name="_01_07_99">#REF!</definedName>
    <definedName name="_01_08_1999" localSheetId="0">#REF!</definedName>
    <definedName name="_01_08_1999" localSheetId="9">#REF!</definedName>
    <definedName name="_01_08_1999">#REF!</definedName>
    <definedName name="_01_11_2001">#N/A</definedName>
    <definedName name="_05.6022" localSheetId="0">#REF!</definedName>
    <definedName name="_05.6022" localSheetId="9">#REF!</definedName>
    <definedName name="_05.6022">#REF!</definedName>
    <definedName name="_1" localSheetId="0">#REF!</definedName>
    <definedName name="_1" localSheetId="9">#REF!</definedName>
    <definedName name="_1">#REF!</definedName>
    <definedName name="_1_?" localSheetId="0">#REF!</definedName>
    <definedName name="_1_?" localSheetId="9">#REF!</definedName>
    <definedName name="_1_?">#REF!</definedName>
    <definedName name="_10_______0xoa_" localSheetId="0" hidden="1">#REF!</definedName>
    <definedName name="_10_______0xoa_" localSheetId="6" hidden="1">#REF!</definedName>
    <definedName name="_10_______0xoa_" localSheetId="9" hidden="1">#REF!</definedName>
    <definedName name="_10_______0xoa_" hidden="1">#REF!</definedName>
    <definedName name="_10_0ten_" localSheetId="0" hidden="1">#REF!</definedName>
    <definedName name="_10_0ten_" localSheetId="6" hidden="1">#REF!</definedName>
    <definedName name="_10_0ten_" localSheetId="9" hidden="1">#REF!</definedName>
    <definedName name="_10_0ten_" hidden="1">#REF!</definedName>
    <definedName name="_100_____CS_STD_5_1" localSheetId="0">#REF!</definedName>
    <definedName name="_100_____CS_STD_5_1" localSheetId="9">#REF!</definedName>
    <definedName name="_100_____CS_STD_5_1">#REF!</definedName>
    <definedName name="_1000A01">#N/A</definedName>
    <definedName name="_100CS_40_34_1" localSheetId="0">#REF!</definedName>
    <definedName name="_100CS_40_34_1" localSheetId="9">#REF!</definedName>
    <definedName name="_100CS_40_34_1">#REF!</definedName>
    <definedName name="_100CS_5S_1" localSheetId="0">#REF!</definedName>
    <definedName name="_100CS_5S_1" localSheetId="9">#REF!</definedName>
    <definedName name="_100CS_5S_1">#REF!</definedName>
    <definedName name="_100CS_80_1" localSheetId="0">#REF!</definedName>
    <definedName name="_100CS_80_1" localSheetId="9">#REF!</definedName>
    <definedName name="_100CS_80_1">#REF!</definedName>
    <definedName name="_100CS_80S_1" localSheetId="0">#REF!</definedName>
    <definedName name="_100CS_80S_1" localSheetId="9">#REF!</definedName>
    <definedName name="_100CS_80S_1">#REF!</definedName>
    <definedName name="_100CS_XS_34_1" localSheetId="0">#REF!</definedName>
    <definedName name="_100CS_XS_34_1" localSheetId="9">#REF!</definedName>
    <definedName name="_100CS_XS_34_1">#REF!</definedName>
    <definedName name="_100CS_XXS_5_1" localSheetId="0">#REF!</definedName>
    <definedName name="_100CS_XXS_5_1" localSheetId="9">#REF!</definedName>
    <definedName name="_100CS_XXS_5_1">#REF!</definedName>
    <definedName name="_100SORT_34_1" localSheetId="0">#REF!</definedName>
    <definedName name="_100SORT_34_1" localSheetId="9">#REF!</definedName>
    <definedName name="_100SORT_34_1">#REF!</definedName>
    <definedName name="_101_____CS_XS_1" localSheetId="0">#REF!</definedName>
    <definedName name="_101_____CS_XS_1" localSheetId="9">#REF!</definedName>
    <definedName name="_101_____CS_XS_1">#REF!</definedName>
    <definedName name="_1016CS_80_1" localSheetId="0">#REF!</definedName>
    <definedName name="_1016CS_80_1" localSheetId="9">#REF!</definedName>
    <definedName name="_1016CS_80_1">#REF!</definedName>
    <definedName name="_101CS_100_33_1" localSheetId="0">#REF!</definedName>
    <definedName name="_101CS_100_33_1" localSheetId="9">#REF!</definedName>
    <definedName name="_101CS_100_33_1">#REF!</definedName>
    <definedName name="_101CS_100_34_1" localSheetId="0">#REF!</definedName>
    <definedName name="_101CS_100_34_1" localSheetId="9">#REF!</definedName>
    <definedName name="_101CS_100_34_1">#REF!</definedName>
    <definedName name="_101CS_30_1" localSheetId="0">#REF!</definedName>
    <definedName name="_101CS_30_1" localSheetId="9">#REF!</definedName>
    <definedName name="_101CS_30_1">#REF!</definedName>
    <definedName name="_101CS_30_34_1" localSheetId="0">#REF!</definedName>
    <definedName name="_101CS_30_34_1" localSheetId="9">#REF!</definedName>
    <definedName name="_101CS_30_34_1">#REF!</definedName>
    <definedName name="_101CS_40_5_1" localSheetId="0">#REF!</definedName>
    <definedName name="_101CS_40_5_1" localSheetId="9">#REF!</definedName>
    <definedName name="_101CS_40_5_1">#REF!</definedName>
    <definedName name="_101CS_5S_33_1" localSheetId="0">#REF!</definedName>
    <definedName name="_101CS_5S_33_1" localSheetId="9">#REF!</definedName>
    <definedName name="_101CS_5S_33_1">#REF!</definedName>
    <definedName name="_101CS_5S_34_1" localSheetId="0">#REF!</definedName>
    <definedName name="_101CS_5S_34_1" localSheetId="9">#REF!</definedName>
    <definedName name="_101CS_5S_34_1">#REF!</definedName>
    <definedName name="_101CS_80_33_1" localSheetId="0">#REF!</definedName>
    <definedName name="_101CS_80_33_1" localSheetId="9">#REF!</definedName>
    <definedName name="_101CS_80_33_1">#REF!</definedName>
    <definedName name="_101CS_80S_33_1" localSheetId="0">#REF!</definedName>
    <definedName name="_101CS_80S_33_1" localSheetId="9">#REF!</definedName>
    <definedName name="_101CS_80S_33_1">#REF!</definedName>
    <definedName name="_101CS_XS_5_1" localSheetId="0">#REF!</definedName>
    <definedName name="_101CS_XS_5_1" localSheetId="9">#REF!</definedName>
    <definedName name="_101CS_XS_5_1">#REF!</definedName>
    <definedName name="_101ÑÔN_GIAÙ" localSheetId="0">#REF!</definedName>
    <definedName name="_101ÑÔN_GIAÙ" localSheetId="9">#REF!</definedName>
    <definedName name="_101ÑÔN_GIAÙ">#REF!</definedName>
    <definedName name="_101SORT_5_1" localSheetId="0">#REF!</definedName>
    <definedName name="_101SORT_5_1" localSheetId="9">#REF!</definedName>
    <definedName name="_101SORT_5_1">#REF!</definedName>
    <definedName name="_102_____CS_XS_33_1" localSheetId="0">#REF!</definedName>
    <definedName name="_102_____CS_XS_33_1" localSheetId="9">#REF!</definedName>
    <definedName name="_102_____CS_XS_33_1">#REF!</definedName>
    <definedName name="_102CS_40S_1" localSheetId="0">#REF!</definedName>
    <definedName name="_102CS_40S_1" localSheetId="9">#REF!</definedName>
    <definedName name="_102CS_40S_1">#REF!</definedName>
    <definedName name="_102CS_5S_33_1" localSheetId="0">#REF!</definedName>
    <definedName name="_102CS_5S_33_1" localSheetId="9">#REF!</definedName>
    <definedName name="_102CS_5S_33_1">#REF!</definedName>
    <definedName name="_102CS_80_34_1" localSheetId="0">#REF!</definedName>
    <definedName name="_102CS_80_34_1" localSheetId="9">#REF!</definedName>
    <definedName name="_102CS_80_34_1">#REF!</definedName>
    <definedName name="_102CS_80S_34_1" localSheetId="0">#REF!</definedName>
    <definedName name="_102CS_80S_34_1" localSheetId="9">#REF!</definedName>
    <definedName name="_102CS_80S_34_1">#REF!</definedName>
    <definedName name="_102CS_XXS_1" localSheetId="0">#REF!</definedName>
    <definedName name="_102CS_XXS_1" localSheetId="9">#REF!</definedName>
    <definedName name="_102CS_XXS_1">#REF!</definedName>
    <definedName name="_103_____CS_XS_34_1" localSheetId="0">#REF!</definedName>
    <definedName name="_103_____CS_XS_34_1" localSheetId="9">#REF!</definedName>
    <definedName name="_103_____CS_XS_34_1">#REF!</definedName>
    <definedName name="_1034CS_80_33_1" localSheetId="0">#REF!</definedName>
    <definedName name="_1034CS_80_33_1" localSheetId="9">#REF!</definedName>
    <definedName name="_1034CS_80_33_1">#REF!</definedName>
    <definedName name="_103CS_10_5_1" localSheetId="0">#REF!</definedName>
    <definedName name="_103CS_10_5_1" localSheetId="9">#REF!</definedName>
    <definedName name="_103CS_10_5_1">#REF!</definedName>
    <definedName name="_103CS_30_33_1" localSheetId="0">#REF!</definedName>
    <definedName name="_103CS_30_33_1" localSheetId="9">#REF!</definedName>
    <definedName name="_103CS_30_33_1">#REF!</definedName>
    <definedName name="_103CS_30_5_1" localSheetId="0">#REF!</definedName>
    <definedName name="_103CS_30_5_1" localSheetId="9">#REF!</definedName>
    <definedName name="_103CS_30_5_1">#REF!</definedName>
    <definedName name="_103CS_40S_33_1" localSheetId="0">#REF!</definedName>
    <definedName name="_103CS_40S_33_1" localSheetId="9">#REF!</definedName>
    <definedName name="_103CS_40S_33_1">#REF!</definedName>
    <definedName name="_103CS_5S_34_1" localSheetId="0">#REF!</definedName>
    <definedName name="_103CS_5S_34_1" localSheetId="9">#REF!</definedName>
    <definedName name="_103CS_5S_34_1">#REF!</definedName>
    <definedName name="_103CS_5S_5_1" localSheetId="0">#REF!</definedName>
    <definedName name="_103CS_5S_5_1" localSheetId="9">#REF!</definedName>
    <definedName name="_103CS_5S_5_1">#REF!</definedName>
    <definedName name="_103CS_80_5_1" localSheetId="0">#REF!</definedName>
    <definedName name="_103CS_80_5_1" localSheetId="9">#REF!</definedName>
    <definedName name="_103CS_80_5_1">#REF!</definedName>
    <definedName name="_103CS_80S_5_1" localSheetId="0">#REF!</definedName>
    <definedName name="_103CS_80S_5_1" localSheetId="9">#REF!</definedName>
    <definedName name="_103CS_80S_5_1">#REF!</definedName>
    <definedName name="_103CS_XXS_33_1" localSheetId="0">#REF!</definedName>
    <definedName name="_103CS_XXS_33_1" localSheetId="9">#REF!</definedName>
    <definedName name="_103CS_XXS_33_1">#REF!</definedName>
    <definedName name="_104_____CS_XS_5_1" localSheetId="0">#REF!</definedName>
    <definedName name="_104_____CS_XS_5_1" localSheetId="9">#REF!</definedName>
    <definedName name="_104_____CS_XS_5_1">#REF!</definedName>
    <definedName name="_104CS_100_34_1" localSheetId="0">#REF!</definedName>
    <definedName name="_104CS_100_34_1" localSheetId="9">#REF!</definedName>
    <definedName name="_104CS_100_34_1">#REF!</definedName>
    <definedName name="_104CS_40S_34_1" localSheetId="0">#REF!</definedName>
    <definedName name="_104CS_40S_34_1" localSheetId="9">#REF!</definedName>
    <definedName name="_104CS_40S_34_1">#REF!</definedName>
    <definedName name="_104CS_5S_34_1" localSheetId="0">#REF!</definedName>
    <definedName name="_104CS_5S_34_1" localSheetId="9">#REF!</definedName>
    <definedName name="_104CS_5S_34_1">#REF!</definedName>
    <definedName name="_104CS_80S_1" localSheetId="0">#REF!</definedName>
    <definedName name="_104CS_80S_1" localSheetId="9">#REF!</definedName>
    <definedName name="_104CS_80S_1">#REF!</definedName>
    <definedName name="_104CS_STD_1" localSheetId="0">#REF!</definedName>
    <definedName name="_104CS_STD_1" localSheetId="9">#REF!</definedName>
    <definedName name="_104CS_STD_1">#REF!</definedName>
    <definedName name="_104CS_XXS_34_1" localSheetId="0">#REF!</definedName>
    <definedName name="_104CS_XXS_34_1" localSheetId="9">#REF!</definedName>
    <definedName name="_104CS_XXS_34_1">#REF!</definedName>
    <definedName name="_104MAÕ_HAØNG" localSheetId="0">#REF!</definedName>
    <definedName name="_104MAÕ_HAØNG" localSheetId="9">#REF!</definedName>
    <definedName name="_104MAÕ_HAØNG">#REF!</definedName>
    <definedName name="_105_____CS_XXS_1" localSheetId="0">#REF!</definedName>
    <definedName name="_105_____CS_XXS_1" localSheetId="9">#REF!</definedName>
    <definedName name="_105_____CS_XXS_1">#REF!</definedName>
    <definedName name="_1052CS_80_34_1" localSheetId="0">#REF!</definedName>
    <definedName name="_1052CS_80_34_1" localSheetId="9">#REF!</definedName>
    <definedName name="_1052CS_80_34_1">#REF!</definedName>
    <definedName name="_105CS_30_34_1" localSheetId="0">#REF!</definedName>
    <definedName name="_105CS_30_34_1" localSheetId="9">#REF!</definedName>
    <definedName name="_105CS_30_34_1">#REF!</definedName>
    <definedName name="_105CS_40_1" localSheetId="0">#REF!</definedName>
    <definedName name="_105CS_40_1" localSheetId="9">#REF!</definedName>
    <definedName name="_105CS_40_1">#REF!</definedName>
    <definedName name="_105CS_40S_5_1" localSheetId="0">#REF!</definedName>
    <definedName name="_105CS_40S_5_1" localSheetId="9">#REF!</definedName>
    <definedName name="_105CS_40S_5_1">#REF!</definedName>
    <definedName name="_105CS_5S_5_1" localSheetId="0">#REF!</definedName>
    <definedName name="_105CS_5S_5_1" localSheetId="9">#REF!</definedName>
    <definedName name="_105CS_5S_5_1">#REF!</definedName>
    <definedName name="_105CS_60_1" localSheetId="0">#REF!</definedName>
    <definedName name="_105CS_60_1" localSheetId="9">#REF!</definedName>
    <definedName name="_105CS_60_1">#REF!</definedName>
    <definedName name="_105CS_80S_33_1" localSheetId="0">#REF!</definedName>
    <definedName name="_105CS_80S_33_1" localSheetId="9">#REF!</definedName>
    <definedName name="_105CS_80S_33_1">#REF!</definedName>
    <definedName name="_105CS_STD_33_1" localSheetId="0">#REF!</definedName>
    <definedName name="_105CS_STD_33_1" localSheetId="9">#REF!</definedName>
    <definedName name="_105CS_STD_33_1">#REF!</definedName>
    <definedName name="_105CS_XXS_5_1" localSheetId="0">#REF!</definedName>
    <definedName name="_105CS_XXS_5_1" localSheetId="9">#REF!</definedName>
    <definedName name="_105CS_XXS_5_1">#REF!</definedName>
    <definedName name="_106_____CS_XXS_33_1" localSheetId="0">#REF!</definedName>
    <definedName name="_106_____CS_XXS_33_1" localSheetId="9">#REF!</definedName>
    <definedName name="_106_____CS_XXS_33_1">#REF!</definedName>
    <definedName name="_106CS_5S_1" localSheetId="0">#REF!</definedName>
    <definedName name="_106CS_5S_1" localSheetId="9">#REF!</definedName>
    <definedName name="_106CS_5S_1">#REF!</definedName>
    <definedName name="_106CS_5S_5_1" localSheetId="0">#REF!</definedName>
    <definedName name="_106CS_5S_5_1" localSheetId="9">#REF!</definedName>
    <definedName name="_106CS_5S_5_1">#REF!</definedName>
    <definedName name="_106CS_80S_34_1" localSheetId="0">#REF!</definedName>
    <definedName name="_106CS_80S_34_1" localSheetId="9">#REF!</definedName>
    <definedName name="_106CS_80S_34_1">#REF!</definedName>
    <definedName name="_106CS_STD_34_1" localSheetId="0">#REF!</definedName>
    <definedName name="_106CS_STD_34_1" localSheetId="9">#REF!</definedName>
    <definedName name="_106CS_STD_34_1">#REF!</definedName>
    <definedName name="_107_____CS_XXS_34_1" localSheetId="0">#REF!</definedName>
    <definedName name="_107_____CS_XXS_34_1" localSheetId="9">#REF!</definedName>
    <definedName name="_107_____CS_XXS_34_1">#REF!</definedName>
    <definedName name="_1070CS_80_5_1" localSheetId="0">#REF!</definedName>
    <definedName name="_1070CS_80_5_1" localSheetId="9">#REF!</definedName>
    <definedName name="_1070CS_80_5_1">#REF!</definedName>
    <definedName name="_107CS_100_1" localSheetId="0">#REF!</definedName>
    <definedName name="_107CS_100_1" localSheetId="9">#REF!</definedName>
    <definedName name="_107CS_100_1">#REF!</definedName>
    <definedName name="_107CS_100_5_1" localSheetId="0">#REF!</definedName>
    <definedName name="_107CS_100_5_1" localSheetId="9">#REF!</definedName>
    <definedName name="_107CS_100_5_1">#REF!</definedName>
    <definedName name="_107CS_30_5_1" localSheetId="0">#REF!</definedName>
    <definedName name="_107CS_30_5_1" localSheetId="9">#REF!</definedName>
    <definedName name="_107CS_30_5_1">#REF!</definedName>
    <definedName name="_107CS_40_33_1" localSheetId="0">#REF!</definedName>
    <definedName name="_107CS_40_33_1" localSheetId="9">#REF!</definedName>
    <definedName name="_107CS_40_33_1">#REF!</definedName>
    <definedName name="_107CS_5S_33_1" localSheetId="0">#REF!</definedName>
    <definedName name="_107CS_5S_33_1" localSheetId="9">#REF!</definedName>
    <definedName name="_107CS_5S_33_1">#REF!</definedName>
    <definedName name="_107CS_60_1" localSheetId="0">#REF!</definedName>
    <definedName name="_107CS_60_1" localSheetId="9">#REF!</definedName>
    <definedName name="_107CS_60_1">#REF!</definedName>
    <definedName name="_107CS_60_33_1" localSheetId="0">#REF!</definedName>
    <definedName name="_107CS_60_33_1" localSheetId="9">#REF!</definedName>
    <definedName name="_107CS_60_33_1">#REF!</definedName>
    <definedName name="_107CS_80S_5_1" localSheetId="0">#REF!</definedName>
    <definedName name="_107CS_80S_5_1" localSheetId="9">#REF!</definedName>
    <definedName name="_107CS_80S_5_1">#REF!</definedName>
    <definedName name="_107CS_STD_5_1" localSheetId="0">#REF!</definedName>
    <definedName name="_107CS_STD_5_1" localSheetId="9">#REF!</definedName>
    <definedName name="_107CS_STD_5_1">#REF!</definedName>
    <definedName name="_107MAÕ_SOÁ_THUEÁ" localSheetId="0">#REF!</definedName>
    <definedName name="_107MAÕ_SOÁ_THUEÁ" localSheetId="9">#REF!</definedName>
    <definedName name="_107MAÕ_SOÁ_THUEÁ">#REF!</definedName>
    <definedName name="_107Print_Area_MI_1" localSheetId="0">#REF!</definedName>
    <definedName name="_107Print_Area_MI_1" localSheetId="9">#REF!</definedName>
    <definedName name="_107Print_Area_MI_1">#REF!</definedName>
    <definedName name="_107SORT_1" localSheetId="0">#REF!</definedName>
    <definedName name="_107SORT_1" localSheetId="9">#REF!</definedName>
    <definedName name="_107SORT_1">#REF!</definedName>
    <definedName name="_107TEÂN_HAØNG" localSheetId="0">#REF!</definedName>
    <definedName name="_107TEÂN_HAØNG" localSheetId="9">#REF!</definedName>
    <definedName name="_107TEÂN_HAØNG">#REF!</definedName>
    <definedName name="_108_____CS_XXS_5_1" localSheetId="0">#REF!</definedName>
    <definedName name="_108_____CS_XXS_5_1" localSheetId="9">#REF!</definedName>
    <definedName name="_108_____CS_XXS_5_1">#REF!</definedName>
    <definedName name="_1088CS_80S_1" localSheetId="0">#REF!</definedName>
    <definedName name="_1088CS_80S_1" localSheetId="9">#REF!</definedName>
    <definedName name="_1088CS_80S_1">#REF!</definedName>
    <definedName name="_108CS_100_5_1" localSheetId="0">#REF!</definedName>
    <definedName name="_108CS_100_5_1" localSheetId="9">#REF!</definedName>
    <definedName name="_108CS_100_5_1">#REF!</definedName>
    <definedName name="_108CS_5S_34_1" localSheetId="0">#REF!</definedName>
    <definedName name="_108CS_5S_34_1" localSheetId="9">#REF!</definedName>
    <definedName name="_108CS_5S_34_1">#REF!</definedName>
    <definedName name="_108CS_60_1" localSheetId="0">#REF!</definedName>
    <definedName name="_108CS_60_1" localSheetId="9">#REF!</definedName>
    <definedName name="_108CS_60_1">#REF!</definedName>
    <definedName name="_108CS_STD_1" localSheetId="0">#REF!</definedName>
    <definedName name="_108CS_STD_1" localSheetId="9">#REF!</definedName>
    <definedName name="_108CS_STD_1">#REF!</definedName>
    <definedName name="_108CS_XS_1" localSheetId="0">#REF!</definedName>
    <definedName name="_108CS_XS_1" localSheetId="9">#REF!</definedName>
    <definedName name="_108CS_XS_1">#REF!</definedName>
    <definedName name="_108Print_Area_MI_33_1" localSheetId="0">#REF!</definedName>
    <definedName name="_108Print_Area_MI_33_1" localSheetId="9">#REF!</definedName>
    <definedName name="_108Print_Area_MI_33_1">#REF!</definedName>
    <definedName name="_108SORT_1" localSheetId="0">#REF!</definedName>
    <definedName name="_108SORT_1" localSheetId="9">#REF!</definedName>
    <definedName name="_108SORT_1">#REF!</definedName>
    <definedName name="_108SORT_33_1" localSheetId="0">#REF!</definedName>
    <definedName name="_108SORT_33_1" localSheetId="9">#REF!</definedName>
    <definedName name="_108SORT_33_1">#REF!</definedName>
    <definedName name="_108TEÂN_KHAÙCH_HAØ" localSheetId="0">#REF!</definedName>
    <definedName name="_108TEÂN_KHAÙCH_HAØ" localSheetId="9">#REF!</definedName>
    <definedName name="_108TEÂN_KHAÙCH_HAØ">#REF!</definedName>
    <definedName name="_109CS_40_1" localSheetId="0">#REF!</definedName>
    <definedName name="_109CS_40_1" localSheetId="9">#REF!</definedName>
    <definedName name="_109CS_40_1">#REF!</definedName>
    <definedName name="_109CS_40_34_1" localSheetId="0">#REF!</definedName>
    <definedName name="_109CS_40_34_1" localSheetId="9">#REF!</definedName>
    <definedName name="_109CS_40_34_1">#REF!</definedName>
    <definedName name="_109CS_5S_5_1" localSheetId="0">#REF!</definedName>
    <definedName name="_109CS_5S_5_1" localSheetId="9">#REF!</definedName>
    <definedName name="_109CS_5S_5_1">#REF!</definedName>
    <definedName name="_109CS_60_33_1" localSheetId="0">#REF!</definedName>
    <definedName name="_109CS_60_33_1" localSheetId="9">#REF!</definedName>
    <definedName name="_109CS_60_33_1">#REF!</definedName>
    <definedName name="_109CS_60_34_1" localSheetId="0">#REF!</definedName>
    <definedName name="_109CS_60_34_1" localSheetId="9">#REF!</definedName>
    <definedName name="_109CS_60_34_1">#REF!</definedName>
    <definedName name="_109CS_STD_33_1" localSheetId="0">#REF!</definedName>
    <definedName name="_109CS_STD_33_1" localSheetId="9">#REF!</definedName>
    <definedName name="_109CS_STD_33_1">#REF!</definedName>
    <definedName name="_109CS_XS_33_1" localSheetId="0">#REF!</definedName>
    <definedName name="_109CS_XS_33_1" localSheetId="9">#REF!</definedName>
    <definedName name="_109CS_XS_33_1">#REF!</definedName>
    <definedName name="_109Print_Area_MI_34_1" localSheetId="0">#REF!</definedName>
    <definedName name="_109Print_Area_MI_34_1" localSheetId="9">#REF!</definedName>
    <definedName name="_109Print_Area_MI_34_1">#REF!</definedName>
    <definedName name="_109SORT_33_1" localSheetId="0">#REF!</definedName>
    <definedName name="_109SORT_33_1" localSheetId="9">#REF!</definedName>
    <definedName name="_109SORT_33_1">#REF!</definedName>
    <definedName name="_109SORT_34_1" localSheetId="0">#REF!</definedName>
    <definedName name="_109SORT_34_1" localSheetId="9">#REF!</definedName>
    <definedName name="_109SORT_34_1">#REF!</definedName>
    <definedName name="_109THAØNH_TIEÀN" localSheetId="0">#REF!</definedName>
    <definedName name="_109THAØNH_TIEÀN" localSheetId="9">#REF!</definedName>
    <definedName name="_109THAØNH_TIEÀN">#REF!</definedName>
    <definedName name="_10AAA_33_1" localSheetId="0">#REF!</definedName>
    <definedName name="_10AAA_33_1" localSheetId="9">#REF!</definedName>
    <definedName name="_10AAA_33_1">#REF!</definedName>
    <definedName name="_10CS_10_1" localSheetId="0">#REF!</definedName>
    <definedName name="_10CS_10_1" localSheetId="9">#REF!</definedName>
    <definedName name="_10CS_10_1">#REF!</definedName>
    <definedName name="_10TEÂN_HAØNG" localSheetId="0">#REF!</definedName>
    <definedName name="_10TEÂN_HAØNG" localSheetId="9">#REF!</definedName>
    <definedName name="_10TEÂN_HAØNG">#REF!</definedName>
    <definedName name="_11_0xoa_" localSheetId="0" hidden="1">#REF!</definedName>
    <definedName name="_11_0xoa_" localSheetId="6" hidden="1">#REF!</definedName>
    <definedName name="_11_0xoa_" localSheetId="9" hidden="1">#REF!</definedName>
    <definedName name="_11_0xoa_" hidden="1">#REF!</definedName>
    <definedName name="_1106CS_80S_33_1" localSheetId="0">#REF!</definedName>
    <definedName name="_1106CS_80S_33_1" localSheetId="9">#REF!</definedName>
    <definedName name="_1106CS_80S_33_1">#REF!</definedName>
    <definedName name="_110CS_10S_1" localSheetId="0">#REF!</definedName>
    <definedName name="_110CS_10S_1" localSheetId="9">#REF!</definedName>
    <definedName name="_110CS_10S_1">#REF!</definedName>
    <definedName name="_110CS_60_1" localSheetId="0">#REF!</definedName>
    <definedName name="_110CS_60_1" localSheetId="9">#REF!</definedName>
    <definedName name="_110CS_60_1">#REF!</definedName>
    <definedName name="_110CS_60_33_1" localSheetId="0">#REF!</definedName>
    <definedName name="_110CS_60_33_1" localSheetId="9">#REF!</definedName>
    <definedName name="_110CS_60_33_1">#REF!</definedName>
    <definedName name="_110CS_STD_34_1" localSheetId="0">#REF!</definedName>
    <definedName name="_110CS_STD_34_1" localSheetId="9">#REF!</definedName>
    <definedName name="_110CS_STD_34_1">#REF!</definedName>
    <definedName name="_110CS_XS_34_1" localSheetId="0">#REF!</definedName>
    <definedName name="_110CS_XS_34_1" localSheetId="9">#REF!</definedName>
    <definedName name="_110CS_XS_34_1">#REF!</definedName>
    <definedName name="_110Print_Area_MI_5_1" localSheetId="0">#REF!</definedName>
    <definedName name="_110Print_Area_MI_5_1" localSheetId="9">#REF!</definedName>
    <definedName name="_110Print_Area_MI_5_1">#REF!</definedName>
    <definedName name="_110SORT_34_1" localSheetId="0">#REF!</definedName>
    <definedName name="_110SORT_34_1" localSheetId="9">#REF!</definedName>
    <definedName name="_110SORT_34_1">#REF!</definedName>
    <definedName name="_110SORT_5_1" localSheetId="0">#REF!</definedName>
    <definedName name="_110SORT_5_1" localSheetId="9">#REF!</definedName>
    <definedName name="_110SORT_5_1">#REF!</definedName>
    <definedName name="_110TRÒ_GIAÙ" localSheetId="0">#REF!</definedName>
    <definedName name="_110TRÒ_GIAÙ" localSheetId="9">#REF!</definedName>
    <definedName name="_110TRÒ_GIAÙ">#REF!</definedName>
    <definedName name="_111CS_100_33_1" localSheetId="0">#REF!</definedName>
    <definedName name="_111CS_100_33_1" localSheetId="9">#REF!</definedName>
    <definedName name="_111CS_100_33_1">#REF!</definedName>
    <definedName name="_111CS_40_33_1" localSheetId="0">#REF!</definedName>
    <definedName name="_111CS_40_33_1" localSheetId="9">#REF!</definedName>
    <definedName name="_111CS_40_33_1">#REF!</definedName>
    <definedName name="_111CS_40_5_1" localSheetId="0">#REF!</definedName>
    <definedName name="_111CS_40_5_1" localSheetId="9">#REF!</definedName>
    <definedName name="_111CS_40_5_1">#REF!</definedName>
    <definedName name="_111CS_60_33_1" localSheetId="0">#REF!</definedName>
    <definedName name="_111CS_60_33_1" localSheetId="9">#REF!</definedName>
    <definedName name="_111CS_60_33_1">#REF!</definedName>
    <definedName name="_111CS_60_34_1" localSheetId="0">#REF!</definedName>
    <definedName name="_111CS_60_34_1" localSheetId="9">#REF!</definedName>
    <definedName name="_111CS_60_34_1">#REF!</definedName>
    <definedName name="_111CS_60_5_1" localSheetId="0">#REF!</definedName>
    <definedName name="_111CS_60_5_1" localSheetId="9">#REF!</definedName>
    <definedName name="_111CS_60_5_1">#REF!</definedName>
    <definedName name="_111CS_STD_5_1" localSheetId="0">#REF!</definedName>
    <definedName name="_111CS_STD_5_1" localSheetId="9">#REF!</definedName>
    <definedName name="_111CS_STD_5_1">#REF!</definedName>
    <definedName name="_111CS_XS_5_1" localSheetId="0">#REF!</definedName>
    <definedName name="_111CS_XS_5_1" localSheetId="9">#REF!</definedName>
    <definedName name="_111CS_XS_5_1">#REF!</definedName>
    <definedName name="_111SORT_5_1" localSheetId="0">#REF!</definedName>
    <definedName name="_111SORT_5_1" localSheetId="9">#REF!</definedName>
    <definedName name="_111SORT_5_1">#REF!</definedName>
    <definedName name="_111TRÒ_GIAÙ__VAT" localSheetId="0">#REF!</definedName>
    <definedName name="_111TRÒ_GIAÙ__VAT" localSheetId="9">#REF!</definedName>
    <definedName name="_111TRÒ_GIAÙ__VAT">#REF!</definedName>
    <definedName name="_1124CS_80S_34_1" localSheetId="0">#REF!</definedName>
    <definedName name="_1124CS_80S_34_1" localSheetId="9">#REF!</definedName>
    <definedName name="_1124CS_80S_34_1">#REF!</definedName>
    <definedName name="_112CS_60_34_1" localSheetId="0">#REF!</definedName>
    <definedName name="_112CS_60_34_1" localSheetId="9">#REF!</definedName>
    <definedName name="_112CS_60_34_1">#REF!</definedName>
    <definedName name="_112CS_XS_1" localSheetId="0">#REF!</definedName>
    <definedName name="_112CS_XS_1" localSheetId="9">#REF!</definedName>
    <definedName name="_112CS_XS_1">#REF!</definedName>
    <definedName name="_112CS_XXS_1" localSheetId="0">#REF!</definedName>
    <definedName name="_112CS_XXS_1" localSheetId="9">#REF!</definedName>
    <definedName name="_112CS_XXS_1">#REF!</definedName>
    <definedName name="_113CS_10S_33_1" localSheetId="0">#REF!</definedName>
    <definedName name="_113CS_10S_33_1" localSheetId="9">#REF!</definedName>
    <definedName name="_113CS_10S_33_1">#REF!</definedName>
    <definedName name="_113CS_40_34_1" localSheetId="0">#REF!</definedName>
    <definedName name="_113CS_40_34_1" localSheetId="9">#REF!</definedName>
    <definedName name="_113CS_40_34_1">#REF!</definedName>
    <definedName name="_113CS_40S_1" localSheetId="0">#REF!</definedName>
    <definedName name="_113CS_40S_1" localSheetId="9">#REF!</definedName>
    <definedName name="_113CS_40S_1">#REF!</definedName>
    <definedName name="_113CS_60_5_1" localSheetId="0">#REF!</definedName>
    <definedName name="_113CS_60_5_1" localSheetId="9">#REF!</definedName>
    <definedName name="_113CS_60_5_1">#REF!</definedName>
    <definedName name="_113CS_80_1" localSheetId="0">#REF!</definedName>
    <definedName name="_113CS_80_1" localSheetId="9">#REF!</definedName>
    <definedName name="_113CS_80_1">#REF!</definedName>
    <definedName name="_113CS_XS_33_1" localSheetId="0">#REF!</definedName>
    <definedName name="_113CS_XS_33_1" localSheetId="9">#REF!</definedName>
    <definedName name="_113CS_XS_33_1">#REF!</definedName>
    <definedName name="_113CS_XXS_33_1" localSheetId="0">#REF!</definedName>
    <definedName name="_113CS_XXS_33_1" localSheetId="9">#REF!</definedName>
    <definedName name="_113CS_XXS_33_1">#REF!</definedName>
    <definedName name="_1142CS_80S_5_1" localSheetId="0">#REF!</definedName>
    <definedName name="_1142CS_80S_5_1" localSheetId="9">#REF!</definedName>
    <definedName name="_1142CS_80S_5_1">#REF!</definedName>
    <definedName name="_114CS_60_5_1" localSheetId="0">#REF!</definedName>
    <definedName name="_114CS_60_5_1" localSheetId="9">#REF!</definedName>
    <definedName name="_114CS_60_5_1">#REF!</definedName>
    <definedName name="_114CS_80_1" localSheetId="0">#REF!</definedName>
    <definedName name="_114CS_80_1" localSheetId="9">#REF!</definedName>
    <definedName name="_114CS_80_1">#REF!</definedName>
    <definedName name="_114CS_XS_34_1" localSheetId="0">#REF!</definedName>
    <definedName name="_114CS_XS_34_1" localSheetId="9">#REF!</definedName>
    <definedName name="_114CS_XS_34_1">#REF!</definedName>
    <definedName name="_114CS_XXS_34_1" localSheetId="0">#REF!</definedName>
    <definedName name="_114CS_XXS_34_1" localSheetId="9">#REF!</definedName>
    <definedName name="_114CS_XXS_34_1">#REF!</definedName>
    <definedName name="_115CS_100_34_1" localSheetId="0">#REF!</definedName>
    <definedName name="_115CS_100_34_1" localSheetId="9">#REF!</definedName>
    <definedName name="_115CS_100_34_1">#REF!</definedName>
    <definedName name="_115CS_10S_1" localSheetId="0">#REF!</definedName>
    <definedName name="_115CS_10S_1" localSheetId="9">#REF!</definedName>
    <definedName name="_115CS_10S_1">#REF!</definedName>
    <definedName name="_115CS_40_5_1" localSheetId="0">#REF!</definedName>
    <definedName name="_115CS_40_5_1" localSheetId="9">#REF!</definedName>
    <definedName name="_115CS_40_5_1">#REF!</definedName>
    <definedName name="_115CS_40S_33_1" localSheetId="0">#REF!</definedName>
    <definedName name="_115CS_40S_33_1" localSheetId="9">#REF!</definedName>
    <definedName name="_115CS_40S_33_1">#REF!</definedName>
    <definedName name="_115CS_80_1" localSheetId="0">#REF!</definedName>
    <definedName name="_115CS_80_1" localSheetId="9">#REF!</definedName>
    <definedName name="_115CS_80_1">#REF!</definedName>
    <definedName name="_115CS_80_33_1" localSheetId="0">#REF!</definedName>
    <definedName name="_115CS_80_33_1" localSheetId="9">#REF!</definedName>
    <definedName name="_115CS_80_33_1">#REF!</definedName>
    <definedName name="_115CS_XS_5_1" localSheetId="0">#REF!</definedName>
    <definedName name="_115CS_XS_5_1" localSheetId="9">#REF!</definedName>
    <definedName name="_115CS_XS_5_1">#REF!</definedName>
    <definedName name="_115CS_XXS_5_1" localSheetId="0">#REF!</definedName>
    <definedName name="_115CS_XXS_5_1" localSheetId="9">#REF!</definedName>
    <definedName name="_115CS_XXS_5_1">#REF!</definedName>
    <definedName name="_115SOÁ_CTÖØ" localSheetId="0">#REF!</definedName>
    <definedName name="_115SOÁ_CTÖØ" localSheetId="9">#REF!</definedName>
    <definedName name="_115SOÁ_CTÖØ">#REF!</definedName>
    <definedName name="_1160CS_STD_1" localSheetId="0">#REF!</definedName>
    <definedName name="_1160CS_STD_1" localSheetId="9">#REF!</definedName>
    <definedName name="_1160CS_STD_1">#REF!</definedName>
    <definedName name="_116CS_10S_34_1" localSheetId="0">#REF!</definedName>
    <definedName name="_116CS_10S_34_1" localSheetId="9">#REF!</definedName>
    <definedName name="_116CS_10S_34_1">#REF!</definedName>
    <definedName name="_116CS_80_1" localSheetId="0">#REF!</definedName>
    <definedName name="_116CS_80_1" localSheetId="9">#REF!</definedName>
    <definedName name="_116CS_80_1">#REF!</definedName>
    <definedName name="_116CS_80_34_1" localSheetId="0">#REF!</definedName>
    <definedName name="_116CS_80_34_1" localSheetId="9">#REF!</definedName>
    <definedName name="_116CS_80_34_1">#REF!</definedName>
    <definedName name="_116CS_XXS_1" localSheetId="0">#REF!</definedName>
    <definedName name="_116CS_XXS_1" localSheetId="9">#REF!</definedName>
    <definedName name="_116CS_XXS_1">#REF!</definedName>
    <definedName name="_116ÑÔN_GIAÙ" localSheetId="0">#REF!</definedName>
    <definedName name="_116ÑÔN_GIAÙ" localSheetId="9">#REF!</definedName>
    <definedName name="_116ÑÔN_GIAÙ">#REF!</definedName>
    <definedName name="_116SOÁ_LÖÔÏNG" localSheetId="0">#REF!</definedName>
    <definedName name="_116SOÁ_LÖÔÏNG" localSheetId="9">#REF!</definedName>
    <definedName name="_116SOÁ_LÖÔÏNG">#REF!</definedName>
    <definedName name="_1178CS_STD_33_1" localSheetId="0">#REF!</definedName>
    <definedName name="_1178CS_STD_33_1" localSheetId="9">#REF!</definedName>
    <definedName name="_1178CS_STD_33_1">#REF!</definedName>
    <definedName name="_117CS_40S_1" localSheetId="0">#REF!</definedName>
    <definedName name="_117CS_40S_1" localSheetId="9">#REF!</definedName>
    <definedName name="_117CS_40S_1">#REF!</definedName>
    <definedName name="_117CS_40S_34_1" localSheetId="0">#REF!</definedName>
    <definedName name="_117CS_40S_34_1" localSheetId="9">#REF!</definedName>
    <definedName name="_117CS_40S_34_1">#REF!</definedName>
    <definedName name="_117CS_80_33_1" localSheetId="0">#REF!</definedName>
    <definedName name="_117CS_80_33_1" localSheetId="9">#REF!</definedName>
    <definedName name="_117CS_80_33_1">#REF!</definedName>
    <definedName name="_117CS_80_34_1" localSheetId="0">#REF!</definedName>
    <definedName name="_117CS_80_34_1" localSheetId="9">#REF!</definedName>
    <definedName name="_117CS_80_34_1">#REF!</definedName>
    <definedName name="_117CS_80_5_1" localSheetId="0">#REF!</definedName>
    <definedName name="_117CS_80_5_1" localSheetId="9">#REF!</definedName>
    <definedName name="_117CS_80_5_1">#REF!</definedName>
    <definedName name="_117CS_XXS_33_1" localSheetId="0">#REF!</definedName>
    <definedName name="_117CS_XXS_33_1" localSheetId="9">#REF!</definedName>
    <definedName name="_117CS_XXS_33_1">#REF!</definedName>
    <definedName name="_117SOÁ_CTÖØ" localSheetId="0">#REF!</definedName>
    <definedName name="_117SOÁ_CTÖØ" localSheetId="9">#REF!</definedName>
    <definedName name="_117SOÁ_CTÖØ">#REF!</definedName>
    <definedName name="_117SORT_1" localSheetId="0">#REF!</definedName>
    <definedName name="_117SORT_1" localSheetId="9">#REF!</definedName>
    <definedName name="_117SORT_1">#REF!</definedName>
    <definedName name="_118CS_80_33_1" localSheetId="0">#REF!</definedName>
    <definedName name="_118CS_80_33_1" localSheetId="9">#REF!</definedName>
    <definedName name="_118CS_80_33_1">#REF!</definedName>
    <definedName name="_118CS_80S_1" localSheetId="0">#REF!</definedName>
    <definedName name="_118CS_80S_1" localSheetId="9">#REF!</definedName>
    <definedName name="_118CS_80S_1">#REF!</definedName>
    <definedName name="_118CS_XXS_34_1" localSheetId="0">#REF!</definedName>
    <definedName name="_118CS_XXS_34_1" localSheetId="9">#REF!</definedName>
    <definedName name="_118CS_XXS_34_1">#REF!</definedName>
    <definedName name="_118SOÁ_LÖÔÏNG" localSheetId="0">#REF!</definedName>
    <definedName name="_118SOÁ_LÖÔÏNG" localSheetId="9">#REF!</definedName>
    <definedName name="_118SOÁ_LÖÔÏNG">#REF!</definedName>
    <definedName name="_118SORT_33_1" localSheetId="0">#REF!</definedName>
    <definedName name="_118SORT_33_1" localSheetId="9">#REF!</definedName>
    <definedName name="_118SORT_33_1">#REF!</definedName>
    <definedName name="_1196CS_STD_34_1" localSheetId="0">#REF!</definedName>
    <definedName name="_1196CS_STD_34_1" localSheetId="9">#REF!</definedName>
    <definedName name="_1196CS_STD_34_1">#REF!</definedName>
    <definedName name="_119CS_100_5_1" localSheetId="0">#REF!</definedName>
    <definedName name="_119CS_100_5_1" localSheetId="9">#REF!</definedName>
    <definedName name="_119CS_100_5_1">#REF!</definedName>
    <definedName name="_119CS_10S_5_1" localSheetId="0">#REF!</definedName>
    <definedName name="_119CS_10S_5_1" localSheetId="9">#REF!</definedName>
    <definedName name="_119CS_10S_5_1">#REF!</definedName>
    <definedName name="_119CS_40S_33_1" localSheetId="0">#REF!</definedName>
    <definedName name="_119CS_40S_33_1" localSheetId="9">#REF!</definedName>
    <definedName name="_119CS_40S_33_1">#REF!</definedName>
    <definedName name="_119CS_40S_5_1" localSheetId="0">#REF!</definedName>
    <definedName name="_119CS_40S_5_1" localSheetId="9">#REF!</definedName>
    <definedName name="_119CS_40S_5_1">#REF!</definedName>
    <definedName name="_119CS_80_34_1" localSheetId="0">#REF!</definedName>
    <definedName name="_119CS_80_34_1" localSheetId="9">#REF!</definedName>
    <definedName name="_119CS_80_34_1">#REF!</definedName>
    <definedName name="_119CS_80_5_1" localSheetId="0">#REF!</definedName>
    <definedName name="_119CS_80_5_1" localSheetId="9">#REF!</definedName>
    <definedName name="_119CS_80_5_1">#REF!</definedName>
    <definedName name="_119CS_80S_33_1" localSheetId="0">#REF!</definedName>
    <definedName name="_119CS_80S_33_1" localSheetId="9">#REF!</definedName>
    <definedName name="_119CS_80S_33_1">#REF!</definedName>
    <definedName name="_119CS_XXS_5_1" localSheetId="0">#REF!</definedName>
    <definedName name="_119CS_XXS_5_1" localSheetId="9">#REF!</definedName>
    <definedName name="_119CS_XXS_5_1">#REF!</definedName>
    <definedName name="_119SORT_1" localSheetId="0">#REF!</definedName>
    <definedName name="_119SORT_1" localSheetId="9">#REF!</definedName>
    <definedName name="_119SORT_1">#REF!</definedName>
    <definedName name="_119SORT_34_1" localSheetId="0">#REF!</definedName>
    <definedName name="_119SORT_34_1" localSheetId="9">#REF!</definedName>
    <definedName name="_119SORT_34_1">#REF!</definedName>
    <definedName name="_11AAA_34_1">#N/A</definedName>
    <definedName name="_11CS_10_1" localSheetId="0">#REF!</definedName>
    <definedName name="_11CS_10_1" localSheetId="9">#REF!</definedName>
    <definedName name="_11CS_10_1">#REF!</definedName>
    <definedName name="_11CS_10_33_1" localSheetId="0">#REF!</definedName>
    <definedName name="_11CS_10_33_1" localSheetId="9">#REF!</definedName>
    <definedName name="_11CS_10_33_1">#REF!</definedName>
    <definedName name="_11MAÕ_SOÁ_THUEÁ" localSheetId="0">#REF!</definedName>
    <definedName name="_11MAÕ_SOÁ_THUEÁ" localSheetId="9">#REF!</definedName>
    <definedName name="_11MAÕ_SOÁ_THUEÁ">#REF!</definedName>
    <definedName name="_11TEÂN_KHAÙCH_HAØ" localSheetId="0">#REF!</definedName>
    <definedName name="_11TEÂN_KHAÙCH_HAØ" localSheetId="9">#REF!</definedName>
    <definedName name="_11TEÂN_KHAÙCH_HAØ">#REF!</definedName>
    <definedName name="_12_0xoa_" localSheetId="0">#REF!</definedName>
    <definedName name="_12_0xoa_" localSheetId="9">#REF!</definedName>
    <definedName name="_12_0xoa_">#REF!</definedName>
    <definedName name="_120CS_80_34_1" localSheetId="0">#REF!</definedName>
    <definedName name="_120CS_80_34_1" localSheetId="9">#REF!</definedName>
    <definedName name="_120CS_80_34_1">#REF!</definedName>
    <definedName name="_120CS_80S_34_1" localSheetId="0">#REF!</definedName>
    <definedName name="_120CS_80S_34_1" localSheetId="9">#REF!</definedName>
    <definedName name="_120CS_80S_34_1">#REF!</definedName>
    <definedName name="_120SORT_33_1" localSheetId="0">#REF!</definedName>
    <definedName name="_120SORT_33_1" localSheetId="9">#REF!</definedName>
    <definedName name="_120SORT_33_1">#REF!</definedName>
    <definedName name="_120SORT_5_1" localSheetId="0">#REF!</definedName>
    <definedName name="_120SORT_5_1" localSheetId="9">#REF!</definedName>
    <definedName name="_120SORT_5_1">#REF!</definedName>
    <definedName name="_1214CS_STD_5_1" localSheetId="0">#REF!</definedName>
    <definedName name="_1214CS_STD_5_1" localSheetId="9">#REF!</definedName>
    <definedName name="_1214CS_STD_5_1">#REF!</definedName>
    <definedName name="_121CS_40S_34_1" localSheetId="0">#REF!</definedName>
    <definedName name="_121CS_40S_34_1" localSheetId="9">#REF!</definedName>
    <definedName name="_121CS_40S_34_1">#REF!</definedName>
    <definedName name="_121CS_5S_1" localSheetId="0">#REF!</definedName>
    <definedName name="_121CS_5S_1" localSheetId="9">#REF!</definedName>
    <definedName name="_121CS_5S_1">#REF!</definedName>
    <definedName name="_121CS_80_5_1" localSheetId="0">#REF!</definedName>
    <definedName name="_121CS_80_5_1" localSheetId="9">#REF!</definedName>
    <definedName name="_121CS_80_5_1">#REF!</definedName>
    <definedName name="_121CS_80S_1" localSheetId="0">#REF!</definedName>
    <definedName name="_121CS_80S_1" localSheetId="9">#REF!</definedName>
    <definedName name="_121CS_80S_1">#REF!</definedName>
    <definedName name="_121CS_80S_5_1" localSheetId="0">#REF!</definedName>
    <definedName name="_121CS_80S_5_1" localSheetId="9">#REF!</definedName>
    <definedName name="_121CS_80S_5_1">#REF!</definedName>
    <definedName name="_121SORT_34_1" localSheetId="0">#REF!</definedName>
    <definedName name="_121SORT_34_1" localSheetId="9">#REF!</definedName>
    <definedName name="_121SORT_34_1">#REF!</definedName>
    <definedName name="_121SORT_AREA_1" localSheetId="0">#REF!</definedName>
    <definedName name="_121SORT_AREA_1" localSheetId="9">#REF!</definedName>
    <definedName name="_121SORT_AREA_1">#REF!</definedName>
    <definedName name="_122CS_10S_33_1" localSheetId="0">#REF!</definedName>
    <definedName name="_122CS_10S_33_1" localSheetId="9">#REF!</definedName>
    <definedName name="_122CS_10S_33_1">#REF!</definedName>
    <definedName name="_122CS_120_1" localSheetId="0">#REF!</definedName>
    <definedName name="_122CS_120_1" localSheetId="9">#REF!</definedName>
    <definedName name="_122CS_120_1">#REF!</definedName>
    <definedName name="_122CS_80_5_1" localSheetId="0">#REF!</definedName>
    <definedName name="_122CS_80_5_1" localSheetId="9">#REF!</definedName>
    <definedName name="_122CS_80_5_1">#REF!</definedName>
    <definedName name="_122CS_STD_1" localSheetId="0">#REF!</definedName>
    <definedName name="_122CS_STD_1" localSheetId="9">#REF!</definedName>
    <definedName name="_122CS_STD_1">#REF!</definedName>
    <definedName name="_122SORT_1" localSheetId="0">#REF!</definedName>
    <definedName name="_122SORT_1" localSheetId="9">#REF!</definedName>
    <definedName name="_122SORT_1">#REF!</definedName>
    <definedName name="_122SORT_5_1" localSheetId="0">#REF!</definedName>
    <definedName name="_122SORT_5_1" localSheetId="9">#REF!</definedName>
    <definedName name="_122SORT_5_1">#REF!</definedName>
    <definedName name="_122SORT_AREA_33_1" localSheetId="0">#REF!</definedName>
    <definedName name="_122SORT_AREA_33_1" localSheetId="9">#REF!</definedName>
    <definedName name="_122SORT_AREA_33_1">#REF!</definedName>
    <definedName name="_1232CS_XS_1" localSheetId="0">#REF!</definedName>
    <definedName name="_1232CS_XS_1" localSheetId="9">#REF!</definedName>
    <definedName name="_1232CS_XS_1">#REF!</definedName>
    <definedName name="_123CS_10S_1" localSheetId="0">#REF!</definedName>
    <definedName name="_123CS_10S_1" localSheetId="9">#REF!</definedName>
    <definedName name="_123CS_10S_1">#REF!</definedName>
    <definedName name="_123CS_40S_5_1" localSheetId="0">#REF!</definedName>
    <definedName name="_123CS_40S_5_1" localSheetId="9">#REF!</definedName>
    <definedName name="_123CS_40S_5_1">#REF!</definedName>
    <definedName name="_123CS_5S_33_1" localSheetId="0">#REF!</definedName>
    <definedName name="_123CS_5S_33_1" localSheetId="9">#REF!</definedName>
    <definedName name="_123CS_5S_33_1">#REF!</definedName>
    <definedName name="_123CS_80S_1" localSheetId="0">#REF!</definedName>
    <definedName name="_123CS_80S_1" localSheetId="9">#REF!</definedName>
    <definedName name="_123CS_80S_1">#REF!</definedName>
    <definedName name="_123CS_80S_33_1" localSheetId="0">#REF!</definedName>
    <definedName name="_123CS_80S_33_1" localSheetId="9">#REF!</definedName>
    <definedName name="_123CS_80S_33_1">#REF!</definedName>
    <definedName name="_123CS_STD_33_1" localSheetId="0">#REF!</definedName>
    <definedName name="_123CS_STD_33_1" localSheetId="9">#REF!</definedName>
    <definedName name="_123CS_STD_33_1">#REF!</definedName>
    <definedName name="_123SORT_33_1" localSheetId="0">#REF!</definedName>
    <definedName name="_123SORT_33_1" localSheetId="9">#REF!</definedName>
    <definedName name="_123SORT_33_1">#REF!</definedName>
    <definedName name="_123SORT_AREA_34_1" localSheetId="0">#REF!</definedName>
    <definedName name="_123SORT_AREA_34_1" localSheetId="9">#REF!</definedName>
    <definedName name="_123SORT_AREA_34_1">#REF!</definedName>
    <definedName name="_124CS_80S_1" localSheetId="0">#REF!</definedName>
    <definedName name="_124CS_80S_1" localSheetId="9">#REF!</definedName>
    <definedName name="_124CS_80S_1">#REF!</definedName>
    <definedName name="_124CS_STD_34_1" localSheetId="0">#REF!</definedName>
    <definedName name="_124CS_STD_34_1" localSheetId="9">#REF!</definedName>
    <definedName name="_124CS_STD_34_1">#REF!</definedName>
    <definedName name="_124SORT_34_1" localSheetId="0">#REF!</definedName>
    <definedName name="_124SORT_34_1" localSheetId="9">#REF!</definedName>
    <definedName name="_124SORT_34_1">#REF!</definedName>
    <definedName name="_124SORT_AREA_5_1" localSheetId="0">#REF!</definedName>
    <definedName name="_124SORT_AREA_5_1" localSheetId="9">#REF!</definedName>
    <definedName name="_124SORT_AREA_5_1">#REF!</definedName>
    <definedName name="_1250CS_XS_33_1" localSheetId="0">#REF!</definedName>
    <definedName name="_1250CS_XS_33_1" localSheetId="9">#REF!</definedName>
    <definedName name="_1250CS_XS_33_1">#REF!</definedName>
    <definedName name="_125CS_120_33_1" localSheetId="0">#REF!</definedName>
    <definedName name="_125CS_120_33_1" localSheetId="9">#REF!</definedName>
    <definedName name="_125CS_120_33_1">#REF!</definedName>
    <definedName name="_125CS_5S_1" localSheetId="0">#REF!</definedName>
    <definedName name="_125CS_5S_1" localSheetId="9">#REF!</definedName>
    <definedName name="_125CS_5S_1">#REF!</definedName>
    <definedName name="_125CS_5S_34_1" localSheetId="0">#REF!</definedName>
    <definedName name="_125CS_5S_34_1" localSheetId="9">#REF!</definedName>
    <definedName name="_125CS_5S_34_1">#REF!</definedName>
    <definedName name="_125CS_80S_33_1" localSheetId="0">#REF!</definedName>
    <definedName name="_125CS_80S_33_1" localSheetId="9">#REF!</definedName>
    <definedName name="_125CS_80S_33_1">#REF!</definedName>
    <definedName name="_125CS_80S_34_1" localSheetId="0">#REF!</definedName>
    <definedName name="_125CS_80S_34_1" localSheetId="9">#REF!</definedName>
    <definedName name="_125CS_80S_34_1">#REF!</definedName>
    <definedName name="_125CS_STD_5_1" localSheetId="0">#REF!</definedName>
    <definedName name="_125CS_STD_5_1" localSheetId="9">#REF!</definedName>
    <definedName name="_125CS_STD_5_1">#REF!</definedName>
    <definedName name="_125SORT_5_1" localSheetId="0">#REF!</definedName>
    <definedName name="_125SORT_5_1" localSheetId="9">#REF!</definedName>
    <definedName name="_125SORT_5_1">#REF!</definedName>
    <definedName name="_1268CS_XS_34_1" localSheetId="0">#REF!</definedName>
    <definedName name="_1268CS_XS_34_1" localSheetId="9">#REF!</definedName>
    <definedName name="_1268CS_XS_34_1">#REF!</definedName>
    <definedName name="_126CS_80S_33_1" localSheetId="0">#REF!</definedName>
    <definedName name="_126CS_80S_33_1" localSheetId="9">#REF!</definedName>
    <definedName name="_126CS_80S_33_1">#REF!</definedName>
    <definedName name="_126CS_XS_1" localSheetId="0">#REF!</definedName>
    <definedName name="_126CS_XS_1" localSheetId="9">#REF!</definedName>
    <definedName name="_126CS_XS_1">#REF!</definedName>
    <definedName name="_127CS_10S_33_1" localSheetId="0">#REF!</definedName>
    <definedName name="_127CS_10S_33_1" localSheetId="9">#REF!</definedName>
    <definedName name="_127CS_10S_33_1">#REF!</definedName>
    <definedName name="_127CS_5S_33_1" localSheetId="0">#REF!</definedName>
    <definedName name="_127CS_5S_33_1" localSheetId="9">#REF!</definedName>
    <definedName name="_127CS_5S_33_1">#REF!</definedName>
    <definedName name="_127CS_5S_5_1" localSheetId="0">#REF!</definedName>
    <definedName name="_127CS_5S_5_1" localSheetId="9">#REF!</definedName>
    <definedName name="_127CS_5S_5_1">#REF!</definedName>
    <definedName name="_127CS_80S_34_1" localSheetId="0">#REF!</definedName>
    <definedName name="_127CS_80S_34_1" localSheetId="9">#REF!</definedName>
    <definedName name="_127CS_80S_34_1">#REF!</definedName>
    <definedName name="_127CS_80S_5_1" localSheetId="0">#REF!</definedName>
    <definedName name="_127CS_80S_5_1" localSheetId="9">#REF!</definedName>
    <definedName name="_127CS_80S_5_1">#REF!</definedName>
    <definedName name="_127CS_XS_33_1" localSheetId="0">#REF!</definedName>
    <definedName name="_127CS_XS_33_1" localSheetId="9">#REF!</definedName>
    <definedName name="_127CS_XS_33_1">#REF!</definedName>
    <definedName name="_1286CS_XS_5_1" localSheetId="0">#REF!</definedName>
    <definedName name="_1286CS_XS_5_1" localSheetId="9">#REF!</definedName>
    <definedName name="_1286CS_XS_5_1">#REF!</definedName>
    <definedName name="_128CS_120_34_1" localSheetId="0">#REF!</definedName>
    <definedName name="_128CS_120_34_1" localSheetId="9">#REF!</definedName>
    <definedName name="_128CS_120_34_1">#REF!</definedName>
    <definedName name="_128CS_80S_34_1" localSheetId="0">#REF!</definedName>
    <definedName name="_128CS_80S_34_1" localSheetId="9">#REF!</definedName>
    <definedName name="_128CS_80S_34_1">#REF!</definedName>
    <definedName name="_128CS_XS_34_1" localSheetId="0">#REF!</definedName>
    <definedName name="_128CS_XS_34_1" localSheetId="9">#REF!</definedName>
    <definedName name="_128CS_XS_34_1">#REF!</definedName>
    <definedName name="_128TEÂN_HAØNG" localSheetId="0">#REF!</definedName>
    <definedName name="_128TEÂN_HAØNG" localSheetId="9">#REF!</definedName>
    <definedName name="_128TEÂN_HAØNG">#REF!</definedName>
    <definedName name="_129CS_10S_34_1" localSheetId="0">#REF!</definedName>
    <definedName name="_129CS_10S_34_1" localSheetId="9">#REF!</definedName>
    <definedName name="_129CS_10S_34_1">#REF!</definedName>
    <definedName name="_129CS_5S_34_1" localSheetId="0">#REF!</definedName>
    <definedName name="_129CS_5S_34_1" localSheetId="9">#REF!</definedName>
    <definedName name="_129CS_5S_34_1">#REF!</definedName>
    <definedName name="_129CS_60_1" localSheetId="0">#REF!</definedName>
    <definedName name="_129CS_60_1" localSheetId="9">#REF!</definedName>
    <definedName name="_129CS_60_1">#REF!</definedName>
    <definedName name="_129CS_80S_5_1" localSheetId="0">#REF!</definedName>
    <definedName name="_129CS_80S_5_1" localSheetId="9">#REF!</definedName>
    <definedName name="_129CS_80S_5_1">#REF!</definedName>
    <definedName name="_129CS_STD_1" localSheetId="0">#REF!</definedName>
    <definedName name="_129CS_STD_1" localSheetId="9">#REF!</definedName>
    <definedName name="_129CS_STD_1">#REF!</definedName>
    <definedName name="_129CS_XS_5_1" localSheetId="0">#REF!</definedName>
    <definedName name="_129CS_XS_5_1" localSheetId="9">#REF!</definedName>
    <definedName name="_129CS_XS_5_1">#REF!</definedName>
    <definedName name="_12AAA_34_1" localSheetId="0">#REF!</definedName>
    <definedName name="_12AAA_34_1" localSheetId="9">#REF!</definedName>
    <definedName name="_12AAA_34_1">#REF!</definedName>
    <definedName name="_12CS_10_33_1" localSheetId="0">#REF!</definedName>
    <definedName name="_12CS_10_33_1" localSheetId="9">#REF!</definedName>
    <definedName name="_12CS_10_33_1">#REF!</definedName>
    <definedName name="_12CS_10_34_1" localSheetId="0">#REF!</definedName>
    <definedName name="_12CS_10_34_1" localSheetId="9">#REF!</definedName>
    <definedName name="_12CS_10_34_1">#REF!</definedName>
    <definedName name="_12THAØNH_TIEÀN" localSheetId="0">#REF!</definedName>
    <definedName name="_12THAØNH_TIEÀN" localSheetId="9">#REF!</definedName>
    <definedName name="_12THAØNH_TIEÀN">#REF!</definedName>
    <definedName name="_1304CS_XXS_1" localSheetId="0">#REF!</definedName>
    <definedName name="_1304CS_XXS_1" localSheetId="9">#REF!</definedName>
    <definedName name="_1304CS_XXS_1">#REF!</definedName>
    <definedName name="_130CS_80S_5_1" localSheetId="0">#REF!</definedName>
    <definedName name="_130CS_80S_5_1" localSheetId="9">#REF!</definedName>
    <definedName name="_130CS_80S_5_1">#REF!</definedName>
    <definedName name="_130CS_XXS_1" localSheetId="0">#REF!</definedName>
    <definedName name="_130CS_XXS_1" localSheetId="9">#REF!</definedName>
    <definedName name="_130CS_XXS_1">#REF!</definedName>
    <definedName name="_130TEÂN_HAØNG" localSheetId="0">#REF!</definedName>
    <definedName name="_130TEÂN_HAØNG" localSheetId="9">#REF!</definedName>
    <definedName name="_130TEÂN_HAØNG">#REF!</definedName>
    <definedName name="_130TEÂN_KHAÙCH_HAØ" localSheetId="0">#REF!</definedName>
    <definedName name="_130TEÂN_KHAÙCH_HAØ" localSheetId="9">#REF!</definedName>
    <definedName name="_130TEÂN_KHAÙCH_HAØ">#REF!</definedName>
    <definedName name="_131CS_10S_34_1" localSheetId="0">#REF!</definedName>
    <definedName name="_131CS_10S_34_1" localSheetId="9">#REF!</definedName>
    <definedName name="_131CS_10S_34_1">#REF!</definedName>
    <definedName name="_131CS_120_5_1" localSheetId="0">#REF!</definedName>
    <definedName name="_131CS_120_5_1" localSheetId="9">#REF!</definedName>
    <definedName name="_131CS_120_5_1">#REF!</definedName>
    <definedName name="_131CS_5S_5_1" localSheetId="0">#REF!</definedName>
    <definedName name="_131CS_5S_5_1" localSheetId="9">#REF!</definedName>
    <definedName name="_131CS_5S_5_1">#REF!</definedName>
    <definedName name="_131CS_60_33_1" localSheetId="0">#REF!</definedName>
    <definedName name="_131CS_60_33_1" localSheetId="9">#REF!</definedName>
    <definedName name="_131CS_60_33_1">#REF!</definedName>
    <definedName name="_131CS_STD_1" localSheetId="0">#REF!</definedName>
    <definedName name="_131CS_STD_1" localSheetId="9">#REF!</definedName>
    <definedName name="_131CS_STD_1">#REF!</definedName>
    <definedName name="_131CS_STD_33_1" localSheetId="0">#REF!</definedName>
    <definedName name="_131CS_STD_33_1" localSheetId="9">#REF!</definedName>
    <definedName name="_131CS_STD_33_1">#REF!</definedName>
    <definedName name="_131CS_XXS_33_1" localSheetId="0">#REF!</definedName>
    <definedName name="_131CS_XXS_33_1" localSheetId="9">#REF!</definedName>
    <definedName name="_131CS_XXS_33_1">#REF!</definedName>
    <definedName name="_131SORT_1" localSheetId="0">#REF!</definedName>
    <definedName name="_131SORT_1" localSheetId="9">#REF!</definedName>
    <definedName name="_131SORT_1">#REF!</definedName>
    <definedName name="_1322CS_XXS_33_1" localSheetId="0">#REF!</definedName>
    <definedName name="_1322CS_XXS_33_1" localSheetId="9">#REF!</definedName>
    <definedName name="_1322CS_XXS_33_1">#REF!</definedName>
    <definedName name="_132CS_STD_1" localSheetId="0">#REF!</definedName>
    <definedName name="_132CS_STD_1" localSheetId="9">#REF!</definedName>
    <definedName name="_132CS_STD_1">#REF!</definedName>
    <definedName name="_132CS_XXS_34_1" localSheetId="0">#REF!</definedName>
    <definedName name="_132CS_XXS_34_1" localSheetId="9">#REF!</definedName>
    <definedName name="_132CS_XXS_34_1">#REF!</definedName>
    <definedName name="_132SORT_33_1" localSheetId="0">#REF!</definedName>
    <definedName name="_132SORT_33_1" localSheetId="9">#REF!</definedName>
    <definedName name="_132SORT_33_1">#REF!</definedName>
    <definedName name="_132TEÂN_KHAÙCH_HAØ" localSheetId="0">#REF!</definedName>
    <definedName name="_132TEÂN_KHAÙCH_HAØ" localSheetId="9">#REF!</definedName>
    <definedName name="_132TEÂN_KHAÙCH_HAØ">#REF!</definedName>
    <definedName name="_132THAØNH_TIEÀN" localSheetId="0">#REF!</definedName>
    <definedName name="_132THAØNH_TIEÀN" localSheetId="9">#REF!</definedName>
    <definedName name="_132THAØNH_TIEÀN">#REF!</definedName>
    <definedName name="_133CS_60_1" localSheetId="0">#REF!</definedName>
    <definedName name="_133CS_60_1" localSheetId="9">#REF!</definedName>
    <definedName name="_133CS_60_1">#REF!</definedName>
    <definedName name="_133CS_60_34_1" localSheetId="0">#REF!</definedName>
    <definedName name="_133CS_60_34_1" localSheetId="9">#REF!</definedName>
    <definedName name="_133CS_60_34_1">#REF!</definedName>
    <definedName name="_133CS_STD_33_1" localSheetId="0">#REF!</definedName>
    <definedName name="_133CS_STD_33_1" localSheetId="9">#REF!</definedName>
    <definedName name="_133CS_STD_33_1">#REF!</definedName>
    <definedName name="_133CS_STD_34_1" localSheetId="0">#REF!</definedName>
    <definedName name="_133CS_STD_34_1" localSheetId="9">#REF!</definedName>
    <definedName name="_133CS_STD_34_1">#REF!</definedName>
    <definedName name="_133CS_XXS_5_1" localSheetId="0">#REF!</definedName>
    <definedName name="_133CS_XXS_5_1" localSheetId="9">#REF!</definedName>
    <definedName name="_133CS_XXS_5_1">#REF!</definedName>
    <definedName name="_133SORT_34_1" localSheetId="0">#REF!</definedName>
    <definedName name="_133SORT_34_1" localSheetId="9">#REF!</definedName>
    <definedName name="_133SORT_34_1">#REF!</definedName>
    <definedName name="_1340CS_XXS_34_1" localSheetId="0">#REF!</definedName>
    <definedName name="_1340CS_XXS_34_1" localSheetId="9">#REF!</definedName>
    <definedName name="_1340CS_XXS_34_1">#REF!</definedName>
    <definedName name="_134CS_140_1" localSheetId="0">#REF!</definedName>
    <definedName name="_134CS_140_1" localSheetId="9">#REF!</definedName>
    <definedName name="_134CS_140_1">#REF!</definedName>
    <definedName name="_134CS_STD_33_1" localSheetId="0">#REF!</definedName>
    <definedName name="_134CS_STD_33_1" localSheetId="9">#REF!</definedName>
    <definedName name="_134CS_STD_33_1">#REF!</definedName>
    <definedName name="_134SORT_5_1" localSheetId="0">#REF!</definedName>
    <definedName name="_134SORT_5_1" localSheetId="9">#REF!</definedName>
    <definedName name="_134SORT_5_1">#REF!</definedName>
    <definedName name="_134THAØNH_TIEÀN" localSheetId="0">#REF!</definedName>
    <definedName name="_134THAØNH_TIEÀN" localSheetId="9">#REF!</definedName>
    <definedName name="_134THAØNH_TIEÀN">#REF!</definedName>
    <definedName name="_134TRÒ_GIAÙ" localSheetId="0">#REF!</definedName>
    <definedName name="_134TRÒ_GIAÙ" localSheetId="9">#REF!</definedName>
    <definedName name="_134TRÒ_GIAÙ">#REF!</definedName>
    <definedName name="_1358CS_XXS_5_1" localSheetId="0">#REF!</definedName>
    <definedName name="_1358CS_XXS_5_1" localSheetId="9">#REF!</definedName>
    <definedName name="_1358CS_XXS_5_1">#REF!</definedName>
    <definedName name="_135CS_10S_5_1" localSheetId="0">#REF!</definedName>
    <definedName name="_135CS_10S_5_1" localSheetId="9">#REF!</definedName>
    <definedName name="_135CS_10S_5_1">#REF!</definedName>
    <definedName name="_135CS_60_33_1" localSheetId="0">#REF!</definedName>
    <definedName name="_135CS_60_33_1" localSheetId="9">#REF!</definedName>
    <definedName name="_135CS_60_33_1">#REF!</definedName>
    <definedName name="_135CS_60_5_1" localSheetId="0">#REF!</definedName>
    <definedName name="_135CS_60_5_1" localSheetId="9">#REF!</definedName>
    <definedName name="_135CS_60_5_1">#REF!</definedName>
    <definedName name="_135CS_STD_34_1" localSheetId="0">#REF!</definedName>
    <definedName name="_135CS_STD_34_1" localSheetId="9">#REF!</definedName>
    <definedName name="_135CS_STD_34_1">#REF!</definedName>
    <definedName name="_135CS_STD_5_1" localSheetId="0">#REF!</definedName>
    <definedName name="_135CS_STD_5_1" localSheetId="9">#REF!</definedName>
    <definedName name="_135CS_STD_5_1">#REF!</definedName>
    <definedName name="_136CS_10S_5_1" localSheetId="0">#REF!</definedName>
    <definedName name="_136CS_10S_5_1" localSheetId="9">#REF!</definedName>
    <definedName name="_136CS_10S_5_1">#REF!</definedName>
    <definedName name="_136CS_STD_34_1" localSheetId="0">#REF!</definedName>
    <definedName name="_136CS_STD_34_1" localSheetId="9">#REF!</definedName>
    <definedName name="_136CS_STD_34_1">#REF!</definedName>
    <definedName name="_136TRÒ_GIAÙ" localSheetId="0">#REF!</definedName>
    <definedName name="_136TRÒ_GIAÙ" localSheetId="9">#REF!</definedName>
    <definedName name="_136TRÒ_GIAÙ">#REF!</definedName>
    <definedName name="_136TRÒ_GIAÙ__VAT" localSheetId="0">#REF!</definedName>
    <definedName name="_136TRÒ_GIAÙ__VAT" localSheetId="9">#REF!</definedName>
    <definedName name="_136TRÒ_GIAÙ__VAT">#REF!</definedName>
    <definedName name="_137CS_140_33_1" localSheetId="0">#REF!</definedName>
    <definedName name="_137CS_140_33_1" localSheetId="9">#REF!</definedName>
    <definedName name="_137CS_140_33_1">#REF!</definedName>
    <definedName name="_137CS_60_34_1" localSheetId="0">#REF!</definedName>
    <definedName name="_137CS_60_34_1" localSheetId="9">#REF!</definedName>
    <definedName name="_137CS_60_34_1">#REF!</definedName>
    <definedName name="_137CS_80_1" localSheetId="0">#REF!</definedName>
    <definedName name="_137CS_80_1" localSheetId="9">#REF!</definedName>
    <definedName name="_137CS_80_1">#REF!</definedName>
    <definedName name="_137CS_STD_5_1" localSheetId="0">#REF!</definedName>
    <definedName name="_137CS_STD_5_1" localSheetId="9">#REF!</definedName>
    <definedName name="_137CS_STD_5_1">#REF!</definedName>
    <definedName name="_137CS_XS_1" localSheetId="0">#REF!</definedName>
    <definedName name="_137CS_XS_1" localSheetId="9">#REF!</definedName>
    <definedName name="_137CS_XS_1">#REF!</definedName>
    <definedName name="_137SOÁ_CTÖØ" localSheetId="0">#REF!</definedName>
    <definedName name="_137SOÁ_CTÖØ" localSheetId="9">#REF!</definedName>
    <definedName name="_137SOÁ_CTÖØ">#REF!</definedName>
    <definedName name="_138CS_STD_5_1" localSheetId="0">#REF!</definedName>
    <definedName name="_138CS_STD_5_1" localSheetId="9">#REF!</definedName>
    <definedName name="_138CS_STD_5_1">#REF!</definedName>
    <definedName name="_138SOÁ_LÖÔÏNG" localSheetId="0">#REF!</definedName>
    <definedName name="_138SOÁ_LÖÔÏNG" localSheetId="9">#REF!</definedName>
    <definedName name="_138SOÁ_LÖÔÏNG">#REF!</definedName>
    <definedName name="_138TRÒ_GIAÙ__VAT" localSheetId="0">#REF!</definedName>
    <definedName name="_138TRÒ_GIAÙ__VAT" localSheetId="9">#REF!</definedName>
    <definedName name="_138TRÒ_GIAÙ__VAT">#REF!</definedName>
    <definedName name="_139CS_120_1" localSheetId="0">#REF!</definedName>
    <definedName name="_139CS_120_1" localSheetId="9">#REF!</definedName>
    <definedName name="_139CS_120_1">#REF!</definedName>
    <definedName name="_139CS_60_5_1" localSheetId="0">#REF!</definedName>
    <definedName name="_139CS_60_5_1" localSheetId="9">#REF!</definedName>
    <definedName name="_139CS_60_5_1">#REF!</definedName>
    <definedName name="_139CS_80_33_1" localSheetId="0">#REF!</definedName>
    <definedName name="_139CS_80_33_1" localSheetId="9">#REF!</definedName>
    <definedName name="_139CS_80_33_1">#REF!</definedName>
    <definedName name="_139CS_XS_1" localSheetId="0">#REF!</definedName>
    <definedName name="_139CS_XS_1" localSheetId="9">#REF!</definedName>
    <definedName name="_139CS_XS_1">#REF!</definedName>
    <definedName name="_139CS_XS_33_1" localSheetId="0">#REF!</definedName>
    <definedName name="_139CS_XS_33_1" localSheetId="9">#REF!</definedName>
    <definedName name="_139CS_XS_33_1">#REF!</definedName>
    <definedName name="_139SORT_1" localSheetId="0">#REF!</definedName>
    <definedName name="_139SORT_1" localSheetId="9">#REF!</definedName>
    <definedName name="_139SORT_1">#REF!</definedName>
    <definedName name="_13AAA_5_1">#N/A</definedName>
    <definedName name="_13CS_10_34_1" localSheetId="0">#REF!</definedName>
    <definedName name="_13CS_10_34_1" localSheetId="9">#REF!</definedName>
    <definedName name="_13CS_10_34_1">#REF!</definedName>
    <definedName name="_13CS_10_5_1" localSheetId="0">#REF!</definedName>
    <definedName name="_13CS_10_5_1" localSheetId="9">#REF!</definedName>
    <definedName name="_13CS_10_5_1">#REF!</definedName>
    <definedName name="_13MAÕ_HAØNG" localSheetId="0">#REF!</definedName>
    <definedName name="_13MAÕ_HAØNG" localSheetId="9">#REF!</definedName>
    <definedName name="_13MAÕ_HAØNG">#REF!</definedName>
    <definedName name="_13ÑÔN_GIAÙ" localSheetId="0">#REF!</definedName>
    <definedName name="_13ÑÔN_GIAÙ" localSheetId="9">#REF!</definedName>
    <definedName name="_13ÑÔN_GIAÙ">#REF!</definedName>
    <definedName name="_13TRÒ_GIAÙ" localSheetId="0">#REF!</definedName>
    <definedName name="_13TRÒ_GIAÙ" localSheetId="9">#REF!</definedName>
    <definedName name="_13TRÒ_GIAÙ">#REF!</definedName>
    <definedName name="_140CS_140_34_1" localSheetId="0">#REF!</definedName>
    <definedName name="_140CS_140_34_1" localSheetId="9">#REF!</definedName>
    <definedName name="_140CS_140_34_1">#REF!</definedName>
    <definedName name="_140CS_XS_1" localSheetId="0">#REF!</definedName>
    <definedName name="_140CS_XS_1" localSheetId="9">#REF!</definedName>
    <definedName name="_140CS_XS_1">#REF!</definedName>
    <definedName name="_140SORT_33_1" localSheetId="0">#REF!</definedName>
    <definedName name="_140SORT_33_1" localSheetId="9">#REF!</definedName>
    <definedName name="_140SORT_33_1">#REF!</definedName>
    <definedName name="_141CS_80_1" localSheetId="0">#REF!</definedName>
    <definedName name="_141CS_80_1" localSheetId="9">#REF!</definedName>
    <definedName name="_141CS_80_1">#REF!</definedName>
    <definedName name="_141CS_80_34_1" localSheetId="0">#REF!</definedName>
    <definedName name="_141CS_80_34_1" localSheetId="9">#REF!</definedName>
    <definedName name="_141CS_80_34_1">#REF!</definedName>
    <definedName name="_141CS_XS_33_1" localSheetId="0">#REF!</definedName>
    <definedName name="_141CS_XS_33_1" localSheetId="9">#REF!</definedName>
    <definedName name="_141CS_XS_33_1">#REF!</definedName>
    <definedName name="_141CS_XS_34_1" localSheetId="0">#REF!</definedName>
    <definedName name="_141CS_XS_34_1" localSheetId="9">#REF!</definedName>
    <definedName name="_141CS_XS_34_1">#REF!</definedName>
    <definedName name="_141SORT_34_1" localSheetId="0">#REF!</definedName>
    <definedName name="_141SORT_34_1" localSheetId="9">#REF!</definedName>
    <definedName name="_141SORT_34_1">#REF!</definedName>
    <definedName name="_142CS_XS_33_1" localSheetId="0">#REF!</definedName>
    <definedName name="_142CS_XS_33_1" localSheetId="9">#REF!</definedName>
    <definedName name="_142CS_XS_33_1">#REF!</definedName>
    <definedName name="_142SORT_5_1" localSheetId="0">#REF!</definedName>
    <definedName name="_142SORT_5_1" localSheetId="9">#REF!</definedName>
    <definedName name="_142SORT_5_1">#REF!</definedName>
    <definedName name="_143CS_120_1" localSheetId="0">#REF!</definedName>
    <definedName name="_143CS_120_1" localSheetId="9">#REF!</definedName>
    <definedName name="_143CS_120_1">#REF!</definedName>
    <definedName name="_143CS_120_33_1" localSheetId="0">#REF!</definedName>
    <definedName name="_143CS_120_33_1" localSheetId="9">#REF!</definedName>
    <definedName name="_143CS_120_33_1">#REF!</definedName>
    <definedName name="_143CS_140_5_1" localSheetId="0">#REF!</definedName>
    <definedName name="_143CS_140_5_1" localSheetId="9">#REF!</definedName>
    <definedName name="_143CS_140_5_1">#REF!</definedName>
    <definedName name="_143CS_80_33_1" localSheetId="0">#REF!</definedName>
    <definedName name="_143CS_80_33_1" localSheetId="9">#REF!</definedName>
    <definedName name="_143CS_80_33_1">#REF!</definedName>
    <definedName name="_143CS_80_5_1" localSheetId="0">#REF!</definedName>
    <definedName name="_143CS_80_5_1" localSheetId="9">#REF!</definedName>
    <definedName name="_143CS_80_5_1">#REF!</definedName>
    <definedName name="_143CS_XS_34_1" localSheetId="0">#REF!</definedName>
    <definedName name="_143CS_XS_34_1" localSheetId="9">#REF!</definedName>
    <definedName name="_143CS_XS_34_1">#REF!</definedName>
    <definedName name="_143CS_XS_5_1" localSheetId="0">#REF!</definedName>
    <definedName name="_143CS_XS_5_1" localSheetId="9">#REF!</definedName>
    <definedName name="_143CS_XS_5_1">#REF!</definedName>
    <definedName name="_144CS_XS_34_1" localSheetId="0">#REF!</definedName>
    <definedName name="_144CS_XS_34_1" localSheetId="9">#REF!</definedName>
    <definedName name="_144CS_XS_34_1">#REF!</definedName>
    <definedName name="_145_____SORT_1" localSheetId="0">#REF!</definedName>
    <definedName name="_145_____SORT_1" localSheetId="9">#REF!</definedName>
    <definedName name="_145_____SORT_1">#REF!</definedName>
    <definedName name="_145CS_80_34_1" localSheetId="0">#REF!</definedName>
    <definedName name="_145CS_80_34_1" localSheetId="9">#REF!</definedName>
    <definedName name="_145CS_80_34_1">#REF!</definedName>
    <definedName name="_145CS_80S_1" localSheetId="0">#REF!</definedName>
    <definedName name="_145CS_80S_1" localSheetId="9">#REF!</definedName>
    <definedName name="_145CS_80S_1">#REF!</definedName>
    <definedName name="_145CS_XS_5_1" localSheetId="0">#REF!</definedName>
    <definedName name="_145CS_XS_5_1" localSheetId="9">#REF!</definedName>
    <definedName name="_145CS_XS_5_1">#REF!</definedName>
    <definedName name="_145CS_XXS_1" localSheetId="0">#REF!</definedName>
    <definedName name="_145CS_XXS_1" localSheetId="9">#REF!</definedName>
    <definedName name="_145CS_XXS_1">#REF!</definedName>
    <definedName name="_146_____SORT_33_1" localSheetId="0">#REF!</definedName>
    <definedName name="_146_____SORT_33_1" localSheetId="9">#REF!</definedName>
    <definedName name="_146_____SORT_33_1">#REF!</definedName>
    <definedName name="_146CS_160_1" localSheetId="0">#REF!</definedName>
    <definedName name="_146CS_160_1" localSheetId="9">#REF!</definedName>
    <definedName name="_146CS_160_1">#REF!</definedName>
    <definedName name="_146CS_XS_5_1" localSheetId="0">#REF!</definedName>
    <definedName name="_146CS_XS_5_1" localSheetId="9">#REF!</definedName>
    <definedName name="_146CS_XS_5_1">#REF!</definedName>
    <definedName name="_147_____SORT_34_1" localSheetId="0">#REF!</definedName>
    <definedName name="_147_____SORT_34_1" localSheetId="9">#REF!</definedName>
    <definedName name="_147_____SORT_34_1">#REF!</definedName>
    <definedName name="_147CS_120_34_1" localSheetId="0">#REF!</definedName>
    <definedName name="_147CS_120_34_1" localSheetId="9">#REF!</definedName>
    <definedName name="_147CS_120_34_1">#REF!</definedName>
    <definedName name="_147CS_80_5_1" localSheetId="0">#REF!</definedName>
    <definedName name="_147CS_80_5_1" localSheetId="9">#REF!</definedName>
    <definedName name="_147CS_80_5_1">#REF!</definedName>
    <definedName name="_147CS_80S_33_1" localSheetId="0">#REF!</definedName>
    <definedName name="_147CS_80S_33_1" localSheetId="9">#REF!</definedName>
    <definedName name="_147CS_80S_33_1">#REF!</definedName>
    <definedName name="_147CS_XXS_1" localSheetId="0">#REF!</definedName>
    <definedName name="_147CS_XXS_1" localSheetId="9">#REF!</definedName>
    <definedName name="_147CS_XXS_1">#REF!</definedName>
    <definedName name="_147CS_XXS_33_1" localSheetId="0">#REF!</definedName>
    <definedName name="_147CS_XXS_33_1" localSheetId="9">#REF!</definedName>
    <definedName name="_147CS_XXS_33_1">#REF!</definedName>
    <definedName name="_148_____SORT_5_1" localSheetId="0">#REF!</definedName>
    <definedName name="_148_____SORT_5_1" localSheetId="9">#REF!</definedName>
    <definedName name="_148_____SORT_5_1">#REF!</definedName>
    <definedName name="_148CS_XXS_1" localSheetId="0">#REF!</definedName>
    <definedName name="_148CS_XXS_1" localSheetId="9">#REF!</definedName>
    <definedName name="_148CS_XXS_1">#REF!</definedName>
    <definedName name="_1498SORT_1" localSheetId="0">#REF!</definedName>
    <definedName name="_1498SORT_1" localSheetId="9">#REF!</definedName>
    <definedName name="_1498SORT_1">#REF!</definedName>
    <definedName name="_149CS_160_33_1" localSheetId="0">#REF!</definedName>
    <definedName name="_149CS_160_33_1" localSheetId="9">#REF!</definedName>
    <definedName name="_149CS_160_33_1">#REF!</definedName>
    <definedName name="_149CS_80S_1" localSheetId="0">#REF!</definedName>
    <definedName name="_149CS_80S_1" localSheetId="9">#REF!</definedName>
    <definedName name="_149CS_80S_1">#REF!</definedName>
    <definedName name="_149CS_80S_34_1" localSheetId="0">#REF!</definedName>
    <definedName name="_149CS_80S_34_1" localSheetId="9">#REF!</definedName>
    <definedName name="_149CS_80S_34_1">#REF!</definedName>
    <definedName name="_149CS_XXS_33_1" localSheetId="0">#REF!</definedName>
    <definedName name="_149CS_XXS_33_1" localSheetId="9">#REF!</definedName>
    <definedName name="_149CS_XXS_33_1">#REF!</definedName>
    <definedName name="_149CS_XXS_34_1" localSheetId="0">#REF!</definedName>
    <definedName name="_149CS_XXS_34_1" localSheetId="9">#REF!</definedName>
    <definedName name="_149CS_XXS_34_1">#REF!</definedName>
    <definedName name="_14AAA_5_1" localSheetId="0">#REF!</definedName>
    <definedName name="_14AAA_5_1" localSheetId="9">#REF!</definedName>
    <definedName name="_14AAA_5_1">#REF!</definedName>
    <definedName name="_14B_1">#N/A</definedName>
    <definedName name="_14CS_10_5_1" localSheetId="0">#REF!</definedName>
    <definedName name="_14CS_10_5_1" localSheetId="9">#REF!</definedName>
    <definedName name="_14CS_10_5_1">#REF!</definedName>
    <definedName name="_14CS_100_1" localSheetId="0">#REF!</definedName>
    <definedName name="_14CS_100_1" localSheetId="9">#REF!</definedName>
    <definedName name="_14CS_100_1">#REF!</definedName>
    <definedName name="_14TRÒ_GIAÙ__VAT" localSheetId="0">#REF!</definedName>
    <definedName name="_14TRÒ_GIAÙ__VAT" localSheetId="9">#REF!</definedName>
    <definedName name="_14TRÒ_GIAÙ__VAT">#REF!</definedName>
    <definedName name="_150CS_120_33_1" localSheetId="0">#REF!</definedName>
    <definedName name="_150CS_120_33_1" localSheetId="9">#REF!</definedName>
    <definedName name="_150CS_120_33_1">#REF!</definedName>
    <definedName name="_150CS_XXS_33_1" localSheetId="0">#REF!</definedName>
    <definedName name="_150CS_XXS_33_1" localSheetId="9">#REF!</definedName>
    <definedName name="_150CS_XXS_33_1">#REF!</definedName>
    <definedName name="_1516SORT_33_1" localSheetId="0">#REF!</definedName>
    <definedName name="_1516SORT_33_1" localSheetId="9">#REF!</definedName>
    <definedName name="_1516SORT_33_1">#REF!</definedName>
    <definedName name="_151CS_120_5_1" localSheetId="0">#REF!</definedName>
    <definedName name="_151CS_120_5_1" localSheetId="9">#REF!</definedName>
    <definedName name="_151CS_120_5_1">#REF!</definedName>
    <definedName name="_151CS_80S_33_1" localSheetId="0">#REF!</definedName>
    <definedName name="_151CS_80S_33_1" localSheetId="9">#REF!</definedName>
    <definedName name="_151CS_80S_33_1">#REF!</definedName>
    <definedName name="_151CS_80S_5_1" localSheetId="0">#REF!</definedName>
    <definedName name="_151CS_80S_5_1" localSheetId="9">#REF!</definedName>
    <definedName name="_151CS_80S_5_1">#REF!</definedName>
    <definedName name="_151CS_XXS_34_1" localSheetId="0">#REF!</definedName>
    <definedName name="_151CS_XXS_34_1" localSheetId="9">#REF!</definedName>
    <definedName name="_151CS_XXS_34_1">#REF!</definedName>
    <definedName name="_151CS_XXS_5_1" localSheetId="0">#REF!</definedName>
    <definedName name="_151CS_XXS_5_1" localSheetId="9">#REF!</definedName>
    <definedName name="_151CS_XXS_5_1">#REF!</definedName>
    <definedName name="_152CS_10_1" localSheetId="0">#REF!</definedName>
    <definedName name="_152CS_10_1" localSheetId="9">#REF!</definedName>
    <definedName name="_152CS_10_1">#REF!</definedName>
    <definedName name="_152CS_160_34_1" localSheetId="0">#REF!</definedName>
    <definedName name="_152CS_160_34_1" localSheetId="9">#REF!</definedName>
    <definedName name="_152CS_160_34_1">#REF!</definedName>
    <definedName name="_152CS_XXS_34_1" localSheetId="0">#REF!</definedName>
    <definedName name="_152CS_XXS_34_1" localSheetId="9">#REF!</definedName>
    <definedName name="_152CS_XXS_34_1">#REF!</definedName>
    <definedName name="_152FP_1">#N/A</definedName>
    <definedName name="_152SORT_1" localSheetId="0">#REF!</definedName>
    <definedName name="_152SORT_1" localSheetId="9">#REF!</definedName>
    <definedName name="_152SORT_1">#REF!</definedName>
    <definedName name="_152TEÂN_HAØNG" localSheetId="0">#REF!</definedName>
    <definedName name="_152TEÂN_HAØNG" localSheetId="9">#REF!</definedName>
    <definedName name="_152TEÂN_HAØNG">#REF!</definedName>
    <definedName name="_1534SORT_34_1" localSheetId="0">#REF!</definedName>
    <definedName name="_1534SORT_34_1" localSheetId="9">#REF!</definedName>
    <definedName name="_1534SORT_34_1">#REF!</definedName>
    <definedName name="_153CS_80S_34_1" localSheetId="0">#REF!</definedName>
    <definedName name="_153CS_80S_34_1" localSheetId="9">#REF!</definedName>
    <definedName name="_153CS_80S_34_1">#REF!</definedName>
    <definedName name="_153CS_STD_1" localSheetId="0">#REF!</definedName>
    <definedName name="_153CS_STD_1" localSheetId="9">#REF!</definedName>
    <definedName name="_153CS_STD_1">#REF!</definedName>
    <definedName name="_153CS_XXS_5_1" localSheetId="0">#REF!</definedName>
    <definedName name="_153CS_XXS_5_1" localSheetId="9">#REF!</definedName>
    <definedName name="_153CS_XXS_5_1">#REF!</definedName>
    <definedName name="_153IO_1">#N/A</definedName>
    <definedName name="_153SORT_33_1" localSheetId="0">#REF!</definedName>
    <definedName name="_153SORT_33_1" localSheetId="9">#REF!</definedName>
    <definedName name="_153SORT_33_1">#REF!</definedName>
    <definedName name="_154CS_XXS_5_1" localSheetId="0">#REF!</definedName>
    <definedName name="_154CS_XXS_5_1" localSheetId="9">#REF!</definedName>
    <definedName name="_154CS_XXS_5_1">#REF!</definedName>
    <definedName name="_154FP_1" localSheetId="0">#REF!</definedName>
    <definedName name="_154FP_1" localSheetId="9">#REF!</definedName>
    <definedName name="_154FP_1">#REF!</definedName>
    <definedName name="_154MAT_1">#N/A</definedName>
    <definedName name="_154SORT_34_1" localSheetId="0">#REF!</definedName>
    <definedName name="_154SORT_34_1" localSheetId="9">#REF!</definedName>
    <definedName name="_154SORT_34_1">#REF!</definedName>
    <definedName name="_1552SORT_5_1" localSheetId="0">#REF!</definedName>
    <definedName name="_1552SORT_5_1" localSheetId="9">#REF!</definedName>
    <definedName name="_1552SORT_5_1">#REF!</definedName>
    <definedName name="_155CS_140_1" localSheetId="0">#REF!</definedName>
    <definedName name="_155CS_140_1" localSheetId="9">#REF!</definedName>
    <definedName name="_155CS_140_1">#REF!</definedName>
    <definedName name="_155CS_160_5_1" localSheetId="0">#REF!</definedName>
    <definedName name="_155CS_160_5_1" localSheetId="9">#REF!</definedName>
    <definedName name="_155CS_160_5_1">#REF!</definedName>
    <definedName name="_155CS_80S_5_1" localSheetId="0">#REF!</definedName>
    <definedName name="_155CS_80S_5_1" localSheetId="9">#REF!</definedName>
    <definedName name="_155CS_80S_5_1">#REF!</definedName>
    <definedName name="_155CS_STD_33_1" localSheetId="0">#REF!</definedName>
    <definedName name="_155CS_STD_33_1" localSheetId="9">#REF!</definedName>
    <definedName name="_155CS_STD_33_1">#REF!</definedName>
    <definedName name="_155IO_1" localSheetId="0">#REF!</definedName>
    <definedName name="_155IO_1" localSheetId="9">#REF!</definedName>
    <definedName name="_155IO_1">#REF!</definedName>
    <definedName name="_155MF_1">#N/A</definedName>
    <definedName name="_155SORT_5_1" localSheetId="0">#REF!</definedName>
    <definedName name="_155SORT_5_1" localSheetId="9">#REF!</definedName>
    <definedName name="_155SORT_5_1">#REF!</definedName>
    <definedName name="_155TEÂN_KHAÙCH_HAØ" localSheetId="0">#REF!</definedName>
    <definedName name="_155TEÂN_KHAÙCH_HAØ" localSheetId="9">#REF!</definedName>
    <definedName name="_155TEÂN_KHAÙCH_HAØ">#REF!</definedName>
    <definedName name="_156MAT_1" localSheetId="0">#REF!</definedName>
    <definedName name="_156MAT_1" localSheetId="9">#REF!</definedName>
    <definedName name="_156MAT_1">#REF!</definedName>
    <definedName name="_156P_1">#N/A</definedName>
    <definedName name="_157CS_120_34_1" localSheetId="0">#REF!</definedName>
    <definedName name="_157CS_120_34_1" localSheetId="9">#REF!</definedName>
    <definedName name="_157CS_120_34_1">#REF!</definedName>
    <definedName name="_157CS_STD_1" localSheetId="0">#REF!</definedName>
    <definedName name="_157CS_STD_1" localSheetId="9">#REF!</definedName>
    <definedName name="_157CS_STD_1">#REF!</definedName>
    <definedName name="_157CS_STD_34_1" localSheetId="0">#REF!</definedName>
    <definedName name="_157CS_STD_34_1" localSheetId="9">#REF!</definedName>
    <definedName name="_157CS_STD_34_1">#REF!</definedName>
    <definedName name="_157MF_1" localSheetId="0">#REF!</definedName>
    <definedName name="_157MF_1" localSheetId="9">#REF!</definedName>
    <definedName name="_157MF_1">#REF!</definedName>
    <definedName name="_157PEJM_1">#N/A</definedName>
    <definedName name="_158CS_20_1" localSheetId="0">#REF!</definedName>
    <definedName name="_158CS_20_1" localSheetId="9">#REF!</definedName>
    <definedName name="_158CS_20_1">#REF!</definedName>
    <definedName name="_158P_1" localSheetId="0">#REF!</definedName>
    <definedName name="_158P_1" localSheetId="9">#REF!</definedName>
    <definedName name="_158P_1">#REF!</definedName>
    <definedName name="_158PF_1">#N/A</definedName>
    <definedName name="_159CS_140_33_1" localSheetId="0">#REF!</definedName>
    <definedName name="_159CS_140_33_1" localSheetId="9">#REF!</definedName>
    <definedName name="_159CS_140_33_1">#REF!</definedName>
    <definedName name="_159CS_STD_33_1" localSheetId="0">#REF!</definedName>
    <definedName name="_159CS_STD_33_1" localSheetId="9">#REF!</definedName>
    <definedName name="_159CS_STD_33_1">#REF!</definedName>
    <definedName name="_159CS_STD_5_1" localSheetId="0">#REF!</definedName>
    <definedName name="_159CS_STD_5_1" localSheetId="9">#REF!</definedName>
    <definedName name="_159CS_STD_5_1">#REF!</definedName>
    <definedName name="_159PEJM_1" localSheetId="0">#REF!</definedName>
    <definedName name="_159PEJM_1" localSheetId="9">#REF!</definedName>
    <definedName name="_159PEJM_1">#REF!</definedName>
    <definedName name="_159PM_1">#N/A</definedName>
    <definedName name="_15COAT_1">#N/A</definedName>
    <definedName name="_15CS_100_1" localSheetId="0">#REF!</definedName>
    <definedName name="_15CS_100_1" localSheetId="9">#REF!</definedName>
    <definedName name="_15CS_100_1">#REF!</definedName>
    <definedName name="_15CS_100_33_1" localSheetId="0">#REF!</definedName>
    <definedName name="_15CS_100_33_1" localSheetId="9">#REF!</definedName>
    <definedName name="_15CS_100_33_1">#REF!</definedName>
    <definedName name="_15SOÁ_CTÖØ" localSheetId="0">#REF!</definedName>
    <definedName name="_15SOÁ_CTÖØ" localSheetId="9">#REF!</definedName>
    <definedName name="_15SOÁ_CTÖØ">#REF!</definedName>
    <definedName name="_160PF_1" localSheetId="0">#REF!</definedName>
    <definedName name="_160PF_1" localSheetId="9">#REF!</definedName>
    <definedName name="_160PF_1">#REF!</definedName>
    <definedName name="_161CS_20_33_1" localSheetId="0">#REF!</definedName>
    <definedName name="_161CS_20_33_1" localSheetId="9">#REF!</definedName>
    <definedName name="_161CS_20_33_1">#REF!</definedName>
    <definedName name="_161CS_STD_34_1" localSheetId="0">#REF!</definedName>
    <definedName name="_161CS_STD_34_1" localSheetId="9">#REF!</definedName>
    <definedName name="_161CS_STD_34_1">#REF!</definedName>
    <definedName name="_161CS_XS_1" localSheetId="0">#REF!</definedName>
    <definedName name="_161CS_XS_1" localSheetId="9">#REF!</definedName>
    <definedName name="_161CS_XS_1">#REF!</definedName>
    <definedName name="_161PM_1" localSheetId="0">#REF!</definedName>
    <definedName name="_161PM_1" localSheetId="9">#REF!</definedName>
    <definedName name="_161PM_1">#REF!</definedName>
    <definedName name="_162SORT_1" localSheetId="0">#REF!</definedName>
    <definedName name="_162SORT_1" localSheetId="9">#REF!</definedName>
    <definedName name="_162SORT_1">#REF!</definedName>
    <definedName name="_163CS_140_34_1" localSheetId="0">#REF!</definedName>
    <definedName name="_163CS_140_34_1" localSheetId="9">#REF!</definedName>
    <definedName name="_163CS_140_34_1">#REF!</definedName>
    <definedName name="_163CS_STD_5_1" localSheetId="0">#REF!</definedName>
    <definedName name="_163CS_STD_5_1" localSheetId="9">#REF!</definedName>
    <definedName name="_163CS_STD_5_1">#REF!</definedName>
    <definedName name="_163CS_XS_33_1" localSheetId="0">#REF!</definedName>
    <definedName name="_163CS_XS_33_1" localSheetId="9">#REF!</definedName>
    <definedName name="_163CS_XS_33_1">#REF!</definedName>
    <definedName name="_163Print_Area_MI_1" localSheetId="0">#REF!</definedName>
    <definedName name="_163Print_Area_MI_1" localSheetId="9">#REF!</definedName>
    <definedName name="_163Print_Area_MI_1">#REF!</definedName>
    <definedName name="_163SORT_33_1" localSheetId="0">#REF!</definedName>
    <definedName name="_163SORT_33_1" localSheetId="9">#REF!</definedName>
    <definedName name="_163SORT_33_1">#REF!</definedName>
    <definedName name="_164CS_120_5_1" localSheetId="0">#REF!</definedName>
    <definedName name="_164CS_120_5_1" localSheetId="9">#REF!</definedName>
    <definedName name="_164CS_120_5_1">#REF!</definedName>
    <definedName name="_164CS_20_34_1" localSheetId="0">#REF!</definedName>
    <definedName name="_164CS_20_34_1" localSheetId="9">#REF!</definedName>
    <definedName name="_164CS_20_34_1">#REF!</definedName>
    <definedName name="_164SORT_34_1" localSheetId="0">#REF!</definedName>
    <definedName name="_164SORT_34_1" localSheetId="9">#REF!</definedName>
    <definedName name="_164SORT_34_1">#REF!</definedName>
    <definedName name="_164TRÒ_GIAÙ__VAT" localSheetId="0">#REF!</definedName>
    <definedName name="_164TRÒ_GIAÙ__VAT" localSheetId="9">#REF!</definedName>
    <definedName name="_164TRÒ_GIAÙ__VAT">#REF!</definedName>
    <definedName name="_165CS_XS_1" localSheetId="0">#REF!</definedName>
    <definedName name="_165CS_XS_1" localSheetId="9">#REF!</definedName>
    <definedName name="_165CS_XS_1">#REF!</definedName>
    <definedName name="_165CS_XS_34_1" localSheetId="0">#REF!</definedName>
    <definedName name="_165CS_XS_34_1" localSheetId="9">#REF!</definedName>
    <definedName name="_165CS_XS_34_1">#REF!</definedName>
    <definedName name="_165Print_Area_MI_33_1" localSheetId="0">#REF!</definedName>
    <definedName name="_165Print_Area_MI_33_1" localSheetId="9">#REF!</definedName>
    <definedName name="_165Print_Area_MI_33_1">#REF!</definedName>
    <definedName name="_165SORT_5_1" localSheetId="0">#REF!</definedName>
    <definedName name="_165SORT_5_1" localSheetId="9">#REF!</definedName>
    <definedName name="_165SORT_5_1">#REF!</definedName>
    <definedName name="_167CS_140_5_1" localSheetId="0">#REF!</definedName>
    <definedName name="_167CS_140_5_1" localSheetId="9">#REF!</definedName>
    <definedName name="_167CS_140_5_1">#REF!</definedName>
    <definedName name="_167CS_20_5_1" localSheetId="0">#REF!</definedName>
    <definedName name="_167CS_20_5_1" localSheetId="9">#REF!</definedName>
    <definedName name="_167CS_20_5_1">#REF!</definedName>
    <definedName name="_167CS_XS_33_1" localSheetId="0">#REF!</definedName>
    <definedName name="_167CS_XS_33_1" localSheetId="9">#REF!</definedName>
    <definedName name="_167CS_XS_33_1">#REF!</definedName>
    <definedName name="_167CS_XS_5_1" localSheetId="0">#REF!</definedName>
    <definedName name="_167CS_XS_5_1" localSheetId="9">#REF!</definedName>
    <definedName name="_167CS_XS_5_1">#REF!</definedName>
    <definedName name="_167Print_Area_MI_34_1" localSheetId="0">#REF!</definedName>
    <definedName name="_167Print_Area_MI_34_1" localSheetId="9">#REF!</definedName>
    <definedName name="_167Print_Area_MI_34_1">#REF!</definedName>
    <definedName name="_168RT_1">#N/A</definedName>
    <definedName name="_169CS_XS_34_1" localSheetId="0">#REF!</definedName>
    <definedName name="_169CS_XS_34_1" localSheetId="9">#REF!</definedName>
    <definedName name="_169CS_XS_34_1">#REF!</definedName>
    <definedName name="_169CS_XXS_1" localSheetId="0">#REF!</definedName>
    <definedName name="_169CS_XXS_1" localSheetId="9">#REF!</definedName>
    <definedName name="_169CS_XXS_1">#REF!</definedName>
    <definedName name="_169Print_Area_MI_5_1" localSheetId="0">#REF!</definedName>
    <definedName name="_169Print_Area_MI_5_1" localSheetId="9">#REF!</definedName>
    <definedName name="_169Print_Area_MI_5_1">#REF!</definedName>
    <definedName name="_169SB_1">#N/A</definedName>
    <definedName name="_16B_1" localSheetId="0">#REF!</definedName>
    <definedName name="_16B_1" localSheetId="9">#REF!</definedName>
    <definedName name="_16B_1">#REF!</definedName>
    <definedName name="_16CS_10_1" localSheetId="0">#REF!</definedName>
    <definedName name="_16CS_10_1" localSheetId="9">#REF!</definedName>
    <definedName name="_16CS_10_1">#REF!</definedName>
    <definedName name="_16CS_100_33_1" localSheetId="0">#REF!</definedName>
    <definedName name="_16CS_100_33_1" localSheetId="9">#REF!</definedName>
    <definedName name="_16CS_100_33_1">#REF!</definedName>
    <definedName name="_16CS_100_34_1" localSheetId="0">#REF!</definedName>
    <definedName name="_16CS_100_34_1" localSheetId="9">#REF!</definedName>
    <definedName name="_16CS_100_34_1">#REF!</definedName>
    <definedName name="_16SOÁ_LÖÔÏNG" localSheetId="0">#REF!</definedName>
    <definedName name="_16SOÁ_LÖÔÏNG" localSheetId="9">#REF!</definedName>
    <definedName name="_16SOÁ_LÖÔÏNG">#REF!</definedName>
    <definedName name="_170CS_10_33_1" localSheetId="0">#REF!</definedName>
    <definedName name="_170CS_10_33_1" localSheetId="9">#REF!</definedName>
    <definedName name="_170CS_10_33_1">#REF!</definedName>
    <definedName name="_170CS_30_1" localSheetId="0">#REF!</definedName>
    <definedName name="_170CS_30_1" localSheetId="9">#REF!</definedName>
    <definedName name="_170CS_30_1">#REF!</definedName>
    <definedName name="_170RT_1" localSheetId="0">#REF!</definedName>
    <definedName name="_170RT_1" localSheetId="9">#REF!</definedName>
    <definedName name="_170RT_1">#REF!</definedName>
    <definedName name="_171CS_140_1" localSheetId="0">#REF!</definedName>
    <definedName name="_171CS_140_1" localSheetId="9">#REF!</definedName>
    <definedName name="_171CS_140_1">#REF!</definedName>
    <definedName name="_171CS_160_1" localSheetId="0">#REF!</definedName>
    <definedName name="_171CS_160_1" localSheetId="9">#REF!</definedName>
    <definedName name="_171CS_160_1">#REF!</definedName>
    <definedName name="_171CS_XS_5_1" localSheetId="0">#REF!</definedName>
    <definedName name="_171CS_XS_5_1" localSheetId="9">#REF!</definedName>
    <definedName name="_171CS_XS_5_1">#REF!</definedName>
    <definedName name="_171CS_XXS_33_1" localSheetId="0">#REF!</definedName>
    <definedName name="_171CS_XXS_33_1" localSheetId="9">#REF!</definedName>
    <definedName name="_171CS_XXS_33_1">#REF!</definedName>
    <definedName name="_171SB_1" localSheetId="0">#REF!</definedName>
    <definedName name="_171SB_1" localSheetId="9">#REF!</definedName>
    <definedName name="_171SB_1">#REF!</definedName>
    <definedName name="_171SORT_1" localSheetId="0">#REF!</definedName>
    <definedName name="_171SORT_1" localSheetId="9">#REF!</definedName>
    <definedName name="_171SORT_1">#REF!</definedName>
    <definedName name="_173CS_30_33_1" localSheetId="0">#REF!</definedName>
    <definedName name="_173CS_30_33_1" localSheetId="9">#REF!</definedName>
    <definedName name="_173CS_30_33_1">#REF!</definedName>
    <definedName name="_173CS_XXS_1" localSheetId="0">#REF!</definedName>
    <definedName name="_173CS_XXS_1" localSheetId="9">#REF!</definedName>
    <definedName name="_173CS_XXS_1">#REF!</definedName>
    <definedName name="_173CS_XXS_34_1" localSheetId="0">#REF!</definedName>
    <definedName name="_173CS_XXS_34_1" localSheetId="9">#REF!</definedName>
    <definedName name="_173CS_XXS_34_1">#REF!</definedName>
    <definedName name="_173SORT_1" localSheetId="0">#REF!</definedName>
    <definedName name="_173SORT_1" localSheetId="9">#REF!</definedName>
    <definedName name="_173SORT_1">#REF!</definedName>
    <definedName name="_173SORT_33_1" localSheetId="0">#REF!</definedName>
    <definedName name="_173SORT_33_1" localSheetId="9">#REF!</definedName>
    <definedName name="_173SORT_33_1">#REF!</definedName>
    <definedName name="_174SORT_1" localSheetId="0">#REF!</definedName>
    <definedName name="_174SORT_1" localSheetId="9">#REF!</definedName>
    <definedName name="_174SORT_1">#REF!</definedName>
    <definedName name="_175CS_160_33_1" localSheetId="0">#REF!</definedName>
    <definedName name="_175CS_160_33_1" localSheetId="9">#REF!</definedName>
    <definedName name="_175CS_160_33_1">#REF!</definedName>
    <definedName name="_175CS_XXS_33_1" localSheetId="0">#REF!</definedName>
    <definedName name="_175CS_XXS_33_1" localSheetId="9">#REF!</definedName>
    <definedName name="_175CS_XXS_33_1">#REF!</definedName>
    <definedName name="_175CS_XXS_5_1" localSheetId="0">#REF!</definedName>
    <definedName name="_175CS_XXS_5_1" localSheetId="9">#REF!</definedName>
    <definedName name="_175CS_XXS_5_1">#REF!</definedName>
    <definedName name="_175SORT_33_1" localSheetId="0">#REF!</definedName>
    <definedName name="_175SORT_33_1" localSheetId="9">#REF!</definedName>
    <definedName name="_175SORT_33_1">#REF!</definedName>
    <definedName name="_175SORT_34_1" localSheetId="0">#REF!</definedName>
    <definedName name="_175SORT_34_1" localSheetId="9">#REF!</definedName>
    <definedName name="_175SORT_34_1">#REF!</definedName>
    <definedName name="_176CS_30_34_1" localSheetId="0">#REF!</definedName>
    <definedName name="_176CS_30_34_1" localSheetId="9">#REF!</definedName>
    <definedName name="_176CS_30_34_1">#REF!</definedName>
    <definedName name="_176SORT_33_1" localSheetId="0">#REF!</definedName>
    <definedName name="_176SORT_33_1" localSheetId="9">#REF!</definedName>
    <definedName name="_176SORT_33_1">#REF!</definedName>
    <definedName name="_177CS_XXS_34_1" localSheetId="0">#REF!</definedName>
    <definedName name="_177CS_XXS_34_1" localSheetId="9">#REF!</definedName>
    <definedName name="_177CS_XXS_34_1">#REF!</definedName>
    <definedName name="_177SORT_34_1" localSheetId="0">#REF!</definedName>
    <definedName name="_177SORT_34_1" localSheetId="9">#REF!</definedName>
    <definedName name="_177SORT_34_1">#REF!</definedName>
    <definedName name="_177SORT_5_1" localSheetId="0">#REF!</definedName>
    <definedName name="_177SORT_5_1" localSheetId="9">#REF!</definedName>
    <definedName name="_177SORT_5_1">#REF!</definedName>
    <definedName name="_178CS_140_33_1" localSheetId="0">#REF!</definedName>
    <definedName name="_178CS_140_33_1" localSheetId="9">#REF!</definedName>
    <definedName name="_178CS_140_33_1">#REF!</definedName>
    <definedName name="_178SORT_34_1" localSheetId="0">#REF!</definedName>
    <definedName name="_178SORT_34_1" localSheetId="9">#REF!</definedName>
    <definedName name="_178SORT_34_1">#REF!</definedName>
    <definedName name="_179CS_160_34_1" localSheetId="0">#REF!</definedName>
    <definedName name="_179CS_160_34_1" localSheetId="9">#REF!</definedName>
    <definedName name="_179CS_160_34_1">#REF!</definedName>
    <definedName name="_179CS_30_5_1" localSheetId="0">#REF!</definedName>
    <definedName name="_179CS_30_5_1" localSheetId="9">#REF!</definedName>
    <definedName name="_179CS_30_5_1">#REF!</definedName>
    <definedName name="_179CS_XXS_5_1" localSheetId="0">#REF!</definedName>
    <definedName name="_179CS_XXS_5_1" localSheetId="9">#REF!</definedName>
    <definedName name="_179CS_XXS_5_1">#REF!</definedName>
    <definedName name="_179SORT_5_1" localSheetId="0">#REF!</definedName>
    <definedName name="_179SORT_5_1" localSheetId="9">#REF!</definedName>
    <definedName name="_179SORT_5_1">#REF!</definedName>
    <definedName name="_17COAT_1" localSheetId="0">#REF!</definedName>
    <definedName name="_17COAT_1" localSheetId="9">#REF!</definedName>
    <definedName name="_17COAT_1">#REF!</definedName>
    <definedName name="_17CS_10_1">#N/A</definedName>
    <definedName name="_17CS_10_33_1" localSheetId="0">#REF!</definedName>
    <definedName name="_17CS_10_33_1" localSheetId="9">#REF!</definedName>
    <definedName name="_17CS_10_33_1">#REF!</definedName>
    <definedName name="_17CS_100_34_1" localSheetId="0">#REF!</definedName>
    <definedName name="_17CS_100_34_1" localSheetId="9">#REF!</definedName>
    <definedName name="_17CS_100_34_1">#REF!</definedName>
    <definedName name="_17CS_100_5_1" localSheetId="0">#REF!</definedName>
    <definedName name="_17CS_100_5_1" localSheetId="9">#REF!</definedName>
    <definedName name="_17CS_100_5_1">#REF!</definedName>
    <definedName name="_17MAÕ_SOÁ_THUEÁ" localSheetId="0">#REF!</definedName>
    <definedName name="_17MAÕ_SOÁ_THUEÁ" localSheetId="9">#REF!</definedName>
    <definedName name="_17MAÕ_SOÁ_THUEÁ">#REF!</definedName>
    <definedName name="_180SORT_5_1" localSheetId="0">#REF!</definedName>
    <definedName name="_180SORT_5_1" localSheetId="9">#REF!</definedName>
    <definedName name="_180SORT_5_1">#REF!</definedName>
    <definedName name="_181SORT_AREA_1" localSheetId="0">#REF!</definedName>
    <definedName name="_181SORT_AREA_1" localSheetId="9">#REF!</definedName>
    <definedName name="_181SORT_AREA_1">#REF!</definedName>
    <definedName name="_182CS_40_1" localSheetId="0">#REF!</definedName>
    <definedName name="_182CS_40_1" localSheetId="9">#REF!</definedName>
    <definedName name="_182CS_40_1">#REF!</definedName>
    <definedName name="_182SORT_1" localSheetId="0">#REF!</definedName>
    <definedName name="_182SORT_1" localSheetId="9">#REF!</definedName>
    <definedName name="_182SORT_1">#REF!</definedName>
    <definedName name="_183CS_160_5_1" localSheetId="0">#REF!</definedName>
    <definedName name="_183CS_160_5_1" localSheetId="9">#REF!</definedName>
    <definedName name="_183CS_160_5_1">#REF!</definedName>
    <definedName name="_183SORT_33_1" localSheetId="0">#REF!</definedName>
    <definedName name="_183SORT_33_1" localSheetId="9">#REF!</definedName>
    <definedName name="_183SORT_33_1">#REF!</definedName>
    <definedName name="_183SORT_AREA_33_1" localSheetId="0">#REF!</definedName>
    <definedName name="_183SORT_AREA_33_1" localSheetId="9">#REF!</definedName>
    <definedName name="_183SORT_AREA_33_1">#REF!</definedName>
    <definedName name="_184SORT_34_1" localSheetId="0">#REF!</definedName>
    <definedName name="_184SORT_34_1" localSheetId="9">#REF!</definedName>
    <definedName name="_184SORT_34_1">#REF!</definedName>
    <definedName name="_185CS_140_34_1" localSheetId="0">#REF!</definedName>
    <definedName name="_185CS_140_34_1" localSheetId="9">#REF!</definedName>
    <definedName name="_185CS_140_34_1">#REF!</definedName>
    <definedName name="_185CS_40_33_1" localSheetId="0">#REF!</definedName>
    <definedName name="_185CS_40_33_1" localSheetId="9">#REF!</definedName>
    <definedName name="_185CS_40_33_1">#REF!</definedName>
    <definedName name="_185SORT_5_1" localSheetId="0">#REF!</definedName>
    <definedName name="_185SORT_5_1" localSheetId="9">#REF!</definedName>
    <definedName name="_185SORT_5_1">#REF!</definedName>
    <definedName name="_185SORT_AREA_34_1" localSheetId="0">#REF!</definedName>
    <definedName name="_185SORT_AREA_34_1" localSheetId="9">#REF!</definedName>
    <definedName name="_185SORT_AREA_34_1">#REF!</definedName>
    <definedName name="_186SP_1">#N/A</definedName>
    <definedName name="_187CS_20_1" localSheetId="0">#REF!</definedName>
    <definedName name="_187CS_20_1" localSheetId="9">#REF!</definedName>
    <definedName name="_187CS_20_1">#REF!</definedName>
    <definedName name="_187SORT_AREA_5_1" localSheetId="0">#REF!</definedName>
    <definedName name="_187SORT_AREA_5_1" localSheetId="9">#REF!</definedName>
    <definedName name="_187SORT_AREA_5_1">#REF!</definedName>
    <definedName name="_188CS_10_34_1" localSheetId="0">#REF!</definedName>
    <definedName name="_188CS_10_34_1" localSheetId="9">#REF!</definedName>
    <definedName name="_188CS_10_34_1">#REF!</definedName>
    <definedName name="_188CS_40_34_1" localSheetId="0">#REF!</definedName>
    <definedName name="_188CS_40_34_1" localSheetId="9">#REF!</definedName>
    <definedName name="_188CS_40_34_1">#REF!</definedName>
    <definedName name="_188SP_1" localSheetId="0">#REF!</definedName>
    <definedName name="_188SP_1" localSheetId="9">#REF!</definedName>
    <definedName name="_188SP_1">#REF!</definedName>
    <definedName name="_18CS_10_33_1" localSheetId="0">#REF!</definedName>
    <definedName name="_18CS_10_33_1" localSheetId="9">#REF!</definedName>
    <definedName name="_18CS_10_33_1">#REF!</definedName>
    <definedName name="_18CS_10_34_1" localSheetId="0">#REF!</definedName>
    <definedName name="_18CS_10_34_1" localSheetId="9">#REF!</definedName>
    <definedName name="_18CS_10_34_1">#REF!</definedName>
    <definedName name="_18CS_100_5_1" localSheetId="0">#REF!</definedName>
    <definedName name="_18CS_100_5_1" localSheetId="9">#REF!</definedName>
    <definedName name="_18CS_100_5_1">#REF!</definedName>
    <definedName name="_18CS_10S_1" localSheetId="0">#REF!</definedName>
    <definedName name="_18CS_10S_1" localSheetId="9">#REF!</definedName>
    <definedName name="_18CS_10S_1">#REF!</definedName>
    <definedName name="_18TEÂN_HAØNG" localSheetId="0">#REF!</definedName>
    <definedName name="_18TEÂN_HAØNG" localSheetId="9">#REF!</definedName>
    <definedName name="_18TEÂN_HAØNG">#REF!</definedName>
    <definedName name="_191CS_20_33_1" localSheetId="0">#REF!</definedName>
    <definedName name="_191CS_20_33_1" localSheetId="9">#REF!</definedName>
    <definedName name="_191CS_20_33_1">#REF!</definedName>
    <definedName name="_191CS_40_5_1" localSheetId="0">#REF!</definedName>
    <definedName name="_191CS_40_5_1" localSheetId="9">#REF!</definedName>
    <definedName name="_191CS_40_5_1">#REF!</definedName>
    <definedName name="_192CS_140_5_1" localSheetId="0">#REF!</definedName>
    <definedName name="_192CS_140_5_1" localSheetId="9">#REF!</definedName>
    <definedName name="_192CS_140_5_1">#REF!</definedName>
    <definedName name="_194CS_40S_1" localSheetId="0">#REF!</definedName>
    <definedName name="_194CS_40S_1" localSheetId="9">#REF!</definedName>
    <definedName name="_194CS_40S_1">#REF!</definedName>
    <definedName name="_195CS_20_34_1" localSheetId="0">#REF!</definedName>
    <definedName name="_195CS_20_34_1" localSheetId="9">#REF!</definedName>
    <definedName name="_195CS_20_34_1">#REF!</definedName>
    <definedName name="_197CS_40S_33_1" localSheetId="0">#REF!</definedName>
    <definedName name="_197CS_40S_33_1" localSheetId="9">#REF!</definedName>
    <definedName name="_197CS_40S_33_1">#REF!</definedName>
    <definedName name="_199CS_160_1" localSheetId="0">#REF!</definedName>
    <definedName name="_199CS_160_1" localSheetId="9">#REF!</definedName>
    <definedName name="_199CS_160_1">#REF!</definedName>
    <definedName name="_199CS_20_5_1" localSheetId="0">#REF!</definedName>
    <definedName name="_199CS_20_5_1" localSheetId="9">#REF!</definedName>
    <definedName name="_199CS_20_5_1">#REF!</definedName>
    <definedName name="_19CS_10_1" localSheetId="0">#REF!</definedName>
    <definedName name="_19CS_10_1" localSheetId="9">#REF!</definedName>
    <definedName name="_19CS_10_1">#REF!</definedName>
    <definedName name="_19CS_10_33_1" localSheetId="0">#REF!</definedName>
    <definedName name="_19CS_10_33_1" localSheetId="9">#REF!</definedName>
    <definedName name="_19CS_10_33_1">#REF!</definedName>
    <definedName name="_19CS_10_34_1" localSheetId="0">#REF!</definedName>
    <definedName name="_19CS_10_34_1" localSheetId="9">#REF!</definedName>
    <definedName name="_19CS_10_34_1">#REF!</definedName>
    <definedName name="_19CS_10_5_1" localSheetId="0">#REF!</definedName>
    <definedName name="_19CS_10_5_1" localSheetId="9">#REF!</definedName>
    <definedName name="_19CS_10_5_1">#REF!</definedName>
    <definedName name="_19CS_10S_1" localSheetId="0">#REF!</definedName>
    <definedName name="_19CS_10S_1" localSheetId="9">#REF!</definedName>
    <definedName name="_19CS_10S_1">#REF!</definedName>
    <definedName name="_19CS_10S_33_1" localSheetId="0">#REF!</definedName>
    <definedName name="_19CS_10S_33_1" localSheetId="9">#REF!</definedName>
    <definedName name="_19CS_10S_33_1">#REF!</definedName>
    <definedName name="_1BA2500" localSheetId="0">#REF!</definedName>
    <definedName name="_1BA2500" localSheetId="9">#REF!</definedName>
    <definedName name="_1BA2500">#REF!</definedName>
    <definedName name="_1BA3250" localSheetId="0">#REF!</definedName>
    <definedName name="_1BA3250" localSheetId="9">#REF!</definedName>
    <definedName name="_1BA3250">#REF!</definedName>
    <definedName name="_1BA400P" localSheetId="0">#REF!</definedName>
    <definedName name="_1BA400P" localSheetId="9">#REF!</definedName>
    <definedName name="_1BA400P">#REF!</definedName>
    <definedName name="_1CAP001" localSheetId="0">#REF!</definedName>
    <definedName name="_1CAP001" localSheetId="9">#REF!</definedName>
    <definedName name="_1CAP001">#REF!</definedName>
    <definedName name="_1DAU002" localSheetId="0">#REF!</definedName>
    <definedName name="_1DAU002" localSheetId="9">#REF!</definedName>
    <definedName name="_1DAU002">#REF!</definedName>
    <definedName name="_1DDAY03" localSheetId="0">#REF!</definedName>
    <definedName name="_1DDAY03" localSheetId="9">#REF!</definedName>
    <definedName name="_1DDAY03">#REF!</definedName>
    <definedName name="_1DDTT01" localSheetId="0">#REF!</definedName>
    <definedName name="_1DDTT01" localSheetId="9">#REF!</definedName>
    <definedName name="_1DDTT01">#REF!</definedName>
    <definedName name="_1FCO101" localSheetId="0">#REF!</definedName>
    <definedName name="_1FCO101" localSheetId="9">#REF!</definedName>
    <definedName name="_1FCO101">#REF!</definedName>
    <definedName name="_1GIA101" localSheetId="0">#REF!</definedName>
    <definedName name="_1GIA101" localSheetId="9">#REF!</definedName>
    <definedName name="_1GIA101">#REF!</definedName>
    <definedName name="_1LA1001" localSheetId="0">#REF!</definedName>
    <definedName name="_1LA1001" localSheetId="9">#REF!</definedName>
    <definedName name="_1LA1001">#REF!</definedName>
    <definedName name="_1MCCBO2" localSheetId="0">#REF!</definedName>
    <definedName name="_1MCCBO2" localSheetId="9">#REF!</definedName>
    <definedName name="_1MCCBO2">#REF!</definedName>
    <definedName name="_1PKCAP1" localSheetId="0">#REF!</definedName>
    <definedName name="_1PKCAP1" localSheetId="9">#REF!</definedName>
    <definedName name="_1PKCAP1">#REF!</definedName>
    <definedName name="_1PKTT01" localSheetId="0">#REF!</definedName>
    <definedName name="_1PKTT01" localSheetId="9">#REF!</definedName>
    <definedName name="_1PKTT01">#REF!</definedName>
    <definedName name="_1TCD101" localSheetId="0">#REF!</definedName>
    <definedName name="_1TCD101" localSheetId="9">#REF!</definedName>
    <definedName name="_1TCD101">#REF!</definedName>
    <definedName name="_1TCD201" localSheetId="0">#REF!</definedName>
    <definedName name="_1TCD201" localSheetId="9">#REF!</definedName>
    <definedName name="_1TCD201">#REF!</definedName>
    <definedName name="_1TD2001" localSheetId="0">#REF!</definedName>
    <definedName name="_1TD2001" localSheetId="9">#REF!</definedName>
    <definedName name="_1TD2001">#REF!</definedName>
    <definedName name="_1TIHT01" localSheetId="0">#REF!</definedName>
    <definedName name="_1TIHT01" localSheetId="9">#REF!</definedName>
    <definedName name="_1TIHT01">#REF!</definedName>
    <definedName name="_1TRU121" localSheetId="0">#REF!</definedName>
    <definedName name="_1TRU121" localSheetId="9">#REF!</definedName>
    <definedName name="_1TRU121">#REF!</definedName>
    <definedName name="_2" localSheetId="0">#REF!</definedName>
    <definedName name="_2" localSheetId="9">#REF!</definedName>
    <definedName name="_2">#REF!</definedName>
    <definedName name="_2_?" localSheetId="0">#REF!</definedName>
    <definedName name="_2_?" localSheetId="9">#REF!</definedName>
    <definedName name="_2_?">#REF!</definedName>
    <definedName name="_2_??????" localSheetId="0">#REF!</definedName>
    <definedName name="_2_??????" localSheetId="9">#REF!</definedName>
    <definedName name="_2_??????">#REF!</definedName>
    <definedName name="_2_Builtin0_32_1">#N/A</definedName>
    <definedName name="_200CS_40S_34_1" localSheetId="0">#REF!</definedName>
    <definedName name="_200CS_40S_34_1" localSheetId="9">#REF!</definedName>
    <definedName name="_200CS_40S_34_1">#REF!</definedName>
    <definedName name="_203CS_30_1" localSheetId="0">#REF!</definedName>
    <definedName name="_203CS_30_1" localSheetId="9">#REF!</definedName>
    <definedName name="_203CS_30_1">#REF!</definedName>
    <definedName name="_203CS_40S_5_1" localSheetId="0">#REF!</definedName>
    <definedName name="_203CS_40S_5_1" localSheetId="9">#REF!</definedName>
    <definedName name="_203CS_40S_5_1">#REF!</definedName>
    <definedName name="_206CS_10_5_1" localSheetId="0">#REF!</definedName>
    <definedName name="_206CS_10_5_1" localSheetId="9">#REF!</definedName>
    <definedName name="_206CS_10_5_1">#REF!</definedName>
    <definedName name="_206CS_160_33_1" localSheetId="0">#REF!</definedName>
    <definedName name="_206CS_160_33_1" localSheetId="9">#REF!</definedName>
    <definedName name="_206CS_160_33_1">#REF!</definedName>
    <definedName name="_206CS_5S_1" localSheetId="0">#REF!</definedName>
    <definedName name="_206CS_5S_1" localSheetId="9">#REF!</definedName>
    <definedName name="_206CS_5S_1">#REF!</definedName>
    <definedName name="_207CS_30_33_1" localSheetId="0">#REF!</definedName>
    <definedName name="_207CS_30_33_1" localSheetId="9">#REF!</definedName>
    <definedName name="_207CS_30_33_1">#REF!</definedName>
    <definedName name="_209CS_5S_33_1" localSheetId="0">#REF!</definedName>
    <definedName name="_209CS_5S_33_1" localSheetId="9">#REF!</definedName>
    <definedName name="_209CS_5S_33_1">#REF!</definedName>
    <definedName name="_20CS_10_1" localSheetId="0">#REF!</definedName>
    <definedName name="_20CS_10_1" localSheetId="9">#REF!</definedName>
    <definedName name="_20CS_10_1">#REF!</definedName>
    <definedName name="_20CS_10_33_1" localSheetId="0">#REF!</definedName>
    <definedName name="_20CS_10_33_1" localSheetId="9">#REF!</definedName>
    <definedName name="_20CS_10_33_1">#REF!</definedName>
    <definedName name="_20CS_10_5_1" localSheetId="0">#REF!</definedName>
    <definedName name="_20CS_10_5_1" localSheetId="9">#REF!</definedName>
    <definedName name="_20CS_10_5_1">#REF!</definedName>
    <definedName name="_20CS_100_1" localSheetId="0">#REF!</definedName>
    <definedName name="_20CS_100_1" localSheetId="9">#REF!</definedName>
    <definedName name="_20CS_100_1">#REF!</definedName>
    <definedName name="_20CS_10S_33_1" localSheetId="0">#REF!</definedName>
    <definedName name="_20CS_10S_33_1" localSheetId="9">#REF!</definedName>
    <definedName name="_20CS_10S_33_1">#REF!</definedName>
    <definedName name="_20CS_10S_34_1" localSheetId="0">#REF!</definedName>
    <definedName name="_20CS_10S_34_1" localSheetId="9">#REF!</definedName>
    <definedName name="_20CS_10S_34_1">#REF!</definedName>
    <definedName name="_20TEÂN_KHAÙCH_HAØ" localSheetId="0">#REF!</definedName>
    <definedName name="_20TEÂN_KHAÙCH_HAØ" localSheetId="9">#REF!</definedName>
    <definedName name="_20TEÂN_KHAÙCH_HAØ">#REF!</definedName>
    <definedName name="_211CS_30_34_1" localSheetId="0">#REF!</definedName>
    <definedName name="_211CS_30_34_1" localSheetId="9">#REF!</definedName>
    <definedName name="_211CS_30_34_1">#REF!</definedName>
    <definedName name="_212CS_5S_34_1" localSheetId="0">#REF!</definedName>
    <definedName name="_212CS_5S_34_1" localSheetId="9">#REF!</definedName>
    <definedName name="_212CS_5S_34_1">#REF!</definedName>
    <definedName name="_212SORT_1" localSheetId="0">#REF!</definedName>
    <definedName name="_212SORT_1" localSheetId="9">#REF!</definedName>
    <definedName name="_212SORT_1">#REF!</definedName>
    <definedName name="_213CS_160_34_1" localSheetId="0">#REF!</definedName>
    <definedName name="_213CS_160_34_1" localSheetId="9">#REF!</definedName>
    <definedName name="_213CS_160_34_1">#REF!</definedName>
    <definedName name="_213SORT_33_1" localSheetId="0">#REF!</definedName>
    <definedName name="_213SORT_33_1" localSheetId="9">#REF!</definedName>
    <definedName name="_213SORT_33_1">#REF!</definedName>
    <definedName name="_214SORT_34_1" localSheetId="0">#REF!</definedName>
    <definedName name="_214SORT_34_1" localSheetId="9">#REF!</definedName>
    <definedName name="_214SORT_34_1">#REF!</definedName>
    <definedName name="_215CS_30_5_1" localSheetId="0">#REF!</definedName>
    <definedName name="_215CS_30_5_1" localSheetId="9">#REF!</definedName>
    <definedName name="_215CS_30_5_1">#REF!</definedName>
    <definedName name="_215CS_5S_5_1" localSheetId="0">#REF!</definedName>
    <definedName name="_215CS_5S_5_1" localSheetId="9">#REF!</definedName>
    <definedName name="_215CS_5S_5_1">#REF!</definedName>
    <definedName name="_215SORT_5_1" localSheetId="0">#REF!</definedName>
    <definedName name="_215SORT_5_1" localSheetId="9">#REF!</definedName>
    <definedName name="_215SORT_5_1">#REF!</definedName>
    <definedName name="_218CS_60_1" localSheetId="0">#REF!</definedName>
    <definedName name="_218CS_60_1" localSheetId="9">#REF!</definedName>
    <definedName name="_218CS_60_1">#REF!</definedName>
    <definedName name="_219CS_40_1" localSheetId="0">#REF!</definedName>
    <definedName name="_219CS_40_1" localSheetId="9">#REF!</definedName>
    <definedName name="_219CS_40_1">#REF!</definedName>
    <definedName name="_21CS_10_33_1" localSheetId="0">#REF!</definedName>
    <definedName name="_21CS_10_33_1" localSheetId="9">#REF!</definedName>
    <definedName name="_21CS_10_33_1">#REF!</definedName>
    <definedName name="_21CS_10_34_1" localSheetId="0">#REF!</definedName>
    <definedName name="_21CS_10_34_1" localSheetId="9">#REF!</definedName>
    <definedName name="_21CS_10_34_1">#REF!</definedName>
    <definedName name="_21CS_100_1" localSheetId="0">#REF!</definedName>
    <definedName name="_21CS_100_1" localSheetId="9">#REF!</definedName>
    <definedName name="_21CS_100_1">#REF!</definedName>
    <definedName name="_21CS_100_33_1" localSheetId="0">#REF!</definedName>
    <definedName name="_21CS_100_33_1" localSheetId="9">#REF!</definedName>
    <definedName name="_21CS_100_33_1">#REF!</definedName>
    <definedName name="_21CS_10S_34_1" localSheetId="0">#REF!</definedName>
    <definedName name="_21CS_10S_34_1" localSheetId="9">#REF!</definedName>
    <definedName name="_21CS_10S_34_1">#REF!</definedName>
    <definedName name="_21CS_10S_5_1" localSheetId="0">#REF!</definedName>
    <definedName name="_21CS_10S_5_1" localSheetId="9">#REF!</definedName>
    <definedName name="_21CS_10S_5_1">#REF!</definedName>
    <definedName name="_21ÑÔN_GIAÙ" localSheetId="0">#REF!</definedName>
    <definedName name="_21ÑÔN_GIAÙ" localSheetId="9">#REF!</definedName>
    <definedName name="_21ÑÔN_GIAÙ">#REF!</definedName>
    <definedName name="_220CS_160_5_1" localSheetId="0">#REF!</definedName>
    <definedName name="_220CS_160_5_1" localSheetId="9">#REF!</definedName>
    <definedName name="_220CS_160_5_1">#REF!</definedName>
    <definedName name="_221CS_60_33_1" localSheetId="0">#REF!</definedName>
    <definedName name="_221CS_60_33_1" localSheetId="9">#REF!</definedName>
    <definedName name="_221CS_60_33_1">#REF!</definedName>
    <definedName name="_223CS_40_33_1" localSheetId="0">#REF!</definedName>
    <definedName name="_223CS_40_33_1" localSheetId="9">#REF!</definedName>
    <definedName name="_223CS_40_33_1">#REF!</definedName>
    <definedName name="_224CS_100_1" localSheetId="0">#REF!</definedName>
    <definedName name="_224CS_100_1" localSheetId="9">#REF!</definedName>
    <definedName name="_224CS_100_1">#REF!</definedName>
    <definedName name="_224CS_60_34_1" localSheetId="0">#REF!</definedName>
    <definedName name="_224CS_60_34_1" localSheetId="9">#REF!</definedName>
    <definedName name="_224CS_60_34_1">#REF!</definedName>
    <definedName name="_227CS_20_1" localSheetId="0">#REF!</definedName>
    <definedName name="_227CS_20_1" localSheetId="9">#REF!</definedName>
    <definedName name="_227CS_20_1">#REF!</definedName>
    <definedName name="_227CS_40_34_1" localSheetId="0">#REF!</definedName>
    <definedName name="_227CS_40_34_1" localSheetId="9">#REF!</definedName>
    <definedName name="_227CS_40_34_1">#REF!</definedName>
    <definedName name="_227CS_60_5_1" localSheetId="0">#REF!</definedName>
    <definedName name="_227CS_60_5_1" localSheetId="9">#REF!</definedName>
    <definedName name="_227CS_60_5_1">#REF!</definedName>
    <definedName name="_227SORT_1" localSheetId="0">#REF!</definedName>
    <definedName name="_227SORT_1" localSheetId="9">#REF!</definedName>
    <definedName name="_227SORT_1">#REF!</definedName>
    <definedName name="_229SORT_33_1" localSheetId="0">#REF!</definedName>
    <definedName name="_229SORT_33_1" localSheetId="9">#REF!</definedName>
    <definedName name="_229SORT_33_1">#REF!</definedName>
    <definedName name="_22CS_10_33_1" localSheetId="0">#REF!</definedName>
    <definedName name="_22CS_10_33_1" localSheetId="9">#REF!</definedName>
    <definedName name="_22CS_10_33_1">#REF!</definedName>
    <definedName name="_22CS_10_5_1" localSheetId="0">#REF!</definedName>
    <definedName name="_22CS_10_5_1" localSheetId="9">#REF!</definedName>
    <definedName name="_22CS_10_5_1">#REF!</definedName>
    <definedName name="_22CS_100_33_1" localSheetId="0">#REF!</definedName>
    <definedName name="_22CS_100_33_1" localSheetId="9">#REF!</definedName>
    <definedName name="_22CS_100_33_1">#REF!</definedName>
    <definedName name="_22CS_100_34_1" localSheetId="0">#REF!</definedName>
    <definedName name="_22CS_100_34_1" localSheetId="9">#REF!</definedName>
    <definedName name="_22CS_100_34_1">#REF!</definedName>
    <definedName name="_22CS_10S_5_1" localSheetId="0">#REF!</definedName>
    <definedName name="_22CS_10S_5_1" localSheetId="9">#REF!</definedName>
    <definedName name="_22CS_10S_5_1">#REF!</definedName>
    <definedName name="_22CS_120_1" localSheetId="0">#REF!</definedName>
    <definedName name="_22CS_120_1" localSheetId="9">#REF!</definedName>
    <definedName name="_22CS_120_1">#REF!</definedName>
    <definedName name="_22THAØNH_TIEÀN" localSheetId="0">#REF!</definedName>
    <definedName name="_22THAØNH_TIEÀN" localSheetId="9">#REF!</definedName>
    <definedName name="_22THAØNH_TIEÀN">#REF!</definedName>
    <definedName name="_230CS_80_1" localSheetId="0">#REF!</definedName>
    <definedName name="_230CS_80_1" localSheetId="9">#REF!</definedName>
    <definedName name="_230CS_80_1">#REF!</definedName>
    <definedName name="_231CS_40_5_1" localSheetId="0">#REF!</definedName>
    <definedName name="_231CS_40_5_1" localSheetId="9">#REF!</definedName>
    <definedName name="_231CS_40_5_1">#REF!</definedName>
    <definedName name="_231SORT_1" localSheetId="0">#REF!</definedName>
    <definedName name="_231SORT_1" localSheetId="9">#REF!</definedName>
    <definedName name="_231SORT_1">#REF!</definedName>
    <definedName name="_231SORT_34_1" localSheetId="0">#REF!</definedName>
    <definedName name="_231SORT_34_1" localSheetId="9">#REF!</definedName>
    <definedName name="_231SORT_34_1">#REF!</definedName>
    <definedName name="_233CS_80_33_1" localSheetId="0">#REF!</definedName>
    <definedName name="_233CS_80_33_1" localSheetId="9">#REF!</definedName>
    <definedName name="_233CS_80_33_1">#REF!</definedName>
    <definedName name="_233SORT_33_1" localSheetId="0">#REF!</definedName>
    <definedName name="_233SORT_33_1" localSheetId="9">#REF!</definedName>
    <definedName name="_233SORT_33_1">#REF!</definedName>
    <definedName name="_233SORT_5_1" localSheetId="0">#REF!</definedName>
    <definedName name="_233SORT_5_1" localSheetId="9">#REF!</definedName>
    <definedName name="_233SORT_5_1">#REF!</definedName>
    <definedName name="_234CS_20_33_1" localSheetId="0">#REF!</definedName>
    <definedName name="_234CS_20_33_1" localSheetId="9">#REF!</definedName>
    <definedName name="_234CS_20_33_1">#REF!</definedName>
    <definedName name="_235CS_40S_1" localSheetId="0">#REF!</definedName>
    <definedName name="_235CS_40S_1" localSheetId="9">#REF!</definedName>
    <definedName name="_235CS_40S_1">#REF!</definedName>
    <definedName name="_235SORT_34_1" localSheetId="0">#REF!</definedName>
    <definedName name="_235SORT_34_1" localSheetId="9">#REF!</definedName>
    <definedName name="_235SORT_34_1">#REF!</definedName>
    <definedName name="_236CS_80_34_1" localSheetId="0">#REF!</definedName>
    <definedName name="_236CS_80_34_1" localSheetId="9">#REF!</definedName>
    <definedName name="_236CS_80_34_1">#REF!</definedName>
    <definedName name="_237SORT_5_1" localSheetId="0">#REF!</definedName>
    <definedName name="_237SORT_5_1" localSheetId="9">#REF!</definedName>
    <definedName name="_237SORT_5_1">#REF!</definedName>
    <definedName name="_239CS_40S_33_1" localSheetId="0">#REF!</definedName>
    <definedName name="_239CS_40S_33_1" localSheetId="9">#REF!</definedName>
    <definedName name="_239CS_40S_33_1">#REF!</definedName>
    <definedName name="_239CS_80_5_1" localSheetId="0">#REF!</definedName>
    <definedName name="_239CS_80_5_1" localSheetId="9">#REF!</definedName>
    <definedName name="_239CS_80_5_1">#REF!</definedName>
    <definedName name="_23CS_10_34_1" localSheetId="0">#REF!</definedName>
    <definedName name="_23CS_10_34_1" localSheetId="9">#REF!</definedName>
    <definedName name="_23CS_10_34_1">#REF!</definedName>
    <definedName name="_23CS_10_5_1" localSheetId="0">#REF!</definedName>
    <definedName name="_23CS_10_5_1" localSheetId="9">#REF!</definedName>
    <definedName name="_23CS_10_5_1">#REF!</definedName>
    <definedName name="_23CS_100_1" localSheetId="0">#REF!</definedName>
    <definedName name="_23CS_100_1" localSheetId="9">#REF!</definedName>
    <definedName name="_23CS_100_1">#REF!</definedName>
    <definedName name="_23CS_100_34_1" localSheetId="0">#REF!</definedName>
    <definedName name="_23CS_100_34_1" localSheetId="9">#REF!</definedName>
    <definedName name="_23CS_100_34_1">#REF!</definedName>
    <definedName name="_23CS_100_5_1" localSheetId="0">#REF!</definedName>
    <definedName name="_23CS_100_5_1" localSheetId="9">#REF!</definedName>
    <definedName name="_23CS_100_5_1">#REF!</definedName>
    <definedName name="_23CS_120_1" localSheetId="0">#REF!</definedName>
    <definedName name="_23CS_120_1" localSheetId="9">#REF!</definedName>
    <definedName name="_23CS_120_1">#REF!</definedName>
    <definedName name="_23CS_120_33_1" localSheetId="0">#REF!</definedName>
    <definedName name="_23CS_120_33_1" localSheetId="9">#REF!</definedName>
    <definedName name="_23CS_120_33_1">#REF!</definedName>
    <definedName name="_241CS_20_34_1" localSheetId="0">#REF!</definedName>
    <definedName name="_241CS_20_34_1" localSheetId="9">#REF!</definedName>
    <definedName name="_241CS_20_34_1">#REF!</definedName>
    <definedName name="_242CS_100_33_1" localSheetId="0">#REF!</definedName>
    <definedName name="_242CS_100_33_1" localSheetId="9">#REF!</definedName>
    <definedName name="_242CS_100_33_1">#REF!</definedName>
    <definedName name="_242CS_80S_1" localSheetId="0">#REF!</definedName>
    <definedName name="_242CS_80S_1" localSheetId="9">#REF!</definedName>
    <definedName name="_242CS_80S_1">#REF!</definedName>
    <definedName name="_243CS_40S_34_1" localSheetId="0">#REF!</definedName>
    <definedName name="_243CS_40S_34_1" localSheetId="9">#REF!</definedName>
    <definedName name="_243CS_40S_34_1">#REF!</definedName>
    <definedName name="_245CS_80S_33_1" localSheetId="0">#REF!</definedName>
    <definedName name="_245CS_80S_33_1" localSheetId="9">#REF!</definedName>
    <definedName name="_245CS_80S_33_1">#REF!</definedName>
    <definedName name="_247CS_40S_5_1" localSheetId="0">#REF!</definedName>
    <definedName name="_247CS_40S_5_1" localSheetId="9">#REF!</definedName>
    <definedName name="_247CS_40S_5_1">#REF!</definedName>
    <definedName name="_248CS_20_5_1" localSheetId="0">#REF!</definedName>
    <definedName name="_248CS_20_5_1" localSheetId="9">#REF!</definedName>
    <definedName name="_248CS_20_5_1">#REF!</definedName>
    <definedName name="_248CS_80S_34_1" localSheetId="0">#REF!</definedName>
    <definedName name="_248CS_80S_34_1" localSheetId="9">#REF!</definedName>
    <definedName name="_248CS_80S_34_1">#REF!</definedName>
    <definedName name="_24CS_10_1" localSheetId="0">#REF!</definedName>
    <definedName name="_24CS_10_1" localSheetId="9">#REF!</definedName>
    <definedName name="_24CS_10_1">#REF!</definedName>
    <definedName name="_24CS_10_34_1" localSheetId="0">#REF!</definedName>
    <definedName name="_24CS_10_34_1" localSheetId="9">#REF!</definedName>
    <definedName name="_24CS_10_34_1">#REF!</definedName>
    <definedName name="_24CS_100_33_1" localSheetId="0">#REF!</definedName>
    <definedName name="_24CS_100_33_1" localSheetId="9">#REF!</definedName>
    <definedName name="_24CS_100_33_1">#REF!</definedName>
    <definedName name="_24CS_100_5_1" localSheetId="0">#REF!</definedName>
    <definedName name="_24CS_100_5_1" localSheetId="9">#REF!</definedName>
    <definedName name="_24CS_100_5_1">#REF!</definedName>
    <definedName name="_24CS_10S_1" localSheetId="0">#REF!</definedName>
    <definedName name="_24CS_10S_1" localSheetId="9">#REF!</definedName>
    <definedName name="_24CS_10S_1">#REF!</definedName>
    <definedName name="_24CS_120_33_1" localSheetId="0">#REF!</definedName>
    <definedName name="_24CS_120_33_1" localSheetId="9">#REF!</definedName>
    <definedName name="_24CS_120_33_1">#REF!</definedName>
    <definedName name="_24CS_120_34_1" localSheetId="0">#REF!</definedName>
    <definedName name="_24CS_120_34_1" localSheetId="9">#REF!</definedName>
    <definedName name="_24CS_120_34_1">#REF!</definedName>
    <definedName name="_24TRÒ_GIAÙ" localSheetId="0">#REF!</definedName>
    <definedName name="_24TRÒ_GIAÙ" localSheetId="9">#REF!</definedName>
    <definedName name="_24TRÒ_GIAÙ">#REF!</definedName>
    <definedName name="_251CS_5S_1" localSheetId="0">#REF!</definedName>
    <definedName name="_251CS_5S_1" localSheetId="9">#REF!</definedName>
    <definedName name="_251CS_5S_1">#REF!</definedName>
    <definedName name="_251CS_80S_5_1" localSheetId="0">#REF!</definedName>
    <definedName name="_251CS_80S_5_1" localSheetId="9">#REF!</definedName>
    <definedName name="_251CS_80S_5_1">#REF!</definedName>
    <definedName name="_253CS_10_1" localSheetId="0">#REF!</definedName>
    <definedName name="_253CS_10_1" localSheetId="9">#REF!</definedName>
    <definedName name="_253CS_10_1">#REF!</definedName>
    <definedName name="_254CS_STD_1" localSheetId="0">#REF!</definedName>
    <definedName name="_254CS_STD_1" localSheetId="9">#REF!</definedName>
    <definedName name="_254CS_STD_1">#REF!</definedName>
    <definedName name="_255CS_30_1" localSheetId="0">#REF!</definedName>
    <definedName name="_255CS_30_1" localSheetId="9">#REF!</definedName>
    <definedName name="_255CS_30_1">#REF!</definedName>
    <definedName name="_255CS_5S_33_1" localSheetId="0">#REF!</definedName>
    <definedName name="_255CS_5S_33_1" localSheetId="9">#REF!</definedName>
    <definedName name="_255CS_5S_33_1">#REF!</definedName>
    <definedName name="_257CS_STD_33_1" localSheetId="0">#REF!</definedName>
    <definedName name="_257CS_STD_33_1" localSheetId="9">#REF!</definedName>
    <definedName name="_257CS_STD_33_1">#REF!</definedName>
    <definedName name="_258CS_10_33_1" localSheetId="0">#REF!</definedName>
    <definedName name="_258CS_10_33_1" localSheetId="9">#REF!</definedName>
    <definedName name="_258CS_10_33_1">#REF!</definedName>
    <definedName name="_259CS_5S_34_1" localSheetId="0">#REF!</definedName>
    <definedName name="_259CS_5S_34_1" localSheetId="9">#REF!</definedName>
    <definedName name="_259CS_5S_34_1">#REF!</definedName>
    <definedName name="_25CS_10_33_1" localSheetId="0">#REF!</definedName>
    <definedName name="_25CS_10_33_1" localSheetId="9">#REF!</definedName>
    <definedName name="_25CS_10_33_1">#REF!</definedName>
    <definedName name="_25CS_10_5_1" localSheetId="0">#REF!</definedName>
    <definedName name="_25CS_10_5_1" localSheetId="9">#REF!</definedName>
    <definedName name="_25CS_10_5_1">#REF!</definedName>
    <definedName name="_25CS_100_1" localSheetId="0">#REF!</definedName>
    <definedName name="_25CS_100_1" localSheetId="9">#REF!</definedName>
    <definedName name="_25CS_100_1">#REF!</definedName>
    <definedName name="_25CS_100_34_1" localSheetId="0">#REF!</definedName>
    <definedName name="_25CS_100_34_1" localSheetId="9">#REF!</definedName>
    <definedName name="_25CS_100_34_1">#REF!</definedName>
    <definedName name="_25CS_10S_1" localSheetId="0">#REF!</definedName>
    <definedName name="_25CS_10S_1" localSheetId="9">#REF!</definedName>
    <definedName name="_25CS_10S_1">#REF!</definedName>
    <definedName name="_25CS_10S_33_1" localSheetId="0">#REF!</definedName>
    <definedName name="_25CS_10S_33_1" localSheetId="9">#REF!</definedName>
    <definedName name="_25CS_10S_33_1">#REF!</definedName>
    <definedName name="_25CS_120_34_1" localSheetId="0">#REF!</definedName>
    <definedName name="_25CS_120_34_1" localSheetId="9">#REF!</definedName>
    <definedName name="_25CS_120_34_1">#REF!</definedName>
    <definedName name="_25CS_120_5_1" localSheetId="0">#REF!</definedName>
    <definedName name="_25CS_120_5_1" localSheetId="9">#REF!</definedName>
    <definedName name="_25CS_120_5_1">#REF!</definedName>
    <definedName name="_25SOÁ_CTÖØ" localSheetId="0">#REF!</definedName>
    <definedName name="_25SOÁ_CTÖØ" localSheetId="9">#REF!</definedName>
    <definedName name="_25SOÁ_CTÖØ">#REF!</definedName>
    <definedName name="_260_____0ten_" localSheetId="0" hidden="1">#REF!</definedName>
    <definedName name="_260_____0ten_" localSheetId="6" hidden="1">#REF!</definedName>
    <definedName name="_260_____0ten_" localSheetId="9" hidden="1">#REF!</definedName>
    <definedName name="_260_____0ten_" hidden="1">#REF!</definedName>
    <definedName name="_260CS_100_34_1" localSheetId="0">#REF!</definedName>
    <definedName name="_260CS_100_34_1" localSheetId="9">#REF!</definedName>
    <definedName name="_260CS_100_34_1">#REF!</definedName>
    <definedName name="_260CS_STD_34_1" localSheetId="0">#REF!</definedName>
    <definedName name="_260CS_STD_34_1" localSheetId="9">#REF!</definedName>
    <definedName name="_260CS_STD_34_1">#REF!</definedName>
    <definedName name="_262CS_30_33_1" localSheetId="0">#REF!</definedName>
    <definedName name="_262CS_30_33_1" localSheetId="9">#REF!</definedName>
    <definedName name="_262CS_30_33_1">#REF!</definedName>
    <definedName name="_263CS_10_34_1" localSheetId="0">#REF!</definedName>
    <definedName name="_263CS_10_34_1" localSheetId="9">#REF!</definedName>
    <definedName name="_263CS_10_34_1">#REF!</definedName>
    <definedName name="_263CS_5S_5_1" localSheetId="0">#REF!</definedName>
    <definedName name="_263CS_5S_5_1" localSheetId="9">#REF!</definedName>
    <definedName name="_263CS_5S_5_1">#REF!</definedName>
    <definedName name="_263CS_STD_5_1" localSheetId="0">#REF!</definedName>
    <definedName name="_263CS_STD_5_1" localSheetId="9">#REF!</definedName>
    <definedName name="_263CS_STD_5_1">#REF!</definedName>
    <definedName name="_264_____0xoa_" localSheetId="0" hidden="1">#REF!</definedName>
    <definedName name="_264_____0xoa_" localSheetId="6" hidden="1">#REF!</definedName>
    <definedName name="_264_____0xoa_" localSheetId="9" hidden="1">#REF!</definedName>
    <definedName name="_264_____0xoa_" hidden="1">#REF!</definedName>
    <definedName name="_266CS_XS_1" localSheetId="0">#REF!</definedName>
    <definedName name="_266CS_XS_1" localSheetId="9">#REF!</definedName>
    <definedName name="_266CS_XS_1">#REF!</definedName>
    <definedName name="_267CS_60_1" localSheetId="0">#REF!</definedName>
    <definedName name="_267CS_60_1" localSheetId="9">#REF!</definedName>
    <definedName name="_267CS_60_1">#REF!</definedName>
    <definedName name="_268CS_10_5_1" localSheetId="0">#REF!</definedName>
    <definedName name="_268CS_10_5_1" localSheetId="9">#REF!</definedName>
    <definedName name="_268CS_10_5_1">#REF!</definedName>
    <definedName name="_269CS_30_34_1" localSheetId="0">#REF!</definedName>
    <definedName name="_269CS_30_34_1" localSheetId="9">#REF!</definedName>
    <definedName name="_269CS_30_34_1">#REF!</definedName>
    <definedName name="_269CS_XS_33_1" localSheetId="0">#REF!</definedName>
    <definedName name="_269CS_XS_33_1" localSheetId="9">#REF!</definedName>
    <definedName name="_269CS_XS_33_1">#REF!</definedName>
    <definedName name="_26CS_10_34_1" localSheetId="0">#REF!</definedName>
    <definedName name="_26CS_10_34_1" localSheetId="9">#REF!</definedName>
    <definedName name="_26CS_10_34_1">#REF!</definedName>
    <definedName name="_26CS_10_5_1" localSheetId="0">#REF!</definedName>
    <definedName name="_26CS_10_5_1" localSheetId="9">#REF!</definedName>
    <definedName name="_26CS_10_5_1">#REF!</definedName>
    <definedName name="_26CS_100_5_1" localSheetId="0">#REF!</definedName>
    <definedName name="_26CS_100_5_1" localSheetId="9">#REF!</definedName>
    <definedName name="_26CS_100_5_1">#REF!</definedName>
    <definedName name="_26CS_10S_33_1" localSheetId="0">#REF!</definedName>
    <definedName name="_26CS_10S_33_1" localSheetId="9">#REF!</definedName>
    <definedName name="_26CS_10S_33_1">#REF!</definedName>
    <definedName name="_26CS_10S_34_1" localSheetId="0">#REF!</definedName>
    <definedName name="_26CS_10S_34_1" localSheetId="9">#REF!</definedName>
    <definedName name="_26CS_10S_34_1">#REF!</definedName>
    <definedName name="_26CS_120_5_1" localSheetId="0">#REF!</definedName>
    <definedName name="_26CS_120_5_1" localSheetId="9">#REF!</definedName>
    <definedName name="_26CS_120_5_1">#REF!</definedName>
    <definedName name="_26CS_140_1" localSheetId="0">#REF!</definedName>
    <definedName name="_26CS_140_1" localSheetId="9">#REF!</definedName>
    <definedName name="_26CS_140_1">#REF!</definedName>
    <definedName name="_26SOÁ_LÖÔÏNG" localSheetId="0">#REF!</definedName>
    <definedName name="_26SOÁ_LÖÔÏNG" localSheetId="9">#REF!</definedName>
    <definedName name="_26SOÁ_LÖÔÏNG">#REF!</definedName>
    <definedName name="_26TRÒ_GIAÙ__VAT" localSheetId="0">#REF!</definedName>
    <definedName name="_26TRÒ_GIAÙ__VAT" localSheetId="9">#REF!</definedName>
    <definedName name="_26TRÒ_GIAÙ__VAT">#REF!</definedName>
    <definedName name="_271CS_60_33_1" localSheetId="0">#REF!</definedName>
    <definedName name="_271CS_60_33_1" localSheetId="9">#REF!</definedName>
    <definedName name="_271CS_60_33_1">#REF!</definedName>
    <definedName name="_272CS_XS_34_1" localSheetId="0">#REF!</definedName>
    <definedName name="_272CS_XS_34_1" localSheetId="9">#REF!</definedName>
    <definedName name="_272CS_XS_34_1">#REF!</definedName>
    <definedName name="_273CS_100_1" localSheetId="0">#REF!</definedName>
    <definedName name="_273CS_100_1" localSheetId="9">#REF!</definedName>
    <definedName name="_273CS_100_1">#REF!</definedName>
    <definedName name="_275CS_60_34_1" localSheetId="0">#REF!</definedName>
    <definedName name="_275CS_60_34_1" localSheetId="9">#REF!</definedName>
    <definedName name="_275CS_60_34_1">#REF!</definedName>
    <definedName name="_275CS_XS_5_1" localSheetId="0">#REF!</definedName>
    <definedName name="_275CS_XS_5_1" localSheetId="9">#REF!</definedName>
    <definedName name="_275CS_XS_5_1">#REF!</definedName>
    <definedName name="_276CS_30_5_1" localSheetId="0">#REF!</definedName>
    <definedName name="_276CS_30_5_1" localSheetId="9">#REF!</definedName>
    <definedName name="_276CS_30_5_1">#REF!</definedName>
    <definedName name="_278CS_100_33_1" localSheetId="0">#REF!</definedName>
    <definedName name="_278CS_100_33_1" localSheetId="9">#REF!</definedName>
    <definedName name="_278CS_100_33_1">#REF!</definedName>
    <definedName name="_278CS_100_5_1" localSheetId="0">#REF!</definedName>
    <definedName name="_278CS_100_5_1" localSheetId="9">#REF!</definedName>
    <definedName name="_278CS_100_5_1">#REF!</definedName>
    <definedName name="_278CS_XXS_1" localSheetId="0">#REF!</definedName>
    <definedName name="_278CS_XXS_1" localSheetId="9">#REF!</definedName>
    <definedName name="_278CS_XXS_1">#REF!</definedName>
    <definedName name="_279CS_60_5_1" localSheetId="0">#REF!</definedName>
    <definedName name="_279CS_60_5_1" localSheetId="9">#REF!</definedName>
    <definedName name="_279CS_60_5_1">#REF!</definedName>
    <definedName name="_27CS_10_1" localSheetId="0">#REF!</definedName>
    <definedName name="_27CS_10_1" localSheetId="9">#REF!</definedName>
    <definedName name="_27CS_10_1">#REF!</definedName>
    <definedName name="_27CS_10_5_1" localSheetId="0">#REF!</definedName>
    <definedName name="_27CS_10_5_1" localSheetId="9">#REF!</definedName>
    <definedName name="_27CS_10_5_1">#REF!</definedName>
    <definedName name="_27CS_100_1" localSheetId="0">#REF!</definedName>
    <definedName name="_27CS_100_1" localSheetId="9">#REF!</definedName>
    <definedName name="_27CS_100_1">#REF!</definedName>
    <definedName name="_27CS_100_33_1" localSheetId="0">#REF!</definedName>
    <definedName name="_27CS_100_33_1" localSheetId="9">#REF!</definedName>
    <definedName name="_27CS_100_33_1">#REF!</definedName>
    <definedName name="_27CS_10S_1" localSheetId="0">#REF!</definedName>
    <definedName name="_27CS_10S_1" localSheetId="9">#REF!</definedName>
    <definedName name="_27CS_10S_1">#REF!</definedName>
    <definedName name="_27CS_10S_34_1" localSheetId="0">#REF!</definedName>
    <definedName name="_27CS_10S_34_1" localSheetId="9">#REF!</definedName>
    <definedName name="_27CS_10S_34_1">#REF!</definedName>
    <definedName name="_27CS_10S_5_1" localSheetId="0">#REF!</definedName>
    <definedName name="_27CS_10S_5_1" localSheetId="9">#REF!</definedName>
    <definedName name="_27CS_10S_5_1">#REF!</definedName>
    <definedName name="_27CS_140_1" localSheetId="0">#REF!</definedName>
    <definedName name="_27CS_140_1" localSheetId="9">#REF!</definedName>
    <definedName name="_27CS_140_1">#REF!</definedName>
    <definedName name="_27CS_140_33_1" localSheetId="0">#REF!</definedName>
    <definedName name="_27CS_140_33_1" localSheetId="9">#REF!</definedName>
    <definedName name="_27CS_140_33_1">#REF!</definedName>
    <definedName name="_281CS_XXS_33_1" localSheetId="0">#REF!</definedName>
    <definedName name="_281CS_XXS_33_1" localSheetId="9">#REF!</definedName>
    <definedName name="_281CS_XXS_33_1">#REF!</definedName>
    <definedName name="_283CS_100_34_1" localSheetId="0">#REF!</definedName>
    <definedName name="_283CS_100_34_1" localSheetId="9">#REF!</definedName>
    <definedName name="_283CS_100_34_1">#REF!</definedName>
    <definedName name="_283CS_40_1" localSheetId="0">#REF!</definedName>
    <definedName name="_283CS_40_1" localSheetId="9">#REF!</definedName>
    <definedName name="_283CS_40_1">#REF!</definedName>
    <definedName name="_283CS_80_1" localSheetId="0">#REF!</definedName>
    <definedName name="_283CS_80_1" localSheetId="9">#REF!</definedName>
    <definedName name="_283CS_80_1">#REF!</definedName>
    <definedName name="_284CS_XXS_34_1" localSheetId="0">#REF!</definedName>
    <definedName name="_284CS_XXS_34_1" localSheetId="9">#REF!</definedName>
    <definedName name="_284CS_XXS_34_1">#REF!</definedName>
    <definedName name="_287CS_80_33_1" localSheetId="0">#REF!</definedName>
    <definedName name="_287CS_80_33_1" localSheetId="9">#REF!</definedName>
    <definedName name="_287CS_80_33_1">#REF!</definedName>
    <definedName name="_287CS_XXS_5_1" localSheetId="0">#REF!</definedName>
    <definedName name="_287CS_XXS_5_1" localSheetId="9">#REF!</definedName>
    <definedName name="_287CS_XXS_5_1">#REF!</definedName>
    <definedName name="_288CS_100_5_1" localSheetId="0">#REF!</definedName>
    <definedName name="_288CS_100_5_1" localSheetId="9">#REF!</definedName>
    <definedName name="_288CS_100_5_1">#REF!</definedName>
    <definedName name="_28CS_10_33_1" localSheetId="0">#REF!</definedName>
    <definedName name="_28CS_10_33_1" localSheetId="9">#REF!</definedName>
    <definedName name="_28CS_10_33_1">#REF!</definedName>
    <definedName name="_28CS_100_1" localSheetId="0">#REF!</definedName>
    <definedName name="_28CS_100_1" localSheetId="9">#REF!</definedName>
    <definedName name="_28CS_100_1">#REF!</definedName>
    <definedName name="_28CS_10S_33_1" localSheetId="0">#REF!</definedName>
    <definedName name="_28CS_10S_33_1" localSheetId="9">#REF!</definedName>
    <definedName name="_28CS_10S_33_1">#REF!</definedName>
    <definedName name="_28CS_10S_5_1" localSheetId="0">#REF!</definedName>
    <definedName name="_28CS_10S_5_1" localSheetId="9">#REF!</definedName>
    <definedName name="_28CS_10S_5_1">#REF!</definedName>
    <definedName name="_28CS_120_1" localSheetId="0">#REF!</definedName>
    <definedName name="_28CS_120_1" localSheetId="9">#REF!</definedName>
    <definedName name="_28CS_120_1">#REF!</definedName>
    <definedName name="_28CS_140_33_1" localSheetId="0">#REF!</definedName>
    <definedName name="_28CS_140_33_1" localSheetId="9">#REF!</definedName>
    <definedName name="_28CS_140_33_1">#REF!</definedName>
    <definedName name="_28CS_140_34_1" localSheetId="0">#REF!</definedName>
    <definedName name="_28CS_140_34_1" localSheetId="9">#REF!</definedName>
    <definedName name="_28CS_140_34_1">#REF!</definedName>
    <definedName name="_290CS_40_33_1" localSheetId="0">#REF!</definedName>
    <definedName name="_290CS_40_33_1" localSheetId="9">#REF!</definedName>
    <definedName name="_290CS_40_33_1">#REF!</definedName>
    <definedName name="_291CS_80_34_1" localSheetId="0">#REF!</definedName>
    <definedName name="_291CS_80_34_1" localSheetId="9">#REF!</definedName>
    <definedName name="_291CS_80_34_1">#REF!</definedName>
    <definedName name="_293CS_10S_1" localSheetId="0">#REF!</definedName>
    <definedName name="_293CS_10S_1" localSheetId="9">#REF!</definedName>
    <definedName name="_293CS_10S_1">#REF!</definedName>
    <definedName name="_295___CS_10_1" localSheetId="0">#REF!</definedName>
    <definedName name="_295___CS_10_1" localSheetId="9">#REF!</definedName>
    <definedName name="_295___CS_10_1">#REF!</definedName>
    <definedName name="_295CS_80_5_1" localSheetId="0">#REF!</definedName>
    <definedName name="_295CS_80_5_1" localSheetId="9">#REF!</definedName>
    <definedName name="_295CS_80_5_1">#REF!</definedName>
    <definedName name="_296___CS_10_33_1" localSheetId="0">#REF!</definedName>
    <definedName name="_296___CS_10_33_1" localSheetId="9">#REF!</definedName>
    <definedName name="_296___CS_10_33_1">#REF!</definedName>
    <definedName name="_296CS_10S_1" localSheetId="0">#REF!</definedName>
    <definedName name="_296CS_10S_1" localSheetId="9">#REF!</definedName>
    <definedName name="_296CS_10S_1">#REF!</definedName>
    <definedName name="_297___CS_10_34_1" localSheetId="0">#REF!</definedName>
    <definedName name="_297___CS_10_34_1" localSheetId="9">#REF!</definedName>
    <definedName name="_297___CS_10_34_1">#REF!</definedName>
    <definedName name="_297CS_40_34_1" localSheetId="0">#REF!</definedName>
    <definedName name="_297CS_40_34_1" localSheetId="9">#REF!</definedName>
    <definedName name="_297CS_40_34_1">#REF!</definedName>
    <definedName name="_298___CS_10_5_1" localSheetId="0">#REF!</definedName>
    <definedName name="_298___CS_10_5_1" localSheetId="9">#REF!</definedName>
    <definedName name="_298___CS_10_5_1">#REF!</definedName>
    <definedName name="_298CS_10S_33_1" localSheetId="0">#REF!</definedName>
    <definedName name="_298CS_10S_33_1" localSheetId="9">#REF!</definedName>
    <definedName name="_298CS_10S_33_1">#REF!</definedName>
    <definedName name="_299___CS_100_1" localSheetId="0">#REF!</definedName>
    <definedName name="_299___CS_100_1" localSheetId="9">#REF!</definedName>
    <definedName name="_299___CS_100_1">#REF!</definedName>
    <definedName name="_299CS_80S_1" localSheetId="0">#REF!</definedName>
    <definedName name="_299CS_80S_1" localSheetId="9">#REF!</definedName>
    <definedName name="_299CS_80S_1">#REF!</definedName>
    <definedName name="_29CS_10_1" localSheetId="0">#REF!</definedName>
    <definedName name="_29CS_10_1" localSheetId="9">#REF!</definedName>
    <definedName name="_29CS_10_1">#REF!</definedName>
    <definedName name="_29CS_10_34_1" localSheetId="0">#REF!</definedName>
    <definedName name="_29CS_10_34_1" localSheetId="9">#REF!</definedName>
    <definedName name="_29CS_10_34_1">#REF!</definedName>
    <definedName name="_29CS_100_33_1" localSheetId="0">#REF!</definedName>
    <definedName name="_29CS_100_33_1" localSheetId="9">#REF!</definedName>
    <definedName name="_29CS_100_33_1">#REF!</definedName>
    <definedName name="_29CS_100_34_1" localSheetId="0">#REF!</definedName>
    <definedName name="_29CS_100_34_1" localSheetId="9">#REF!</definedName>
    <definedName name="_29CS_100_34_1">#REF!</definedName>
    <definedName name="_29CS_10S_34_1" localSheetId="0">#REF!</definedName>
    <definedName name="_29CS_10S_34_1" localSheetId="9">#REF!</definedName>
    <definedName name="_29CS_10S_34_1">#REF!</definedName>
    <definedName name="_29CS_120_1" localSheetId="0">#REF!</definedName>
    <definedName name="_29CS_120_1" localSheetId="9">#REF!</definedName>
    <definedName name="_29CS_120_1">#REF!</definedName>
    <definedName name="_29CS_120_33_1" localSheetId="0">#REF!</definedName>
    <definedName name="_29CS_120_33_1" localSheetId="9">#REF!</definedName>
    <definedName name="_29CS_120_33_1">#REF!</definedName>
    <definedName name="_29CS_140_34_1" localSheetId="0">#REF!</definedName>
    <definedName name="_29CS_140_34_1" localSheetId="9">#REF!</definedName>
    <definedName name="_29CS_140_34_1">#REF!</definedName>
    <definedName name="_29CS_140_5_1" localSheetId="0">#REF!</definedName>
    <definedName name="_29CS_140_5_1" localSheetId="9">#REF!</definedName>
    <definedName name="_29CS_140_5_1">#REF!</definedName>
    <definedName name="_2BLA100" localSheetId="0">#REF!</definedName>
    <definedName name="_2BLA100" localSheetId="9">#REF!</definedName>
    <definedName name="_2BLA100">#REF!</definedName>
    <definedName name="_2DAL201" localSheetId="0">#REF!</definedName>
    <definedName name="_2DAL201" localSheetId="9">#REF!</definedName>
    <definedName name="_2DAL201">#REF!</definedName>
    <definedName name="_300___CS_100_33_1" localSheetId="0">#REF!</definedName>
    <definedName name="_300___CS_100_33_1" localSheetId="9">#REF!</definedName>
    <definedName name="_300___CS_100_33_1">#REF!</definedName>
    <definedName name="_301___CS_100_34_1" localSheetId="0">#REF!</definedName>
    <definedName name="_301___CS_100_34_1" localSheetId="9">#REF!</definedName>
    <definedName name="_301___CS_100_34_1">#REF!</definedName>
    <definedName name="_302___CS_100_5_1" localSheetId="0">#REF!</definedName>
    <definedName name="_302___CS_100_5_1" localSheetId="9">#REF!</definedName>
    <definedName name="_302___CS_100_5_1">#REF!</definedName>
    <definedName name="_303___CS_10S_1" localSheetId="0">#REF!</definedName>
    <definedName name="_303___CS_10S_1" localSheetId="9">#REF!</definedName>
    <definedName name="_303___CS_10S_1">#REF!</definedName>
    <definedName name="_303CS_10S_34_1" localSheetId="0">#REF!</definedName>
    <definedName name="_303CS_10S_34_1" localSheetId="9">#REF!</definedName>
    <definedName name="_303CS_10S_34_1">#REF!</definedName>
    <definedName name="_303CS_80S_33_1" localSheetId="0">#REF!</definedName>
    <definedName name="_303CS_80S_33_1" localSheetId="9">#REF!</definedName>
    <definedName name="_303CS_80S_33_1">#REF!</definedName>
    <definedName name="_304___CS_10S_33_1" localSheetId="0">#REF!</definedName>
    <definedName name="_304___CS_10S_33_1" localSheetId="9">#REF!</definedName>
    <definedName name="_304___CS_10S_33_1">#REF!</definedName>
    <definedName name="_304CS_40_5_1" localSheetId="0">#REF!</definedName>
    <definedName name="_304CS_40_5_1" localSheetId="9">#REF!</definedName>
    <definedName name="_304CS_40_5_1">#REF!</definedName>
    <definedName name="_305___CS_10S_34_1" localSheetId="0">#REF!</definedName>
    <definedName name="_305___CS_10S_34_1" localSheetId="9">#REF!</definedName>
    <definedName name="_305___CS_10S_34_1">#REF!</definedName>
    <definedName name="_306___CS_10S_5_1" localSheetId="0">#REF!</definedName>
    <definedName name="_306___CS_10S_5_1" localSheetId="9">#REF!</definedName>
    <definedName name="_306___CS_10S_5_1">#REF!</definedName>
    <definedName name="_307___CS_120_1" localSheetId="0">#REF!</definedName>
    <definedName name="_307___CS_120_1" localSheetId="9">#REF!</definedName>
    <definedName name="_307___CS_120_1">#REF!</definedName>
    <definedName name="_307CS_80S_34_1" localSheetId="0">#REF!</definedName>
    <definedName name="_307CS_80S_34_1" localSheetId="9">#REF!</definedName>
    <definedName name="_307CS_80S_34_1">#REF!</definedName>
    <definedName name="_308___CS_120_33_1" localSheetId="0">#REF!</definedName>
    <definedName name="_308___CS_120_33_1" localSheetId="9">#REF!</definedName>
    <definedName name="_308___CS_120_33_1">#REF!</definedName>
    <definedName name="_308CS_10S_5_1" localSheetId="0">#REF!</definedName>
    <definedName name="_308CS_10S_5_1" localSheetId="9">#REF!</definedName>
    <definedName name="_308CS_10S_5_1">#REF!</definedName>
    <definedName name="_309___CS_120_34_1" localSheetId="0">#REF!</definedName>
    <definedName name="_309___CS_120_34_1" localSheetId="9">#REF!</definedName>
    <definedName name="_309___CS_120_34_1">#REF!</definedName>
    <definedName name="_30CS_10_33_1" localSheetId="0">#REF!</definedName>
    <definedName name="_30CS_10_33_1" localSheetId="9">#REF!</definedName>
    <definedName name="_30CS_10_33_1">#REF!</definedName>
    <definedName name="_30CS_10_5_1" localSheetId="0">#REF!</definedName>
    <definedName name="_30CS_10_5_1" localSheetId="9">#REF!</definedName>
    <definedName name="_30CS_10_5_1">#REF!</definedName>
    <definedName name="_30CS_100_33_1" localSheetId="0">#REF!</definedName>
    <definedName name="_30CS_100_33_1" localSheetId="9">#REF!</definedName>
    <definedName name="_30CS_100_33_1">#REF!</definedName>
    <definedName name="_30CS_100_34_1" localSheetId="0">#REF!</definedName>
    <definedName name="_30CS_100_34_1" localSheetId="9">#REF!</definedName>
    <definedName name="_30CS_100_34_1">#REF!</definedName>
    <definedName name="_30CS_10S_5_1" localSheetId="0">#REF!</definedName>
    <definedName name="_30CS_10S_5_1" localSheetId="9">#REF!</definedName>
    <definedName name="_30CS_10S_5_1">#REF!</definedName>
    <definedName name="_30CS_120_33_1" localSheetId="0">#REF!</definedName>
    <definedName name="_30CS_120_33_1" localSheetId="9">#REF!</definedName>
    <definedName name="_30CS_120_33_1">#REF!</definedName>
    <definedName name="_30CS_120_34_1" localSheetId="0">#REF!</definedName>
    <definedName name="_30CS_120_34_1" localSheetId="9">#REF!</definedName>
    <definedName name="_30CS_120_34_1">#REF!</definedName>
    <definedName name="_30CS_140_5_1" localSheetId="0">#REF!</definedName>
    <definedName name="_30CS_140_5_1" localSheetId="9">#REF!</definedName>
    <definedName name="_30CS_140_5_1">#REF!</definedName>
    <definedName name="_30CS_160_1" localSheetId="0">#REF!</definedName>
    <definedName name="_30CS_160_1" localSheetId="9">#REF!</definedName>
    <definedName name="_30CS_160_1">#REF!</definedName>
    <definedName name="_30TEÂN_HAØNG" localSheetId="0">#REF!</definedName>
    <definedName name="_30TEÂN_HAØNG" localSheetId="9">#REF!</definedName>
    <definedName name="_30TEÂN_HAØNG">#REF!</definedName>
    <definedName name="_310___CS_120_5_1" localSheetId="0">#REF!</definedName>
    <definedName name="_310___CS_120_5_1" localSheetId="9">#REF!</definedName>
    <definedName name="_310___CS_120_5_1">#REF!</definedName>
    <definedName name="_311___CS_140_1" localSheetId="0">#REF!</definedName>
    <definedName name="_311___CS_140_1" localSheetId="9">#REF!</definedName>
    <definedName name="_311___CS_140_1">#REF!</definedName>
    <definedName name="_311CS_40S_1" localSheetId="0">#REF!</definedName>
    <definedName name="_311CS_40S_1" localSheetId="9">#REF!</definedName>
    <definedName name="_311CS_40S_1">#REF!</definedName>
    <definedName name="_311CS_80S_5_1" localSheetId="0">#REF!</definedName>
    <definedName name="_311CS_80S_5_1" localSheetId="9">#REF!</definedName>
    <definedName name="_311CS_80S_5_1">#REF!</definedName>
    <definedName name="_312___CS_140_33_1" localSheetId="0">#REF!</definedName>
    <definedName name="_312___CS_140_33_1" localSheetId="9">#REF!</definedName>
    <definedName name="_312___CS_140_33_1">#REF!</definedName>
    <definedName name="_313___CS_140_34_1" localSheetId="0">#REF!</definedName>
    <definedName name="_313___CS_140_34_1" localSheetId="9">#REF!</definedName>
    <definedName name="_313___CS_140_34_1">#REF!</definedName>
    <definedName name="_313CS_120_1" localSheetId="0">#REF!</definedName>
    <definedName name="_313CS_120_1" localSheetId="9">#REF!</definedName>
    <definedName name="_313CS_120_1">#REF!</definedName>
    <definedName name="_314___CS_140_5_1" localSheetId="0">#REF!</definedName>
    <definedName name="_314___CS_140_5_1" localSheetId="9">#REF!</definedName>
    <definedName name="_314___CS_140_5_1">#REF!</definedName>
    <definedName name="_314CS_10S_33_1" localSheetId="0">#REF!</definedName>
    <definedName name="_314CS_10S_33_1" localSheetId="9">#REF!</definedName>
    <definedName name="_314CS_10S_33_1">#REF!</definedName>
    <definedName name="_315___CS_160_1" localSheetId="0">#REF!</definedName>
    <definedName name="_315___CS_160_1" localSheetId="9">#REF!</definedName>
    <definedName name="_315___CS_160_1">#REF!</definedName>
    <definedName name="_315CS_STD_1" localSheetId="0">#REF!</definedName>
    <definedName name="_315CS_STD_1" localSheetId="9">#REF!</definedName>
    <definedName name="_315CS_STD_1">#REF!</definedName>
    <definedName name="_316___CS_160_33_1" localSheetId="0">#REF!</definedName>
    <definedName name="_316___CS_160_33_1" localSheetId="9">#REF!</definedName>
    <definedName name="_316___CS_160_33_1">#REF!</definedName>
    <definedName name="_317___CS_160_34_1" localSheetId="0">#REF!</definedName>
    <definedName name="_317___CS_160_34_1" localSheetId="9">#REF!</definedName>
    <definedName name="_317___CS_160_34_1">#REF!</definedName>
    <definedName name="_318___CS_160_5_1" localSheetId="0">#REF!</definedName>
    <definedName name="_318___CS_160_5_1" localSheetId="9">#REF!</definedName>
    <definedName name="_318___CS_160_5_1">#REF!</definedName>
    <definedName name="_318CS_120_33_1" localSheetId="0">#REF!</definedName>
    <definedName name="_318CS_120_33_1" localSheetId="9">#REF!</definedName>
    <definedName name="_318CS_120_33_1">#REF!</definedName>
    <definedName name="_318CS_40S_33_1" localSheetId="0">#REF!</definedName>
    <definedName name="_318CS_40S_33_1" localSheetId="9">#REF!</definedName>
    <definedName name="_318CS_40S_33_1">#REF!</definedName>
    <definedName name="_319___CS_20_1" localSheetId="0">#REF!</definedName>
    <definedName name="_319___CS_20_1" localSheetId="9">#REF!</definedName>
    <definedName name="_319___CS_20_1">#REF!</definedName>
    <definedName name="_319CS_STD_33_1" localSheetId="0">#REF!</definedName>
    <definedName name="_319CS_STD_33_1" localSheetId="9">#REF!</definedName>
    <definedName name="_319CS_STD_33_1">#REF!</definedName>
    <definedName name="_31CS_10_34_1" localSheetId="0">#REF!</definedName>
    <definedName name="_31CS_10_34_1" localSheetId="9">#REF!</definedName>
    <definedName name="_31CS_10_34_1">#REF!</definedName>
    <definedName name="_31CS_100_1" localSheetId="0">#REF!</definedName>
    <definedName name="_31CS_100_1" localSheetId="9">#REF!</definedName>
    <definedName name="_31CS_100_1">#REF!</definedName>
    <definedName name="_31CS_100_34_1" localSheetId="0">#REF!</definedName>
    <definedName name="_31CS_100_34_1" localSheetId="9">#REF!</definedName>
    <definedName name="_31CS_100_34_1">#REF!</definedName>
    <definedName name="_31CS_100_5_1" localSheetId="0">#REF!</definedName>
    <definedName name="_31CS_100_5_1" localSheetId="9">#REF!</definedName>
    <definedName name="_31CS_100_5_1">#REF!</definedName>
    <definedName name="_31CS_120_1" localSheetId="0">#REF!</definedName>
    <definedName name="_31CS_120_1" localSheetId="9">#REF!</definedName>
    <definedName name="_31CS_120_1">#REF!</definedName>
    <definedName name="_31CS_120_34_1" localSheetId="0">#REF!</definedName>
    <definedName name="_31CS_120_34_1" localSheetId="9">#REF!</definedName>
    <definedName name="_31CS_120_34_1">#REF!</definedName>
    <definedName name="_31CS_120_5_1" localSheetId="0">#REF!</definedName>
    <definedName name="_31CS_120_5_1" localSheetId="9">#REF!</definedName>
    <definedName name="_31CS_120_5_1">#REF!</definedName>
    <definedName name="_31CS_160_1" localSheetId="0">#REF!</definedName>
    <definedName name="_31CS_160_1" localSheetId="9">#REF!</definedName>
    <definedName name="_31CS_160_1">#REF!</definedName>
    <definedName name="_31CS_160_33_1" localSheetId="0">#REF!</definedName>
    <definedName name="_31CS_160_33_1" localSheetId="9">#REF!</definedName>
    <definedName name="_31CS_160_33_1">#REF!</definedName>
    <definedName name="_320___CS_20_33_1" localSheetId="0">#REF!</definedName>
    <definedName name="_320___CS_20_33_1" localSheetId="9">#REF!</definedName>
    <definedName name="_320___CS_20_33_1">#REF!</definedName>
    <definedName name="_321___CS_20_34_1" localSheetId="0">#REF!</definedName>
    <definedName name="_321___CS_20_34_1" localSheetId="9">#REF!</definedName>
    <definedName name="_321___CS_20_34_1">#REF!</definedName>
    <definedName name="_322___CS_20_5_1" localSheetId="0">#REF!</definedName>
    <definedName name="_322___CS_20_5_1" localSheetId="9">#REF!</definedName>
    <definedName name="_322___CS_20_5_1">#REF!</definedName>
    <definedName name="_323___CS_30_1" localSheetId="0">#REF!</definedName>
    <definedName name="_323___CS_30_1" localSheetId="9">#REF!</definedName>
    <definedName name="_323___CS_30_1">#REF!</definedName>
    <definedName name="_323CS_120_34_1" localSheetId="0">#REF!</definedName>
    <definedName name="_323CS_120_34_1" localSheetId="9">#REF!</definedName>
    <definedName name="_323CS_120_34_1">#REF!</definedName>
    <definedName name="_323CS_STD_34_1" localSheetId="0">#REF!</definedName>
    <definedName name="_323CS_STD_34_1" localSheetId="9">#REF!</definedName>
    <definedName name="_323CS_STD_34_1">#REF!</definedName>
    <definedName name="_324___CS_30_33_1" localSheetId="0">#REF!</definedName>
    <definedName name="_324___CS_30_33_1" localSheetId="9">#REF!</definedName>
    <definedName name="_324___CS_30_33_1">#REF!</definedName>
    <definedName name="_325___CS_30_34_1" localSheetId="0">#REF!</definedName>
    <definedName name="_325___CS_30_34_1" localSheetId="9">#REF!</definedName>
    <definedName name="_325___CS_30_34_1">#REF!</definedName>
    <definedName name="_325CS_40S_34_1" localSheetId="0">#REF!</definedName>
    <definedName name="_325CS_40S_34_1" localSheetId="9">#REF!</definedName>
    <definedName name="_325CS_40S_34_1">#REF!</definedName>
    <definedName name="_326___CS_30_5_1" localSheetId="0">#REF!</definedName>
    <definedName name="_326___CS_30_5_1" localSheetId="9">#REF!</definedName>
    <definedName name="_326___CS_30_5_1">#REF!</definedName>
    <definedName name="_327___CS_40_1" localSheetId="0">#REF!</definedName>
    <definedName name="_327___CS_40_1" localSheetId="9">#REF!</definedName>
    <definedName name="_327___CS_40_1">#REF!</definedName>
    <definedName name="_327CS_STD_5_1" localSheetId="0">#REF!</definedName>
    <definedName name="_327CS_STD_5_1" localSheetId="9">#REF!</definedName>
    <definedName name="_327CS_STD_5_1">#REF!</definedName>
    <definedName name="_328___CS_40_33_1" localSheetId="0">#REF!</definedName>
    <definedName name="_328___CS_40_33_1" localSheetId="9">#REF!</definedName>
    <definedName name="_328___CS_40_33_1">#REF!</definedName>
    <definedName name="_328CS_120_5_1" localSheetId="0">#REF!</definedName>
    <definedName name="_328CS_120_5_1" localSheetId="9">#REF!</definedName>
    <definedName name="_328CS_120_5_1">#REF!</definedName>
    <definedName name="_329___CS_40_34_1" localSheetId="0">#REF!</definedName>
    <definedName name="_329___CS_40_34_1" localSheetId="9">#REF!</definedName>
    <definedName name="_329___CS_40_34_1">#REF!</definedName>
    <definedName name="_32CS_10_5_1" localSheetId="0">#REF!</definedName>
    <definedName name="_32CS_10_5_1" localSheetId="9">#REF!</definedName>
    <definedName name="_32CS_10_5_1">#REF!</definedName>
    <definedName name="_32CS_100_33_1" localSheetId="0">#REF!</definedName>
    <definedName name="_32CS_100_33_1" localSheetId="9">#REF!</definedName>
    <definedName name="_32CS_100_33_1">#REF!</definedName>
    <definedName name="_32CS_100_34_1" localSheetId="0">#REF!</definedName>
    <definedName name="_32CS_100_34_1" localSheetId="9">#REF!</definedName>
    <definedName name="_32CS_100_34_1">#REF!</definedName>
    <definedName name="_32CS_10S_1" localSheetId="0">#REF!</definedName>
    <definedName name="_32CS_10S_1" localSheetId="9">#REF!</definedName>
    <definedName name="_32CS_10S_1">#REF!</definedName>
    <definedName name="_32CS_120_33_1" localSheetId="0">#REF!</definedName>
    <definedName name="_32CS_120_33_1" localSheetId="9">#REF!</definedName>
    <definedName name="_32CS_120_33_1">#REF!</definedName>
    <definedName name="_32CS_120_5_1" localSheetId="0">#REF!</definedName>
    <definedName name="_32CS_120_5_1" localSheetId="9">#REF!</definedName>
    <definedName name="_32CS_120_5_1">#REF!</definedName>
    <definedName name="_32CS_140_1" localSheetId="0">#REF!</definedName>
    <definedName name="_32CS_140_1" localSheetId="9">#REF!</definedName>
    <definedName name="_32CS_140_1">#REF!</definedName>
    <definedName name="_32CS_160_33_1" localSheetId="0">#REF!</definedName>
    <definedName name="_32CS_160_33_1" localSheetId="9">#REF!</definedName>
    <definedName name="_32CS_160_33_1">#REF!</definedName>
    <definedName name="_32CS_160_34_1" localSheetId="0">#REF!</definedName>
    <definedName name="_32CS_160_34_1" localSheetId="9">#REF!</definedName>
    <definedName name="_32CS_160_34_1">#REF!</definedName>
    <definedName name="_330___CS_40_5_1" localSheetId="0">#REF!</definedName>
    <definedName name="_330___CS_40_5_1" localSheetId="9">#REF!</definedName>
    <definedName name="_330___CS_40_5_1">#REF!</definedName>
    <definedName name="_331___CS_40S_1" localSheetId="0">#REF!</definedName>
    <definedName name="_331___CS_40S_1" localSheetId="9">#REF!</definedName>
    <definedName name="_331___CS_40S_1">#REF!</definedName>
    <definedName name="_331CS_XS_1" localSheetId="0">#REF!</definedName>
    <definedName name="_331CS_XS_1" localSheetId="9">#REF!</definedName>
    <definedName name="_331CS_XS_1">#REF!</definedName>
    <definedName name="_332___CS_40S_33_1" localSheetId="0">#REF!</definedName>
    <definedName name="_332___CS_40S_33_1" localSheetId="9">#REF!</definedName>
    <definedName name="_332___CS_40S_33_1">#REF!</definedName>
    <definedName name="_332CS_10S_34_1" localSheetId="0">#REF!</definedName>
    <definedName name="_332CS_10S_34_1" localSheetId="9">#REF!</definedName>
    <definedName name="_332CS_10S_34_1">#REF!</definedName>
    <definedName name="_332CS_40S_5_1" localSheetId="0">#REF!</definedName>
    <definedName name="_332CS_40S_5_1" localSheetId="9">#REF!</definedName>
    <definedName name="_332CS_40S_5_1">#REF!</definedName>
    <definedName name="_333___CS_40S_34_1" localSheetId="0">#REF!</definedName>
    <definedName name="_333___CS_40S_34_1" localSheetId="9">#REF!</definedName>
    <definedName name="_333___CS_40S_34_1">#REF!</definedName>
    <definedName name="_333CS_140_1" localSheetId="0">#REF!</definedName>
    <definedName name="_333CS_140_1" localSheetId="9">#REF!</definedName>
    <definedName name="_333CS_140_1">#REF!</definedName>
    <definedName name="_334___CS_40S_5_1" localSheetId="0">#REF!</definedName>
    <definedName name="_334___CS_40S_5_1" localSheetId="9">#REF!</definedName>
    <definedName name="_334___CS_40S_5_1">#REF!</definedName>
    <definedName name="_335___CS_5S_1" localSheetId="0">#REF!</definedName>
    <definedName name="_335___CS_5S_1" localSheetId="9">#REF!</definedName>
    <definedName name="_335___CS_5S_1">#REF!</definedName>
    <definedName name="_335CS_XS_33_1" localSheetId="0">#REF!</definedName>
    <definedName name="_335CS_XS_33_1" localSheetId="9">#REF!</definedName>
    <definedName name="_335CS_XS_33_1">#REF!</definedName>
    <definedName name="_336___CS_5S_33_1" localSheetId="0">#REF!</definedName>
    <definedName name="_336___CS_5S_33_1" localSheetId="9">#REF!</definedName>
    <definedName name="_336___CS_5S_33_1">#REF!</definedName>
    <definedName name="_337___CS_5S_34_1" localSheetId="0">#REF!</definedName>
    <definedName name="_337___CS_5S_34_1" localSheetId="9">#REF!</definedName>
    <definedName name="_337___CS_5S_34_1">#REF!</definedName>
    <definedName name="_338___CS_5S_5_1" localSheetId="0">#REF!</definedName>
    <definedName name="_338___CS_5S_5_1" localSheetId="9">#REF!</definedName>
    <definedName name="_338___CS_5S_5_1">#REF!</definedName>
    <definedName name="_338CS_140_33_1" localSheetId="0">#REF!</definedName>
    <definedName name="_338CS_140_33_1" localSheetId="9">#REF!</definedName>
    <definedName name="_338CS_140_33_1">#REF!</definedName>
    <definedName name="_339___CS_60_1" localSheetId="0">#REF!</definedName>
    <definedName name="_339___CS_60_1" localSheetId="9">#REF!</definedName>
    <definedName name="_339___CS_60_1">#REF!</definedName>
    <definedName name="_339CS_5S_1" localSheetId="0">#REF!</definedName>
    <definedName name="_339CS_5S_1" localSheetId="9">#REF!</definedName>
    <definedName name="_339CS_5S_1">#REF!</definedName>
    <definedName name="_339CS_XS_34_1" localSheetId="0">#REF!</definedName>
    <definedName name="_339CS_XS_34_1" localSheetId="9">#REF!</definedName>
    <definedName name="_339CS_XS_34_1">#REF!</definedName>
    <definedName name="_33CS_10_1" localSheetId="0">#REF!</definedName>
    <definedName name="_33CS_10_1" localSheetId="9">#REF!</definedName>
    <definedName name="_33CS_10_1">#REF!</definedName>
    <definedName name="_33CS_100_1" localSheetId="0">#REF!</definedName>
    <definedName name="_33CS_100_1" localSheetId="9">#REF!</definedName>
    <definedName name="_33CS_100_1">#REF!</definedName>
    <definedName name="_33CS_100_34_1" localSheetId="0">#REF!</definedName>
    <definedName name="_33CS_100_34_1" localSheetId="9">#REF!</definedName>
    <definedName name="_33CS_100_34_1">#REF!</definedName>
    <definedName name="_33CS_100_5_1" localSheetId="0">#REF!</definedName>
    <definedName name="_33CS_100_5_1" localSheetId="9">#REF!</definedName>
    <definedName name="_33CS_100_5_1">#REF!</definedName>
    <definedName name="_33CS_10S_1" localSheetId="0">#REF!</definedName>
    <definedName name="_33CS_10S_1" localSheetId="9">#REF!</definedName>
    <definedName name="_33CS_10S_1">#REF!</definedName>
    <definedName name="_33CS_10S_33_1" localSheetId="0">#REF!</definedName>
    <definedName name="_33CS_10S_33_1" localSheetId="9">#REF!</definedName>
    <definedName name="_33CS_10S_33_1">#REF!</definedName>
    <definedName name="_33CS_120_34_1" localSheetId="0">#REF!</definedName>
    <definedName name="_33CS_120_34_1" localSheetId="9">#REF!</definedName>
    <definedName name="_33CS_120_34_1">#REF!</definedName>
    <definedName name="_33CS_140_1" localSheetId="0">#REF!</definedName>
    <definedName name="_33CS_140_1" localSheetId="9">#REF!</definedName>
    <definedName name="_33CS_140_1">#REF!</definedName>
    <definedName name="_33CS_140_33_1" localSheetId="0">#REF!</definedName>
    <definedName name="_33CS_140_33_1" localSheetId="9">#REF!</definedName>
    <definedName name="_33CS_140_33_1">#REF!</definedName>
    <definedName name="_33CS_160_34_1" localSheetId="0">#REF!</definedName>
    <definedName name="_33CS_160_34_1" localSheetId="9">#REF!</definedName>
    <definedName name="_33CS_160_34_1">#REF!</definedName>
    <definedName name="_33CS_160_5_1" localSheetId="0">#REF!</definedName>
    <definedName name="_33CS_160_5_1" localSheetId="9">#REF!</definedName>
    <definedName name="_33CS_160_5_1">#REF!</definedName>
    <definedName name="_340___CS_60_33_1" localSheetId="0">#REF!</definedName>
    <definedName name="_340___CS_60_33_1" localSheetId="9">#REF!</definedName>
    <definedName name="_340___CS_60_33_1">#REF!</definedName>
    <definedName name="_341___CS_60_34_1" localSheetId="0">#REF!</definedName>
    <definedName name="_341___CS_60_34_1" localSheetId="9">#REF!</definedName>
    <definedName name="_341___CS_60_34_1">#REF!</definedName>
    <definedName name="_342___CS_60_5_1" localSheetId="0">#REF!</definedName>
    <definedName name="_342___CS_60_5_1" localSheetId="9">#REF!</definedName>
    <definedName name="_342___CS_60_5_1">#REF!</definedName>
    <definedName name="_343___CS_80_1" localSheetId="0">#REF!</definedName>
    <definedName name="_343___CS_80_1" localSheetId="9">#REF!</definedName>
    <definedName name="_343___CS_80_1">#REF!</definedName>
    <definedName name="_343CS_140_34_1" localSheetId="0">#REF!</definedName>
    <definedName name="_343CS_140_34_1" localSheetId="9">#REF!</definedName>
    <definedName name="_343CS_140_34_1">#REF!</definedName>
    <definedName name="_343CS_XS_5_1" localSheetId="0">#REF!</definedName>
    <definedName name="_343CS_XS_5_1" localSheetId="9">#REF!</definedName>
    <definedName name="_343CS_XS_5_1">#REF!</definedName>
    <definedName name="_344___CS_80_33_1" localSheetId="0">#REF!</definedName>
    <definedName name="_344___CS_80_33_1" localSheetId="9">#REF!</definedName>
    <definedName name="_344___CS_80_33_1">#REF!</definedName>
    <definedName name="_345___CS_80_34_1" localSheetId="0">#REF!</definedName>
    <definedName name="_345___CS_80_34_1" localSheetId="9">#REF!</definedName>
    <definedName name="_345___CS_80_34_1">#REF!</definedName>
    <definedName name="_346___CS_80_5_1" localSheetId="0">#REF!</definedName>
    <definedName name="_346___CS_80_5_1" localSheetId="9">#REF!</definedName>
    <definedName name="_346___CS_80_5_1">#REF!</definedName>
    <definedName name="_346CS_5S_33_1" localSheetId="0">#REF!</definedName>
    <definedName name="_346CS_5S_33_1" localSheetId="9">#REF!</definedName>
    <definedName name="_346CS_5S_33_1">#REF!</definedName>
    <definedName name="_347___CS_80S_1" localSheetId="0">#REF!</definedName>
    <definedName name="_347___CS_80S_1" localSheetId="9">#REF!</definedName>
    <definedName name="_347___CS_80S_1">#REF!</definedName>
    <definedName name="_347CS_XXS_1" localSheetId="0">#REF!</definedName>
    <definedName name="_347CS_XXS_1" localSheetId="9">#REF!</definedName>
    <definedName name="_347CS_XXS_1">#REF!</definedName>
    <definedName name="_348___CS_80S_33_1" localSheetId="0">#REF!</definedName>
    <definedName name="_348___CS_80S_33_1" localSheetId="9">#REF!</definedName>
    <definedName name="_348___CS_80S_33_1">#REF!</definedName>
    <definedName name="_348CS_140_5_1" localSheetId="0">#REF!</definedName>
    <definedName name="_348CS_140_5_1" localSheetId="9">#REF!</definedName>
    <definedName name="_348CS_140_5_1">#REF!</definedName>
    <definedName name="_349___CS_80S_34_1" localSheetId="0">#REF!</definedName>
    <definedName name="_349___CS_80S_34_1" localSheetId="9">#REF!</definedName>
    <definedName name="_349___CS_80S_34_1">#REF!</definedName>
    <definedName name="_34CS_10_33_1" localSheetId="0">#REF!</definedName>
    <definedName name="_34CS_10_33_1" localSheetId="9">#REF!</definedName>
    <definedName name="_34CS_10_33_1">#REF!</definedName>
    <definedName name="_34CS_100_33_1" localSheetId="0">#REF!</definedName>
    <definedName name="_34CS_100_33_1" localSheetId="9">#REF!</definedName>
    <definedName name="_34CS_100_33_1">#REF!</definedName>
    <definedName name="_34CS_100_5_1" localSheetId="0">#REF!</definedName>
    <definedName name="_34CS_100_5_1" localSheetId="9">#REF!</definedName>
    <definedName name="_34CS_100_5_1">#REF!</definedName>
    <definedName name="_34CS_10S_34_1" localSheetId="0">#REF!</definedName>
    <definedName name="_34CS_10S_34_1" localSheetId="9">#REF!</definedName>
    <definedName name="_34CS_10S_34_1">#REF!</definedName>
    <definedName name="_34CS_120_5_1" localSheetId="0">#REF!</definedName>
    <definedName name="_34CS_120_5_1" localSheetId="9">#REF!</definedName>
    <definedName name="_34CS_120_5_1">#REF!</definedName>
    <definedName name="_34CS_140_33_1" localSheetId="0">#REF!</definedName>
    <definedName name="_34CS_140_33_1" localSheetId="9">#REF!</definedName>
    <definedName name="_34CS_140_33_1">#REF!</definedName>
    <definedName name="_34CS_140_34_1" localSheetId="0">#REF!</definedName>
    <definedName name="_34CS_140_34_1" localSheetId="9">#REF!</definedName>
    <definedName name="_34CS_140_34_1">#REF!</definedName>
    <definedName name="_34CS_160_5_1" localSheetId="0">#REF!</definedName>
    <definedName name="_34CS_160_5_1" localSheetId="9">#REF!</definedName>
    <definedName name="_34CS_160_5_1">#REF!</definedName>
    <definedName name="_34CS_20_1" localSheetId="0">#REF!</definedName>
    <definedName name="_34CS_20_1" localSheetId="9">#REF!</definedName>
    <definedName name="_34CS_20_1">#REF!</definedName>
    <definedName name="_34TEÂN_KHAÙCH_HAØ" localSheetId="0">#REF!</definedName>
    <definedName name="_34TEÂN_KHAÙCH_HAØ" localSheetId="9">#REF!</definedName>
    <definedName name="_34TEÂN_KHAÙCH_HAØ">#REF!</definedName>
    <definedName name="_350___CS_80S_5_1" localSheetId="0">#REF!</definedName>
    <definedName name="_350___CS_80S_5_1" localSheetId="9">#REF!</definedName>
    <definedName name="_350___CS_80S_5_1">#REF!</definedName>
    <definedName name="_350CS_10S_5_1" localSheetId="0">#REF!</definedName>
    <definedName name="_350CS_10S_5_1" localSheetId="9">#REF!</definedName>
    <definedName name="_350CS_10S_5_1">#REF!</definedName>
    <definedName name="_351___CS_STD_1" localSheetId="0">#REF!</definedName>
    <definedName name="_351___CS_STD_1" localSheetId="9">#REF!</definedName>
    <definedName name="_351___CS_STD_1">#REF!</definedName>
    <definedName name="_351CS_XXS_33_1" localSheetId="0">#REF!</definedName>
    <definedName name="_351CS_XXS_33_1" localSheetId="9">#REF!</definedName>
    <definedName name="_351CS_XXS_33_1">#REF!</definedName>
    <definedName name="_352___CS_STD_33_1" localSheetId="0">#REF!</definedName>
    <definedName name="_352___CS_STD_33_1" localSheetId="9">#REF!</definedName>
    <definedName name="_352___CS_STD_33_1">#REF!</definedName>
    <definedName name="_353___CS_STD_34_1" localSheetId="0">#REF!</definedName>
    <definedName name="_353___CS_STD_34_1" localSheetId="9">#REF!</definedName>
    <definedName name="_353___CS_STD_34_1">#REF!</definedName>
    <definedName name="_353CS_160_1" localSheetId="0">#REF!</definedName>
    <definedName name="_353CS_160_1" localSheetId="9">#REF!</definedName>
    <definedName name="_353CS_160_1">#REF!</definedName>
    <definedName name="_353CS_5S_34_1" localSheetId="0">#REF!</definedName>
    <definedName name="_353CS_5S_34_1" localSheetId="9">#REF!</definedName>
    <definedName name="_353CS_5S_34_1">#REF!</definedName>
    <definedName name="_354___CS_STD_5_1" localSheetId="0">#REF!</definedName>
    <definedName name="_354___CS_STD_5_1" localSheetId="9">#REF!</definedName>
    <definedName name="_354___CS_STD_5_1">#REF!</definedName>
    <definedName name="_355___CS_XS_1" localSheetId="0">#REF!</definedName>
    <definedName name="_355___CS_XS_1" localSheetId="9">#REF!</definedName>
    <definedName name="_355___CS_XS_1">#REF!</definedName>
    <definedName name="_355CS_XXS_34_1" localSheetId="0">#REF!</definedName>
    <definedName name="_355CS_XXS_34_1" localSheetId="9">#REF!</definedName>
    <definedName name="_355CS_XXS_34_1">#REF!</definedName>
    <definedName name="_356___CS_XS_33_1" localSheetId="0">#REF!</definedName>
    <definedName name="_356___CS_XS_33_1" localSheetId="9">#REF!</definedName>
    <definedName name="_356___CS_XS_33_1">#REF!</definedName>
    <definedName name="_357___CS_XS_34_1" localSheetId="0">#REF!</definedName>
    <definedName name="_357___CS_XS_34_1" localSheetId="9">#REF!</definedName>
    <definedName name="_357___CS_XS_34_1">#REF!</definedName>
    <definedName name="_358___CS_XS_5_1" localSheetId="0">#REF!</definedName>
    <definedName name="_358___CS_XS_5_1" localSheetId="9">#REF!</definedName>
    <definedName name="_358___CS_XS_5_1">#REF!</definedName>
    <definedName name="_358CS_160_33_1" localSheetId="0">#REF!</definedName>
    <definedName name="_358CS_160_33_1" localSheetId="9">#REF!</definedName>
    <definedName name="_358CS_160_33_1">#REF!</definedName>
    <definedName name="_359___CS_XXS_1" localSheetId="0">#REF!</definedName>
    <definedName name="_359___CS_XXS_1" localSheetId="9">#REF!</definedName>
    <definedName name="_359___CS_XXS_1">#REF!</definedName>
    <definedName name="_359CS_XXS_5_1" localSheetId="0">#REF!</definedName>
    <definedName name="_359CS_XXS_5_1" localSheetId="9">#REF!</definedName>
    <definedName name="_359CS_XXS_5_1">#REF!</definedName>
    <definedName name="_35CS_10_34_1" localSheetId="0">#REF!</definedName>
    <definedName name="_35CS_10_34_1" localSheetId="9">#REF!</definedName>
    <definedName name="_35CS_10_34_1">#REF!</definedName>
    <definedName name="_35CS_100_34_1" localSheetId="0">#REF!</definedName>
    <definedName name="_35CS_100_34_1" localSheetId="9">#REF!</definedName>
    <definedName name="_35CS_100_34_1">#REF!</definedName>
    <definedName name="_35CS_10S_1" localSheetId="0">#REF!</definedName>
    <definedName name="_35CS_10S_1" localSheetId="9">#REF!</definedName>
    <definedName name="_35CS_10S_1">#REF!</definedName>
    <definedName name="_35CS_10S_33_1" localSheetId="0">#REF!</definedName>
    <definedName name="_35CS_10S_33_1" localSheetId="9">#REF!</definedName>
    <definedName name="_35CS_10S_33_1">#REF!</definedName>
    <definedName name="_35CS_10S_5_1" localSheetId="0">#REF!</definedName>
    <definedName name="_35CS_10S_5_1" localSheetId="9">#REF!</definedName>
    <definedName name="_35CS_10S_5_1">#REF!</definedName>
    <definedName name="_35CS_140_1" localSheetId="0">#REF!</definedName>
    <definedName name="_35CS_140_1" localSheetId="9">#REF!</definedName>
    <definedName name="_35CS_140_1">#REF!</definedName>
    <definedName name="_35CS_140_34_1" localSheetId="0">#REF!</definedName>
    <definedName name="_35CS_140_34_1" localSheetId="9">#REF!</definedName>
    <definedName name="_35CS_140_34_1">#REF!</definedName>
    <definedName name="_35CS_140_5_1" localSheetId="0">#REF!</definedName>
    <definedName name="_35CS_140_5_1" localSheetId="9">#REF!</definedName>
    <definedName name="_35CS_140_5_1">#REF!</definedName>
    <definedName name="_35CS_20_1" localSheetId="0">#REF!</definedName>
    <definedName name="_35CS_20_1" localSheetId="9">#REF!</definedName>
    <definedName name="_35CS_20_1">#REF!</definedName>
    <definedName name="_35CS_20_33_1" localSheetId="0">#REF!</definedName>
    <definedName name="_35CS_20_33_1" localSheetId="9">#REF!</definedName>
    <definedName name="_35CS_20_33_1">#REF!</definedName>
    <definedName name="_36_0ten_" localSheetId="0" hidden="1">#REF!</definedName>
    <definedName name="_36_0ten_" localSheetId="6" hidden="1">#REF!</definedName>
    <definedName name="_36_0ten_" localSheetId="9" hidden="1">#REF!</definedName>
    <definedName name="_36_0ten_" hidden="1">#REF!</definedName>
    <definedName name="_360___CS_XXS_33_1" localSheetId="0">#REF!</definedName>
    <definedName name="_360___CS_XXS_33_1" localSheetId="9">#REF!</definedName>
    <definedName name="_360___CS_XXS_33_1">#REF!</definedName>
    <definedName name="_360CS_5S_5_1" localSheetId="0">#REF!</definedName>
    <definedName name="_360CS_5S_5_1" localSheetId="9">#REF!</definedName>
    <definedName name="_360CS_5S_5_1">#REF!</definedName>
    <definedName name="_361___CS_XXS_34_1" localSheetId="0">#REF!</definedName>
    <definedName name="_361___CS_XXS_34_1" localSheetId="9">#REF!</definedName>
    <definedName name="_361___CS_XXS_34_1">#REF!</definedName>
    <definedName name="_362___CS_XXS_5_1" localSheetId="0">#REF!</definedName>
    <definedName name="_362___CS_XXS_5_1" localSheetId="9">#REF!</definedName>
    <definedName name="_362___CS_XXS_5_1">#REF!</definedName>
    <definedName name="_363CS_160_34_1" localSheetId="0">#REF!</definedName>
    <definedName name="_363CS_160_34_1" localSheetId="9">#REF!</definedName>
    <definedName name="_363CS_160_34_1">#REF!</definedName>
    <definedName name="_367CS_60_1" localSheetId="0">#REF!</definedName>
    <definedName name="_367CS_60_1" localSheetId="9">#REF!</definedName>
    <definedName name="_367CS_60_1">#REF!</definedName>
    <definedName name="_368CS_120_1" localSheetId="0">#REF!</definedName>
    <definedName name="_368CS_120_1" localSheetId="9">#REF!</definedName>
    <definedName name="_368CS_120_1">#REF!</definedName>
    <definedName name="_368CS_160_5_1" localSheetId="0">#REF!</definedName>
    <definedName name="_368CS_160_5_1" localSheetId="9">#REF!</definedName>
    <definedName name="_368CS_160_5_1">#REF!</definedName>
    <definedName name="_36CS_10_5_1" localSheetId="0">#REF!</definedName>
    <definedName name="_36CS_10_5_1" localSheetId="9">#REF!</definedName>
    <definedName name="_36CS_10_5_1">#REF!</definedName>
    <definedName name="_36CS_100_5_1" localSheetId="0">#REF!</definedName>
    <definedName name="_36CS_100_5_1" localSheetId="9">#REF!</definedName>
    <definedName name="_36CS_100_5_1">#REF!</definedName>
    <definedName name="_36CS_10S_1" localSheetId="0">#REF!</definedName>
    <definedName name="_36CS_10S_1" localSheetId="9">#REF!</definedName>
    <definedName name="_36CS_10S_1">#REF!</definedName>
    <definedName name="_36CS_10S_33_1" localSheetId="0">#REF!</definedName>
    <definedName name="_36CS_10S_33_1" localSheetId="9">#REF!</definedName>
    <definedName name="_36CS_10S_33_1">#REF!</definedName>
    <definedName name="_36CS_120_1" localSheetId="0">#REF!</definedName>
    <definedName name="_36CS_120_1" localSheetId="9">#REF!</definedName>
    <definedName name="_36CS_120_1">#REF!</definedName>
    <definedName name="_36CS_140_33_1" localSheetId="0">#REF!</definedName>
    <definedName name="_36CS_140_33_1" localSheetId="9">#REF!</definedName>
    <definedName name="_36CS_140_33_1">#REF!</definedName>
    <definedName name="_36CS_140_5_1" localSheetId="0">#REF!</definedName>
    <definedName name="_36CS_140_5_1" localSheetId="9">#REF!</definedName>
    <definedName name="_36CS_140_5_1">#REF!</definedName>
    <definedName name="_36CS_160_1" localSheetId="0">#REF!</definedName>
    <definedName name="_36CS_160_1" localSheetId="9">#REF!</definedName>
    <definedName name="_36CS_160_1">#REF!</definedName>
    <definedName name="_36CS_20_33_1" localSheetId="0">#REF!</definedName>
    <definedName name="_36CS_20_33_1" localSheetId="9">#REF!</definedName>
    <definedName name="_36CS_20_33_1">#REF!</definedName>
    <definedName name="_36CS_20_34_1" localSheetId="0">#REF!</definedName>
    <definedName name="_36CS_20_34_1" localSheetId="9">#REF!</definedName>
    <definedName name="_36CS_20_34_1">#REF!</definedName>
    <definedName name="_373CS_20_1" localSheetId="0">#REF!</definedName>
    <definedName name="_373CS_20_1" localSheetId="9">#REF!</definedName>
    <definedName name="_373CS_20_1">#REF!</definedName>
    <definedName name="_374CS_60_33_1" localSheetId="0">#REF!</definedName>
    <definedName name="_374CS_60_33_1" localSheetId="9">#REF!</definedName>
    <definedName name="_374CS_60_33_1">#REF!</definedName>
    <definedName name="_378CS_20_33_1" localSheetId="0">#REF!</definedName>
    <definedName name="_378CS_20_33_1" localSheetId="9">#REF!</definedName>
    <definedName name="_378CS_20_33_1">#REF!</definedName>
    <definedName name="_37CS_100_1" localSheetId="0">#REF!</definedName>
    <definedName name="_37CS_100_1" localSheetId="9">#REF!</definedName>
    <definedName name="_37CS_100_1">#REF!</definedName>
    <definedName name="_37CS_10S_1" localSheetId="0">#REF!</definedName>
    <definedName name="_37CS_10S_1" localSheetId="9">#REF!</definedName>
    <definedName name="_37CS_10S_1">#REF!</definedName>
    <definedName name="_37CS_10S_33_1" localSheetId="0">#REF!</definedName>
    <definedName name="_37CS_10S_33_1" localSheetId="9">#REF!</definedName>
    <definedName name="_37CS_10S_33_1">#REF!</definedName>
    <definedName name="_37CS_10S_34_1" localSheetId="0">#REF!</definedName>
    <definedName name="_37CS_10S_34_1" localSheetId="9">#REF!</definedName>
    <definedName name="_37CS_10S_34_1">#REF!</definedName>
    <definedName name="_37CS_120_33_1" localSheetId="0">#REF!</definedName>
    <definedName name="_37CS_120_33_1" localSheetId="9">#REF!</definedName>
    <definedName name="_37CS_120_33_1">#REF!</definedName>
    <definedName name="_37CS_140_34_1" localSheetId="0">#REF!</definedName>
    <definedName name="_37CS_140_34_1" localSheetId="9">#REF!</definedName>
    <definedName name="_37CS_140_34_1">#REF!</definedName>
    <definedName name="_37CS_160_1" localSheetId="0">#REF!</definedName>
    <definedName name="_37CS_160_1" localSheetId="9">#REF!</definedName>
    <definedName name="_37CS_160_1">#REF!</definedName>
    <definedName name="_37CS_160_33_1" localSheetId="0">#REF!</definedName>
    <definedName name="_37CS_160_33_1" localSheetId="9">#REF!</definedName>
    <definedName name="_37CS_160_33_1">#REF!</definedName>
    <definedName name="_37CS_20_34_1" localSheetId="0">#REF!</definedName>
    <definedName name="_37CS_20_34_1" localSheetId="9">#REF!</definedName>
    <definedName name="_37CS_20_34_1">#REF!</definedName>
    <definedName name="_37CS_20_5_1" localSheetId="0">#REF!</definedName>
    <definedName name="_37CS_20_5_1" localSheetId="9">#REF!</definedName>
    <definedName name="_37CS_20_5_1">#REF!</definedName>
    <definedName name="_381CS_60_34_1" localSheetId="0">#REF!</definedName>
    <definedName name="_381CS_60_34_1" localSheetId="9">#REF!</definedName>
    <definedName name="_381CS_60_34_1">#REF!</definedName>
    <definedName name="_383CS_20_34_1" localSheetId="0">#REF!</definedName>
    <definedName name="_383CS_20_34_1" localSheetId="9">#REF!</definedName>
    <definedName name="_383CS_20_34_1">#REF!</definedName>
    <definedName name="_386CS_120_33_1" localSheetId="0">#REF!</definedName>
    <definedName name="_386CS_120_33_1" localSheetId="9">#REF!</definedName>
    <definedName name="_386CS_120_33_1">#REF!</definedName>
    <definedName name="_388CS_20_5_1" localSheetId="0">#REF!</definedName>
    <definedName name="_388CS_20_5_1" localSheetId="9">#REF!</definedName>
    <definedName name="_388CS_20_5_1">#REF!</definedName>
    <definedName name="_388CS_60_5_1" localSheetId="0">#REF!</definedName>
    <definedName name="_388CS_60_5_1" localSheetId="9">#REF!</definedName>
    <definedName name="_388CS_60_5_1">#REF!</definedName>
    <definedName name="_38CS_10_1" localSheetId="0">#REF!</definedName>
    <definedName name="_38CS_10_1" localSheetId="9">#REF!</definedName>
    <definedName name="_38CS_10_1">#REF!</definedName>
    <definedName name="_38CS_100_33_1" localSheetId="0">#REF!</definedName>
    <definedName name="_38CS_100_33_1" localSheetId="9">#REF!</definedName>
    <definedName name="_38CS_100_33_1">#REF!</definedName>
    <definedName name="_38CS_10S_33_1" localSheetId="0">#REF!</definedName>
    <definedName name="_38CS_10S_33_1" localSheetId="9">#REF!</definedName>
    <definedName name="_38CS_10S_33_1">#REF!</definedName>
    <definedName name="_38CS_10S_5_1" localSheetId="0">#REF!</definedName>
    <definedName name="_38CS_10S_5_1" localSheetId="9">#REF!</definedName>
    <definedName name="_38CS_10S_5_1">#REF!</definedName>
    <definedName name="_38CS_120_34_1" localSheetId="0">#REF!</definedName>
    <definedName name="_38CS_120_34_1" localSheetId="9">#REF!</definedName>
    <definedName name="_38CS_120_34_1">#REF!</definedName>
    <definedName name="_38CS_140_5_1" localSheetId="0">#REF!</definedName>
    <definedName name="_38CS_140_5_1" localSheetId="9">#REF!</definedName>
    <definedName name="_38CS_140_5_1">#REF!</definedName>
    <definedName name="_38CS_160_33_1" localSheetId="0">#REF!</definedName>
    <definedName name="_38CS_160_33_1" localSheetId="9">#REF!</definedName>
    <definedName name="_38CS_160_33_1">#REF!</definedName>
    <definedName name="_38CS_160_34_1" localSheetId="0">#REF!</definedName>
    <definedName name="_38CS_160_34_1" localSheetId="9">#REF!</definedName>
    <definedName name="_38CS_160_34_1">#REF!</definedName>
    <definedName name="_38CS_20_5_1" localSheetId="0">#REF!</definedName>
    <definedName name="_38CS_20_5_1" localSheetId="9">#REF!</definedName>
    <definedName name="_38CS_20_5_1">#REF!</definedName>
    <definedName name="_38CS_30_1" localSheetId="0">#REF!</definedName>
    <definedName name="_38CS_30_1" localSheetId="9">#REF!</definedName>
    <definedName name="_38CS_30_1">#REF!</definedName>
    <definedName name="_38THAØNH_TIEÀN" localSheetId="0">#REF!</definedName>
    <definedName name="_38THAØNH_TIEÀN" localSheetId="9">#REF!</definedName>
    <definedName name="_38THAØNH_TIEÀN">#REF!</definedName>
    <definedName name="_392SORT_1" localSheetId="0">#REF!</definedName>
    <definedName name="_392SORT_1" localSheetId="9">#REF!</definedName>
    <definedName name="_392SORT_1">#REF!</definedName>
    <definedName name="_393CS_30_1" localSheetId="0">#REF!</definedName>
    <definedName name="_393CS_30_1" localSheetId="9">#REF!</definedName>
    <definedName name="_393CS_30_1">#REF!</definedName>
    <definedName name="_395CS_80_1" localSheetId="0">#REF!</definedName>
    <definedName name="_395CS_80_1" localSheetId="9">#REF!</definedName>
    <definedName name="_395CS_80_1">#REF!</definedName>
    <definedName name="_395SORT_33_1" localSheetId="0">#REF!</definedName>
    <definedName name="_395SORT_33_1" localSheetId="9">#REF!</definedName>
    <definedName name="_395SORT_33_1">#REF!</definedName>
    <definedName name="_398CS_30_33_1" localSheetId="0">#REF!</definedName>
    <definedName name="_398CS_30_33_1" localSheetId="9">#REF!</definedName>
    <definedName name="_398CS_30_33_1">#REF!</definedName>
    <definedName name="_398SORT_34_1" localSheetId="0">#REF!</definedName>
    <definedName name="_398SORT_34_1" localSheetId="9">#REF!</definedName>
    <definedName name="_398SORT_34_1">#REF!</definedName>
    <definedName name="_39CS_10_33_1" localSheetId="0">#REF!</definedName>
    <definedName name="_39CS_10_33_1" localSheetId="9">#REF!</definedName>
    <definedName name="_39CS_10_33_1">#REF!</definedName>
    <definedName name="_39CS_100_34_1" localSheetId="0">#REF!</definedName>
    <definedName name="_39CS_100_34_1" localSheetId="9">#REF!</definedName>
    <definedName name="_39CS_100_34_1">#REF!</definedName>
    <definedName name="_39CS_10S_34_1" localSheetId="0">#REF!</definedName>
    <definedName name="_39CS_10S_34_1" localSheetId="9">#REF!</definedName>
    <definedName name="_39CS_10S_34_1">#REF!</definedName>
    <definedName name="_39CS_10S_5_1" localSheetId="0">#REF!</definedName>
    <definedName name="_39CS_10S_5_1" localSheetId="9">#REF!</definedName>
    <definedName name="_39CS_10S_5_1">#REF!</definedName>
    <definedName name="_39CS_120_1" localSheetId="0">#REF!</definedName>
    <definedName name="_39CS_120_1" localSheetId="9">#REF!</definedName>
    <definedName name="_39CS_120_1">#REF!</definedName>
    <definedName name="_39CS_120_5_1" localSheetId="0">#REF!</definedName>
    <definedName name="_39CS_120_5_1" localSheetId="9">#REF!</definedName>
    <definedName name="_39CS_120_5_1">#REF!</definedName>
    <definedName name="_39CS_160_1" localSheetId="0">#REF!</definedName>
    <definedName name="_39CS_160_1" localSheetId="9">#REF!</definedName>
    <definedName name="_39CS_160_1">#REF!</definedName>
    <definedName name="_39CS_160_34_1" localSheetId="0">#REF!</definedName>
    <definedName name="_39CS_160_34_1" localSheetId="9">#REF!</definedName>
    <definedName name="_39CS_160_34_1">#REF!</definedName>
    <definedName name="_39CS_160_5_1" localSheetId="0">#REF!</definedName>
    <definedName name="_39CS_160_5_1" localSheetId="9">#REF!</definedName>
    <definedName name="_39CS_160_5_1">#REF!</definedName>
    <definedName name="_39CS_30_1" localSheetId="0">#REF!</definedName>
    <definedName name="_39CS_30_1" localSheetId="9">#REF!</definedName>
    <definedName name="_39CS_30_1">#REF!</definedName>
    <definedName name="_39CS_30_33_1" localSheetId="0">#REF!</definedName>
    <definedName name="_39CS_30_33_1" localSheetId="9">#REF!</definedName>
    <definedName name="_39CS_30_33_1">#REF!</definedName>
    <definedName name="_3BLXMD" localSheetId="0">#REF!</definedName>
    <definedName name="_3BLXMD" localSheetId="9">#REF!</definedName>
    <definedName name="_3BLXMD">#REF!</definedName>
    <definedName name="_3TU0609" localSheetId="0">#REF!</definedName>
    <definedName name="_3TU0609" localSheetId="9">#REF!</definedName>
    <definedName name="_3TU0609">#REF!</definedName>
    <definedName name="_4_?" localSheetId="0">#REF!</definedName>
    <definedName name="_4_?" localSheetId="9">#REF!</definedName>
    <definedName name="_4_?">#REF!</definedName>
    <definedName name="_4_??????" localSheetId="0">#REF!</definedName>
    <definedName name="_4_??????" localSheetId="9">#REF!</definedName>
    <definedName name="_4_??????">#REF!</definedName>
    <definedName name="_4_0ten_" localSheetId="0" hidden="1">#REF!</definedName>
    <definedName name="_4_0ten_" localSheetId="6" hidden="1">#REF!</definedName>
    <definedName name="_4_0ten_" localSheetId="9" hidden="1">#REF!</definedName>
    <definedName name="_4_0ten_" hidden="1">#REF!</definedName>
    <definedName name="_4_Builtin0_32_2">#N/A</definedName>
    <definedName name="_401___SORT_1" localSheetId="0">#REF!</definedName>
    <definedName name="_401___SORT_1" localSheetId="9">#REF!</definedName>
    <definedName name="_401___SORT_1">#REF!</definedName>
    <definedName name="_401SORT_5_1" localSheetId="0">#REF!</definedName>
    <definedName name="_401SORT_5_1" localSheetId="9">#REF!</definedName>
    <definedName name="_401SORT_5_1">#REF!</definedName>
    <definedName name="_402___SORT_33_1" localSheetId="0">#REF!</definedName>
    <definedName name="_402___SORT_33_1" localSheetId="9">#REF!</definedName>
    <definedName name="_402___SORT_33_1">#REF!</definedName>
    <definedName name="_402CS_80_33_1" localSheetId="0">#REF!</definedName>
    <definedName name="_402CS_80_33_1" localSheetId="9">#REF!</definedName>
    <definedName name="_402CS_80_33_1">#REF!</definedName>
    <definedName name="_403___SORT_34_1" localSheetId="0">#REF!</definedName>
    <definedName name="_403___SORT_34_1" localSheetId="9">#REF!</definedName>
    <definedName name="_403___SORT_34_1">#REF!</definedName>
    <definedName name="_403CS_30_34_1" localSheetId="0">#REF!</definedName>
    <definedName name="_403CS_30_34_1" localSheetId="9">#REF!</definedName>
    <definedName name="_403CS_30_34_1">#REF!</definedName>
    <definedName name="_404___SORT_5_1" localSheetId="0">#REF!</definedName>
    <definedName name="_404___SORT_5_1" localSheetId="9">#REF!</definedName>
    <definedName name="_404___SORT_5_1">#REF!</definedName>
    <definedName name="_404CS_120_34_1" localSheetId="0">#REF!</definedName>
    <definedName name="_404CS_120_34_1" localSheetId="9">#REF!</definedName>
    <definedName name="_404CS_120_34_1">#REF!</definedName>
    <definedName name="_408CS_30_5_1" localSheetId="0">#REF!</definedName>
    <definedName name="_408CS_30_5_1" localSheetId="9">#REF!</definedName>
    <definedName name="_408CS_30_5_1">#REF!</definedName>
    <definedName name="_409CS_80_34_1" localSheetId="0">#REF!</definedName>
    <definedName name="_409CS_80_34_1" localSheetId="9">#REF!</definedName>
    <definedName name="_409CS_80_34_1">#REF!</definedName>
    <definedName name="_40CS_10_34_1" localSheetId="0">#REF!</definedName>
    <definedName name="_40CS_10_34_1" localSheetId="9">#REF!</definedName>
    <definedName name="_40CS_10_34_1">#REF!</definedName>
    <definedName name="_40CS_100_5_1" localSheetId="0">#REF!</definedName>
    <definedName name="_40CS_100_5_1" localSheetId="9">#REF!</definedName>
    <definedName name="_40CS_100_5_1">#REF!</definedName>
    <definedName name="_40CS_10S_34_1" localSheetId="0">#REF!</definedName>
    <definedName name="_40CS_10S_34_1" localSheetId="9">#REF!</definedName>
    <definedName name="_40CS_10S_34_1">#REF!</definedName>
    <definedName name="_40CS_10S_5_1" localSheetId="0">#REF!</definedName>
    <definedName name="_40CS_10S_5_1" localSheetId="9">#REF!</definedName>
    <definedName name="_40CS_10S_5_1">#REF!</definedName>
    <definedName name="_40CS_120_33_1" localSheetId="0">#REF!</definedName>
    <definedName name="_40CS_120_33_1" localSheetId="9">#REF!</definedName>
    <definedName name="_40CS_120_33_1">#REF!</definedName>
    <definedName name="_40CS_140_1" localSheetId="0">#REF!</definedName>
    <definedName name="_40CS_140_1" localSheetId="9">#REF!</definedName>
    <definedName name="_40CS_140_1">#REF!</definedName>
    <definedName name="_40CS_160_33_1" localSheetId="0">#REF!</definedName>
    <definedName name="_40CS_160_33_1" localSheetId="9">#REF!</definedName>
    <definedName name="_40CS_160_33_1">#REF!</definedName>
    <definedName name="_40CS_160_5_1" localSheetId="0">#REF!</definedName>
    <definedName name="_40CS_160_5_1" localSheetId="9">#REF!</definedName>
    <definedName name="_40CS_160_5_1">#REF!</definedName>
    <definedName name="_40CS_20_1" localSheetId="0">#REF!</definedName>
    <definedName name="_40CS_20_1" localSheetId="9">#REF!</definedName>
    <definedName name="_40CS_20_1">#REF!</definedName>
    <definedName name="_40CS_30_33_1" localSheetId="0">#REF!</definedName>
    <definedName name="_40CS_30_33_1" localSheetId="9">#REF!</definedName>
    <definedName name="_40CS_30_33_1">#REF!</definedName>
    <definedName name="_40CS_30_34_1" localSheetId="0">#REF!</definedName>
    <definedName name="_40CS_30_34_1" localSheetId="9">#REF!</definedName>
    <definedName name="_40CS_30_34_1">#REF!</definedName>
    <definedName name="_40x4">5100</definedName>
    <definedName name="_41_____CS_10_1" localSheetId="0">#REF!</definedName>
    <definedName name="_41_____CS_10_1" localSheetId="9">#REF!</definedName>
    <definedName name="_41_____CS_10_1">#REF!</definedName>
    <definedName name="_413CS_40_1" localSheetId="0">#REF!</definedName>
    <definedName name="_413CS_40_1" localSheetId="9">#REF!</definedName>
    <definedName name="_413CS_40_1">#REF!</definedName>
    <definedName name="_416CS_80_5_1" localSheetId="0">#REF!</definedName>
    <definedName name="_416CS_80_5_1" localSheetId="9">#REF!</definedName>
    <definedName name="_416CS_80_5_1">#REF!</definedName>
    <definedName name="_418CS_40_33_1" localSheetId="0">#REF!</definedName>
    <definedName name="_418CS_40_33_1" localSheetId="9">#REF!</definedName>
    <definedName name="_418CS_40_33_1">#REF!</definedName>
    <definedName name="_41CS_10_1" localSheetId="0">#REF!</definedName>
    <definedName name="_41CS_10_1" localSheetId="9">#REF!</definedName>
    <definedName name="_41CS_10_1">#REF!</definedName>
    <definedName name="_41CS_10_5_1" localSheetId="0">#REF!</definedName>
    <definedName name="_41CS_10_5_1" localSheetId="9">#REF!</definedName>
    <definedName name="_41CS_10_5_1">#REF!</definedName>
    <definedName name="_41CS_10S_1" localSheetId="0">#REF!</definedName>
    <definedName name="_41CS_10S_1" localSheetId="9">#REF!</definedName>
    <definedName name="_41CS_10S_1">#REF!</definedName>
    <definedName name="_41CS_10S_5_1" localSheetId="0">#REF!</definedName>
    <definedName name="_41CS_10S_5_1" localSheetId="9">#REF!</definedName>
    <definedName name="_41CS_10S_5_1">#REF!</definedName>
    <definedName name="_41CS_120_1">#N/A</definedName>
    <definedName name="_41CS_120_34_1" localSheetId="0">#REF!</definedName>
    <definedName name="_41CS_120_34_1" localSheetId="9">#REF!</definedName>
    <definedName name="_41CS_120_34_1">#REF!</definedName>
    <definedName name="_41CS_140_33_1" localSheetId="0">#REF!</definedName>
    <definedName name="_41CS_140_33_1" localSheetId="9">#REF!</definedName>
    <definedName name="_41CS_140_33_1">#REF!</definedName>
    <definedName name="_41CS_160_34_1" localSheetId="0">#REF!</definedName>
    <definedName name="_41CS_160_34_1" localSheetId="9">#REF!</definedName>
    <definedName name="_41CS_160_34_1">#REF!</definedName>
    <definedName name="_41CS_20_1" localSheetId="0">#REF!</definedName>
    <definedName name="_41CS_20_1" localSheetId="9">#REF!</definedName>
    <definedName name="_41CS_20_1">#REF!</definedName>
    <definedName name="_41CS_20_33_1" localSheetId="0">#REF!</definedName>
    <definedName name="_41CS_20_33_1" localSheetId="9">#REF!</definedName>
    <definedName name="_41CS_20_33_1">#REF!</definedName>
    <definedName name="_41CS_30_34_1" localSheetId="0">#REF!</definedName>
    <definedName name="_41CS_30_34_1" localSheetId="9">#REF!</definedName>
    <definedName name="_41CS_30_34_1">#REF!</definedName>
    <definedName name="_41CS_30_5_1" localSheetId="0">#REF!</definedName>
    <definedName name="_41CS_30_5_1" localSheetId="9">#REF!</definedName>
    <definedName name="_41CS_30_5_1">#REF!</definedName>
    <definedName name="_42_____CS_10_33_1" localSheetId="0">#REF!</definedName>
    <definedName name="_42_____CS_10_33_1" localSheetId="9">#REF!</definedName>
    <definedName name="_42_____CS_10_33_1">#REF!</definedName>
    <definedName name="_422CS_120_5_1" localSheetId="0">#REF!</definedName>
    <definedName name="_422CS_120_5_1" localSheetId="9">#REF!</definedName>
    <definedName name="_422CS_120_5_1">#REF!</definedName>
    <definedName name="_423CS_40_34_1" localSheetId="0">#REF!</definedName>
    <definedName name="_423CS_40_34_1" localSheetId="9">#REF!</definedName>
    <definedName name="_423CS_40_34_1">#REF!</definedName>
    <definedName name="_423CS_80S_1" localSheetId="0">#REF!</definedName>
    <definedName name="_423CS_80S_1" localSheetId="9">#REF!</definedName>
    <definedName name="_423CS_80S_1">#REF!</definedName>
    <definedName name="_428CS_40_5_1" localSheetId="0">#REF!</definedName>
    <definedName name="_428CS_40_5_1" localSheetId="9">#REF!</definedName>
    <definedName name="_428CS_40_5_1">#REF!</definedName>
    <definedName name="_42CS_100_1" localSheetId="0">#REF!</definedName>
    <definedName name="_42CS_100_1" localSheetId="9">#REF!</definedName>
    <definedName name="_42CS_100_1">#REF!</definedName>
    <definedName name="_42CS_10S_33_1" localSheetId="0">#REF!</definedName>
    <definedName name="_42CS_10S_33_1" localSheetId="9">#REF!</definedName>
    <definedName name="_42CS_10S_33_1">#REF!</definedName>
    <definedName name="_42CS_10S_5_1" localSheetId="0">#REF!</definedName>
    <definedName name="_42CS_10S_5_1" localSheetId="9">#REF!</definedName>
    <definedName name="_42CS_10S_5_1">#REF!</definedName>
    <definedName name="_42CS_120_33_1" localSheetId="0">#REF!</definedName>
    <definedName name="_42CS_120_33_1" localSheetId="9">#REF!</definedName>
    <definedName name="_42CS_120_33_1">#REF!</definedName>
    <definedName name="_42CS_120_5_1" localSheetId="0">#REF!</definedName>
    <definedName name="_42CS_120_5_1" localSheetId="9">#REF!</definedName>
    <definedName name="_42CS_120_5_1">#REF!</definedName>
    <definedName name="_42CS_140_34_1" localSheetId="0">#REF!</definedName>
    <definedName name="_42CS_140_34_1" localSheetId="9">#REF!</definedName>
    <definedName name="_42CS_140_34_1">#REF!</definedName>
    <definedName name="_42CS_160_5_1" localSheetId="0">#REF!</definedName>
    <definedName name="_42CS_160_5_1" localSheetId="9">#REF!</definedName>
    <definedName name="_42CS_160_5_1">#REF!</definedName>
    <definedName name="_42CS_20_33_1" localSheetId="0">#REF!</definedName>
    <definedName name="_42CS_20_33_1" localSheetId="9">#REF!</definedName>
    <definedName name="_42CS_20_33_1">#REF!</definedName>
    <definedName name="_42CS_20_34_1" localSheetId="0">#REF!</definedName>
    <definedName name="_42CS_20_34_1" localSheetId="9">#REF!</definedName>
    <definedName name="_42CS_20_34_1">#REF!</definedName>
    <definedName name="_42CS_30_5_1" localSheetId="0">#REF!</definedName>
    <definedName name="_42CS_30_5_1" localSheetId="9">#REF!</definedName>
    <definedName name="_42CS_30_5_1">#REF!</definedName>
    <definedName name="_42CS_40_1" localSheetId="0">#REF!</definedName>
    <definedName name="_42CS_40_1" localSheetId="9">#REF!</definedName>
    <definedName name="_42CS_40_1">#REF!</definedName>
    <definedName name="_42TRÒ_GIAÙ" localSheetId="0">#REF!</definedName>
    <definedName name="_42TRÒ_GIAÙ" localSheetId="9">#REF!</definedName>
    <definedName name="_42TRÒ_GIAÙ">#REF!</definedName>
    <definedName name="_43_____CS_10_34_1" localSheetId="0">#REF!</definedName>
    <definedName name="_43_____CS_10_34_1" localSheetId="9">#REF!</definedName>
    <definedName name="_43_____CS_10_34_1">#REF!</definedName>
    <definedName name="_430CS_80S_33_1" localSheetId="0">#REF!</definedName>
    <definedName name="_430CS_80S_33_1" localSheetId="9">#REF!</definedName>
    <definedName name="_430CS_80S_33_1">#REF!</definedName>
    <definedName name="_433CS_40S_1" localSheetId="0">#REF!</definedName>
    <definedName name="_433CS_40S_1" localSheetId="9">#REF!</definedName>
    <definedName name="_433CS_40S_1">#REF!</definedName>
    <definedName name="_437CS_80S_34_1" localSheetId="0">#REF!</definedName>
    <definedName name="_437CS_80S_34_1" localSheetId="9">#REF!</definedName>
    <definedName name="_437CS_80S_34_1">#REF!</definedName>
    <definedName name="_438CS_40S_33_1" localSheetId="0">#REF!</definedName>
    <definedName name="_438CS_40S_33_1" localSheetId="9">#REF!</definedName>
    <definedName name="_438CS_40S_33_1">#REF!</definedName>
    <definedName name="_43CS_10_33_1" localSheetId="0">#REF!</definedName>
    <definedName name="_43CS_10_33_1" localSheetId="9">#REF!</definedName>
    <definedName name="_43CS_10_33_1">#REF!</definedName>
    <definedName name="_43CS_100_33_1" localSheetId="0">#REF!</definedName>
    <definedName name="_43CS_100_33_1" localSheetId="9">#REF!</definedName>
    <definedName name="_43CS_100_33_1">#REF!</definedName>
    <definedName name="_43CS_10S_34_1" localSheetId="0">#REF!</definedName>
    <definedName name="_43CS_10S_34_1" localSheetId="9">#REF!</definedName>
    <definedName name="_43CS_10S_34_1">#REF!</definedName>
    <definedName name="_43CS_120_1" localSheetId="0">#REF!</definedName>
    <definedName name="_43CS_120_1" localSheetId="9">#REF!</definedName>
    <definedName name="_43CS_120_1">#REF!</definedName>
    <definedName name="_43CS_120_33_1" localSheetId="0">#REF!</definedName>
    <definedName name="_43CS_120_33_1" localSheetId="9">#REF!</definedName>
    <definedName name="_43CS_120_33_1">#REF!</definedName>
    <definedName name="_43CS_120_34_1" localSheetId="0">#REF!</definedName>
    <definedName name="_43CS_120_34_1" localSheetId="9">#REF!</definedName>
    <definedName name="_43CS_120_34_1">#REF!</definedName>
    <definedName name="_43CS_140_1" localSheetId="0">#REF!</definedName>
    <definedName name="_43CS_140_1" localSheetId="9">#REF!</definedName>
    <definedName name="_43CS_140_1">#REF!</definedName>
    <definedName name="_43CS_140_5_1" localSheetId="0">#REF!</definedName>
    <definedName name="_43CS_140_5_1" localSheetId="9">#REF!</definedName>
    <definedName name="_43CS_140_5_1">#REF!</definedName>
    <definedName name="_43CS_20_1" localSheetId="0">#REF!</definedName>
    <definedName name="_43CS_20_1" localSheetId="9">#REF!</definedName>
    <definedName name="_43CS_20_1">#REF!</definedName>
    <definedName name="_43CS_20_34_1" localSheetId="0">#REF!</definedName>
    <definedName name="_43CS_20_34_1" localSheetId="9">#REF!</definedName>
    <definedName name="_43CS_20_34_1">#REF!</definedName>
    <definedName name="_43CS_20_5_1" localSheetId="0">#REF!</definedName>
    <definedName name="_43CS_20_5_1" localSheetId="9">#REF!</definedName>
    <definedName name="_43CS_20_5_1">#REF!</definedName>
    <definedName name="_43CS_40_1" localSheetId="0">#REF!</definedName>
    <definedName name="_43CS_40_1" localSheetId="9">#REF!</definedName>
    <definedName name="_43CS_40_1">#REF!</definedName>
    <definedName name="_43CS_40_33_1" localSheetId="0">#REF!</definedName>
    <definedName name="_43CS_40_33_1" localSheetId="9">#REF!</definedName>
    <definedName name="_43CS_40_33_1">#REF!</definedName>
    <definedName name="_44_____CS_10_5_1" localSheetId="0">#REF!</definedName>
    <definedName name="_44_____CS_10_5_1" localSheetId="9">#REF!</definedName>
    <definedName name="_44_____CS_10_5_1">#REF!</definedName>
    <definedName name="_440CS_140_1" localSheetId="0">#REF!</definedName>
    <definedName name="_440CS_140_1" localSheetId="9">#REF!</definedName>
    <definedName name="_440CS_140_1">#REF!</definedName>
    <definedName name="_443CS_40S_34_1" localSheetId="0">#REF!</definedName>
    <definedName name="_443CS_40S_34_1" localSheetId="9">#REF!</definedName>
    <definedName name="_443CS_40S_34_1">#REF!</definedName>
    <definedName name="_444CS_80S_5_1" localSheetId="0">#REF!</definedName>
    <definedName name="_444CS_80S_5_1" localSheetId="9">#REF!</definedName>
    <definedName name="_444CS_80S_5_1">#REF!</definedName>
    <definedName name="_448CS_40S_5_1" localSheetId="0">#REF!</definedName>
    <definedName name="_448CS_40S_5_1" localSheetId="9">#REF!</definedName>
    <definedName name="_448CS_40S_5_1">#REF!</definedName>
    <definedName name="_44CS_100_34_1" localSheetId="0">#REF!</definedName>
    <definedName name="_44CS_100_34_1" localSheetId="9">#REF!</definedName>
    <definedName name="_44CS_100_34_1">#REF!</definedName>
    <definedName name="_44CS_10S_5_1" localSheetId="0">#REF!</definedName>
    <definedName name="_44CS_10S_5_1" localSheetId="9">#REF!</definedName>
    <definedName name="_44CS_10S_5_1">#REF!</definedName>
    <definedName name="_44CS_120_1" localSheetId="0">#REF!</definedName>
    <definedName name="_44CS_120_1" localSheetId="9">#REF!</definedName>
    <definedName name="_44CS_120_1">#REF!</definedName>
    <definedName name="_44CS_120_5_1" localSheetId="0">#REF!</definedName>
    <definedName name="_44CS_120_5_1" localSheetId="9">#REF!</definedName>
    <definedName name="_44CS_120_5_1">#REF!</definedName>
    <definedName name="_44CS_140_33_1" localSheetId="0">#REF!</definedName>
    <definedName name="_44CS_140_33_1" localSheetId="9">#REF!</definedName>
    <definedName name="_44CS_140_33_1">#REF!</definedName>
    <definedName name="_44CS_160_1" localSheetId="0">#REF!</definedName>
    <definedName name="_44CS_160_1" localSheetId="9">#REF!</definedName>
    <definedName name="_44CS_160_1">#REF!</definedName>
    <definedName name="_44CS_20_33_1" localSheetId="0">#REF!</definedName>
    <definedName name="_44CS_20_33_1" localSheetId="9">#REF!</definedName>
    <definedName name="_44CS_20_33_1">#REF!</definedName>
    <definedName name="_44CS_20_5_1" localSheetId="0">#REF!</definedName>
    <definedName name="_44CS_20_5_1" localSheetId="9">#REF!</definedName>
    <definedName name="_44CS_20_5_1">#REF!</definedName>
    <definedName name="_44CS_30_1" localSheetId="0">#REF!</definedName>
    <definedName name="_44CS_30_1" localSheetId="9">#REF!</definedName>
    <definedName name="_44CS_30_1">#REF!</definedName>
    <definedName name="_44CS_40_33_1" localSheetId="0">#REF!</definedName>
    <definedName name="_44CS_40_33_1" localSheetId="9">#REF!</definedName>
    <definedName name="_44CS_40_33_1">#REF!</definedName>
    <definedName name="_44CS_40_34_1" localSheetId="0">#REF!</definedName>
    <definedName name="_44CS_40_34_1" localSheetId="9">#REF!</definedName>
    <definedName name="_44CS_40_34_1">#REF!</definedName>
    <definedName name="_45_____CS_100_1" localSheetId="0">#REF!</definedName>
    <definedName name="_45_____CS_100_1" localSheetId="9">#REF!</definedName>
    <definedName name="_45_____CS_100_1">#REF!</definedName>
    <definedName name="_451CS_STD_1" localSheetId="0">#REF!</definedName>
    <definedName name="_451CS_STD_1" localSheetId="9">#REF!</definedName>
    <definedName name="_451CS_STD_1">#REF!</definedName>
    <definedName name="_453CS_5S_1" localSheetId="0">#REF!</definedName>
    <definedName name="_453CS_5S_1" localSheetId="9">#REF!</definedName>
    <definedName name="_453CS_5S_1">#REF!</definedName>
    <definedName name="_453SORT_1" localSheetId="0">#REF!</definedName>
    <definedName name="_453SORT_1" localSheetId="9">#REF!</definedName>
    <definedName name="_453SORT_1">#REF!</definedName>
    <definedName name="_457SORT_33_1" localSheetId="0">#REF!</definedName>
    <definedName name="_457SORT_33_1" localSheetId="9">#REF!</definedName>
    <definedName name="_457SORT_33_1">#REF!</definedName>
    <definedName name="_458CS_140_33_1" localSheetId="0">#REF!</definedName>
    <definedName name="_458CS_140_33_1" localSheetId="9">#REF!</definedName>
    <definedName name="_458CS_140_33_1">#REF!</definedName>
    <definedName name="_458CS_5S_33_1" localSheetId="0">#REF!</definedName>
    <definedName name="_458CS_5S_33_1" localSheetId="9">#REF!</definedName>
    <definedName name="_458CS_5S_33_1">#REF!</definedName>
    <definedName name="_458CS_STD_33_1" localSheetId="0">#REF!</definedName>
    <definedName name="_458CS_STD_33_1" localSheetId="9">#REF!</definedName>
    <definedName name="_458CS_STD_33_1">#REF!</definedName>
    <definedName name="_45CS_10_1" localSheetId="0">#REF!</definedName>
    <definedName name="_45CS_10_1" localSheetId="9">#REF!</definedName>
    <definedName name="_45CS_10_1">#REF!</definedName>
    <definedName name="_45CS_10_34_1" localSheetId="0">#REF!</definedName>
    <definedName name="_45CS_10_34_1" localSheetId="9">#REF!</definedName>
    <definedName name="_45CS_10_34_1">#REF!</definedName>
    <definedName name="_45CS_100_5_1" localSheetId="0">#REF!</definedName>
    <definedName name="_45CS_100_5_1" localSheetId="9">#REF!</definedName>
    <definedName name="_45CS_100_5_1">#REF!</definedName>
    <definedName name="_45CS_120_1" localSheetId="0">#REF!</definedName>
    <definedName name="_45CS_120_1" localSheetId="9">#REF!</definedName>
    <definedName name="_45CS_120_1">#REF!</definedName>
    <definedName name="_45CS_120_33_1" localSheetId="0">#REF!</definedName>
    <definedName name="_45CS_120_33_1" localSheetId="9">#REF!</definedName>
    <definedName name="_45CS_120_33_1">#REF!</definedName>
    <definedName name="_45CS_120_34_1" localSheetId="0">#REF!</definedName>
    <definedName name="_45CS_120_34_1" localSheetId="9">#REF!</definedName>
    <definedName name="_45CS_120_34_1">#REF!</definedName>
    <definedName name="_45CS_140_1" localSheetId="0">#REF!</definedName>
    <definedName name="_45CS_140_1" localSheetId="9">#REF!</definedName>
    <definedName name="_45CS_140_1">#REF!</definedName>
    <definedName name="_45CS_140_34_1" localSheetId="0">#REF!</definedName>
    <definedName name="_45CS_140_34_1" localSheetId="9">#REF!</definedName>
    <definedName name="_45CS_140_34_1">#REF!</definedName>
    <definedName name="_45CS_160_33_1" localSheetId="0">#REF!</definedName>
    <definedName name="_45CS_160_33_1" localSheetId="9">#REF!</definedName>
    <definedName name="_45CS_160_33_1">#REF!</definedName>
    <definedName name="_45CS_20_34_1" localSheetId="0">#REF!</definedName>
    <definedName name="_45CS_20_34_1" localSheetId="9">#REF!</definedName>
    <definedName name="_45CS_20_34_1">#REF!</definedName>
    <definedName name="_45CS_30_1" localSheetId="0">#REF!</definedName>
    <definedName name="_45CS_30_1" localSheetId="9">#REF!</definedName>
    <definedName name="_45CS_30_1">#REF!</definedName>
    <definedName name="_45CS_30_33_1" localSheetId="0">#REF!</definedName>
    <definedName name="_45CS_30_33_1" localSheetId="9">#REF!</definedName>
    <definedName name="_45CS_30_33_1">#REF!</definedName>
    <definedName name="_45CS_40_34_1" localSheetId="0">#REF!</definedName>
    <definedName name="_45CS_40_34_1" localSheetId="9">#REF!</definedName>
    <definedName name="_45CS_40_34_1">#REF!</definedName>
    <definedName name="_45CS_40_5_1" localSheetId="0">#REF!</definedName>
    <definedName name="_45CS_40_5_1" localSheetId="9">#REF!</definedName>
    <definedName name="_45CS_40_5_1">#REF!</definedName>
    <definedName name="_46_____CS_100_33_1" localSheetId="0">#REF!</definedName>
    <definedName name="_46_____CS_100_33_1" localSheetId="9">#REF!</definedName>
    <definedName name="_46_____CS_100_33_1">#REF!</definedName>
    <definedName name="_461SORT_34_1" localSheetId="0">#REF!</definedName>
    <definedName name="_461SORT_34_1" localSheetId="9">#REF!</definedName>
    <definedName name="_461SORT_34_1">#REF!</definedName>
    <definedName name="_463CS_5S_34_1" localSheetId="0">#REF!</definedName>
    <definedName name="_463CS_5S_34_1" localSheetId="9">#REF!</definedName>
    <definedName name="_463CS_5S_34_1">#REF!</definedName>
    <definedName name="_465CS_STD_34_1" localSheetId="0">#REF!</definedName>
    <definedName name="_465CS_STD_34_1" localSheetId="9">#REF!</definedName>
    <definedName name="_465CS_STD_34_1">#REF!</definedName>
    <definedName name="_465SORT_5_1" localSheetId="0">#REF!</definedName>
    <definedName name="_465SORT_5_1" localSheetId="9">#REF!</definedName>
    <definedName name="_465SORT_5_1">#REF!</definedName>
    <definedName name="_468CS_5S_5_1" localSheetId="0">#REF!</definedName>
    <definedName name="_468CS_5S_5_1" localSheetId="9">#REF!</definedName>
    <definedName name="_468CS_5S_5_1">#REF!</definedName>
    <definedName name="_46CS_10S_1" localSheetId="0">#REF!</definedName>
    <definedName name="_46CS_10S_1" localSheetId="9">#REF!</definedName>
    <definedName name="_46CS_10S_1">#REF!</definedName>
    <definedName name="_46CS_120_33_1" localSheetId="0">#REF!</definedName>
    <definedName name="_46CS_120_33_1" localSheetId="9">#REF!</definedName>
    <definedName name="_46CS_120_33_1">#REF!</definedName>
    <definedName name="_46CS_140_33_1" localSheetId="0">#REF!</definedName>
    <definedName name="_46CS_140_33_1" localSheetId="9">#REF!</definedName>
    <definedName name="_46CS_140_33_1">#REF!</definedName>
    <definedName name="_46CS_140_5_1" localSheetId="0">#REF!</definedName>
    <definedName name="_46CS_140_5_1" localSheetId="9">#REF!</definedName>
    <definedName name="_46CS_140_5_1">#REF!</definedName>
    <definedName name="_46CS_160_34_1" localSheetId="0">#REF!</definedName>
    <definedName name="_46CS_160_34_1" localSheetId="9">#REF!</definedName>
    <definedName name="_46CS_160_34_1">#REF!</definedName>
    <definedName name="_46CS_20_5_1" localSheetId="0">#REF!</definedName>
    <definedName name="_46CS_20_5_1" localSheetId="9">#REF!</definedName>
    <definedName name="_46CS_20_5_1">#REF!</definedName>
    <definedName name="_46CS_30_33_1" localSheetId="0">#REF!</definedName>
    <definedName name="_46CS_30_33_1" localSheetId="9">#REF!</definedName>
    <definedName name="_46CS_30_33_1">#REF!</definedName>
    <definedName name="_46CS_30_34_1" localSheetId="0">#REF!</definedName>
    <definedName name="_46CS_30_34_1" localSheetId="9">#REF!</definedName>
    <definedName name="_46CS_30_34_1">#REF!</definedName>
    <definedName name="_46CS_40_5_1" localSheetId="0">#REF!</definedName>
    <definedName name="_46CS_40_5_1" localSheetId="9">#REF!</definedName>
    <definedName name="_46CS_40_5_1">#REF!</definedName>
    <definedName name="_46CS_40S_1" localSheetId="0">#REF!</definedName>
    <definedName name="_46CS_40S_1" localSheetId="9">#REF!</definedName>
    <definedName name="_46CS_40S_1">#REF!</definedName>
    <definedName name="_46TRÒ_GIAÙ__VAT" localSheetId="0">#REF!</definedName>
    <definedName name="_46TRÒ_GIAÙ__VAT" localSheetId="9">#REF!</definedName>
    <definedName name="_46TRÒ_GIAÙ__VAT">#REF!</definedName>
    <definedName name="_47_____CS_100_34_1" localSheetId="0">#REF!</definedName>
    <definedName name="_47_____CS_100_34_1" localSheetId="9">#REF!</definedName>
    <definedName name="_47_____CS_100_34_1">#REF!</definedName>
    <definedName name="_472CS_STD_5_1" localSheetId="0">#REF!</definedName>
    <definedName name="_472CS_STD_5_1" localSheetId="9">#REF!</definedName>
    <definedName name="_472CS_STD_5_1">#REF!</definedName>
    <definedName name="_473CS_60_1" localSheetId="0">#REF!</definedName>
    <definedName name="_473CS_60_1" localSheetId="9">#REF!</definedName>
    <definedName name="_473CS_60_1">#REF!</definedName>
    <definedName name="_476CS_140_34_1" localSheetId="0">#REF!</definedName>
    <definedName name="_476CS_140_34_1" localSheetId="9">#REF!</definedName>
    <definedName name="_476CS_140_34_1">#REF!</definedName>
    <definedName name="_478CS_60_33_1" localSheetId="0">#REF!</definedName>
    <definedName name="_478CS_60_33_1" localSheetId="9">#REF!</definedName>
    <definedName name="_478CS_60_33_1">#REF!</definedName>
    <definedName name="_479CS_XS_1" localSheetId="0">#REF!</definedName>
    <definedName name="_479CS_XS_1" localSheetId="9">#REF!</definedName>
    <definedName name="_479CS_XS_1">#REF!</definedName>
    <definedName name="_47CS_10_33_1" localSheetId="0">#REF!</definedName>
    <definedName name="_47CS_10_33_1" localSheetId="9">#REF!</definedName>
    <definedName name="_47CS_10_33_1">#REF!</definedName>
    <definedName name="_47CS_10_5_1" localSheetId="0">#REF!</definedName>
    <definedName name="_47CS_10_5_1" localSheetId="9">#REF!</definedName>
    <definedName name="_47CS_10_5_1">#REF!</definedName>
    <definedName name="_47CS_10S_33_1" localSheetId="0">#REF!</definedName>
    <definedName name="_47CS_10S_33_1" localSheetId="9">#REF!</definedName>
    <definedName name="_47CS_10S_33_1">#REF!</definedName>
    <definedName name="_47CS_120_34_1" localSheetId="0">#REF!</definedName>
    <definedName name="_47CS_120_34_1" localSheetId="9">#REF!</definedName>
    <definedName name="_47CS_120_34_1">#REF!</definedName>
    <definedName name="_47CS_120_5_1" localSheetId="0">#REF!</definedName>
    <definedName name="_47CS_120_5_1" localSheetId="9">#REF!</definedName>
    <definedName name="_47CS_120_5_1">#REF!</definedName>
    <definedName name="_47CS_140_34_1" localSheetId="0">#REF!</definedName>
    <definedName name="_47CS_140_34_1" localSheetId="9">#REF!</definedName>
    <definedName name="_47CS_140_34_1">#REF!</definedName>
    <definedName name="_47CS_160_1" localSheetId="0">#REF!</definedName>
    <definedName name="_47CS_160_1" localSheetId="9">#REF!</definedName>
    <definedName name="_47CS_160_1">#REF!</definedName>
    <definedName name="_47CS_160_5_1" localSheetId="0">#REF!</definedName>
    <definedName name="_47CS_160_5_1" localSheetId="9">#REF!</definedName>
    <definedName name="_47CS_160_5_1">#REF!</definedName>
    <definedName name="_47CS_30_1" localSheetId="0">#REF!</definedName>
    <definedName name="_47CS_30_1" localSheetId="9">#REF!</definedName>
    <definedName name="_47CS_30_1">#REF!</definedName>
    <definedName name="_47CS_30_34_1" localSheetId="0">#REF!</definedName>
    <definedName name="_47CS_30_34_1" localSheetId="9">#REF!</definedName>
    <definedName name="_47CS_30_34_1">#REF!</definedName>
    <definedName name="_47CS_30_5_1" localSheetId="0">#REF!</definedName>
    <definedName name="_47CS_30_5_1" localSheetId="9">#REF!</definedName>
    <definedName name="_47CS_30_5_1">#REF!</definedName>
    <definedName name="_47CS_40S_1" localSheetId="0">#REF!</definedName>
    <definedName name="_47CS_40S_1" localSheetId="9">#REF!</definedName>
    <definedName name="_47CS_40S_1">#REF!</definedName>
    <definedName name="_47CS_40S_33_1" localSheetId="0">#REF!</definedName>
    <definedName name="_47CS_40S_33_1" localSheetId="9">#REF!</definedName>
    <definedName name="_47CS_40S_33_1">#REF!</definedName>
    <definedName name="_48_____CS_100_5_1" localSheetId="0">#REF!</definedName>
    <definedName name="_48_____CS_100_5_1" localSheetId="9">#REF!</definedName>
    <definedName name="_48_____CS_100_5_1">#REF!</definedName>
    <definedName name="_483CS_60_34_1" localSheetId="0">#REF!</definedName>
    <definedName name="_483CS_60_34_1" localSheetId="9">#REF!</definedName>
    <definedName name="_483CS_60_34_1">#REF!</definedName>
    <definedName name="_486CS_XS_33_1" localSheetId="0">#REF!</definedName>
    <definedName name="_486CS_XS_33_1" localSheetId="9">#REF!</definedName>
    <definedName name="_486CS_XS_33_1">#REF!</definedName>
    <definedName name="_488CS_60_5_1" localSheetId="0">#REF!</definedName>
    <definedName name="_488CS_60_5_1" localSheetId="9">#REF!</definedName>
    <definedName name="_488CS_60_5_1">#REF!</definedName>
    <definedName name="_48CS_10_1" localSheetId="0">#REF!</definedName>
    <definedName name="_48CS_10_1" localSheetId="9">#REF!</definedName>
    <definedName name="_48CS_10_1">#REF!</definedName>
    <definedName name="_48CS_10S_34_1" localSheetId="0">#REF!</definedName>
    <definedName name="_48CS_10S_34_1" localSheetId="9">#REF!</definedName>
    <definedName name="_48CS_10S_34_1">#REF!</definedName>
    <definedName name="_48CS_120_34_1" localSheetId="0">#REF!</definedName>
    <definedName name="_48CS_120_34_1" localSheetId="9">#REF!</definedName>
    <definedName name="_48CS_120_34_1">#REF!</definedName>
    <definedName name="_48CS_120_5_1" localSheetId="0">#REF!</definedName>
    <definedName name="_48CS_120_5_1" localSheetId="9">#REF!</definedName>
    <definedName name="_48CS_120_5_1">#REF!</definedName>
    <definedName name="_48CS_140_5_1" localSheetId="0">#REF!</definedName>
    <definedName name="_48CS_140_5_1" localSheetId="9">#REF!</definedName>
    <definedName name="_48CS_140_5_1">#REF!</definedName>
    <definedName name="_48CS_160_33_1" localSheetId="0">#REF!</definedName>
    <definedName name="_48CS_160_33_1" localSheetId="9">#REF!</definedName>
    <definedName name="_48CS_160_33_1">#REF!</definedName>
    <definedName name="_48CS_20_1" localSheetId="0">#REF!</definedName>
    <definedName name="_48CS_20_1" localSheetId="9">#REF!</definedName>
    <definedName name="_48CS_20_1">#REF!</definedName>
    <definedName name="_48CS_30_33_1" localSheetId="0">#REF!</definedName>
    <definedName name="_48CS_30_33_1" localSheetId="9">#REF!</definedName>
    <definedName name="_48CS_30_33_1">#REF!</definedName>
    <definedName name="_48CS_30_5_1" localSheetId="0">#REF!</definedName>
    <definedName name="_48CS_30_5_1" localSheetId="9">#REF!</definedName>
    <definedName name="_48CS_30_5_1">#REF!</definedName>
    <definedName name="_48CS_40_1" localSheetId="0">#REF!</definedName>
    <definedName name="_48CS_40_1" localSheetId="9">#REF!</definedName>
    <definedName name="_48CS_40_1">#REF!</definedName>
    <definedName name="_48CS_40S_33_1" localSheetId="0">#REF!</definedName>
    <definedName name="_48CS_40S_33_1" localSheetId="9">#REF!</definedName>
    <definedName name="_48CS_40S_33_1">#REF!</definedName>
    <definedName name="_48CS_40S_34_1" localSheetId="0">#REF!</definedName>
    <definedName name="_48CS_40S_34_1" localSheetId="9">#REF!</definedName>
    <definedName name="_48CS_40S_34_1">#REF!</definedName>
    <definedName name="_49_____CS_10S_1" localSheetId="0">#REF!</definedName>
    <definedName name="_49_____CS_10S_1" localSheetId="9">#REF!</definedName>
    <definedName name="_49_____CS_10S_1">#REF!</definedName>
    <definedName name="_493CS_80_1" localSheetId="0">#REF!</definedName>
    <definedName name="_493CS_80_1" localSheetId="9">#REF!</definedName>
    <definedName name="_493CS_80_1">#REF!</definedName>
    <definedName name="_493CS_XS_34_1" localSheetId="0">#REF!</definedName>
    <definedName name="_493CS_XS_34_1" localSheetId="9">#REF!</definedName>
    <definedName name="_493CS_XS_34_1">#REF!</definedName>
    <definedName name="_494CS_140_5_1" localSheetId="0">#REF!</definedName>
    <definedName name="_494CS_140_5_1" localSheetId="9">#REF!</definedName>
    <definedName name="_494CS_140_5_1">#REF!</definedName>
    <definedName name="_498CS_80_33_1" localSheetId="0">#REF!</definedName>
    <definedName name="_498CS_80_33_1" localSheetId="9">#REF!</definedName>
    <definedName name="_498CS_80_33_1">#REF!</definedName>
    <definedName name="_49CS_10_33_1" localSheetId="0">#REF!</definedName>
    <definedName name="_49CS_10_33_1" localSheetId="9">#REF!</definedName>
    <definedName name="_49CS_10_33_1">#REF!</definedName>
    <definedName name="_49CS_10_34_1" localSheetId="0">#REF!</definedName>
    <definedName name="_49CS_10_34_1" localSheetId="9">#REF!</definedName>
    <definedName name="_49CS_10_34_1">#REF!</definedName>
    <definedName name="_49CS_100_1" localSheetId="0">#REF!</definedName>
    <definedName name="_49CS_100_1" localSheetId="9">#REF!</definedName>
    <definedName name="_49CS_100_1">#REF!</definedName>
    <definedName name="_49CS_10S_5_1" localSheetId="0">#REF!</definedName>
    <definedName name="_49CS_10S_5_1" localSheetId="9">#REF!</definedName>
    <definedName name="_49CS_10S_5_1">#REF!</definedName>
    <definedName name="_49CS_120_5_1" localSheetId="0">#REF!</definedName>
    <definedName name="_49CS_120_5_1" localSheetId="9">#REF!</definedName>
    <definedName name="_49CS_120_5_1">#REF!</definedName>
    <definedName name="_49CS_140_1" localSheetId="0">#REF!</definedName>
    <definedName name="_49CS_140_1" localSheetId="9">#REF!</definedName>
    <definedName name="_49CS_140_1">#REF!</definedName>
    <definedName name="_49CS_160_1" localSheetId="0">#REF!</definedName>
    <definedName name="_49CS_160_1" localSheetId="9">#REF!</definedName>
    <definedName name="_49CS_160_1">#REF!</definedName>
    <definedName name="_49CS_160_34_1" localSheetId="0">#REF!</definedName>
    <definedName name="_49CS_160_34_1" localSheetId="9">#REF!</definedName>
    <definedName name="_49CS_160_34_1">#REF!</definedName>
    <definedName name="_49CS_20_33_1" localSheetId="0">#REF!</definedName>
    <definedName name="_49CS_20_33_1" localSheetId="9">#REF!</definedName>
    <definedName name="_49CS_20_33_1">#REF!</definedName>
    <definedName name="_49CS_30_34_1" localSheetId="0">#REF!</definedName>
    <definedName name="_49CS_30_34_1" localSheetId="9">#REF!</definedName>
    <definedName name="_49CS_30_34_1">#REF!</definedName>
    <definedName name="_49CS_40_1" localSheetId="0">#REF!</definedName>
    <definedName name="_49CS_40_1" localSheetId="9">#REF!</definedName>
    <definedName name="_49CS_40_1">#REF!</definedName>
    <definedName name="_49CS_40_33_1" localSheetId="0">#REF!</definedName>
    <definedName name="_49CS_40_33_1" localSheetId="9">#REF!</definedName>
    <definedName name="_49CS_40_33_1">#REF!</definedName>
    <definedName name="_49CS_40S_34_1" localSheetId="0">#REF!</definedName>
    <definedName name="_49CS_40S_34_1" localSheetId="9">#REF!</definedName>
    <definedName name="_49CS_40S_34_1">#REF!</definedName>
    <definedName name="_49CS_40S_5_1" localSheetId="0">#REF!</definedName>
    <definedName name="_49CS_40S_5_1" localSheetId="9">#REF!</definedName>
    <definedName name="_49CS_40S_5_1">#REF!</definedName>
    <definedName name="_4CNT240" localSheetId="0">#REF!</definedName>
    <definedName name="_4CNT240" localSheetId="9">#REF!</definedName>
    <definedName name="_4CNT240">#REF!</definedName>
    <definedName name="_4CTL240" localSheetId="0">#REF!</definedName>
    <definedName name="_4CTL240" localSheetId="9">#REF!</definedName>
    <definedName name="_4CTL240">#REF!</definedName>
    <definedName name="_4FCO100" localSheetId="0">#REF!</definedName>
    <definedName name="_4FCO100" localSheetId="9">#REF!</definedName>
    <definedName name="_4FCO100">#REF!</definedName>
    <definedName name="_4HDCTT4" localSheetId="0">#REF!</definedName>
    <definedName name="_4HDCTT4" localSheetId="9">#REF!</definedName>
    <definedName name="_4HDCTT4">#REF!</definedName>
    <definedName name="_4HNCTT4" localSheetId="0">#REF!</definedName>
    <definedName name="_4HNCTT4" localSheetId="9">#REF!</definedName>
    <definedName name="_4HNCTT4">#REF!</definedName>
    <definedName name="_4LBCO01" localSheetId="0">#REF!</definedName>
    <definedName name="_4LBCO01" localSheetId="9">#REF!</definedName>
    <definedName name="_4LBCO01">#REF!</definedName>
    <definedName name="_4OSLCTT" localSheetId="0">#REF!</definedName>
    <definedName name="_4OSLCTT" localSheetId="9">#REF!</definedName>
    <definedName name="_4OSLCTT">#REF!</definedName>
    <definedName name="_5_0xoa_" localSheetId="0" hidden="1">#REF!</definedName>
    <definedName name="_5_0xoa_" localSheetId="6" hidden="1">#REF!</definedName>
    <definedName name="_5_0xoa_" localSheetId="9" hidden="1">#REF!</definedName>
    <definedName name="_5_0xoa_" hidden="1">#REF!</definedName>
    <definedName name="_50_____CS_10S_33_1" localSheetId="0">#REF!</definedName>
    <definedName name="_50_____CS_10S_33_1" localSheetId="9">#REF!</definedName>
    <definedName name="_50_____CS_10S_33_1">#REF!</definedName>
    <definedName name="_500CS_XS_5_1" localSheetId="0">#REF!</definedName>
    <definedName name="_500CS_XS_5_1" localSheetId="9">#REF!</definedName>
    <definedName name="_500CS_XS_5_1">#REF!</definedName>
    <definedName name="_503CS_80_34_1" localSheetId="0">#REF!</definedName>
    <definedName name="_503CS_80_34_1" localSheetId="9">#REF!</definedName>
    <definedName name="_503CS_80_34_1">#REF!</definedName>
    <definedName name="_507CS_XXS_1" localSheetId="0">#REF!</definedName>
    <definedName name="_507CS_XXS_1" localSheetId="9">#REF!</definedName>
    <definedName name="_507CS_XXS_1">#REF!</definedName>
    <definedName name="_508CS_80_5_1" localSheetId="0">#REF!</definedName>
    <definedName name="_508CS_80_5_1" localSheetId="9">#REF!</definedName>
    <definedName name="_508CS_80_5_1">#REF!</definedName>
    <definedName name="_50CS_10_34_1" localSheetId="0">#REF!</definedName>
    <definedName name="_50CS_10_34_1" localSheetId="9">#REF!</definedName>
    <definedName name="_50CS_10_34_1">#REF!</definedName>
    <definedName name="_50CS_120_1" localSheetId="0">#REF!</definedName>
    <definedName name="_50CS_120_1" localSheetId="9">#REF!</definedName>
    <definedName name="_50CS_120_1">#REF!</definedName>
    <definedName name="_50CS_120_5_1" localSheetId="0">#REF!</definedName>
    <definedName name="_50CS_120_5_1" localSheetId="9">#REF!</definedName>
    <definedName name="_50CS_120_5_1">#REF!</definedName>
    <definedName name="_50CS_140_33_1" localSheetId="0">#REF!</definedName>
    <definedName name="_50CS_140_33_1" localSheetId="9">#REF!</definedName>
    <definedName name="_50CS_140_33_1">#REF!</definedName>
    <definedName name="_50CS_160_33_1" localSheetId="0">#REF!</definedName>
    <definedName name="_50CS_160_33_1" localSheetId="9">#REF!</definedName>
    <definedName name="_50CS_160_33_1">#REF!</definedName>
    <definedName name="_50CS_160_5_1" localSheetId="0">#REF!</definedName>
    <definedName name="_50CS_160_5_1" localSheetId="9">#REF!</definedName>
    <definedName name="_50CS_160_5_1">#REF!</definedName>
    <definedName name="_50CS_20_34_1" localSheetId="0">#REF!</definedName>
    <definedName name="_50CS_20_34_1" localSheetId="9">#REF!</definedName>
    <definedName name="_50CS_20_34_1">#REF!</definedName>
    <definedName name="_50CS_30_5_1" localSheetId="0">#REF!</definedName>
    <definedName name="_50CS_30_5_1" localSheetId="9">#REF!</definedName>
    <definedName name="_50CS_30_5_1">#REF!</definedName>
    <definedName name="_50CS_40_33_1" localSheetId="0">#REF!</definedName>
    <definedName name="_50CS_40_33_1" localSheetId="9">#REF!</definedName>
    <definedName name="_50CS_40_33_1">#REF!</definedName>
    <definedName name="_50CS_40_34_1" localSheetId="0">#REF!</definedName>
    <definedName name="_50CS_40_34_1" localSheetId="9">#REF!</definedName>
    <definedName name="_50CS_40_34_1">#REF!</definedName>
    <definedName name="_50CS_40S_5_1" localSheetId="0">#REF!</definedName>
    <definedName name="_50CS_40S_5_1" localSheetId="9">#REF!</definedName>
    <definedName name="_50CS_40S_5_1">#REF!</definedName>
    <definedName name="_50CS_5S_1" localSheetId="0">#REF!</definedName>
    <definedName name="_50CS_5S_1" localSheetId="9">#REF!</definedName>
    <definedName name="_50CS_5S_1">#REF!</definedName>
    <definedName name="_51_____CS_10S_34_1" localSheetId="0">#REF!</definedName>
    <definedName name="_51_____CS_10S_34_1" localSheetId="9">#REF!</definedName>
    <definedName name="_51_____CS_10S_34_1">#REF!</definedName>
    <definedName name="_512CS_160_1" localSheetId="0">#REF!</definedName>
    <definedName name="_512CS_160_1" localSheetId="9">#REF!</definedName>
    <definedName name="_512CS_160_1">#REF!</definedName>
    <definedName name="_513CS_80S_1" localSheetId="0">#REF!</definedName>
    <definedName name="_513CS_80S_1" localSheetId="9">#REF!</definedName>
    <definedName name="_513CS_80S_1">#REF!</definedName>
    <definedName name="_514CS_XXS_33_1" localSheetId="0">#REF!</definedName>
    <definedName name="_514CS_XXS_33_1" localSheetId="9">#REF!</definedName>
    <definedName name="_514CS_XXS_33_1">#REF!</definedName>
    <definedName name="_518___0ten_" localSheetId="0" hidden="1">#REF!</definedName>
    <definedName name="_518___0ten_" localSheetId="6" hidden="1">#REF!</definedName>
    <definedName name="_518___0ten_" localSheetId="9" hidden="1">#REF!</definedName>
    <definedName name="_518___0ten_" hidden="1">#REF!</definedName>
    <definedName name="_518CS_80S_33_1" localSheetId="0">#REF!</definedName>
    <definedName name="_518CS_80S_33_1" localSheetId="9">#REF!</definedName>
    <definedName name="_518CS_80S_33_1">#REF!</definedName>
    <definedName name="_51CS_10_5_1" localSheetId="0">#REF!</definedName>
    <definedName name="_51CS_10_5_1" localSheetId="9">#REF!</definedName>
    <definedName name="_51CS_10_5_1">#REF!</definedName>
    <definedName name="_51CS_100_33_1" localSheetId="0">#REF!</definedName>
    <definedName name="_51CS_100_33_1" localSheetId="9">#REF!</definedName>
    <definedName name="_51CS_100_33_1">#REF!</definedName>
    <definedName name="_51CS_120_33_1" localSheetId="0">#REF!</definedName>
    <definedName name="_51CS_120_33_1" localSheetId="9">#REF!</definedName>
    <definedName name="_51CS_120_33_1">#REF!</definedName>
    <definedName name="_51CS_140_1" localSheetId="0">#REF!</definedName>
    <definedName name="_51CS_140_1" localSheetId="9">#REF!</definedName>
    <definedName name="_51CS_140_1">#REF!</definedName>
    <definedName name="_51CS_140_33_1" localSheetId="0">#REF!</definedName>
    <definedName name="_51CS_140_33_1" localSheetId="9">#REF!</definedName>
    <definedName name="_51CS_140_33_1">#REF!</definedName>
    <definedName name="_51CS_140_34_1" localSheetId="0">#REF!</definedName>
    <definedName name="_51CS_140_34_1" localSheetId="9">#REF!</definedName>
    <definedName name="_51CS_140_34_1">#REF!</definedName>
    <definedName name="_51CS_160_34_1" localSheetId="0">#REF!</definedName>
    <definedName name="_51CS_160_34_1" localSheetId="9">#REF!</definedName>
    <definedName name="_51CS_160_34_1">#REF!</definedName>
    <definedName name="_51CS_20_1" localSheetId="0">#REF!</definedName>
    <definedName name="_51CS_20_1" localSheetId="9">#REF!</definedName>
    <definedName name="_51CS_20_1">#REF!</definedName>
    <definedName name="_51CS_20_5_1" localSheetId="0">#REF!</definedName>
    <definedName name="_51CS_20_5_1" localSheetId="9">#REF!</definedName>
    <definedName name="_51CS_20_5_1">#REF!</definedName>
    <definedName name="_51CS_40_1" localSheetId="0">#REF!</definedName>
    <definedName name="_51CS_40_1" localSheetId="9">#REF!</definedName>
    <definedName name="_51CS_40_1">#REF!</definedName>
    <definedName name="_51CS_40_34_1" localSheetId="0">#REF!</definedName>
    <definedName name="_51CS_40_34_1" localSheetId="9">#REF!</definedName>
    <definedName name="_51CS_40_34_1">#REF!</definedName>
    <definedName name="_51CS_40_5_1" localSheetId="0">#REF!</definedName>
    <definedName name="_51CS_40_5_1" localSheetId="9">#REF!</definedName>
    <definedName name="_51CS_40_5_1">#REF!</definedName>
    <definedName name="_51CS_5S_1" localSheetId="0">#REF!</definedName>
    <definedName name="_51CS_5S_1" localSheetId="9">#REF!</definedName>
    <definedName name="_51CS_5S_1">#REF!</definedName>
    <definedName name="_51CS_5S_33_1" localSheetId="0">#REF!</definedName>
    <definedName name="_51CS_5S_33_1" localSheetId="9">#REF!</definedName>
    <definedName name="_51CS_5S_33_1">#REF!</definedName>
    <definedName name="_52_____CS_10S_5_1" localSheetId="0">#REF!</definedName>
    <definedName name="_52_____CS_10S_5_1" localSheetId="9">#REF!</definedName>
    <definedName name="_52_____CS_10S_5_1">#REF!</definedName>
    <definedName name="_521CS_XXS_34_1" localSheetId="0">#REF!</definedName>
    <definedName name="_521CS_XXS_34_1" localSheetId="9">#REF!</definedName>
    <definedName name="_521CS_XXS_34_1">#REF!</definedName>
    <definedName name="_522___0xoa_" localSheetId="0" hidden="1">#REF!</definedName>
    <definedName name="_522___0xoa_" localSheetId="6" hidden="1">#REF!</definedName>
    <definedName name="_522___0xoa_" localSheetId="9" hidden="1">#REF!</definedName>
    <definedName name="_522___0xoa_" hidden="1">#REF!</definedName>
    <definedName name="_523CS_80S_34_1" localSheetId="0">#REF!</definedName>
    <definedName name="_523CS_80S_34_1" localSheetId="9">#REF!</definedName>
    <definedName name="_523CS_80S_34_1">#REF!</definedName>
    <definedName name="_528CS_80S_5_1" localSheetId="0">#REF!</definedName>
    <definedName name="_528CS_80S_5_1" localSheetId="9">#REF!</definedName>
    <definedName name="_528CS_80S_5_1">#REF!</definedName>
    <definedName name="_528CS_XXS_5_1" localSheetId="0">#REF!</definedName>
    <definedName name="_528CS_XXS_5_1" localSheetId="9">#REF!</definedName>
    <definedName name="_528CS_XXS_5_1">#REF!</definedName>
    <definedName name="_52CS_10_1" localSheetId="0">#REF!</definedName>
    <definedName name="_52CS_10_1" localSheetId="9">#REF!</definedName>
    <definedName name="_52CS_10_1">#REF!</definedName>
    <definedName name="_52CS_100_1" localSheetId="0">#REF!</definedName>
    <definedName name="_52CS_100_1" localSheetId="9">#REF!</definedName>
    <definedName name="_52CS_100_1">#REF!</definedName>
    <definedName name="_52CS_120_34_1" localSheetId="0">#REF!</definedName>
    <definedName name="_52CS_120_34_1" localSheetId="9">#REF!</definedName>
    <definedName name="_52CS_120_34_1">#REF!</definedName>
    <definedName name="_52CS_140_1" localSheetId="0">#REF!</definedName>
    <definedName name="_52CS_140_1" localSheetId="9">#REF!</definedName>
    <definedName name="_52CS_140_1">#REF!</definedName>
    <definedName name="_52CS_140_5_1" localSheetId="0">#REF!</definedName>
    <definedName name="_52CS_140_5_1" localSheetId="9">#REF!</definedName>
    <definedName name="_52CS_140_5_1">#REF!</definedName>
    <definedName name="_52CS_160_5_1" localSheetId="0">#REF!</definedName>
    <definedName name="_52CS_160_5_1" localSheetId="9">#REF!</definedName>
    <definedName name="_52CS_160_5_1">#REF!</definedName>
    <definedName name="_52CS_20_33_1" localSheetId="0">#REF!</definedName>
    <definedName name="_52CS_20_33_1" localSheetId="9">#REF!</definedName>
    <definedName name="_52CS_20_33_1">#REF!</definedName>
    <definedName name="_52CS_30_1" localSheetId="0">#REF!</definedName>
    <definedName name="_52CS_30_1" localSheetId="9">#REF!</definedName>
    <definedName name="_52CS_30_1">#REF!</definedName>
    <definedName name="_52CS_40_33_1" localSheetId="0">#REF!</definedName>
    <definedName name="_52CS_40_33_1" localSheetId="9">#REF!</definedName>
    <definedName name="_52CS_40_33_1">#REF!</definedName>
    <definedName name="_52CS_40_5_1" localSheetId="0">#REF!</definedName>
    <definedName name="_52CS_40_5_1" localSheetId="9">#REF!</definedName>
    <definedName name="_52CS_40_5_1">#REF!</definedName>
    <definedName name="_52CS_40S_1" localSheetId="0">#REF!</definedName>
    <definedName name="_52CS_40S_1" localSheetId="9">#REF!</definedName>
    <definedName name="_52CS_40S_1">#REF!</definedName>
    <definedName name="_52CS_5S_33_1" localSheetId="0">#REF!</definedName>
    <definedName name="_52CS_5S_33_1" localSheetId="9">#REF!</definedName>
    <definedName name="_52CS_5S_33_1">#REF!</definedName>
    <definedName name="_52CS_5S_34_1" localSheetId="0">#REF!</definedName>
    <definedName name="_52CS_5S_34_1" localSheetId="9">#REF!</definedName>
    <definedName name="_52CS_5S_34_1">#REF!</definedName>
    <definedName name="_53_____CS_120_1" localSheetId="0">#REF!</definedName>
    <definedName name="_53_____CS_120_1" localSheetId="9">#REF!</definedName>
    <definedName name="_53_____CS_120_1">#REF!</definedName>
    <definedName name="_530CS_160_33_1" localSheetId="0">#REF!</definedName>
    <definedName name="_530CS_160_33_1" localSheetId="9">#REF!</definedName>
    <definedName name="_530CS_160_33_1">#REF!</definedName>
    <definedName name="_533CS_STD_1" localSheetId="0">#REF!</definedName>
    <definedName name="_533CS_STD_1" localSheetId="9">#REF!</definedName>
    <definedName name="_533CS_STD_1">#REF!</definedName>
    <definedName name="_535MAÕ_HAØNG" localSheetId="0">#REF!</definedName>
    <definedName name="_535MAÕ_HAØNG" localSheetId="9">#REF!</definedName>
    <definedName name="_535MAÕ_HAØNG">#REF!</definedName>
    <definedName name="_536MAÕ_SOÁ_THUEÁ" localSheetId="0">#REF!</definedName>
    <definedName name="_536MAÕ_SOÁ_THUEÁ" localSheetId="9">#REF!</definedName>
    <definedName name="_536MAÕ_SOÁ_THUEÁ">#REF!</definedName>
    <definedName name="_538CS_STD_33_1" localSheetId="0">#REF!</definedName>
    <definedName name="_538CS_STD_33_1" localSheetId="9">#REF!</definedName>
    <definedName name="_538CS_STD_33_1">#REF!</definedName>
    <definedName name="_53CS_10_33_1" localSheetId="0">#REF!</definedName>
    <definedName name="_53CS_10_33_1" localSheetId="9">#REF!</definedName>
    <definedName name="_53CS_10_33_1">#REF!</definedName>
    <definedName name="_53CS_100_1" localSheetId="0">#REF!</definedName>
    <definedName name="_53CS_100_1" localSheetId="9">#REF!</definedName>
    <definedName name="_53CS_100_1">#REF!</definedName>
    <definedName name="_53CS_100_33_1" localSheetId="0">#REF!</definedName>
    <definedName name="_53CS_100_33_1" localSheetId="9">#REF!</definedName>
    <definedName name="_53CS_100_33_1">#REF!</definedName>
    <definedName name="_53CS_100_34_1" localSheetId="0">#REF!</definedName>
    <definedName name="_53CS_100_34_1" localSheetId="9">#REF!</definedName>
    <definedName name="_53CS_100_34_1">#REF!</definedName>
    <definedName name="_53CS_120_5_1" localSheetId="0">#REF!</definedName>
    <definedName name="_53CS_120_5_1" localSheetId="9">#REF!</definedName>
    <definedName name="_53CS_120_5_1">#REF!</definedName>
    <definedName name="_53CS_140_33_1" localSheetId="0">#REF!</definedName>
    <definedName name="_53CS_140_33_1" localSheetId="9">#REF!</definedName>
    <definedName name="_53CS_140_33_1">#REF!</definedName>
    <definedName name="_53CS_140_34_1" localSheetId="0">#REF!</definedName>
    <definedName name="_53CS_140_34_1" localSheetId="9">#REF!</definedName>
    <definedName name="_53CS_140_34_1">#REF!</definedName>
    <definedName name="_53CS_160_1" localSheetId="0">#REF!</definedName>
    <definedName name="_53CS_160_1" localSheetId="9">#REF!</definedName>
    <definedName name="_53CS_160_1">#REF!</definedName>
    <definedName name="_53CS_20_1" localSheetId="0">#REF!</definedName>
    <definedName name="_53CS_20_1" localSheetId="9">#REF!</definedName>
    <definedName name="_53CS_20_1">#REF!</definedName>
    <definedName name="_53CS_20_34_1" localSheetId="0">#REF!</definedName>
    <definedName name="_53CS_20_34_1" localSheetId="9">#REF!</definedName>
    <definedName name="_53CS_20_34_1">#REF!</definedName>
    <definedName name="_53CS_30_33_1" localSheetId="0">#REF!</definedName>
    <definedName name="_53CS_30_33_1" localSheetId="9">#REF!</definedName>
    <definedName name="_53CS_30_33_1">#REF!</definedName>
    <definedName name="_53CS_40_34_1" localSheetId="0">#REF!</definedName>
    <definedName name="_53CS_40_34_1" localSheetId="9">#REF!</definedName>
    <definedName name="_53CS_40_34_1">#REF!</definedName>
    <definedName name="_53CS_40S_1" localSheetId="0">#REF!</definedName>
    <definedName name="_53CS_40S_1" localSheetId="9">#REF!</definedName>
    <definedName name="_53CS_40S_1">#REF!</definedName>
    <definedName name="_53CS_40S_33_1" localSheetId="0">#REF!</definedName>
    <definedName name="_53CS_40S_33_1" localSheetId="9">#REF!</definedName>
    <definedName name="_53CS_40S_33_1">#REF!</definedName>
    <definedName name="_53CS_5S_34_1" localSheetId="0">#REF!</definedName>
    <definedName name="_53CS_5S_34_1" localSheetId="9">#REF!</definedName>
    <definedName name="_53CS_5S_34_1">#REF!</definedName>
    <definedName name="_53CS_5S_5_1" localSheetId="0">#REF!</definedName>
    <definedName name="_53CS_5S_5_1" localSheetId="9">#REF!</definedName>
    <definedName name="_53CS_5S_5_1">#REF!</definedName>
    <definedName name="_54_____CS_120_33_1" localSheetId="0">#REF!</definedName>
    <definedName name="_54_____CS_120_33_1" localSheetId="9">#REF!</definedName>
    <definedName name="_54_____CS_120_33_1">#REF!</definedName>
    <definedName name="_543CS_STD_34_1" localSheetId="0">#REF!</definedName>
    <definedName name="_543CS_STD_34_1" localSheetId="9">#REF!</definedName>
    <definedName name="_543CS_STD_34_1">#REF!</definedName>
    <definedName name="_543ÑÔN_GIAÙ" localSheetId="0">#REF!</definedName>
    <definedName name="_543ÑÔN_GIAÙ" localSheetId="9">#REF!</definedName>
    <definedName name="_543ÑÔN_GIAÙ">#REF!</definedName>
    <definedName name="_548CS_160_34_1" localSheetId="0">#REF!</definedName>
    <definedName name="_548CS_160_34_1" localSheetId="9">#REF!</definedName>
    <definedName name="_548CS_160_34_1">#REF!</definedName>
    <definedName name="_548CS_STD_5_1" localSheetId="0">#REF!</definedName>
    <definedName name="_548CS_STD_5_1" localSheetId="9">#REF!</definedName>
    <definedName name="_548CS_STD_5_1">#REF!</definedName>
    <definedName name="_54CS_10_34_1" localSheetId="0">#REF!</definedName>
    <definedName name="_54CS_10_34_1" localSheetId="9">#REF!</definedName>
    <definedName name="_54CS_10_34_1">#REF!</definedName>
    <definedName name="_54CS_100_34_1" localSheetId="0">#REF!</definedName>
    <definedName name="_54CS_100_34_1" localSheetId="9">#REF!</definedName>
    <definedName name="_54CS_100_34_1">#REF!</definedName>
    <definedName name="_54CS_140_1" localSheetId="0">#REF!</definedName>
    <definedName name="_54CS_140_1" localSheetId="9">#REF!</definedName>
    <definedName name="_54CS_140_1">#REF!</definedName>
    <definedName name="_54CS_140_33_1" localSheetId="0">#REF!</definedName>
    <definedName name="_54CS_140_33_1" localSheetId="9">#REF!</definedName>
    <definedName name="_54CS_140_33_1">#REF!</definedName>
    <definedName name="_54CS_160_33_1" localSheetId="0">#REF!</definedName>
    <definedName name="_54CS_160_33_1" localSheetId="9">#REF!</definedName>
    <definedName name="_54CS_160_33_1">#REF!</definedName>
    <definedName name="_54CS_20_33_1" localSheetId="0">#REF!</definedName>
    <definedName name="_54CS_20_33_1" localSheetId="9">#REF!</definedName>
    <definedName name="_54CS_20_33_1">#REF!</definedName>
    <definedName name="_54CS_20_5_1" localSheetId="0">#REF!</definedName>
    <definedName name="_54CS_20_5_1" localSheetId="9">#REF!</definedName>
    <definedName name="_54CS_20_5_1">#REF!</definedName>
    <definedName name="_54CS_30_34_1" localSheetId="0">#REF!</definedName>
    <definedName name="_54CS_30_34_1" localSheetId="9">#REF!</definedName>
    <definedName name="_54CS_30_34_1">#REF!</definedName>
    <definedName name="_54CS_40_5_1" localSheetId="0">#REF!</definedName>
    <definedName name="_54CS_40_5_1" localSheetId="9">#REF!</definedName>
    <definedName name="_54CS_40_5_1">#REF!</definedName>
    <definedName name="_54CS_40S_33_1" localSheetId="0">#REF!</definedName>
    <definedName name="_54CS_40S_33_1" localSheetId="9">#REF!</definedName>
    <definedName name="_54CS_40S_33_1">#REF!</definedName>
    <definedName name="_54CS_40S_34_1" localSheetId="0">#REF!</definedName>
    <definedName name="_54CS_40S_34_1" localSheetId="9">#REF!</definedName>
    <definedName name="_54CS_40S_34_1">#REF!</definedName>
    <definedName name="_54CS_5S_5_1" localSheetId="0">#REF!</definedName>
    <definedName name="_54CS_5S_5_1" localSheetId="9">#REF!</definedName>
    <definedName name="_54CS_5S_5_1">#REF!</definedName>
    <definedName name="_54CS_60_1" localSheetId="0">#REF!</definedName>
    <definedName name="_54CS_60_1" localSheetId="9">#REF!</definedName>
    <definedName name="_54CS_60_1">#REF!</definedName>
    <definedName name="_55_____CS_120_34_1" localSheetId="0">#REF!</definedName>
    <definedName name="_55_____CS_120_34_1" localSheetId="9">#REF!</definedName>
    <definedName name="_55_____CS_120_34_1">#REF!</definedName>
    <definedName name="_551_CS_10_1" localSheetId="0">#REF!</definedName>
    <definedName name="_551_CS_10_1" localSheetId="9">#REF!</definedName>
    <definedName name="_551_CS_10_1">#REF!</definedName>
    <definedName name="_552_CS_10_33_1" localSheetId="0">#REF!</definedName>
    <definedName name="_552_CS_10_33_1" localSheetId="9">#REF!</definedName>
    <definedName name="_552_CS_10_33_1">#REF!</definedName>
    <definedName name="_553_CS_10_34_1" localSheetId="0">#REF!</definedName>
    <definedName name="_553_CS_10_34_1" localSheetId="9">#REF!</definedName>
    <definedName name="_553_CS_10_34_1">#REF!</definedName>
    <definedName name="_553CS_XS_1" localSheetId="0">#REF!</definedName>
    <definedName name="_553CS_XS_1" localSheetId="9">#REF!</definedName>
    <definedName name="_553CS_XS_1">#REF!</definedName>
    <definedName name="_554_CS_10_5_1" localSheetId="0">#REF!</definedName>
    <definedName name="_554_CS_10_5_1" localSheetId="9">#REF!</definedName>
    <definedName name="_554_CS_10_5_1">#REF!</definedName>
    <definedName name="_555_CS_100_1" localSheetId="0">#REF!</definedName>
    <definedName name="_555_CS_100_1" localSheetId="9">#REF!</definedName>
    <definedName name="_555_CS_100_1">#REF!</definedName>
    <definedName name="_556_CS_100_33_1" localSheetId="0">#REF!</definedName>
    <definedName name="_556_CS_100_33_1" localSheetId="9">#REF!</definedName>
    <definedName name="_556_CS_100_33_1">#REF!</definedName>
    <definedName name="_557_CS_100_34_1" localSheetId="0">#REF!</definedName>
    <definedName name="_557_CS_100_34_1" localSheetId="9">#REF!</definedName>
    <definedName name="_557_CS_100_34_1">#REF!</definedName>
    <definedName name="_558_CS_100_5_1" localSheetId="0">#REF!</definedName>
    <definedName name="_558_CS_100_5_1" localSheetId="9">#REF!</definedName>
    <definedName name="_558_CS_100_5_1">#REF!</definedName>
    <definedName name="_558CS_XS_33_1" localSheetId="0">#REF!</definedName>
    <definedName name="_558CS_XS_33_1" localSheetId="9">#REF!</definedName>
    <definedName name="_558CS_XS_33_1">#REF!</definedName>
    <definedName name="_559_CS_10S_1" localSheetId="0">#REF!</definedName>
    <definedName name="_559_CS_10S_1" localSheetId="9">#REF!</definedName>
    <definedName name="_559_CS_10S_1">#REF!</definedName>
    <definedName name="_55CS_10_5_1" localSheetId="0">#REF!</definedName>
    <definedName name="_55CS_10_5_1" localSheetId="9">#REF!</definedName>
    <definedName name="_55CS_10_5_1">#REF!</definedName>
    <definedName name="_55CS_100_33_1" localSheetId="0">#REF!</definedName>
    <definedName name="_55CS_100_33_1" localSheetId="9">#REF!</definedName>
    <definedName name="_55CS_100_33_1">#REF!</definedName>
    <definedName name="_55CS_100_5_1" localSheetId="0">#REF!</definedName>
    <definedName name="_55CS_100_5_1" localSheetId="9">#REF!</definedName>
    <definedName name="_55CS_100_5_1">#REF!</definedName>
    <definedName name="_55CS_140_33_1" localSheetId="0">#REF!</definedName>
    <definedName name="_55CS_140_33_1" localSheetId="9">#REF!</definedName>
    <definedName name="_55CS_140_33_1">#REF!</definedName>
    <definedName name="_55CS_140_34_1" localSheetId="0">#REF!</definedName>
    <definedName name="_55CS_140_34_1" localSheetId="9">#REF!</definedName>
    <definedName name="_55CS_140_34_1">#REF!</definedName>
    <definedName name="_55CS_140_5_1" localSheetId="0">#REF!</definedName>
    <definedName name="_55CS_140_5_1" localSheetId="9">#REF!</definedName>
    <definedName name="_55CS_140_5_1">#REF!</definedName>
    <definedName name="_55CS_160_34_1" localSheetId="0">#REF!</definedName>
    <definedName name="_55CS_160_34_1" localSheetId="9">#REF!</definedName>
    <definedName name="_55CS_160_34_1">#REF!</definedName>
    <definedName name="_55CS_20_34_1" localSheetId="0">#REF!</definedName>
    <definedName name="_55CS_20_34_1" localSheetId="9">#REF!</definedName>
    <definedName name="_55CS_20_34_1">#REF!</definedName>
    <definedName name="_55CS_30_1" localSheetId="0">#REF!</definedName>
    <definedName name="_55CS_30_1" localSheetId="9">#REF!</definedName>
    <definedName name="_55CS_30_1">#REF!</definedName>
    <definedName name="_55CS_30_5_1" localSheetId="0">#REF!</definedName>
    <definedName name="_55CS_30_5_1" localSheetId="9">#REF!</definedName>
    <definedName name="_55CS_30_5_1">#REF!</definedName>
    <definedName name="_55CS_40S_1" localSheetId="0">#REF!</definedName>
    <definedName name="_55CS_40S_1" localSheetId="9">#REF!</definedName>
    <definedName name="_55CS_40S_1">#REF!</definedName>
    <definedName name="_55CS_40S_34_1" localSheetId="0">#REF!</definedName>
    <definedName name="_55CS_40S_34_1" localSheetId="9">#REF!</definedName>
    <definedName name="_55CS_40S_34_1">#REF!</definedName>
    <definedName name="_55CS_40S_5_1" localSheetId="0">#REF!</definedName>
    <definedName name="_55CS_40S_5_1" localSheetId="9">#REF!</definedName>
    <definedName name="_55CS_40S_5_1">#REF!</definedName>
    <definedName name="_55CS_60_1" localSheetId="0">#REF!</definedName>
    <definedName name="_55CS_60_1" localSheetId="9">#REF!</definedName>
    <definedName name="_55CS_60_1">#REF!</definedName>
    <definedName name="_55CS_60_33_1" localSheetId="0">#REF!</definedName>
    <definedName name="_55CS_60_33_1" localSheetId="9">#REF!</definedName>
    <definedName name="_55CS_60_33_1">#REF!</definedName>
    <definedName name="_56_____CS_120_5_1" localSheetId="0">#REF!</definedName>
    <definedName name="_56_____CS_120_5_1" localSheetId="9">#REF!</definedName>
    <definedName name="_56_____CS_120_5_1">#REF!</definedName>
    <definedName name="_560_CS_10S_33_1" localSheetId="0">#REF!</definedName>
    <definedName name="_560_CS_10S_33_1" localSheetId="9">#REF!</definedName>
    <definedName name="_560_CS_10S_33_1">#REF!</definedName>
    <definedName name="_561_CS_10S_34_1" localSheetId="0">#REF!</definedName>
    <definedName name="_561_CS_10S_34_1" localSheetId="9">#REF!</definedName>
    <definedName name="_561_CS_10S_34_1">#REF!</definedName>
    <definedName name="_562_CS_10S_5_1" localSheetId="0">#REF!</definedName>
    <definedName name="_562_CS_10S_5_1" localSheetId="9">#REF!</definedName>
    <definedName name="_562_CS_10S_5_1">#REF!</definedName>
    <definedName name="_563_CS_120_1" localSheetId="0">#REF!</definedName>
    <definedName name="_563_CS_120_1" localSheetId="9">#REF!</definedName>
    <definedName name="_563_CS_120_1">#REF!</definedName>
    <definedName name="_563CS_XS_34_1" localSheetId="0">#REF!</definedName>
    <definedName name="_563CS_XS_34_1" localSheetId="9">#REF!</definedName>
    <definedName name="_563CS_XS_34_1">#REF!</definedName>
    <definedName name="_564_CS_120_33_1" localSheetId="0">#REF!</definedName>
    <definedName name="_564_CS_120_33_1" localSheetId="9">#REF!</definedName>
    <definedName name="_564_CS_120_33_1">#REF!</definedName>
    <definedName name="_565_CS_120_34_1" localSheetId="0">#REF!</definedName>
    <definedName name="_565_CS_120_34_1" localSheetId="9">#REF!</definedName>
    <definedName name="_565_CS_120_34_1">#REF!</definedName>
    <definedName name="_566_CS_120_5_1" localSheetId="0">#REF!</definedName>
    <definedName name="_566_CS_120_5_1" localSheetId="9">#REF!</definedName>
    <definedName name="_566_CS_120_5_1">#REF!</definedName>
    <definedName name="_566CS_160_5_1" localSheetId="0">#REF!</definedName>
    <definedName name="_566CS_160_5_1" localSheetId="9">#REF!</definedName>
    <definedName name="_566CS_160_5_1">#REF!</definedName>
    <definedName name="_567_CS_140_1" localSheetId="0">#REF!</definedName>
    <definedName name="_567_CS_140_1" localSheetId="9">#REF!</definedName>
    <definedName name="_567_CS_140_1">#REF!</definedName>
    <definedName name="_568_CS_140_33_1" localSheetId="0">#REF!</definedName>
    <definedName name="_568_CS_140_33_1" localSheetId="9">#REF!</definedName>
    <definedName name="_568_CS_140_33_1">#REF!</definedName>
    <definedName name="_568CS_XS_5_1" localSheetId="0">#REF!</definedName>
    <definedName name="_568CS_XS_5_1" localSheetId="9">#REF!</definedName>
    <definedName name="_568CS_XS_5_1">#REF!</definedName>
    <definedName name="_569_CS_140_34_1" localSheetId="0">#REF!</definedName>
    <definedName name="_569_CS_140_34_1" localSheetId="9">#REF!</definedName>
    <definedName name="_569_CS_140_34_1">#REF!</definedName>
    <definedName name="_56CS_100_1" localSheetId="0">#REF!</definedName>
    <definedName name="_56CS_100_1" localSheetId="9">#REF!</definedName>
    <definedName name="_56CS_100_1">#REF!</definedName>
    <definedName name="_56CS_10S_1" localSheetId="0">#REF!</definedName>
    <definedName name="_56CS_10S_1" localSheetId="9">#REF!</definedName>
    <definedName name="_56CS_10S_1">#REF!</definedName>
    <definedName name="_56CS_140_34_1" localSheetId="0">#REF!</definedName>
    <definedName name="_56CS_140_34_1" localSheetId="9">#REF!</definedName>
    <definedName name="_56CS_140_34_1">#REF!</definedName>
    <definedName name="_56CS_160_5_1" localSheetId="0">#REF!</definedName>
    <definedName name="_56CS_160_5_1" localSheetId="9">#REF!</definedName>
    <definedName name="_56CS_160_5_1">#REF!</definedName>
    <definedName name="_56CS_20_5_1" localSheetId="0">#REF!</definedName>
    <definedName name="_56CS_20_5_1" localSheetId="9">#REF!</definedName>
    <definedName name="_56CS_20_5_1">#REF!</definedName>
    <definedName name="_56CS_30_33_1" localSheetId="0">#REF!</definedName>
    <definedName name="_56CS_30_33_1" localSheetId="9">#REF!</definedName>
    <definedName name="_56CS_30_33_1">#REF!</definedName>
    <definedName name="_56CS_40_1" localSheetId="0">#REF!</definedName>
    <definedName name="_56CS_40_1" localSheetId="9">#REF!</definedName>
    <definedName name="_56CS_40_1">#REF!</definedName>
    <definedName name="_56CS_40S_33_1" localSheetId="0">#REF!</definedName>
    <definedName name="_56CS_40S_33_1" localSheetId="9">#REF!</definedName>
    <definedName name="_56CS_40S_33_1">#REF!</definedName>
    <definedName name="_56CS_40S_5_1" localSheetId="0">#REF!</definedName>
    <definedName name="_56CS_40S_5_1" localSheetId="9">#REF!</definedName>
    <definedName name="_56CS_40S_5_1">#REF!</definedName>
    <definedName name="_56CS_5S_1" localSheetId="0">#REF!</definedName>
    <definedName name="_56CS_5S_1" localSheetId="9">#REF!</definedName>
    <definedName name="_56CS_5S_1">#REF!</definedName>
    <definedName name="_56CS_60_33_1" localSheetId="0">#REF!</definedName>
    <definedName name="_56CS_60_33_1" localSheetId="9">#REF!</definedName>
    <definedName name="_56CS_60_33_1">#REF!</definedName>
    <definedName name="_56CS_60_34_1" localSheetId="0">#REF!</definedName>
    <definedName name="_56CS_60_34_1" localSheetId="9">#REF!</definedName>
    <definedName name="_56CS_60_34_1">#REF!</definedName>
    <definedName name="_57_____CS_140_1" localSheetId="0">#REF!</definedName>
    <definedName name="_57_____CS_140_1" localSheetId="9">#REF!</definedName>
    <definedName name="_57_____CS_140_1">#REF!</definedName>
    <definedName name="_570_CS_140_5_1" localSheetId="0">#REF!</definedName>
    <definedName name="_570_CS_140_5_1" localSheetId="9">#REF!</definedName>
    <definedName name="_570_CS_140_5_1">#REF!</definedName>
    <definedName name="_571_CS_160_1" localSheetId="0">#REF!</definedName>
    <definedName name="_571_CS_160_1" localSheetId="9">#REF!</definedName>
    <definedName name="_571_CS_160_1">#REF!</definedName>
    <definedName name="_572_CS_160_33_1" localSheetId="0">#REF!</definedName>
    <definedName name="_572_CS_160_33_1" localSheetId="9">#REF!</definedName>
    <definedName name="_572_CS_160_33_1">#REF!</definedName>
    <definedName name="_573_CS_160_34_1" localSheetId="0">#REF!</definedName>
    <definedName name="_573_CS_160_34_1" localSheetId="9">#REF!</definedName>
    <definedName name="_573_CS_160_34_1">#REF!</definedName>
    <definedName name="_573CS_XXS_1" localSheetId="0">#REF!</definedName>
    <definedName name="_573CS_XXS_1" localSheetId="9">#REF!</definedName>
    <definedName name="_573CS_XXS_1">#REF!</definedName>
    <definedName name="_574_CS_160_5_1" localSheetId="0">#REF!</definedName>
    <definedName name="_574_CS_160_5_1" localSheetId="9">#REF!</definedName>
    <definedName name="_574_CS_160_5_1">#REF!</definedName>
    <definedName name="_575_CS_20_1" localSheetId="0">#REF!</definedName>
    <definedName name="_575_CS_20_1" localSheetId="9">#REF!</definedName>
    <definedName name="_575_CS_20_1">#REF!</definedName>
    <definedName name="_576_CS_20_33_1" localSheetId="0">#REF!</definedName>
    <definedName name="_576_CS_20_33_1" localSheetId="9">#REF!</definedName>
    <definedName name="_576_CS_20_33_1">#REF!</definedName>
    <definedName name="_577_CS_20_34_1" localSheetId="0">#REF!</definedName>
    <definedName name="_577_CS_20_34_1" localSheetId="9">#REF!</definedName>
    <definedName name="_577_CS_20_34_1">#REF!</definedName>
    <definedName name="_578_CS_20_5_1" localSheetId="0">#REF!</definedName>
    <definedName name="_578_CS_20_5_1" localSheetId="9">#REF!</definedName>
    <definedName name="_578_CS_20_5_1">#REF!</definedName>
    <definedName name="_578CS_XXS_33_1" localSheetId="0">#REF!</definedName>
    <definedName name="_578CS_XXS_33_1" localSheetId="9">#REF!</definedName>
    <definedName name="_578CS_XXS_33_1">#REF!</definedName>
    <definedName name="_579_CS_30_1" localSheetId="0">#REF!</definedName>
    <definedName name="_579_CS_30_1" localSheetId="9">#REF!</definedName>
    <definedName name="_579_CS_30_1">#REF!</definedName>
    <definedName name="_57CS_100_33_1" localSheetId="0">#REF!</definedName>
    <definedName name="_57CS_100_33_1" localSheetId="9">#REF!</definedName>
    <definedName name="_57CS_100_33_1">#REF!</definedName>
    <definedName name="_57CS_100_34_1" localSheetId="0">#REF!</definedName>
    <definedName name="_57CS_100_34_1" localSheetId="9">#REF!</definedName>
    <definedName name="_57CS_100_34_1">#REF!</definedName>
    <definedName name="_57CS_10S_1" localSheetId="0">#REF!</definedName>
    <definedName name="_57CS_10S_1" localSheetId="9">#REF!</definedName>
    <definedName name="_57CS_10S_1">#REF!</definedName>
    <definedName name="_57CS_10S_33_1" localSheetId="0">#REF!</definedName>
    <definedName name="_57CS_10S_33_1" localSheetId="9">#REF!</definedName>
    <definedName name="_57CS_10S_33_1">#REF!</definedName>
    <definedName name="_57CS_140_5_1" localSheetId="0">#REF!</definedName>
    <definedName name="_57CS_140_5_1" localSheetId="9">#REF!</definedName>
    <definedName name="_57CS_140_5_1">#REF!</definedName>
    <definedName name="_57CS_160_1" localSheetId="0">#REF!</definedName>
    <definedName name="_57CS_160_1" localSheetId="9">#REF!</definedName>
    <definedName name="_57CS_160_1">#REF!</definedName>
    <definedName name="_57CS_20_1" localSheetId="0">#REF!</definedName>
    <definedName name="_57CS_20_1" localSheetId="9">#REF!</definedName>
    <definedName name="_57CS_20_1">#REF!</definedName>
    <definedName name="_57CS_30_1" localSheetId="0">#REF!</definedName>
    <definedName name="_57CS_30_1" localSheetId="9">#REF!</definedName>
    <definedName name="_57CS_30_1">#REF!</definedName>
    <definedName name="_57CS_30_34_1" localSheetId="0">#REF!</definedName>
    <definedName name="_57CS_30_34_1" localSheetId="9">#REF!</definedName>
    <definedName name="_57CS_30_34_1">#REF!</definedName>
    <definedName name="_57CS_40_33_1" localSheetId="0">#REF!</definedName>
    <definedName name="_57CS_40_33_1" localSheetId="9">#REF!</definedName>
    <definedName name="_57CS_40_33_1">#REF!</definedName>
    <definedName name="_57CS_40S_34_1" localSheetId="0">#REF!</definedName>
    <definedName name="_57CS_40S_34_1" localSheetId="9">#REF!</definedName>
    <definedName name="_57CS_40S_34_1">#REF!</definedName>
    <definedName name="_57CS_5S_1" localSheetId="0">#REF!</definedName>
    <definedName name="_57CS_5S_1" localSheetId="9">#REF!</definedName>
    <definedName name="_57CS_5S_1">#REF!</definedName>
    <definedName name="_57CS_5S_33_1" localSheetId="0">#REF!</definedName>
    <definedName name="_57CS_5S_33_1" localSheetId="9">#REF!</definedName>
    <definedName name="_57CS_5S_33_1">#REF!</definedName>
    <definedName name="_57CS_60_34_1" localSheetId="0">#REF!</definedName>
    <definedName name="_57CS_60_34_1" localSheetId="9">#REF!</definedName>
    <definedName name="_57CS_60_34_1">#REF!</definedName>
    <definedName name="_57CS_60_5_1" localSheetId="0">#REF!</definedName>
    <definedName name="_57CS_60_5_1" localSheetId="9">#REF!</definedName>
    <definedName name="_57CS_60_5_1">#REF!</definedName>
    <definedName name="_58_____CS_140_33_1" localSheetId="0">#REF!</definedName>
    <definedName name="_58_____CS_140_33_1" localSheetId="9">#REF!</definedName>
    <definedName name="_58_____CS_140_33_1">#REF!</definedName>
    <definedName name="_580_CS_30_33_1" localSheetId="0">#REF!</definedName>
    <definedName name="_580_CS_30_33_1" localSheetId="9">#REF!</definedName>
    <definedName name="_580_CS_30_33_1">#REF!</definedName>
    <definedName name="_581_CS_30_34_1" localSheetId="0">#REF!</definedName>
    <definedName name="_581_CS_30_34_1" localSheetId="9">#REF!</definedName>
    <definedName name="_581_CS_30_34_1">#REF!</definedName>
    <definedName name="_582_CS_30_5_1" localSheetId="0">#REF!</definedName>
    <definedName name="_582_CS_30_5_1" localSheetId="9">#REF!</definedName>
    <definedName name="_582_CS_30_5_1">#REF!</definedName>
    <definedName name="_583_CS_40_1" localSheetId="0">#REF!</definedName>
    <definedName name="_583_CS_40_1" localSheetId="9">#REF!</definedName>
    <definedName name="_583_CS_40_1">#REF!</definedName>
    <definedName name="_583CS_XXS_34_1" localSheetId="0">#REF!</definedName>
    <definedName name="_583CS_XXS_34_1" localSheetId="9">#REF!</definedName>
    <definedName name="_583CS_XXS_34_1">#REF!</definedName>
    <definedName name="_584_CS_40_33_1" localSheetId="0">#REF!</definedName>
    <definedName name="_584_CS_40_33_1" localSheetId="9">#REF!</definedName>
    <definedName name="_584_CS_40_33_1">#REF!</definedName>
    <definedName name="_584CS_20_1" localSheetId="0">#REF!</definedName>
    <definedName name="_584CS_20_1" localSheetId="9">#REF!</definedName>
    <definedName name="_584CS_20_1">#REF!</definedName>
    <definedName name="_585_CS_40_34_1" localSheetId="0">#REF!</definedName>
    <definedName name="_585_CS_40_34_1" localSheetId="9">#REF!</definedName>
    <definedName name="_585_CS_40_34_1">#REF!</definedName>
    <definedName name="_586_CS_40_5_1" localSheetId="0">#REF!</definedName>
    <definedName name="_586_CS_40_5_1" localSheetId="9">#REF!</definedName>
    <definedName name="_586_CS_40_5_1">#REF!</definedName>
    <definedName name="_587_CS_40S_1" localSheetId="0">#REF!</definedName>
    <definedName name="_587_CS_40S_1" localSheetId="9">#REF!</definedName>
    <definedName name="_587_CS_40S_1">#REF!</definedName>
    <definedName name="_588_CS_40S_33_1" localSheetId="0">#REF!</definedName>
    <definedName name="_588_CS_40S_33_1" localSheetId="9">#REF!</definedName>
    <definedName name="_588_CS_40S_33_1">#REF!</definedName>
    <definedName name="_588CS_XXS_5_1" localSheetId="0">#REF!</definedName>
    <definedName name="_588CS_XXS_5_1" localSheetId="9">#REF!</definedName>
    <definedName name="_588CS_XXS_5_1">#REF!</definedName>
    <definedName name="_589_CS_40S_34_1" localSheetId="0">#REF!</definedName>
    <definedName name="_589_CS_40S_34_1" localSheetId="9">#REF!</definedName>
    <definedName name="_589_CS_40S_34_1">#REF!</definedName>
    <definedName name="_58CS_100_34_1" localSheetId="0">#REF!</definedName>
    <definedName name="_58CS_100_34_1" localSheetId="9">#REF!</definedName>
    <definedName name="_58CS_100_34_1">#REF!</definedName>
    <definedName name="_58CS_10S_34_1" localSheetId="0">#REF!</definedName>
    <definedName name="_58CS_10S_34_1" localSheetId="9">#REF!</definedName>
    <definedName name="_58CS_10S_34_1">#REF!</definedName>
    <definedName name="_58CS_140_5_1" localSheetId="0">#REF!</definedName>
    <definedName name="_58CS_140_5_1" localSheetId="9">#REF!</definedName>
    <definedName name="_58CS_140_5_1">#REF!</definedName>
    <definedName name="_58CS_160_1" localSheetId="0">#REF!</definedName>
    <definedName name="_58CS_160_1" localSheetId="9">#REF!</definedName>
    <definedName name="_58CS_160_1">#REF!</definedName>
    <definedName name="_58CS_20_33_1" localSheetId="0">#REF!</definedName>
    <definedName name="_58CS_20_33_1" localSheetId="9">#REF!</definedName>
    <definedName name="_58CS_20_33_1">#REF!</definedName>
    <definedName name="_58CS_30_33_1" localSheetId="0">#REF!</definedName>
    <definedName name="_58CS_30_33_1" localSheetId="9">#REF!</definedName>
    <definedName name="_58CS_30_33_1">#REF!</definedName>
    <definedName name="_58CS_30_5_1" localSheetId="0">#REF!</definedName>
    <definedName name="_58CS_30_5_1" localSheetId="9">#REF!</definedName>
    <definedName name="_58CS_30_5_1">#REF!</definedName>
    <definedName name="_58CS_40_34_1" localSheetId="0">#REF!</definedName>
    <definedName name="_58CS_40_34_1" localSheetId="9">#REF!</definedName>
    <definedName name="_58CS_40_34_1">#REF!</definedName>
    <definedName name="_58CS_40S_5_1" localSheetId="0">#REF!</definedName>
    <definedName name="_58CS_40S_5_1" localSheetId="9">#REF!</definedName>
    <definedName name="_58CS_40S_5_1">#REF!</definedName>
    <definedName name="_58CS_5S_33_1" localSheetId="0">#REF!</definedName>
    <definedName name="_58CS_5S_33_1" localSheetId="9">#REF!</definedName>
    <definedName name="_58CS_5S_33_1">#REF!</definedName>
    <definedName name="_58CS_5S_34_1" localSheetId="0">#REF!</definedName>
    <definedName name="_58CS_5S_34_1" localSheetId="9">#REF!</definedName>
    <definedName name="_58CS_5S_34_1">#REF!</definedName>
    <definedName name="_58CS_60_5_1" localSheetId="0">#REF!</definedName>
    <definedName name="_58CS_60_5_1" localSheetId="9">#REF!</definedName>
    <definedName name="_58CS_60_5_1">#REF!</definedName>
    <definedName name="_58CS_80_1" localSheetId="0">#REF!</definedName>
    <definedName name="_58CS_80_1" localSheetId="9">#REF!</definedName>
    <definedName name="_58CS_80_1">#REF!</definedName>
    <definedName name="_59_____CS_140_34_1" localSheetId="0">#REF!</definedName>
    <definedName name="_59_____CS_140_34_1" localSheetId="9">#REF!</definedName>
    <definedName name="_59_____CS_140_34_1">#REF!</definedName>
    <definedName name="_590_CS_40S_5_1" localSheetId="0">#REF!</definedName>
    <definedName name="_590_CS_40S_5_1" localSheetId="9">#REF!</definedName>
    <definedName name="_590_CS_40S_5_1">#REF!</definedName>
    <definedName name="_590SOÁ_CTÖØ" localSheetId="0">#REF!</definedName>
    <definedName name="_590SOÁ_CTÖØ" localSheetId="9">#REF!</definedName>
    <definedName name="_590SOÁ_CTÖØ">#REF!</definedName>
    <definedName name="_591_CS_5S_1" localSheetId="0">#REF!</definedName>
    <definedName name="_591_CS_5S_1" localSheetId="9">#REF!</definedName>
    <definedName name="_591_CS_5S_1">#REF!</definedName>
    <definedName name="_591SOÁ_LÖÔÏNG" localSheetId="0">#REF!</definedName>
    <definedName name="_591SOÁ_LÖÔÏNG" localSheetId="9">#REF!</definedName>
    <definedName name="_591SOÁ_LÖÔÏNG">#REF!</definedName>
    <definedName name="_592_CS_5S_33_1" localSheetId="0">#REF!</definedName>
    <definedName name="_592_CS_5S_33_1" localSheetId="9">#REF!</definedName>
    <definedName name="_592_CS_5S_33_1">#REF!</definedName>
    <definedName name="_593_CS_5S_34_1" localSheetId="0">#REF!</definedName>
    <definedName name="_593_CS_5S_34_1" localSheetId="9">#REF!</definedName>
    <definedName name="_593_CS_5S_34_1">#REF!</definedName>
    <definedName name="_594_CS_5S_5_1" localSheetId="0">#REF!</definedName>
    <definedName name="_594_CS_5S_5_1" localSheetId="9">#REF!</definedName>
    <definedName name="_594_CS_5S_5_1">#REF!</definedName>
    <definedName name="_595_CS_60_1" localSheetId="0">#REF!</definedName>
    <definedName name="_595_CS_60_1" localSheetId="9">#REF!</definedName>
    <definedName name="_595_CS_60_1">#REF!</definedName>
    <definedName name="_596_CS_60_33_1" localSheetId="0">#REF!</definedName>
    <definedName name="_596_CS_60_33_1" localSheetId="9">#REF!</definedName>
    <definedName name="_596_CS_60_33_1">#REF!</definedName>
    <definedName name="_597_CS_60_34_1" localSheetId="0">#REF!</definedName>
    <definedName name="_597_CS_60_34_1" localSheetId="9">#REF!</definedName>
    <definedName name="_597_CS_60_34_1">#REF!</definedName>
    <definedName name="_598_CS_60_5_1" localSheetId="0">#REF!</definedName>
    <definedName name="_598_CS_60_5_1" localSheetId="9">#REF!</definedName>
    <definedName name="_598_CS_60_5_1">#REF!</definedName>
    <definedName name="_598SORT_1" localSheetId="0">#REF!</definedName>
    <definedName name="_598SORT_1" localSheetId="9">#REF!</definedName>
    <definedName name="_598SORT_1">#REF!</definedName>
    <definedName name="_599_CS_80_1" localSheetId="0">#REF!</definedName>
    <definedName name="_599_CS_80_1" localSheetId="9">#REF!</definedName>
    <definedName name="_599_CS_80_1">#REF!</definedName>
    <definedName name="_59CS_10_1" localSheetId="0">#REF!</definedName>
    <definedName name="_59CS_10_1" localSheetId="9">#REF!</definedName>
    <definedName name="_59CS_10_1">#REF!</definedName>
    <definedName name="_59CS_100_5_1" localSheetId="0">#REF!</definedName>
    <definedName name="_59CS_100_5_1" localSheetId="9">#REF!</definedName>
    <definedName name="_59CS_100_5_1">#REF!</definedName>
    <definedName name="_59CS_10S_33_1" localSheetId="0">#REF!</definedName>
    <definedName name="_59CS_10S_33_1" localSheetId="9">#REF!</definedName>
    <definedName name="_59CS_10S_33_1">#REF!</definedName>
    <definedName name="_59CS_10S_5_1" localSheetId="0">#REF!</definedName>
    <definedName name="_59CS_10S_5_1" localSheetId="9">#REF!</definedName>
    <definedName name="_59CS_10S_5_1">#REF!</definedName>
    <definedName name="_59CS_160_1" localSheetId="0">#REF!</definedName>
    <definedName name="_59CS_160_1" localSheetId="9">#REF!</definedName>
    <definedName name="_59CS_160_1">#REF!</definedName>
    <definedName name="_59CS_160_33_1" localSheetId="0">#REF!</definedName>
    <definedName name="_59CS_160_33_1" localSheetId="9">#REF!</definedName>
    <definedName name="_59CS_160_33_1">#REF!</definedName>
    <definedName name="_59CS_20_34_1" localSheetId="0">#REF!</definedName>
    <definedName name="_59CS_20_34_1" localSheetId="9">#REF!</definedName>
    <definedName name="_59CS_20_34_1">#REF!</definedName>
    <definedName name="_59CS_30_34_1" localSheetId="0">#REF!</definedName>
    <definedName name="_59CS_30_34_1" localSheetId="9">#REF!</definedName>
    <definedName name="_59CS_30_34_1">#REF!</definedName>
    <definedName name="_59CS_40_1" localSheetId="0">#REF!</definedName>
    <definedName name="_59CS_40_1" localSheetId="9">#REF!</definedName>
    <definedName name="_59CS_40_1">#REF!</definedName>
    <definedName name="_59CS_40_5_1" localSheetId="0">#REF!</definedName>
    <definedName name="_59CS_40_5_1" localSheetId="9">#REF!</definedName>
    <definedName name="_59CS_40_5_1">#REF!</definedName>
    <definedName name="_59CS_5S_1" localSheetId="0">#REF!</definedName>
    <definedName name="_59CS_5S_1" localSheetId="9">#REF!</definedName>
    <definedName name="_59CS_5S_1">#REF!</definedName>
    <definedName name="_59CS_5S_34_1" localSheetId="0">#REF!</definedName>
    <definedName name="_59CS_5S_34_1" localSheetId="9">#REF!</definedName>
    <definedName name="_59CS_5S_34_1">#REF!</definedName>
    <definedName name="_59CS_5S_5_1" localSheetId="0">#REF!</definedName>
    <definedName name="_59CS_5S_5_1" localSheetId="9">#REF!</definedName>
    <definedName name="_59CS_5S_5_1">#REF!</definedName>
    <definedName name="_59CS_80_1" localSheetId="0">#REF!</definedName>
    <definedName name="_59CS_80_1" localSheetId="9">#REF!</definedName>
    <definedName name="_59CS_80_1">#REF!</definedName>
    <definedName name="_59CS_80_33_1" localSheetId="0">#REF!</definedName>
    <definedName name="_59CS_80_33_1" localSheetId="9">#REF!</definedName>
    <definedName name="_59CS_80_33_1">#REF!</definedName>
    <definedName name="_5A_1">#N/A</definedName>
    <definedName name="_5MAÕ_HAØNG" localSheetId="0">#REF!</definedName>
    <definedName name="_5MAÕ_HAØNG" localSheetId="9">#REF!</definedName>
    <definedName name="_5MAÕ_HAØNG">#REF!</definedName>
    <definedName name="_6_______0ten_" localSheetId="0" hidden="1">#REF!</definedName>
    <definedName name="_6_______0ten_" localSheetId="6" hidden="1">#REF!</definedName>
    <definedName name="_6_______0ten_" localSheetId="9" hidden="1">#REF!</definedName>
    <definedName name="_6_______0ten_" hidden="1">#REF!</definedName>
    <definedName name="_6_0ten_" localSheetId="0" hidden="1">#REF!</definedName>
    <definedName name="_6_0ten_" localSheetId="6" hidden="1">#REF!</definedName>
    <definedName name="_6_0ten_" localSheetId="9" hidden="1">#REF!</definedName>
    <definedName name="_6_0ten_" hidden="1">#REF!</definedName>
    <definedName name="_60_____CS_140_5_1" localSheetId="0">#REF!</definedName>
    <definedName name="_60_____CS_140_5_1" localSheetId="9">#REF!</definedName>
    <definedName name="_60_____CS_140_5_1">#REF!</definedName>
    <definedName name="_600_CS_80_33_1" localSheetId="0">#REF!</definedName>
    <definedName name="_600_CS_80_33_1" localSheetId="9">#REF!</definedName>
    <definedName name="_600_CS_80_33_1">#REF!</definedName>
    <definedName name="_601_CS_80_34_1" localSheetId="0">#REF!</definedName>
    <definedName name="_601_CS_80_34_1" localSheetId="9">#REF!</definedName>
    <definedName name="_601_CS_80_34_1">#REF!</definedName>
    <definedName name="_602_CS_80_5_1" localSheetId="0">#REF!</definedName>
    <definedName name="_602_CS_80_5_1" localSheetId="9">#REF!</definedName>
    <definedName name="_602_CS_80_5_1">#REF!</definedName>
    <definedName name="_602CS_20_33_1" localSheetId="0">#REF!</definedName>
    <definedName name="_602CS_20_33_1" localSheetId="9">#REF!</definedName>
    <definedName name="_602CS_20_33_1">#REF!</definedName>
    <definedName name="_603_CS_80S_1" localSheetId="0">#REF!</definedName>
    <definedName name="_603_CS_80S_1" localSheetId="9">#REF!</definedName>
    <definedName name="_603_CS_80S_1">#REF!</definedName>
    <definedName name="_604_CS_80S_33_1" localSheetId="0">#REF!</definedName>
    <definedName name="_604_CS_80S_33_1" localSheetId="9">#REF!</definedName>
    <definedName name="_604_CS_80S_33_1">#REF!</definedName>
    <definedName name="_605_CS_80S_34_1" localSheetId="0">#REF!</definedName>
    <definedName name="_605_CS_80S_34_1" localSheetId="9">#REF!</definedName>
    <definedName name="_605_CS_80S_34_1">#REF!</definedName>
    <definedName name="_605SORT_33_1" localSheetId="0">#REF!</definedName>
    <definedName name="_605SORT_33_1" localSheetId="9">#REF!</definedName>
    <definedName name="_605SORT_33_1">#REF!</definedName>
    <definedName name="_606_CS_80S_5_1" localSheetId="0">#REF!</definedName>
    <definedName name="_606_CS_80S_5_1" localSheetId="9">#REF!</definedName>
    <definedName name="_606_CS_80S_5_1">#REF!</definedName>
    <definedName name="_607_CS_STD_1" localSheetId="0">#REF!</definedName>
    <definedName name="_607_CS_STD_1" localSheetId="9">#REF!</definedName>
    <definedName name="_607_CS_STD_1">#REF!</definedName>
    <definedName name="_608_CS_STD_33_1" localSheetId="0">#REF!</definedName>
    <definedName name="_608_CS_STD_33_1" localSheetId="9">#REF!</definedName>
    <definedName name="_608_CS_STD_33_1">#REF!</definedName>
    <definedName name="_609_CS_STD_34_1" localSheetId="0">#REF!</definedName>
    <definedName name="_609_CS_STD_34_1" localSheetId="9">#REF!</definedName>
    <definedName name="_609_CS_STD_34_1">#REF!</definedName>
    <definedName name="_60CS_10S_1" localSheetId="0">#REF!</definedName>
    <definedName name="_60CS_10S_1" localSheetId="9">#REF!</definedName>
    <definedName name="_60CS_10S_1">#REF!</definedName>
    <definedName name="_60CS_120_1" localSheetId="0">#REF!</definedName>
    <definedName name="_60CS_120_1" localSheetId="9">#REF!</definedName>
    <definedName name="_60CS_120_1">#REF!</definedName>
    <definedName name="_60CS_160_1" localSheetId="0">#REF!</definedName>
    <definedName name="_60CS_160_1" localSheetId="9">#REF!</definedName>
    <definedName name="_60CS_160_1">#REF!</definedName>
    <definedName name="_60CS_160_34_1" localSheetId="0">#REF!</definedName>
    <definedName name="_60CS_160_34_1" localSheetId="9">#REF!</definedName>
    <definedName name="_60CS_160_34_1">#REF!</definedName>
    <definedName name="_60CS_20_5_1" localSheetId="0">#REF!</definedName>
    <definedName name="_60CS_20_5_1" localSheetId="9">#REF!</definedName>
    <definedName name="_60CS_20_5_1">#REF!</definedName>
    <definedName name="_60CS_30_5_1" localSheetId="0">#REF!</definedName>
    <definedName name="_60CS_30_5_1" localSheetId="9">#REF!</definedName>
    <definedName name="_60CS_30_5_1">#REF!</definedName>
    <definedName name="_60CS_40_33_1" localSheetId="0">#REF!</definedName>
    <definedName name="_60CS_40_33_1" localSheetId="9">#REF!</definedName>
    <definedName name="_60CS_40_33_1">#REF!</definedName>
    <definedName name="_60CS_40S_1" localSheetId="0">#REF!</definedName>
    <definedName name="_60CS_40S_1" localSheetId="9">#REF!</definedName>
    <definedName name="_60CS_40S_1">#REF!</definedName>
    <definedName name="_60CS_5S_33_1" localSheetId="0">#REF!</definedName>
    <definedName name="_60CS_5S_33_1" localSheetId="9">#REF!</definedName>
    <definedName name="_60CS_5S_33_1">#REF!</definedName>
    <definedName name="_60CS_5S_5_1" localSheetId="0">#REF!</definedName>
    <definedName name="_60CS_5S_5_1" localSheetId="9">#REF!</definedName>
    <definedName name="_60CS_5S_5_1">#REF!</definedName>
    <definedName name="_60CS_60_1" localSheetId="0">#REF!</definedName>
    <definedName name="_60CS_60_1" localSheetId="9">#REF!</definedName>
    <definedName name="_60CS_60_1">#REF!</definedName>
    <definedName name="_60CS_80_33_1" localSheetId="0">#REF!</definedName>
    <definedName name="_60CS_80_33_1" localSheetId="9">#REF!</definedName>
    <definedName name="_60CS_80_33_1">#REF!</definedName>
    <definedName name="_60CS_80_34_1" localSheetId="0">#REF!</definedName>
    <definedName name="_60CS_80_34_1" localSheetId="9">#REF!</definedName>
    <definedName name="_60CS_80_34_1">#REF!</definedName>
    <definedName name="_61_____CS_160_1" localSheetId="0">#REF!</definedName>
    <definedName name="_61_____CS_160_1" localSheetId="9">#REF!</definedName>
    <definedName name="_61_____CS_160_1">#REF!</definedName>
    <definedName name="_610_CS_STD_5_1" localSheetId="0">#REF!</definedName>
    <definedName name="_610_CS_STD_5_1" localSheetId="9">#REF!</definedName>
    <definedName name="_610_CS_STD_5_1">#REF!</definedName>
    <definedName name="_611_CS_XS_1" localSheetId="0">#REF!</definedName>
    <definedName name="_611_CS_XS_1" localSheetId="9">#REF!</definedName>
    <definedName name="_611_CS_XS_1">#REF!</definedName>
    <definedName name="_612_CS_XS_33_1" localSheetId="0">#REF!</definedName>
    <definedName name="_612_CS_XS_33_1" localSheetId="9">#REF!</definedName>
    <definedName name="_612_CS_XS_33_1">#REF!</definedName>
    <definedName name="_612SORT_34_1" localSheetId="0">#REF!</definedName>
    <definedName name="_612SORT_34_1" localSheetId="9">#REF!</definedName>
    <definedName name="_612SORT_34_1">#REF!</definedName>
    <definedName name="_613_CS_XS_34_1" localSheetId="0">#REF!</definedName>
    <definedName name="_613_CS_XS_34_1" localSheetId="9">#REF!</definedName>
    <definedName name="_613_CS_XS_34_1">#REF!</definedName>
    <definedName name="_614_CS_XS_5_1" localSheetId="0">#REF!</definedName>
    <definedName name="_614_CS_XS_5_1" localSheetId="9">#REF!</definedName>
    <definedName name="_614_CS_XS_5_1">#REF!</definedName>
    <definedName name="_615_CS_XXS_1" localSheetId="0">#REF!</definedName>
    <definedName name="_615_CS_XXS_1" localSheetId="9">#REF!</definedName>
    <definedName name="_615_CS_XXS_1">#REF!</definedName>
    <definedName name="_616_CS_XXS_33_1" localSheetId="0">#REF!</definedName>
    <definedName name="_616_CS_XXS_33_1" localSheetId="9">#REF!</definedName>
    <definedName name="_616_CS_XXS_33_1">#REF!</definedName>
    <definedName name="_617_CS_XXS_34_1" localSheetId="0">#REF!</definedName>
    <definedName name="_617_CS_XXS_34_1" localSheetId="9">#REF!</definedName>
    <definedName name="_617_CS_XXS_34_1">#REF!</definedName>
    <definedName name="_618_CS_XXS_5_1" localSheetId="0">#REF!</definedName>
    <definedName name="_618_CS_XXS_5_1" localSheetId="9">#REF!</definedName>
    <definedName name="_618_CS_XXS_5_1">#REF!</definedName>
    <definedName name="_619SORT_5_1" localSheetId="0">#REF!</definedName>
    <definedName name="_619SORT_5_1" localSheetId="9">#REF!</definedName>
    <definedName name="_619SORT_5_1">#REF!</definedName>
    <definedName name="_61CS_10S_1" localSheetId="0">#REF!</definedName>
    <definedName name="_61CS_10S_1" localSheetId="9">#REF!</definedName>
    <definedName name="_61CS_10S_1">#REF!</definedName>
    <definedName name="_61CS_10S_33_1" localSheetId="0">#REF!</definedName>
    <definedName name="_61CS_10S_33_1" localSheetId="9">#REF!</definedName>
    <definedName name="_61CS_10S_33_1">#REF!</definedName>
    <definedName name="_61CS_10S_34_1" localSheetId="0">#REF!</definedName>
    <definedName name="_61CS_10S_34_1" localSheetId="9">#REF!</definedName>
    <definedName name="_61CS_10S_34_1">#REF!</definedName>
    <definedName name="_61CS_120_33_1" localSheetId="0">#REF!</definedName>
    <definedName name="_61CS_120_33_1" localSheetId="9">#REF!</definedName>
    <definedName name="_61CS_120_33_1">#REF!</definedName>
    <definedName name="_61CS_160_33_1" localSheetId="0">#REF!</definedName>
    <definedName name="_61CS_160_33_1" localSheetId="9">#REF!</definedName>
    <definedName name="_61CS_160_33_1">#REF!</definedName>
    <definedName name="_61CS_160_34_1" localSheetId="0">#REF!</definedName>
    <definedName name="_61CS_160_34_1" localSheetId="9">#REF!</definedName>
    <definedName name="_61CS_160_34_1">#REF!</definedName>
    <definedName name="_61CS_160_5_1" localSheetId="0">#REF!</definedName>
    <definedName name="_61CS_160_5_1" localSheetId="9">#REF!</definedName>
    <definedName name="_61CS_160_5_1">#REF!</definedName>
    <definedName name="_61CS_30_1" localSheetId="0">#REF!</definedName>
    <definedName name="_61CS_30_1" localSheetId="9">#REF!</definedName>
    <definedName name="_61CS_30_1">#REF!</definedName>
    <definedName name="_61CS_40_1" localSheetId="0">#REF!</definedName>
    <definedName name="_61CS_40_1" localSheetId="9">#REF!</definedName>
    <definedName name="_61CS_40_1">#REF!</definedName>
    <definedName name="_61CS_40_34_1" localSheetId="0">#REF!</definedName>
    <definedName name="_61CS_40_34_1" localSheetId="9">#REF!</definedName>
    <definedName name="_61CS_40_34_1">#REF!</definedName>
    <definedName name="_61CS_40S_33_1" localSheetId="0">#REF!</definedName>
    <definedName name="_61CS_40S_33_1" localSheetId="9">#REF!</definedName>
    <definedName name="_61CS_40S_33_1">#REF!</definedName>
    <definedName name="_61CS_5S_34_1" localSheetId="0">#REF!</definedName>
    <definedName name="_61CS_5S_34_1" localSheetId="9">#REF!</definedName>
    <definedName name="_61CS_5S_34_1">#REF!</definedName>
    <definedName name="_61CS_60_1" localSheetId="0">#REF!</definedName>
    <definedName name="_61CS_60_1" localSheetId="9">#REF!</definedName>
    <definedName name="_61CS_60_1">#REF!</definedName>
    <definedName name="_61CS_60_33_1" localSheetId="0">#REF!</definedName>
    <definedName name="_61CS_60_33_1" localSheetId="9">#REF!</definedName>
    <definedName name="_61CS_60_33_1">#REF!</definedName>
    <definedName name="_61CS_80_34_1" localSheetId="0">#REF!</definedName>
    <definedName name="_61CS_80_34_1" localSheetId="9">#REF!</definedName>
    <definedName name="_61CS_80_34_1">#REF!</definedName>
    <definedName name="_61CS_80_5_1" localSheetId="0">#REF!</definedName>
    <definedName name="_61CS_80_5_1" localSheetId="9">#REF!</definedName>
    <definedName name="_61CS_80_5_1">#REF!</definedName>
    <definedName name="_62_____CS_160_33_1" localSheetId="0">#REF!</definedName>
    <definedName name="_62_____CS_160_33_1" localSheetId="9">#REF!</definedName>
    <definedName name="_62_____CS_160_33_1">#REF!</definedName>
    <definedName name="_62_0xoa_" localSheetId="0" hidden="1">#REF!</definedName>
    <definedName name="_62_0xoa_" localSheetId="6" hidden="1">#REF!</definedName>
    <definedName name="_62_0xoa_" localSheetId="9" hidden="1">#REF!</definedName>
    <definedName name="_62_0xoa_" hidden="1">#REF!</definedName>
    <definedName name="_620CS_20_34_1" localSheetId="0">#REF!</definedName>
    <definedName name="_620CS_20_34_1" localSheetId="9">#REF!</definedName>
    <definedName name="_620CS_20_34_1">#REF!</definedName>
    <definedName name="_62CS_10S_34_1" localSheetId="0">#REF!</definedName>
    <definedName name="_62CS_10S_34_1" localSheetId="9">#REF!</definedName>
    <definedName name="_62CS_10S_34_1">#REF!</definedName>
    <definedName name="_62CS_120_34_1" localSheetId="0">#REF!</definedName>
    <definedName name="_62CS_120_34_1" localSheetId="9">#REF!</definedName>
    <definedName name="_62CS_120_34_1">#REF!</definedName>
    <definedName name="_62CS_160_33_1" localSheetId="0">#REF!</definedName>
    <definedName name="_62CS_160_33_1" localSheetId="9">#REF!</definedName>
    <definedName name="_62CS_160_33_1">#REF!</definedName>
    <definedName name="_62CS_20_1" localSheetId="0">#REF!</definedName>
    <definedName name="_62CS_20_1" localSheetId="9">#REF!</definedName>
    <definedName name="_62CS_20_1">#REF!</definedName>
    <definedName name="_62CS_30_33_1" localSheetId="0">#REF!</definedName>
    <definedName name="_62CS_30_33_1" localSheetId="9">#REF!</definedName>
    <definedName name="_62CS_30_33_1">#REF!</definedName>
    <definedName name="_62CS_40_33_1" localSheetId="0">#REF!</definedName>
    <definedName name="_62CS_40_33_1" localSheetId="9">#REF!</definedName>
    <definedName name="_62CS_40_33_1">#REF!</definedName>
    <definedName name="_62CS_40_5_1" localSheetId="0">#REF!</definedName>
    <definedName name="_62CS_40_5_1" localSheetId="9">#REF!</definedName>
    <definedName name="_62CS_40_5_1">#REF!</definedName>
    <definedName name="_62CS_40S_34_1" localSheetId="0">#REF!</definedName>
    <definedName name="_62CS_40S_34_1" localSheetId="9">#REF!</definedName>
    <definedName name="_62CS_40S_34_1">#REF!</definedName>
    <definedName name="_62CS_5S_5_1" localSheetId="0">#REF!</definedName>
    <definedName name="_62CS_5S_5_1" localSheetId="9">#REF!</definedName>
    <definedName name="_62CS_5S_5_1">#REF!</definedName>
    <definedName name="_62CS_60_33_1" localSheetId="0">#REF!</definedName>
    <definedName name="_62CS_60_33_1" localSheetId="9">#REF!</definedName>
    <definedName name="_62CS_60_33_1">#REF!</definedName>
    <definedName name="_62CS_60_34_1" localSheetId="0">#REF!</definedName>
    <definedName name="_62CS_60_34_1" localSheetId="9">#REF!</definedName>
    <definedName name="_62CS_60_34_1">#REF!</definedName>
    <definedName name="_62CS_80_5_1" localSheetId="0">#REF!</definedName>
    <definedName name="_62CS_80_5_1" localSheetId="9">#REF!</definedName>
    <definedName name="_62CS_80_5_1">#REF!</definedName>
    <definedName name="_62CS_80S_1" localSheetId="0">#REF!</definedName>
    <definedName name="_62CS_80S_1" localSheetId="9">#REF!</definedName>
    <definedName name="_62CS_80S_1">#REF!</definedName>
    <definedName name="_63_____CS_160_34_1" localSheetId="0">#REF!</definedName>
    <definedName name="_63_____CS_160_34_1" localSheetId="9">#REF!</definedName>
    <definedName name="_63_____CS_160_34_1">#REF!</definedName>
    <definedName name="_638CS_20_5_1" localSheetId="0">#REF!</definedName>
    <definedName name="_638CS_20_5_1" localSheetId="9">#REF!</definedName>
    <definedName name="_638CS_20_5_1">#REF!</definedName>
    <definedName name="_63CS_10S_33_1" localSheetId="0">#REF!</definedName>
    <definedName name="_63CS_10S_33_1" localSheetId="9">#REF!</definedName>
    <definedName name="_63CS_10S_33_1">#REF!</definedName>
    <definedName name="_63CS_10S_5_1" localSheetId="0">#REF!</definedName>
    <definedName name="_63CS_10S_5_1" localSheetId="9">#REF!</definedName>
    <definedName name="_63CS_10S_5_1">#REF!</definedName>
    <definedName name="_63CS_120_5_1" localSheetId="0">#REF!</definedName>
    <definedName name="_63CS_120_5_1" localSheetId="9">#REF!</definedName>
    <definedName name="_63CS_120_5_1">#REF!</definedName>
    <definedName name="_63CS_160_34_1" localSheetId="0">#REF!</definedName>
    <definedName name="_63CS_160_34_1" localSheetId="9">#REF!</definedName>
    <definedName name="_63CS_160_34_1">#REF!</definedName>
    <definedName name="_63CS_160_5_1" localSheetId="0">#REF!</definedName>
    <definedName name="_63CS_160_5_1" localSheetId="9">#REF!</definedName>
    <definedName name="_63CS_160_5_1">#REF!</definedName>
    <definedName name="_63CS_20_33_1" localSheetId="0">#REF!</definedName>
    <definedName name="_63CS_20_33_1" localSheetId="9">#REF!</definedName>
    <definedName name="_63CS_20_33_1">#REF!</definedName>
    <definedName name="_63CS_30_34_1" localSheetId="0">#REF!</definedName>
    <definedName name="_63CS_30_34_1" localSheetId="9">#REF!</definedName>
    <definedName name="_63CS_30_34_1">#REF!</definedName>
    <definedName name="_63CS_40_34_1" localSheetId="0">#REF!</definedName>
    <definedName name="_63CS_40_34_1" localSheetId="9">#REF!</definedName>
    <definedName name="_63CS_40_34_1">#REF!</definedName>
    <definedName name="_63CS_40S_1" localSheetId="0">#REF!</definedName>
    <definedName name="_63CS_40S_1" localSheetId="9">#REF!</definedName>
    <definedName name="_63CS_40S_1">#REF!</definedName>
    <definedName name="_63CS_40S_5_1" localSheetId="0">#REF!</definedName>
    <definedName name="_63CS_40S_5_1" localSheetId="9">#REF!</definedName>
    <definedName name="_63CS_40S_5_1">#REF!</definedName>
    <definedName name="_63CS_60_1" localSheetId="0">#REF!</definedName>
    <definedName name="_63CS_60_1" localSheetId="9">#REF!</definedName>
    <definedName name="_63CS_60_1">#REF!</definedName>
    <definedName name="_63CS_60_34_1" localSheetId="0">#REF!</definedName>
    <definedName name="_63CS_60_34_1" localSheetId="9">#REF!</definedName>
    <definedName name="_63CS_60_34_1">#REF!</definedName>
    <definedName name="_63CS_60_5_1" localSheetId="0">#REF!</definedName>
    <definedName name="_63CS_60_5_1" localSheetId="9">#REF!</definedName>
    <definedName name="_63CS_60_5_1">#REF!</definedName>
    <definedName name="_63CS_80S_1" localSheetId="0">#REF!</definedName>
    <definedName name="_63CS_80S_1" localSheetId="9">#REF!</definedName>
    <definedName name="_63CS_80S_1">#REF!</definedName>
    <definedName name="_63CS_80S_33_1" localSheetId="0">#REF!</definedName>
    <definedName name="_63CS_80S_33_1" localSheetId="9">#REF!</definedName>
    <definedName name="_63CS_80S_33_1">#REF!</definedName>
    <definedName name="_64_____CS_160_5_1" localSheetId="0">#REF!</definedName>
    <definedName name="_64_____CS_160_5_1" localSheetId="9">#REF!</definedName>
    <definedName name="_64_____CS_160_5_1">#REF!</definedName>
    <definedName name="_64CS_120_1" localSheetId="0">#REF!</definedName>
    <definedName name="_64CS_120_1" localSheetId="9">#REF!</definedName>
    <definedName name="_64CS_120_1">#REF!</definedName>
    <definedName name="_64CS_140_1" localSheetId="0">#REF!</definedName>
    <definedName name="_64CS_140_1" localSheetId="9">#REF!</definedName>
    <definedName name="_64CS_140_1">#REF!</definedName>
    <definedName name="_64CS_160_34_1" localSheetId="0">#REF!</definedName>
    <definedName name="_64CS_160_34_1" localSheetId="9">#REF!</definedName>
    <definedName name="_64CS_160_34_1">#REF!</definedName>
    <definedName name="_64CS_20_34_1" localSheetId="0">#REF!</definedName>
    <definedName name="_64CS_20_34_1" localSheetId="9">#REF!</definedName>
    <definedName name="_64CS_20_34_1">#REF!</definedName>
    <definedName name="_64CS_30_5_1" localSheetId="0">#REF!</definedName>
    <definedName name="_64CS_30_5_1" localSheetId="9">#REF!</definedName>
    <definedName name="_64CS_30_5_1">#REF!</definedName>
    <definedName name="_64CS_40_5_1" localSheetId="0">#REF!</definedName>
    <definedName name="_64CS_40_5_1" localSheetId="9">#REF!</definedName>
    <definedName name="_64CS_40_5_1">#REF!</definedName>
    <definedName name="_64CS_40S_33_1" localSheetId="0">#REF!</definedName>
    <definedName name="_64CS_40S_33_1" localSheetId="9">#REF!</definedName>
    <definedName name="_64CS_40S_33_1">#REF!</definedName>
    <definedName name="_64CS_5S_1" localSheetId="0">#REF!</definedName>
    <definedName name="_64CS_5S_1" localSheetId="9">#REF!</definedName>
    <definedName name="_64CS_5S_1">#REF!</definedName>
    <definedName name="_64CS_60_33_1" localSheetId="0">#REF!</definedName>
    <definedName name="_64CS_60_33_1" localSheetId="9">#REF!</definedName>
    <definedName name="_64CS_60_33_1">#REF!</definedName>
    <definedName name="_64CS_60_5_1" localSheetId="0">#REF!</definedName>
    <definedName name="_64CS_60_5_1" localSheetId="9">#REF!</definedName>
    <definedName name="_64CS_60_5_1">#REF!</definedName>
    <definedName name="_64CS_80_1" localSheetId="0">#REF!</definedName>
    <definedName name="_64CS_80_1" localSheetId="9">#REF!</definedName>
    <definedName name="_64CS_80_1">#REF!</definedName>
    <definedName name="_64CS_80S_33_1" localSheetId="0">#REF!</definedName>
    <definedName name="_64CS_80S_33_1" localSheetId="9">#REF!</definedName>
    <definedName name="_64CS_80S_33_1">#REF!</definedName>
    <definedName name="_64CS_80S_34_1" localSheetId="0">#REF!</definedName>
    <definedName name="_64CS_80S_34_1" localSheetId="9">#REF!</definedName>
    <definedName name="_64CS_80S_34_1">#REF!</definedName>
    <definedName name="_65_____CS_20_1" localSheetId="0">#REF!</definedName>
    <definedName name="_65_____CS_20_1" localSheetId="9">#REF!</definedName>
    <definedName name="_65_____CS_20_1">#REF!</definedName>
    <definedName name="_651TEÂN_HAØNG" localSheetId="0">#REF!</definedName>
    <definedName name="_651TEÂN_HAØNG" localSheetId="9">#REF!</definedName>
    <definedName name="_651TEÂN_HAØNG">#REF!</definedName>
    <definedName name="_652TEÂN_KHAÙCH_HAØ" localSheetId="0">#REF!</definedName>
    <definedName name="_652TEÂN_KHAÙCH_HAØ" localSheetId="9">#REF!</definedName>
    <definedName name="_652TEÂN_KHAÙCH_HAØ">#REF!</definedName>
    <definedName name="_653THAØNH_TIEÀN" localSheetId="0">#REF!</definedName>
    <definedName name="_653THAØNH_TIEÀN" localSheetId="9">#REF!</definedName>
    <definedName name="_653THAØNH_TIEÀN">#REF!</definedName>
    <definedName name="_654TRÒ_GIAÙ" localSheetId="0">#REF!</definedName>
    <definedName name="_654TRÒ_GIAÙ" localSheetId="9">#REF!</definedName>
    <definedName name="_654TRÒ_GIAÙ">#REF!</definedName>
    <definedName name="_655TRÒ_GIAÙ__VAT" localSheetId="0">#REF!</definedName>
    <definedName name="_655TRÒ_GIAÙ__VAT" localSheetId="9">#REF!</definedName>
    <definedName name="_655TRÒ_GIAÙ__VAT">#REF!</definedName>
    <definedName name="_656CS_30_1" localSheetId="0">#REF!</definedName>
    <definedName name="_656CS_30_1" localSheetId="9">#REF!</definedName>
    <definedName name="_656CS_30_1">#REF!</definedName>
    <definedName name="_657_SORT_1" localSheetId="0">#REF!</definedName>
    <definedName name="_657_SORT_1" localSheetId="9">#REF!</definedName>
    <definedName name="_657_SORT_1">#REF!</definedName>
    <definedName name="_658_SORT_33_1" localSheetId="0">#REF!</definedName>
    <definedName name="_658_SORT_33_1" localSheetId="9">#REF!</definedName>
    <definedName name="_658_SORT_33_1">#REF!</definedName>
    <definedName name="_659_SORT_34_1" localSheetId="0">#REF!</definedName>
    <definedName name="_659_SORT_34_1" localSheetId="9">#REF!</definedName>
    <definedName name="_659_SORT_34_1">#REF!</definedName>
    <definedName name="_65CS_10S_34_1" localSheetId="0">#REF!</definedName>
    <definedName name="_65CS_10S_34_1" localSheetId="9">#REF!</definedName>
    <definedName name="_65CS_10S_34_1">#REF!</definedName>
    <definedName name="_65CS_120_1" localSheetId="0">#REF!</definedName>
    <definedName name="_65CS_120_1" localSheetId="9">#REF!</definedName>
    <definedName name="_65CS_120_1">#REF!</definedName>
    <definedName name="_65CS_120_33_1" localSheetId="0">#REF!</definedName>
    <definedName name="_65CS_120_33_1" localSheetId="9">#REF!</definedName>
    <definedName name="_65CS_120_33_1">#REF!</definedName>
    <definedName name="_65CS_140_33_1" localSheetId="0">#REF!</definedName>
    <definedName name="_65CS_140_33_1" localSheetId="9">#REF!</definedName>
    <definedName name="_65CS_140_33_1">#REF!</definedName>
    <definedName name="_65CS_160_5_1" localSheetId="0">#REF!</definedName>
    <definedName name="_65CS_160_5_1" localSheetId="9">#REF!</definedName>
    <definedName name="_65CS_160_5_1">#REF!</definedName>
    <definedName name="_65CS_20_1" localSheetId="0">#REF!</definedName>
    <definedName name="_65CS_20_1" localSheetId="9">#REF!</definedName>
    <definedName name="_65CS_20_1">#REF!</definedName>
    <definedName name="_65CS_20_5_1" localSheetId="0">#REF!</definedName>
    <definedName name="_65CS_20_5_1" localSheetId="9">#REF!</definedName>
    <definedName name="_65CS_20_5_1">#REF!</definedName>
    <definedName name="_65CS_40_1" localSheetId="0">#REF!</definedName>
    <definedName name="_65CS_40_1" localSheetId="9">#REF!</definedName>
    <definedName name="_65CS_40_1">#REF!</definedName>
    <definedName name="_65CS_40S_1" localSheetId="0">#REF!</definedName>
    <definedName name="_65CS_40S_1" localSheetId="9">#REF!</definedName>
    <definedName name="_65CS_40S_1">#REF!</definedName>
    <definedName name="_65CS_40S_34_1" localSheetId="0">#REF!</definedName>
    <definedName name="_65CS_40S_34_1" localSheetId="9">#REF!</definedName>
    <definedName name="_65CS_40S_34_1">#REF!</definedName>
    <definedName name="_65CS_5S_33_1" localSheetId="0">#REF!</definedName>
    <definedName name="_65CS_5S_33_1" localSheetId="9">#REF!</definedName>
    <definedName name="_65CS_5S_33_1">#REF!</definedName>
    <definedName name="_65CS_60_34_1" localSheetId="0">#REF!</definedName>
    <definedName name="_65CS_60_34_1" localSheetId="9">#REF!</definedName>
    <definedName name="_65CS_60_34_1">#REF!</definedName>
    <definedName name="_65CS_80_1" localSheetId="0">#REF!</definedName>
    <definedName name="_65CS_80_1" localSheetId="9">#REF!</definedName>
    <definedName name="_65CS_80_1">#REF!</definedName>
    <definedName name="_65CS_80_33_1" localSheetId="0">#REF!</definedName>
    <definedName name="_65CS_80_33_1" localSheetId="9">#REF!</definedName>
    <definedName name="_65CS_80_33_1">#REF!</definedName>
    <definedName name="_65CS_80S_34_1" localSheetId="0">#REF!</definedName>
    <definedName name="_65CS_80S_34_1" localSheetId="9">#REF!</definedName>
    <definedName name="_65CS_80S_34_1">#REF!</definedName>
    <definedName name="_65CS_80S_5_1" localSheetId="0">#REF!</definedName>
    <definedName name="_65CS_80S_5_1" localSheetId="9">#REF!</definedName>
    <definedName name="_65CS_80S_5_1">#REF!</definedName>
    <definedName name="_66_____CS_20_33_1" localSheetId="0">#REF!</definedName>
    <definedName name="_66_____CS_20_33_1" localSheetId="9">#REF!</definedName>
    <definedName name="_66_____CS_20_33_1">#REF!</definedName>
    <definedName name="_660_SORT_5_1" localSheetId="0">#REF!</definedName>
    <definedName name="_660_SORT_5_1" localSheetId="9">#REF!</definedName>
    <definedName name="_660_SORT_5_1">#REF!</definedName>
    <definedName name="_66CS_10_1" localSheetId="0">#REF!</definedName>
    <definedName name="_66CS_10_1" localSheetId="9">#REF!</definedName>
    <definedName name="_66CS_10_1">#REF!</definedName>
    <definedName name="_66CS_10_33_1" localSheetId="0">#REF!</definedName>
    <definedName name="_66CS_10_33_1" localSheetId="9">#REF!</definedName>
    <definedName name="_66CS_10_33_1">#REF!</definedName>
    <definedName name="_66CS_120_34_1" localSheetId="0">#REF!</definedName>
    <definedName name="_66CS_120_34_1" localSheetId="9">#REF!</definedName>
    <definedName name="_66CS_120_34_1">#REF!</definedName>
    <definedName name="_66CS_140_34_1" localSheetId="0">#REF!</definedName>
    <definedName name="_66CS_140_34_1" localSheetId="9">#REF!</definedName>
    <definedName name="_66CS_140_34_1">#REF!</definedName>
    <definedName name="_66CS_160_5_1" localSheetId="0">#REF!</definedName>
    <definedName name="_66CS_160_5_1" localSheetId="9">#REF!</definedName>
    <definedName name="_66CS_160_5_1">#REF!</definedName>
    <definedName name="_66CS_30_1" localSheetId="0">#REF!</definedName>
    <definedName name="_66CS_30_1" localSheetId="9">#REF!</definedName>
    <definedName name="_66CS_30_1">#REF!</definedName>
    <definedName name="_66CS_40_33_1" localSheetId="0">#REF!</definedName>
    <definedName name="_66CS_40_33_1" localSheetId="9">#REF!</definedName>
    <definedName name="_66CS_40_33_1">#REF!</definedName>
    <definedName name="_66CS_40S_33_1" localSheetId="0">#REF!</definedName>
    <definedName name="_66CS_40S_33_1" localSheetId="9">#REF!</definedName>
    <definedName name="_66CS_40S_33_1">#REF!</definedName>
    <definedName name="_66CS_40S_5_1" localSheetId="0">#REF!</definedName>
    <definedName name="_66CS_40S_5_1" localSheetId="9">#REF!</definedName>
    <definedName name="_66CS_40S_5_1">#REF!</definedName>
    <definedName name="_66CS_5S_34_1" localSheetId="0">#REF!</definedName>
    <definedName name="_66CS_5S_34_1" localSheetId="9">#REF!</definedName>
    <definedName name="_66CS_5S_34_1">#REF!</definedName>
    <definedName name="_66CS_60_5_1" localSheetId="0">#REF!</definedName>
    <definedName name="_66CS_60_5_1" localSheetId="9">#REF!</definedName>
    <definedName name="_66CS_60_5_1">#REF!</definedName>
    <definedName name="_66CS_80_33_1" localSheetId="0">#REF!</definedName>
    <definedName name="_66CS_80_33_1" localSheetId="9">#REF!</definedName>
    <definedName name="_66CS_80_33_1">#REF!</definedName>
    <definedName name="_66CS_80_34_1" localSheetId="0">#REF!</definedName>
    <definedName name="_66CS_80_34_1" localSheetId="9">#REF!</definedName>
    <definedName name="_66CS_80_34_1">#REF!</definedName>
    <definedName name="_66CS_80S_5_1" localSheetId="0">#REF!</definedName>
    <definedName name="_66CS_80S_5_1" localSheetId="9">#REF!</definedName>
    <definedName name="_66CS_80S_5_1">#REF!</definedName>
    <definedName name="_66CS_STD_1" localSheetId="0">#REF!</definedName>
    <definedName name="_66CS_STD_1" localSheetId="9">#REF!</definedName>
    <definedName name="_66CS_STD_1">#REF!</definedName>
    <definedName name="_67_____CS_20_34_1" localSheetId="0">#REF!</definedName>
    <definedName name="_67_____CS_20_34_1" localSheetId="9">#REF!</definedName>
    <definedName name="_67_____CS_20_34_1">#REF!</definedName>
    <definedName name="_674CS_30_33_1" localSheetId="0">#REF!</definedName>
    <definedName name="_674CS_30_33_1" localSheetId="9">#REF!</definedName>
    <definedName name="_674CS_30_33_1">#REF!</definedName>
    <definedName name="_67CS_10_33_1" localSheetId="0">#REF!</definedName>
    <definedName name="_67CS_10_33_1" localSheetId="9">#REF!</definedName>
    <definedName name="_67CS_10_33_1">#REF!</definedName>
    <definedName name="_67CS_10S_5_1" localSheetId="0">#REF!</definedName>
    <definedName name="_67CS_10S_5_1" localSheetId="9">#REF!</definedName>
    <definedName name="_67CS_10S_5_1">#REF!</definedName>
    <definedName name="_67CS_120_33_1" localSheetId="0">#REF!</definedName>
    <definedName name="_67CS_120_33_1" localSheetId="9">#REF!</definedName>
    <definedName name="_67CS_120_33_1">#REF!</definedName>
    <definedName name="_67CS_120_5_1" localSheetId="0">#REF!</definedName>
    <definedName name="_67CS_120_5_1" localSheetId="9">#REF!</definedName>
    <definedName name="_67CS_120_5_1">#REF!</definedName>
    <definedName name="_67CS_140_5_1" localSheetId="0">#REF!</definedName>
    <definedName name="_67CS_140_5_1" localSheetId="9">#REF!</definedName>
    <definedName name="_67CS_140_5_1">#REF!</definedName>
    <definedName name="_67CS_20_1" localSheetId="0">#REF!</definedName>
    <definedName name="_67CS_20_1" localSheetId="9">#REF!</definedName>
    <definedName name="_67CS_20_1">#REF!</definedName>
    <definedName name="_67CS_20_33_1" localSheetId="0">#REF!</definedName>
    <definedName name="_67CS_20_33_1" localSheetId="9">#REF!</definedName>
    <definedName name="_67CS_20_33_1">#REF!</definedName>
    <definedName name="_67CS_30_33_1" localSheetId="0">#REF!</definedName>
    <definedName name="_67CS_30_33_1" localSheetId="9">#REF!</definedName>
    <definedName name="_67CS_30_33_1">#REF!</definedName>
    <definedName name="_67CS_40_34_1" localSheetId="0">#REF!</definedName>
    <definedName name="_67CS_40_34_1" localSheetId="9">#REF!</definedName>
    <definedName name="_67CS_40_34_1">#REF!</definedName>
    <definedName name="_67CS_40S_34_1" localSheetId="0">#REF!</definedName>
    <definedName name="_67CS_40S_34_1" localSheetId="9">#REF!</definedName>
    <definedName name="_67CS_40S_34_1">#REF!</definedName>
    <definedName name="_67CS_5S_1" localSheetId="0">#REF!</definedName>
    <definedName name="_67CS_5S_1" localSheetId="9">#REF!</definedName>
    <definedName name="_67CS_5S_1">#REF!</definedName>
    <definedName name="_67CS_5S_5_1" localSheetId="0">#REF!</definedName>
    <definedName name="_67CS_5S_5_1" localSheetId="9">#REF!</definedName>
    <definedName name="_67CS_5S_5_1">#REF!</definedName>
    <definedName name="_67CS_80_1" localSheetId="0">#REF!</definedName>
    <definedName name="_67CS_80_1" localSheetId="9">#REF!</definedName>
    <definedName name="_67CS_80_1">#REF!</definedName>
    <definedName name="_67CS_80_34_1" localSheetId="0">#REF!</definedName>
    <definedName name="_67CS_80_34_1" localSheetId="9">#REF!</definedName>
    <definedName name="_67CS_80_34_1">#REF!</definedName>
    <definedName name="_67CS_80_5_1" localSheetId="0">#REF!</definedName>
    <definedName name="_67CS_80_5_1" localSheetId="9">#REF!</definedName>
    <definedName name="_67CS_80_5_1">#REF!</definedName>
    <definedName name="_67CS_STD_1" localSheetId="0">#REF!</definedName>
    <definedName name="_67CS_STD_1" localSheetId="9">#REF!</definedName>
    <definedName name="_67CS_STD_1">#REF!</definedName>
    <definedName name="_67CS_STD_33_1" localSheetId="0">#REF!</definedName>
    <definedName name="_67CS_STD_33_1" localSheetId="9">#REF!</definedName>
    <definedName name="_67CS_STD_33_1">#REF!</definedName>
    <definedName name="_68_____CS_20_5_1" localSheetId="0">#REF!</definedName>
    <definedName name="_68_____CS_20_5_1" localSheetId="9">#REF!</definedName>
    <definedName name="_68_____CS_20_5_1">#REF!</definedName>
    <definedName name="_68CS_10_34_1" localSheetId="0">#REF!</definedName>
    <definedName name="_68CS_10_34_1" localSheetId="9">#REF!</definedName>
    <definedName name="_68CS_10_34_1">#REF!</definedName>
    <definedName name="_68CS_140_1" localSheetId="0">#REF!</definedName>
    <definedName name="_68CS_140_1" localSheetId="9">#REF!</definedName>
    <definedName name="_68CS_140_1">#REF!</definedName>
    <definedName name="_68CS_160_1" localSheetId="0">#REF!</definedName>
    <definedName name="_68CS_160_1" localSheetId="9">#REF!</definedName>
    <definedName name="_68CS_160_1">#REF!</definedName>
    <definedName name="_68CS_20_1" localSheetId="0">#REF!</definedName>
    <definedName name="_68CS_20_1" localSheetId="9">#REF!</definedName>
    <definedName name="_68CS_20_1">#REF!</definedName>
    <definedName name="_68CS_30_34_1" localSheetId="0">#REF!</definedName>
    <definedName name="_68CS_30_34_1" localSheetId="9">#REF!</definedName>
    <definedName name="_68CS_30_34_1">#REF!</definedName>
    <definedName name="_68CS_40_5_1" localSheetId="0">#REF!</definedName>
    <definedName name="_68CS_40_5_1" localSheetId="9">#REF!</definedName>
    <definedName name="_68CS_40_5_1">#REF!</definedName>
    <definedName name="_68CS_40S_5_1" localSheetId="0">#REF!</definedName>
    <definedName name="_68CS_40S_5_1" localSheetId="9">#REF!</definedName>
    <definedName name="_68CS_40S_5_1">#REF!</definedName>
    <definedName name="_68CS_5S_33_1" localSheetId="0">#REF!</definedName>
    <definedName name="_68CS_5S_33_1" localSheetId="9">#REF!</definedName>
    <definedName name="_68CS_5S_33_1">#REF!</definedName>
    <definedName name="_68CS_60_1" localSheetId="0">#REF!</definedName>
    <definedName name="_68CS_60_1" localSheetId="9">#REF!</definedName>
    <definedName name="_68CS_60_1">#REF!</definedName>
    <definedName name="_68CS_80_33_1" localSheetId="0">#REF!</definedName>
    <definedName name="_68CS_80_33_1" localSheetId="9">#REF!</definedName>
    <definedName name="_68CS_80_33_1">#REF!</definedName>
    <definedName name="_68CS_80_5_1" localSheetId="0">#REF!</definedName>
    <definedName name="_68CS_80_5_1" localSheetId="9">#REF!</definedName>
    <definedName name="_68CS_80_5_1">#REF!</definedName>
    <definedName name="_68CS_80S_1" localSheetId="0">#REF!</definedName>
    <definedName name="_68CS_80S_1" localSheetId="9">#REF!</definedName>
    <definedName name="_68CS_80S_1">#REF!</definedName>
    <definedName name="_68CS_STD_33_1" localSheetId="0">#REF!</definedName>
    <definedName name="_68CS_STD_33_1" localSheetId="9">#REF!</definedName>
    <definedName name="_68CS_STD_33_1">#REF!</definedName>
    <definedName name="_68CS_STD_34_1" localSheetId="0">#REF!</definedName>
    <definedName name="_68CS_STD_34_1" localSheetId="9">#REF!</definedName>
    <definedName name="_68CS_STD_34_1">#REF!</definedName>
    <definedName name="_69_____CS_30_1" localSheetId="0">#REF!</definedName>
    <definedName name="_69_____CS_30_1" localSheetId="9">#REF!</definedName>
    <definedName name="_69_____CS_30_1">#REF!</definedName>
    <definedName name="_692CS_30_34_1" localSheetId="0">#REF!</definedName>
    <definedName name="_692CS_30_34_1" localSheetId="9">#REF!</definedName>
    <definedName name="_692CS_30_34_1">#REF!</definedName>
    <definedName name="_69CS_10_5_1" localSheetId="0">#REF!</definedName>
    <definedName name="_69CS_10_5_1" localSheetId="9">#REF!</definedName>
    <definedName name="_69CS_10_5_1">#REF!</definedName>
    <definedName name="_69CS_120_1" localSheetId="0">#REF!</definedName>
    <definedName name="_69CS_120_1" localSheetId="9">#REF!</definedName>
    <definedName name="_69CS_120_1">#REF!</definedName>
    <definedName name="_69CS_120_34_1" localSheetId="0">#REF!</definedName>
    <definedName name="_69CS_120_34_1" localSheetId="9">#REF!</definedName>
    <definedName name="_69CS_120_34_1">#REF!</definedName>
    <definedName name="_69CS_140_33_1" localSheetId="0">#REF!</definedName>
    <definedName name="_69CS_140_33_1" localSheetId="9">#REF!</definedName>
    <definedName name="_69CS_140_33_1">#REF!</definedName>
    <definedName name="_69CS_160_33_1" localSheetId="0">#REF!</definedName>
    <definedName name="_69CS_160_33_1" localSheetId="9">#REF!</definedName>
    <definedName name="_69CS_160_33_1">#REF!</definedName>
    <definedName name="_69CS_20_33_1" localSheetId="0">#REF!</definedName>
    <definedName name="_69CS_20_33_1" localSheetId="9">#REF!</definedName>
    <definedName name="_69CS_20_33_1">#REF!</definedName>
    <definedName name="_69CS_20_34_1" localSheetId="0">#REF!</definedName>
    <definedName name="_69CS_20_34_1" localSheetId="9">#REF!</definedName>
    <definedName name="_69CS_20_34_1">#REF!</definedName>
    <definedName name="_69CS_30_5_1" localSheetId="0">#REF!</definedName>
    <definedName name="_69CS_30_5_1" localSheetId="9">#REF!</definedName>
    <definedName name="_69CS_30_5_1">#REF!</definedName>
    <definedName name="_69CS_40S_1" localSheetId="0">#REF!</definedName>
    <definedName name="_69CS_40S_1" localSheetId="9">#REF!</definedName>
    <definedName name="_69CS_40S_1">#REF!</definedName>
    <definedName name="_69CS_5S_1" localSheetId="0">#REF!</definedName>
    <definedName name="_69CS_5S_1" localSheetId="9">#REF!</definedName>
    <definedName name="_69CS_5S_1">#REF!</definedName>
    <definedName name="_69CS_5S_34_1" localSheetId="0">#REF!</definedName>
    <definedName name="_69CS_5S_34_1" localSheetId="9">#REF!</definedName>
    <definedName name="_69CS_5S_34_1">#REF!</definedName>
    <definedName name="_69CS_60_33_1" localSheetId="0">#REF!</definedName>
    <definedName name="_69CS_60_33_1" localSheetId="9">#REF!</definedName>
    <definedName name="_69CS_60_33_1">#REF!</definedName>
    <definedName name="_69CS_80_34_1" localSheetId="0">#REF!</definedName>
    <definedName name="_69CS_80_34_1" localSheetId="9">#REF!</definedName>
    <definedName name="_69CS_80_34_1">#REF!</definedName>
    <definedName name="_69CS_80S_1" localSheetId="0">#REF!</definedName>
    <definedName name="_69CS_80S_1" localSheetId="9">#REF!</definedName>
    <definedName name="_69CS_80S_1">#REF!</definedName>
    <definedName name="_69CS_80S_33_1" localSheetId="0">#REF!</definedName>
    <definedName name="_69CS_80S_33_1" localSheetId="9">#REF!</definedName>
    <definedName name="_69CS_80S_33_1">#REF!</definedName>
    <definedName name="_69CS_STD_34_1" localSheetId="0">#REF!</definedName>
    <definedName name="_69CS_STD_34_1" localSheetId="9">#REF!</definedName>
    <definedName name="_69CS_STD_34_1">#REF!</definedName>
    <definedName name="_69CS_STD_5_1" localSheetId="0">#REF!</definedName>
    <definedName name="_69CS_STD_5_1" localSheetId="9">#REF!</definedName>
    <definedName name="_69CS_STD_5_1">#REF!</definedName>
    <definedName name="_6A_1" localSheetId="0">#REF!</definedName>
    <definedName name="_6A_1" localSheetId="9">#REF!</definedName>
    <definedName name="_6A_1">#REF!</definedName>
    <definedName name="_6MAÕ_SOÁ_THUEÁ" localSheetId="0">#REF!</definedName>
    <definedName name="_6MAÕ_SOÁ_THUEÁ" localSheetId="9">#REF!</definedName>
    <definedName name="_6MAÕ_SOÁ_THUEÁ">#REF!</definedName>
    <definedName name="_7.37_x_1.5_x_128_x_5000">"®¬n gi¸ 1 trang x hÖ sè khæ x sè trang x sè l­îng cuèn"</definedName>
    <definedName name="_7_0ten_" localSheetId="0">#REF!</definedName>
    <definedName name="_7_0ten_" localSheetId="9">#REF!</definedName>
    <definedName name="_7_0ten_">#REF!</definedName>
    <definedName name="_7_0xoa_" localSheetId="0" hidden="1">#REF!</definedName>
    <definedName name="_7_0xoa_" localSheetId="6" hidden="1">#REF!</definedName>
    <definedName name="_7_0xoa_" localSheetId="9" hidden="1">#REF!</definedName>
    <definedName name="_7_0xoa_" hidden="1">#REF!</definedName>
    <definedName name="_70_____CS_30_33_1" localSheetId="0">#REF!</definedName>
    <definedName name="_70_____CS_30_33_1" localSheetId="9">#REF!</definedName>
    <definedName name="_70_____CS_30_33_1">#REF!</definedName>
    <definedName name="_70CS_100_1" localSheetId="0">#REF!</definedName>
    <definedName name="_70CS_100_1" localSheetId="9">#REF!</definedName>
    <definedName name="_70CS_100_1">#REF!</definedName>
    <definedName name="_70CS_140_34_1" localSheetId="0">#REF!</definedName>
    <definedName name="_70CS_140_34_1" localSheetId="9">#REF!</definedName>
    <definedName name="_70CS_140_34_1">#REF!</definedName>
    <definedName name="_70CS_160_34_1" localSheetId="0">#REF!</definedName>
    <definedName name="_70CS_160_34_1" localSheetId="9">#REF!</definedName>
    <definedName name="_70CS_160_34_1">#REF!</definedName>
    <definedName name="_70CS_20_33_1" localSheetId="0">#REF!</definedName>
    <definedName name="_70CS_20_33_1" localSheetId="9">#REF!</definedName>
    <definedName name="_70CS_20_33_1">#REF!</definedName>
    <definedName name="_70CS_40_1" localSheetId="0">#REF!</definedName>
    <definedName name="_70CS_40_1" localSheetId="9">#REF!</definedName>
    <definedName name="_70CS_40_1">#REF!</definedName>
    <definedName name="_70CS_40S_33_1" localSheetId="0">#REF!</definedName>
    <definedName name="_70CS_40S_33_1" localSheetId="9">#REF!</definedName>
    <definedName name="_70CS_40S_33_1">#REF!</definedName>
    <definedName name="_70CS_5S_33_1" localSheetId="0">#REF!</definedName>
    <definedName name="_70CS_5S_33_1" localSheetId="9">#REF!</definedName>
    <definedName name="_70CS_5S_33_1">#REF!</definedName>
    <definedName name="_70CS_5S_5_1" localSheetId="0">#REF!</definedName>
    <definedName name="_70CS_5S_5_1" localSheetId="9">#REF!</definedName>
    <definedName name="_70CS_5S_5_1">#REF!</definedName>
    <definedName name="_70CS_60_34_1" localSheetId="0">#REF!</definedName>
    <definedName name="_70CS_60_34_1" localSheetId="9">#REF!</definedName>
    <definedName name="_70CS_60_34_1">#REF!</definedName>
    <definedName name="_70CS_80_5_1" localSheetId="0">#REF!</definedName>
    <definedName name="_70CS_80_5_1" localSheetId="9">#REF!</definedName>
    <definedName name="_70CS_80_5_1">#REF!</definedName>
    <definedName name="_70CS_80S_33_1" localSheetId="0">#REF!</definedName>
    <definedName name="_70CS_80S_33_1" localSheetId="9">#REF!</definedName>
    <definedName name="_70CS_80S_33_1">#REF!</definedName>
    <definedName name="_70CS_80S_34_1" localSheetId="0">#REF!</definedName>
    <definedName name="_70CS_80S_34_1" localSheetId="9">#REF!</definedName>
    <definedName name="_70CS_80S_34_1">#REF!</definedName>
    <definedName name="_70CS_STD_5_1" localSheetId="0">#REF!</definedName>
    <definedName name="_70CS_STD_5_1" localSheetId="9">#REF!</definedName>
    <definedName name="_70CS_STD_5_1">#REF!</definedName>
    <definedName name="_70CS_XS_1" localSheetId="0">#REF!</definedName>
    <definedName name="_70CS_XS_1" localSheetId="9">#REF!</definedName>
    <definedName name="_70CS_XS_1">#REF!</definedName>
    <definedName name="_71_____CS_30_34_1" localSheetId="0">#REF!</definedName>
    <definedName name="_71_____CS_30_34_1" localSheetId="9">#REF!</definedName>
    <definedName name="_71_____CS_30_34_1">#REF!</definedName>
    <definedName name="_710CS_30_5_1" localSheetId="0">#REF!</definedName>
    <definedName name="_710CS_30_5_1" localSheetId="9">#REF!</definedName>
    <definedName name="_710CS_30_5_1">#REF!</definedName>
    <definedName name="_71CS_100_33_1" localSheetId="0">#REF!</definedName>
    <definedName name="_71CS_100_33_1" localSheetId="9">#REF!</definedName>
    <definedName name="_71CS_100_33_1">#REF!</definedName>
    <definedName name="_71CS_120_33_1" localSheetId="0">#REF!</definedName>
    <definedName name="_71CS_120_33_1" localSheetId="9">#REF!</definedName>
    <definedName name="_71CS_120_33_1">#REF!</definedName>
    <definedName name="_71CS_120_5_1" localSheetId="0">#REF!</definedName>
    <definedName name="_71CS_120_5_1" localSheetId="9">#REF!</definedName>
    <definedName name="_71CS_120_5_1">#REF!</definedName>
    <definedName name="_71CS_140_5_1" localSheetId="0">#REF!</definedName>
    <definedName name="_71CS_140_5_1" localSheetId="9">#REF!</definedName>
    <definedName name="_71CS_140_5_1">#REF!</definedName>
    <definedName name="_71CS_160_5_1" localSheetId="0">#REF!</definedName>
    <definedName name="_71CS_160_5_1" localSheetId="9">#REF!</definedName>
    <definedName name="_71CS_160_5_1">#REF!</definedName>
    <definedName name="_71CS_20_34_1" localSheetId="0">#REF!</definedName>
    <definedName name="_71CS_20_34_1" localSheetId="9">#REF!</definedName>
    <definedName name="_71CS_20_34_1">#REF!</definedName>
    <definedName name="_71CS_20_5_1" localSheetId="0">#REF!</definedName>
    <definedName name="_71CS_20_5_1" localSheetId="9">#REF!</definedName>
    <definedName name="_71CS_20_5_1">#REF!</definedName>
    <definedName name="_71CS_40_33_1" localSheetId="0">#REF!</definedName>
    <definedName name="_71CS_40_33_1" localSheetId="9">#REF!</definedName>
    <definedName name="_71CS_40_33_1">#REF!</definedName>
    <definedName name="_71CS_40S_34_1" localSheetId="0">#REF!</definedName>
    <definedName name="_71CS_40S_34_1" localSheetId="9">#REF!</definedName>
    <definedName name="_71CS_40S_34_1">#REF!</definedName>
    <definedName name="_71CS_5S_34_1" localSheetId="0">#REF!</definedName>
    <definedName name="_71CS_5S_34_1" localSheetId="9">#REF!</definedName>
    <definedName name="_71CS_5S_34_1">#REF!</definedName>
    <definedName name="_71CS_60_1" localSheetId="0">#REF!</definedName>
    <definedName name="_71CS_60_1" localSheetId="9">#REF!</definedName>
    <definedName name="_71CS_60_1">#REF!</definedName>
    <definedName name="_71CS_60_5_1" localSheetId="0">#REF!</definedName>
    <definedName name="_71CS_60_5_1" localSheetId="9">#REF!</definedName>
    <definedName name="_71CS_60_5_1">#REF!</definedName>
    <definedName name="_71CS_80S_1" localSheetId="0">#REF!</definedName>
    <definedName name="_71CS_80S_1" localSheetId="9">#REF!</definedName>
    <definedName name="_71CS_80S_1">#REF!</definedName>
    <definedName name="_71CS_80S_34_1" localSheetId="0">#REF!</definedName>
    <definedName name="_71CS_80S_34_1" localSheetId="9">#REF!</definedName>
    <definedName name="_71CS_80S_34_1">#REF!</definedName>
    <definedName name="_71CS_80S_5_1" localSheetId="0">#REF!</definedName>
    <definedName name="_71CS_80S_5_1" localSheetId="9">#REF!</definedName>
    <definedName name="_71CS_80S_5_1">#REF!</definedName>
    <definedName name="_71CS_XS_1" localSheetId="0">#REF!</definedName>
    <definedName name="_71CS_XS_1" localSheetId="9">#REF!</definedName>
    <definedName name="_71CS_XS_1">#REF!</definedName>
    <definedName name="_71CS_XS_33_1" localSheetId="0">#REF!</definedName>
    <definedName name="_71CS_XS_33_1" localSheetId="9">#REF!</definedName>
    <definedName name="_71CS_XS_33_1">#REF!</definedName>
    <definedName name="_72_____CS_30_5_1" localSheetId="0">#REF!</definedName>
    <definedName name="_72_____CS_30_5_1" localSheetId="9">#REF!</definedName>
    <definedName name="_72_____CS_30_5_1">#REF!</definedName>
    <definedName name="_728CS_40_1" localSheetId="0">#REF!</definedName>
    <definedName name="_728CS_40_1" localSheetId="9">#REF!</definedName>
    <definedName name="_728CS_40_1">#REF!</definedName>
    <definedName name="_72CS_100_34_1" localSheetId="0">#REF!</definedName>
    <definedName name="_72CS_100_34_1" localSheetId="9">#REF!</definedName>
    <definedName name="_72CS_100_34_1">#REF!</definedName>
    <definedName name="_72CS_160_1" localSheetId="0">#REF!</definedName>
    <definedName name="_72CS_160_1" localSheetId="9">#REF!</definedName>
    <definedName name="_72CS_160_1">#REF!</definedName>
    <definedName name="_72CS_20_1" localSheetId="0">#REF!</definedName>
    <definedName name="_72CS_20_1" localSheetId="9">#REF!</definedName>
    <definedName name="_72CS_20_1">#REF!</definedName>
    <definedName name="_72CS_20_34_1" localSheetId="0">#REF!</definedName>
    <definedName name="_72CS_20_34_1" localSheetId="9">#REF!</definedName>
    <definedName name="_72CS_20_34_1">#REF!</definedName>
    <definedName name="_72CS_40_34_1" localSheetId="0">#REF!</definedName>
    <definedName name="_72CS_40_34_1" localSheetId="9">#REF!</definedName>
    <definedName name="_72CS_40_34_1">#REF!</definedName>
    <definedName name="_72CS_40S_5_1" localSheetId="0">#REF!</definedName>
    <definedName name="_72CS_40S_5_1" localSheetId="9">#REF!</definedName>
    <definedName name="_72CS_40S_5_1">#REF!</definedName>
    <definedName name="_72CS_5S_5_1" localSheetId="0">#REF!</definedName>
    <definedName name="_72CS_5S_5_1" localSheetId="9">#REF!</definedName>
    <definedName name="_72CS_5S_5_1">#REF!</definedName>
    <definedName name="_72CS_60_33_1" localSheetId="0">#REF!</definedName>
    <definedName name="_72CS_60_33_1" localSheetId="9">#REF!</definedName>
    <definedName name="_72CS_60_33_1">#REF!</definedName>
    <definedName name="_72CS_80_1" localSheetId="0">#REF!</definedName>
    <definedName name="_72CS_80_1" localSheetId="9">#REF!</definedName>
    <definedName name="_72CS_80_1">#REF!</definedName>
    <definedName name="_72CS_80S_33_1" localSheetId="0">#REF!</definedName>
    <definedName name="_72CS_80S_33_1" localSheetId="9">#REF!</definedName>
    <definedName name="_72CS_80S_33_1">#REF!</definedName>
    <definedName name="_72CS_80S_5_1" localSheetId="0">#REF!</definedName>
    <definedName name="_72CS_80S_5_1" localSheetId="9">#REF!</definedName>
    <definedName name="_72CS_80S_5_1">#REF!</definedName>
    <definedName name="_72CS_STD_1" localSheetId="0">#REF!</definedName>
    <definedName name="_72CS_STD_1" localSheetId="9">#REF!</definedName>
    <definedName name="_72CS_STD_1">#REF!</definedName>
    <definedName name="_72CS_XS_33_1" localSheetId="0">#REF!</definedName>
    <definedName name="_72CS_XS_33_1" localSheetId="9">#REF!</definedName>
    <definedName name="_72CS_XS_33_1">#REF!</definedName>
    <definedName name="_72CS_XS_34_1" localSheetId="0">#REF!</definedName>
    <definedName name="_72CS_XS_34_1" localSheetId="9">#REF!</definedName>
    <definedName name="_72CS_XS_34_1">#REF!</definedName>
    <definedName name="_73_____CS_40_1" localSheetId="0">#REF!</definedName>
    <definedName name="_73_____CS_40_1" localSheetId="9">#REF!</definedName>
    <definedName name="_73_____CS_40_1">#REF!</definedName>
    <definedName name="_73CS_10_34_1" localSheetId="0">#REF!</definedName>
    <definedName name="_73CS_10_34_1" localSheetId="9">#REF!</definedName>
    <definedName name="_73CS_10_34_1">#REF!</definedName>
    <definedName name="_73CS_100_5_1" localSheetId="0">#REF!</definedName>
    <definedName name="_73CS_100_5_1" localSheetId="9">#REF!</definedName>
    <definedName name="_73CS_100_5_1">#REF!</definedName>
    <definedName name="_73CS_120_34_1" localSheetId="0">#REF!</definedName>
    <definedName name="_73CS_120_34_1" localSheetId="9">#REF!</definedName>
    <definedName name="_73CS_120_34_1">#REF!</definedName>
    <definedName name="_73CS_140_1" localSheetId="0">#REF!</definedName>
    <definedName name="_73CS_140_1" localSheetId="9">#REF!</definedName>
    <definedName name="_73CS_140_1">#REF!</definedName>
    <definedName name="_73CS_160_33_1" localSheetId="0">#REF!</definedName>
    <definedName name="_73CS_160_33_1" localSheetId="9">#REF!</definedName>
    <definedName name="_73CS_160_33_1">#REF!</definedName>
    <definedName name="_73CS_20_33_1" localSheetId="0">#REF!</definedName>
    <definedName name="_73CS_20_33_1" localSheetId="9">#REF!</definedName>
    <definedName name="_73CS_20_33_1">#REF!</definedName>
    <definedName name="_73CS_20_5_1" localSheetId="0">#REF!</definedName>
    <definedName name="_73CS_20_5_1" localSheetId="9">#REF!</definedName>
    <definedName name="_73CS_20_5_1">#REF!</definedName>
    <definedName name="_73CS_30_1" localSheetId="0">#REF!</definedName>
    <definedName name="_73CS_30_1" localSheetId="9">#REF!</definedName>
    <definedName name="_73CS_30_1">#REF!</definedName>
    <definedName name="_73CS_40_5_1" localSheetId="0">#REF!</definedName>
    <definedName name="_73CS_40_5_1" localSheetId="9">#REF!</definedName>
    <definedName name="_73CS_40_5_1">#REF!</definedName>
    <definedName name="_73CS_5S_1" localSheetId="0">#REF!</definedName>
    <definedName name="_73CS_5S_1" localSheetId="9">#REF!</definedName>
    <definedName name="_73CS_5S_1">#REF!</definedName>
    <definedName name="_73CS_60_1" localSheetId="0">#REF!</definedName>
    <definedName name="_73CS_60_1" localSheetId="9">#REF!</definedName>
    <definedName name="_73CS_60_1">#REF!</definedName>
    <definedName name="_73CS_60_34_1" localSheetId="0">#REF!</definedName>
    <definedName name="_73CS_60_34_1" localSheetId="9">#REF!</definedName>
    <definedName name="_73CS_60_34_1">#REF!</definedName>
    <definedName name="_73CS_80_33_1" localSheetId="0">#REF!</definedName>
    <definedName name="_73CS_80_33_1" localSheetId="9">#REF!</definedName>
    <definedName name="_73CS_80_33_1">#REF!</definedName>
    <definedName name="_73CS_80S_34_1" localSheetId="0">#REF!</definedName>
    <definedName name="_73CS_80S_34_1" localSheetId="9">#REF!</definedName>
    <definedName name="_73CS_80S_34_1">#REF!</definedName>
    <definedName name="_73CS_STD_1" localSheetId="0">#REF!</definedName>
    <definedName name="_73CS_STD_1" localSheetId="9">#REF!</definedName>
    <definedName name="_73CS_STD_1">#REF!</definedName>
    <definedName name="_73CS_STD_33_1" localSheetId="0">#REF!</definedName>
    <definedName name="_73CS_STD_33_1" localSheetId="9">#REF!</definedName>
    <definedName name="_73CS_STD_33_1">#REF!</definedName>
    <definedName name="_73CS_XS_34_1" localSheetId="0">#REF!</definedName>
    <definedName name="_73CS_XS_34_1" localSheetId="9">#REF!</definedName>
    <definedName name="_73CS_XS_34_1">#REF!</definedName>
    <definedName name="_73CS_XS_5_1" localSheetId="0">#REF!</definedName>
    <definedName name="_73CS_XS_5_1" localSheetId="9">#REF!</definedName>
    <definedName name="_73CS_XS_5_1">#REF!</definedName>
    <definedName name="_74_____CS_40_33_1" localSheetId="0">#REF!</definedName>
    <definedName name="_74_____CS_40_33_1" localSheetId="9">#REF!</definedName>
    <definedName name="_74_____CS_40_33_1">#REF!</definedName>
    <definedName name="_746CS_40_33_1" localSheetId="0">#REF!</definedName>
    <definedName name="_746CS_40_33_1" localSheetId="9">#REF!</definedName>
    <definedName name="_746CS_40_33_1">#REF!</definedName>
    <definedName name="_74CS_10S_1" localSheetId="0">#REF!</definedName>
    <definedName name="_74CS_10S_1" localSheetId="9">#REF!</definedName>
    <definedName name="_74CS_10S_1">#REF!</definedName>
    <definedName name="_74CS_160_34_1" localSheetId="0">#REF!</definedName>
    <definedName name="_74CS_160_34_1" localSheetId="9">#REF!</definedName>
    <definedName name="_74CS_160_34_1">#REF!</definedName>
    <definedName name="_74CS_20_34_1" localSheetId="0">#REF!</definedName>
    <definedName name="_74CS_20_34_1" localSheetId="9">#REF!</definedName>
    <definedName name="_74CS_20_34_1">#REF!</definedName>
    <definedName name="_74CS_20_5_1" localSheetId="0">#REF!</definedName>
    <definedName name="_74CS_20_5_1" localSheetId="9">#REF!</definedName>
    <definedName name="_74CS_20_5_1">#REF!</definedName>
    <definedName name="_74CS_40S_1" localSheetId="0">#REF!</definedName>
    <definedName name="_74CS_40S_1" localSheetId="9">#REF!</definedName>
    <definedName name="_74CS_40S_1">#REF!</definedName>
    <definedName name="_74CS_5S_33_1" localSheetId="0">#REF!</definedName>
    <definedName name="_74CS_5S_33_1" localSheetId="9">#REF!</definedName>
    <definedName name="_74CS_5S_33_1">#REF!</definedName>
    <definedName name="_74CS_60_33_1" localSheetId="0">#REF!</definedName>
    <definedName name="_74CS_60_33_1" localSheetId="9">#REF!</definedName>
    <definedName name="_74CS_60_33_1">#REF!</definedName>
    <definedName name="_74CS_60_5_1" localSheetId="0">#REF!</definedName>
    <definedName name="_74CS_60_5_1" localSheetId="9">#REF!</definedName>
    <definedName name="_74CS_60_5_1">#REF!</definedName>
    <definedName name="_74CS_80_34_1" localSheetId="0">#REF!</definedName>
    <definedName name="_74CS_80_34_1" localSheetId="9">#REF!</definedName>
    <definedName name="_74CS_80_34_1">#REF!</definedName>
    <definedName name="_74CS_80S_5_1" localSheetId="0">#REF!</definedName>
    <definedName name="_74CS_80S_5_1" localSheetId="9">#REF!</definedName>
    <definedName name="_74CS_80S_5_1">#REF!</definedName>
    <definedName name="_74CS_STD_33_1" localSheetId="0">#REF!</definedName>
    <definedName name="_74CS_STD_33_1" localSheetId="9">#REF!</definedName>
    <definedName name="_74CS_STD_33_1">#REF!</definedName>
    <definedName name="_74CS_STD_34_1" localSheetId="0">#REF!</definedName>
    <definedName name="_74CS_STD_34_1" localSheetId="9">#REF!</definedName>
    <definedName name="_74CS_STD_34_1">#REF!</definedName>
    <definedName name="_74CS_XS_5_1" localSheetId="0">#REF!</definedName>
    <definedName name="_74CS_XS_5_1" localSheetId="9">#REF!</definedName>
    <definedName name="_74CS_XS_5_1">#REF!</definedName>
    <definedName name="_74CS_XXS_1" localSheetId="0">#REF!</definedName>
    <definedName name="_74CS_XXS_1" localSheetId="9">#REF!</definedName>
    <definedName name="_74CS_XXS_1">#REF!</definedName>
    <definedName name="_75_____CS_40_34_1" localSheetId="0">#REF!</definedName>
    <definedName name="_75_____CS_40_34_1" localSheetId="9">#REF!</definedName>
    <definedName name="_75_____CS_40_34_1">#REF!</definedName>
    <definedName name="_75CS_10S_33_1" localSheetId="0">#REF!</definedName>
    <definedName name="_75CS_10S_33_1" localSheetId="9">#REF!</definedName>
    <definedName name="_75CS_10S_33_1">#REF!</definedName>
    <definedName name="_75CS_120_5_1" localSheetId="0">#REF!</definedName>
    <definedName name="_75CS_120_5_1" localSheetId="9">#REF!</definedName>
    <definedName name="_75CS_120_5_1">#REF!</definedName>
    <definedName name="_75CS_140_33_1" localSheetId="0">#REF!</definedName>
    <definedName name="_75CS_140_33_1" localSheetId="9">#REF!</definedName>
    <definedName name="_75CS_140_33_1">#REF!</definedName>
    <definedName name="_75CS_160_5_1" localSheetId="0">#REF!</definedName>
    <definedName name="_75CS_160_5_1" localSheetId="9">#REF!</definedName>
    <definedName name="_75CS_160_5_1">#REF!</definedName>
    <definedName name="_75CS_20_5_1" localSheetId="0">#REF!</definedName>
    <definedName name="_75CS_20_5_1" localSheetId="9">#REF!</definedName>
    <definedName name="_75CS_20_5_1">#REF!</definedName>
    <definedName name="_75CS_30_1" localSheetId="0">#REF!</definedName>
    <definedName name="_75CS_30_1" localSheetId="9">#REF!</definedName>
    <definedName name="_75CS_30_1">#REF!</definedName>
    <definedName name="_75CS_30_33_1" localSheetId="0">#REF!</definedName>
    <definedName name="_75CS_30_33_1" localSheetId="9">#REF!</definedName>
    <definedName name="_75CS_30_33_1">#REF!</definedName>
    <definedName name="_75CS_40S_33_1" localSheetId="0">#REF!</definedName>
    <definedName name="_75CS_40S_33_1" localSheetId="9">#REF!</definedName>
    <definedName name="_75CS_40S_33_1">#REF!</definedName>
    <definedName name="_75CS_5S_34_1" localSheetId="0">#REF!</definedName>
    <definedName name="_75CS_5S_34_1" localSheetId="9">#REF!</definedName>
    <definedName name="_75CS_5S_34_1">#REF!</definedName>
    <definedName name="_75CS_60_34_1" localSheetId="0">#REF!</definedName>
    <definedName name="_75CS_60_34_1" localSheetId="9">#REF!</definedName>
    <definedName name="_75CS_60_34_1">#REF!</definedName>
    <definedName name="_75CS_80_1" localSheetId="0">#REF!</definedName>
    <definedName name="_75CS_80_1" localSheetId="9">#REF!</definedName>
    <definedName name="_75CS_80_1">#REF!</definedName>
    <definedName name="_75CS_80_5_1" localSheetId="0">#REF!</definedName>
    <definedName name="_75CS_80_5_1" localSheetId="9">#REF!</definedName>
    <definedName name="_75CS_80_5_1">#REF!</definedName>
    <definedName name="_75CS_STD_1" localSheetId="0">#REF!</definedName>
    <definedName name="_75CS_STD_1" localSheetId="9">#REF!</definedName>
    <definedName name="_75CS_STD_1">#REF!</definedName>
    <definedName name="_75CS_STD_34_1" localSheetId="0">#REF!</definedName>
    <definedName name="_75CS_STD_34_1" localSheetId="9">#REF!</definedName>
    <definedName name="_75CS_STD_34_1">#REF!</definedName>
    <definedName name="_75CS_STD_5_1" localSheetId="0">#REF!</definedName>
    <definedName name="_75CS_STD_5_1" localSheetId="9">#REF!</definedName>
    <definedName name="_75CS_STD_5_1">#REF!</definedName>
    <definedName name="_75CS_XXS_1" localSheetId="0">#REF!</definedName>
    <definedName name="_75CS_XXS_1" localSheetId="9">#REF!</definedName>
    <definedName name="_75CS_XXS_1">#REF!</definedName>
    <definedName name="_75CS_XXS_33_1" localSheetId="0">#REF!</definedName>
    <definedName name="_75CS_XXS_33_1" localSheetId="9">#REF!</definedName>
    <definedName name="_75CS_XXS_33_1">#REF!</definedName>
    <definedName name="_76_____CS_40_5_1" localSheetId="0">#REF!</definedName>
    <definedName name="_76_____CS_40_5_1" localSheetId="9">#REF!</definedName>
    <definedName name="_76_____CS_40_5_1">#REF!</definedName>
    <definedName name="_764CS_40_34_1" localSheetId="0">#REF!</definedName>
    <definedName name="_764CS_40_34_1" localSheetId="9">#REF!</definedName>
    <definedName name="_764CS_40_34_1">#REF!</definedName>
    <definedName name="_76CS_10S_34_1" localSheetId="0">#REF!</definedName>
    <definedName name="_76CS_10S_34_1" localSheetId="9">#REF!</definedName>
    <definedName name="_76CS_10S_34_1">#REF!</definedName>
    <definedName name="_76CS_20_1" localSheetId="0">#REF!</definedName>
    <definedName name="_76CS_20_1" localSheetId="9">#REF!</definedName>
    <definedName name="_76CS_20_1">#REF!</definedName>
    <definedName name="_76CS_30_1" localSheetId="0">#REF!</definedName>
    <definedName name="_76CS_30_1" localSheetId="9">#REF!</definedName>
    <definedName name="_76CS_30_1">#REF!</definedName>
    <definedName name="_76CS_40S_34_1" localSheetId="0">#REF!</definedName>
    <definedName name="_76CS_40S_34_1" localSheetId="9">#REF!</definedName>
    <definedName name="_76CS_40S_34_1">#REF!</definedName>
    <definedName name="_76CS_5S_5_1" localSheetId="0">#REF!</definedName>
    <definedName name="_76CS_5S_5_1" localSheetId="9">#REF!</definedName>
    <definedName name="_76CS_5S_5_1">#REF!</definedName>
    <definedName name="_76CS_60_5_1" localSheetId="0">#REF!</definedName>
    <definedName name="_76CS_60_5_1" localSheetId="9">#REF!</definedName>
    <definedName name="_76CS_60_5_1">#REF!</definedName>
    <definedName name="_76CS_80_33_1" localSheetId="0">#REF!</definedName>
    <definedName name="_76CS_80_33_1" localSheetId="9">#REF!</definedName>
    <definedName name="_76CS_80_33_1">#REF!</definedName>
    <definedName name="_76CS_80S_1" localSheetId="0">#REF!</definedName>
    <definedName name="_76CS_80S_1" localSheetId="9">#REF!</definedName>
    <definedName name="_76CS_80S_1">#REF!</definedName>
    <definedName name="_76CS_STD_33_1" localSheetId="0">#REF!</definedName>
    <definedName name="_76CS_STD_33_1" localSheetId="9">#REF!</definedName>
    <definedName name="_76CS_STD_33_1">#REF!</definedName>
    <definedName name="_76CS_STD_5_1" localSheetId="0">#REF!</definedName>
    <definedName name="_76CS_STD_5_1" localSheetId="9">#REF!</definedName>
    <definedName name="_76CS_STD_5_1">#REF!</definedName>
    <definedName name="_76CS_XS_1" localSheetId="0">#REF!</definedName>
    <definedName name="_76CS_XS_1" localSheetId="9">#REF!</definedName>
    <definedName name="_76CS_XS_1">#REF!</definedName>
    <definedName name="_76CS_XXS_33_1" localSheetId="0">#REF!</definedName>
    <definedName name="_76CS_XXS_33_1" localSheetId="9">#REF!</definedName>
    <definedName name="_76CS_XXS_33_1">#REF!</definedName>
    <definedName name="_76CS_XXS_34_1" localSheetId="0">#REF!</definedName>
    <definedName name="_76CS_XXS_34_1" localSheetId="9">#REF!</definedName>
    <definedName name="_76CS_XXS_34_1">#REF!</definedName>
    <definedName name="_77_____CS_40S_1" localSheetId="0">#REF!</definedName>
    <definedName name="_77_____CS_40S_1" localSheetId="9">#REF!</definedName>
    <definedName name="_77_____CS_40S_1">#REF!</definedName>
    <definedName name="_77CS_10S_5_1" localSheetId="0">#REF!</definedName>
    <definedName name="_77CS_10S_5_1" localSheetId="9">#REF!</definedName>
    <definedName name="_77CS_10S_5_1">#REF!</definedName>
    <definedName name="_77CS_140_1" localSheetId="0">#REF!</definedName>
    <definedName name="_77CS_140_1" localSheetId="9">#REF!</definedName>
    <definedName name="_77CS_140_1">#REF!</definedName>
    <definedName name="_77CS_140_34_1" localSheetId="0">#REF!</definedName>
    <definedName name="_77CS_140_34_1" localSheetId="9">#REF!</definedName>
    <definedName name="_77CS_140_34_1">#REF!</definedName>
    <definedName name="_77CS_20_33_1" localSheetId="0">#REF!</definedName>
    <definedName name="_77CS_20_33_1" localSheetId="9">#REF!</definedName>
    <definedName name="_77CS_20_33_1">#REF!</definedName>
    <definedName name="_77CS_30_33_1" localSheetId="0">#REF!</definedName>
    <definedName name="_77CS_30_33_1" localSheetId="9">#REF!</definedName>
    <definedName name="_77CS_30_33_1">#REF!</definedName>
    <definedName name="_77CS_30_34_1" localSheetId="0">#REF!</definedName>
    <definedName name="_77CS_30_34_1" localSheetId="9">#REF!</definedName>
    <definedName name="_77CS_30_34_1">#REF!</definedName>
    <definedName name="_77CS_40S_5_1" localSheetId="0">#REF!</definedName>
    <definedName name="_77CS_40S_5_1" localSheetId="9">#REF!</definedName>
    <definedName name="_77CS_40S_5_1">#REF!</definedName>
    <definedName name="_77CS_60_1" localSheetId="0">#REF!</definedName>
    <definedName name="_77CS_60_1" localSheetId="9">#REF!</definedName>
    <definedName name="_77CS_60_1">#REF!</definedName>
    <definedName name="_77CS_80_1" localSheetId="0">#REF!</definedName>
    <definedName name="_77CS_80_1" localSheetId="9">#REF!</definedName>
    <definedName name="_77CS_80_1">#REF!</definedName>
    <definedName name="_77CS_80_34_1" localSheetId="0">#REF!</definedName>
    <definedName name="_77CS_80_34_1" localSheetId="9">#REF!</definedName>
    <definedName name="_77CS_80_34_1">#REF!</definedName>
    <definedName name="_77CS_80S_33_1" localSheetId="0">#REF!</definedName>
    <definedName name="_77CS_80S_33_1" localSheetId="9">#REF!</definedName>
    <definedName name="_77CS_80S_33_1">#REF!</definedName>
    <definedName name="_77CS_STD_34_1" localSheetId="0">#REF!</definedName>
    <definedName name="_77CS_STD_34_1" localSheetId="9">#REF!</definedName>
    <definedName name="_77CS_STD_34_1">#REF!</definedName>
    <definedName name="_77CS_XS_1" localSheetId="0">#REF!</definedName>
    <definedName name="_77CS_XS_1" localSheetId="9">#REF!</definedName>
    <definedName name="_77CS_XS_1">#REF!</definedName>
    <definedName name="_77CS_XS_33_1" localSheetId="0">#REF!</definedName>
    <definedName name="_77CS_XS_33_1" localSheetId="9">#REF!</definedName>
    <definedName name="_77CS_XS_33_1">#REF!</definedName>
    <definedName name="_77CS_XXS_34_1" localSheetId="0">#REF!</definedName>
    <definedName name="_77CS_XXS_34_1" localSheetId="9">#REF!</definedName>
    <definedName name="_77CS_XXS_34_1">#REF!</definedName>
    <definedName name="_77CS_XXS_5_1" localSheetId="0">#REF!</definedName>
    <definedName name="_77CS_XXS_5_1" localSheetId="9">#REF!</definedName>
    <definedName name="_77CS_XXS_5_1">#REF!</definedName>
    <definedName name="_78_____CS_40S_33_1" localSheetId="0">#REF!</definedName>
    <definedName name="_78_____CS_40S_33_1" localSheetId="9">#REF!</definedName>
    <definedName name="_78_____CS_40S_33_1">#REF!</definedName>
    <definedName name="_782CS_40_5_1" localSheetId="0">#REF!</definedName>
    <definedName name="_782CS_40_5_1" localSheetId="9">#REF!</definedName>
    <definedName name="_782CS_40_5_1">#REF!</definedName>
    <definedName name="_78CS_120_1" localSheetId="0">#REF!</definedName>
    <definedName name="_78CS_120_1" localSheetId="9">#REF!</definedName>
    <definedName name="_78CS_120_1">#REF!</definedName>
    <definedName name="_78CS_20_34_1" localSheetId="0">#REF!</definedName>
    <definedName name="_78CS_20_34_1" localSheetId="9">#REF!</definedName>
    <definedName name="_78CS_20_34_1">#REF!</definedName>
    <definedName name="_78CS_30_33_1" localSheetId="0">#REF!</definedName>
    <definedName name="_78CS_30_33_1" localSheetId="9">#REF!</definedName>
    <definedName name="_78CS_30_33_1">#REF!</definedName>
    <definedName name="_78CS_30_34_1" localSheetId="0">#REF!</definedName>
    <definedName name="_78CS_30_34_1" localSheetId="9">#REF!</definedName>
    <definedName name="_78CS_30_34_1">#REF!</definedName>
    <definedName name="_78CS_5S_1" localSheetId="0">#REF!</definedName>
    <definedName name="_78CS_5S_1" localSheetId="9">#REF!</definedName>
    <definedName name="_78CS_5S_1">#REF!</definedName>
    <definedName name="_78CS_60_33_1" localSheetId="0">#REF!</definedName>
    <definedName name="_78CS_60_33_1" localSheetId="9">#REF!</definedName>
    <definedName name="_78CS_60_33_1">#REF!</definedName>
    <definedName name="_78CS_80_33_1" localSheetId="0">#REF!</definedName>
    <definedName name="_78CS_80_33_1" localSheetId="9">#REF!</definedName>
    <definedName name="_78CS_80_33_1">#REF!</definedName>
    <definedName name="_78CS_80_5_1" localSheetId="0">#REF!</definedName>
    <definedName name="_78CS_80_5_1" localSheetId="9">#REF!</definedName>
    <definedName name="_78CS_80_5_1">#REF!</definedName>
    <definedName name="_78CS_80S_34_1" localSheetId="0">#REF!</definedName>
    <definedName name="_78CS_80S_34_1" localSheetId="9">#REF!</definedName>
    <definedName name="_78CS_80S_34_1">#REF!</definedName>
    <definedName name="_78CS_STD_5_1" localSheetId="0">#REF!</definedName>
    <definedName name="_78CS_STD_5_1" localSheetId="9">#REF!</definedName>
    <definedName name="_78CS_STD_5_1">#REF!</definedName>
    <definedName name="_78CS_XS_33_1" localSheetId="0">#REF!</definedName>
    <definedName name="_78CS_XS_33_1" localSheetId="9">#REF!</definedName>
    <definedName name="_78CS_XS_33_1">#REF!</definedName>
    <definedName name="_78CS_XS_34_1" localSheetId="0">#REF!</definedName>
    <definedName name="_78CS_XS_34_1" localSheetId="9">#REF!</definedName>
    <definedName name="_78CS_XS_34_1">#REF!</definedName>
    <definedName name="_78CS_XXS_5_1" localSheetId="0">#REF!</definedName>
    <definedName name="_78CS_XXS_5_1" localSheetId="9">#REF!</definedName>
    <definedName name="_78CS_XXS_5_1">#REF!</definedName>
    <definedName name="_79_____CS_40S_34_1" localSheetId="0">#REF!</definedName>
    <definedName name="_79_____CS_40S_34_1" localSheetId="9">#REF!</definedName>
    <definedName name="_79_____CS_40S_34_1">#REF!</definedName>
    <definedName name="_79CS_120_33_1" localSheetId="0">#REF!</definedName>
    <definedName name="_79CS_120_33_1" localSheetId="9">#REF!</definedName>
    <definedName name="_79CS_120_33_1">#REF!</definedName>
    <definedName name="_79CS_140_33_1" localSheetId="0">#REF!</definedName>
    <definedName name="_79CS_140_33_1" localSheetId="9">#REF!</definedName>
    <definedName name="_79CS_140_33_1">#REF!</definedName>
    <definedName name="_79CS_140_5_1" localSheetId="0">#REF!</definedName>
    <definedName name="_79CS_140_5_1" localSheetId="9">#REF!</definedName>
    <definedName name="_79CS_140_5_1">#REF!</definedName>
    <definedName name="_79CS_20_5_1" localSheetId="0">#REF!</definedName>
    <definedName name="_79CS_20_5_1" localSheetId="9">#REF!</definedName>
    <definedName name="_79CS_20_5_1">#REF!</definedName>
    <definedName name="_79CS_30_34_1" localSheetId="0">#REF!</definedName>
    <definedName name="_79CS_30_34_1" localSheetId="9">#REF!</definedName>
    <definedName name="_79CS_30_34_1">#REF!</definedName>
    <definedName name="_79CS_30_5_1" localSheetId="0">#REF!</definedName>
    <definedName name="_79CS_30_5_1" localSheetId="9">#REF!</definedName>
    <definedName name="_79CS_30_5_1">#REF!</definedName>
    <definedName name="_79CS_5S_33_1" localSheetId="0">#REF!</definedName>
    <definedName name="_79CS_5S_33_1" localSheetId="9">#REF!</definedName>
    <definedName name="_79CS_5S_33_1">#REF!</definedName>
    <definedName name="_79CS_60_34_1" localSheetId="0">#REF!</definedName>
    <definedName name="_79CS_60_34_1" localSheetId="9">#REF!</definedName>
    <definedName name="_79CS_60_34_1">#REF!</definedName>
    <definedName name="_79CS_80_34_1" localSheetId="0">#REF!</definedName>
    <definedName name="_79CS_80_34_1" localSheetId="9">#REF!</definedName>
    <definedName name="_79CS_80_34_1">#REF!</definedName>
    <definedName name="_79CS_80S_1" localSheetId="0">#REF!</definedName>
    <definedName name="_79CS_80S_1" localSheetId="9">#REF!</definedName>
    <definedName name="_79CS_80S_1">#REF!</definedName>
    <definedName name="_79CS_80S_5_1" localSheetId="0">#REF!</definedName>
    <definedName name="_79CS_80S_5_1" localSheetId="9">#REF!</definedName>
    <definedName name="_79CS_80S_5_1">#REF!</definedName>
    <definedName name="_79CS_XS_1" localSheetId="0">#REF!</definedName>
    <definedName name="_79CS_XS_1" localSheetId="9">#REF!</definedName>
    <definedName name="_79CS_XS_1">#REF!</definedName>
    <definedName name="_79CS_XS_34_1" localSheetId="0">#REF!</definedName>
    <definedName name="_79CS_XS_34_1" localSheetId="9">#REF!</definedName>
    <definedName name="_79CS_XS_34_1">#REF!</definedName>
    <definedName name="_79CS_XS_5_1" localSheetId="0">#REF!</definedName>
    <definedName name="_79CS_XS_5_1" localSheetId="9">#REF!</definedName>
    <definedName name="_79CS_XS_5_1">#REF!</definedName>
    <definedName name="_7AAA_1">#N/A</definedName>
    <definedName name="_7ÑÔN_GIAÙ" localSheetId="0">#REF!</definedName>
    <definedName name="_7ÑÔN_GIAÙ" localSheetId="9">#REF!</definedName>
    <definedName name="_7ÑÔN_GIAÙ">#REF!</definedName>
    <definedName name="_8_??????" localSheetId="0">#REF!</definedName>
    <definedName name="_8_??????" localSheetId="9">#REF!</definedName>
    <definedName name="_8_??????">#REF!</definedName>
    <definedName name="_8_0ten_" localSheetId="0" hidden="1">#REF!</definedName>
    <definedName name="_8_0ten_" localSheetId="6" hidden="1">#REF!</definedName>
    <definedName name="_8_0ten_" localSheetId="9" hidden="1">#REF!</definedName>
    <definedName name="_8_0ten_" hidden="1">#REF!</definedName>
    <definedName name="_80_____CS_40S_5_1" localSheetId="0">#REF!</definedName>
    <definedName name="_80_____CS_40S_5_1" localSheetId="9">#REF!</definedName>
    <definedName name="_80_____CS_40S_5_1">#REF!</definedName>
    <definedName name="_800CS_40S_1" localSheetId="0">#REF!</definedName>
    <definedName name="_800CS_40S_1" localSheetId="9">#REF!</definedName>
    <definedName name="_800CS_40S_1">#REF!</definedName>
    <definedName name="_80CS_10_5_1" localSheetId="0">#REF!</definedName>
    <definedName name="_80CS_10_5_1" localSheetId="9">#REF!</definedName>
    <definedName name="_80CS_10_5_1">#REF!</definedName>
    <definedName name="_80CS_120_34_1" localSheetId="0">#REF!</definedName>
    <definedName name="_80CS_120_34_1" localSheetId="9">#REF!</definedName>
    <definedName name="_80CS_120_34_1">#REF!</definedName>
    <definedName name="_80CS_30_1" localSheetId="0">#REF!</definedName>
    <definedName name="_80CS_30_1" localSheetId="9">#REF!</definedName>
    <definedName name="_80CS_30_1">#REF!</definedName>
    <definedName name="_80CS_30_34_1" localSheetId="0">#REF!</definedName>
    <definedName name="_80CS_30_34_1" localSheetId="9">#REF!</definedName>
    <definedName name="_80CS_30_34_1">#REF!</definedName>
    <definedName name="_80CS_40_1" localSheetId="0">#REF!</definedName>
    <definedName name="_80CS_40_1" localSheetId="9">#REF!</definedName>
    <definedName name="_80CS_40_1">#REF!</definedName>
    <definedName name="_80CS_5S_34_1" localSheetId="0">#REF!</definedName>
    <definedName name="_80CS_5S_34_1" localSheetId="9">#REF!</definedName>
    <definedName name="_80CS_5S_34_1">#REF!</definedName>
    <definedName name="_80CS_60_5_1" localSheetId="0">#REF!</definedName>
    <definedName name="_80CS_60_5_1" localSheetId="9">#REF!</definedName>
    <definedName name="_80CS_60_5_1">#REF!</definedName>
    <definedName name="_80CS_80_5_1" localSheetId="0">#REF!</definedName>
    <definedName name="_80CS_80_5_1" localSheetId="9">#REF!</definedName>
    <definedName name="_80CS_80_5_1">#REF!</definedName>
    <definedName name="_80CS_80S_33_1" localSheetId="0">#REF!</definedName>
    <definedName name="_80CS_80S_33_1" localSheetId="9">#REF!</definedName>
    <definedName name="_80CS_80S_33_1">#REF!</definedName>
    <definedName name="_80CS_STD_1" localSheetId="0">#REF!</definedName>
    <definedName name="_80CS_STD_1" localSheetId="9">#REF!</definedName>
    <definedName name="_80CS_STD_1">#REF!</definedName>
    <definedName name="_80CS_XS_33_1" localSheetId="0">#REF!</definedName>
    <definedName name="_80CS_XS_33_1" localSheetId="9">#REF!</definedName>
    <definedName name="_80CS_XS_33_1">#REF!</definedName>
    <definedName name="_80CS_XS_5_1" localSheetId="0">#REF!</definedName>
    <definedName name="_80CS_XS_5_1" localSheetId="9">#REF!</definedName>
    <definedName name="_80CS_XS_5_1">#REF!</definedName>
    <definedName name="_80CS_XXS_1" localSheetId="0">#REF!</definedName>
    <definedName name="_80CS_XXS_1" localSheetId="9">#REF!</definedName>
    <definedName name="_80CS_XXS_1">#REF!</definedName>
    <definedName name="_81_____CS_5S_1" localSheetId="0">#REF!</definedName>
    <definedName name="_81_____CS_5S_1" localSheetId="9">#REF!</definedName>
    <definedName name="_81_____CS_5S_1">#REF!</definedName>
    <definedName name="_818CS_40S_33_1" localSheetId="0">#REF!</definedName>
    <definedName name="_818CS_40S_33_1" localSheetId="9">#REF!</definedName>
    <definedName name="_818CS_40S_33_1">#REF!</definedName>
    <definedName name="_81CS_120_5_1" localSheetId="0">#REF!</definedName>
    <definedName name="_81CS_120_5_1" localSheetId="9">#REF!</definedName>
    <definedName name="_81CS_120_5_1">#REF!</definedName>
    <definedName name="_81CS_140_34_1" localSheetId="0">#REF!</definedName>
    <definedName name="_81CS_140_34_1" localSheetId="9">#REF!</definedName>
    <definedName name="_81CS_140_34_1">#REF!</definedName>
    <definedName name="_81CS_160_1" localSheetId="0">#REF!</definedName>
    <definedName name="_81CS_160_1" localSheetId="9">#REF!</definedName>
    <definedName name="_81CS_160_1">#REF!</definedName>
    <definedName name="_81CS_30_33_1" localSheetId="0">#REF!</definedName>
    <definedName name="_81CS_30_33_1" localSheetId="9">#REF!</definedName>
    <definedName name="_81CS_30_33_1">#REF!</definedName>
    <definedName name="_81CS_30_5_1" localSheetId="0">#REF!</definedName>
    <definedName name="_81CS_30_5_1" localSheetId="9">#REF!</definedName>
    <definedName name="_81CS_30_5_1">#REF!</definedName>
    <definedName name="_81CS_40_1" localSheetId="0">#REF!</definedName>
    <definedName name="_81CS_40_1" localSheetId="9">#REF!</definedName>
    <definedName name="_81CS_40_1">#REF!</definedName>
    <definedName name="_81CS_40_33_1" localSheetId="0">#REF!</definedName>
    <definedName name="_81CS_40_33_1" localSheetId="9">#REF!</definedName>
    <definedName name="_81CS_40_33_1">#REF!</definedName>
    <definedName name="_81CS_5S_5_1" localSheetId="0">#REF!</definedName>
    <definedName name="_81CS_5S_5_1" localSheetId="9">#REF!</definedName>
    <definedName name="_81CS_5S_5_1">#REF!</definedName>
    <definedName name="_81CS_80_1" localSheetId="0">#REF!</definedName>
    <definedName name="_81CS_80_1" localSheetId="9">#REF!</definedName>
    <definedName name="_81CS_80_1">#REF!</definedName>
    <definedName name="_81CS_80S_1" localSheetId="0">#REF!</definedName>
    <definedName name="_81CS_80S_1" localSheetId="9">#REF!</definedName>
    <definedName name="_81CS_80S_1">#REF!</definedName>
    <definedName name="_81CS_80S_34_1" localSheetId="0">#REF!</definedName>
    <definedName name="_81CS_80S_34_1" localSheetId="9">#REF!</definedName>
    <definedName name="_81CS_80S_34_1">#REF!</definedName>
    <definedName name="_81CS_STD_33_1" localSheetId="0">#REF!</definedName>
    <definedName name="_81CS_STD_33_1" localSheetId="9">#REF!</definedName>
    <definedName name="_81CS_STD_33_1">#REF!</definedName>
    <definedName name="_81CS_XS_34_1" localSheetId="0">#REF!</definedName>
    <definedName name="_81CS_XS_34_1" localSheetId="9">#REF!</definedName>
    <definedName name="_81CS_XS_34_1">#REF!</definedName>
    <definedName name="_81CS_XXS_1" localSheetId="0">#REF!</definedName>
    <definedName name="_81CS_XXS_1" localSheetId="9">#REF!</definedName>
    <definedName name="_81CS_XXS_1">#REF!</definedName>
    <definedName name="_81CS_XXS_33_1" localSheetId="0">#REF!</definedName>
    <definedName name="_81CS_XXS_33_1" localSheetId="9">#REF!</definedName>
    <definedName name="_81CS_XXS_33_1">#REF!</definedName>
    <definedName name="_81MAÕ_HAØNG" localSheetId="0">#REF!</definedName>
    <definedName name="_81MAÕ_HAØNG" localSheetId="9">#REF!</definedName>
    <definedName name="_81MAÕ_HAØNG">#REF!</definedName>
    <definedName name="_82_____CS_5S_33_1" localSheetId="0">#REF!</definedName>
    <definedName name="_82_____CS_5S_33_1" localSheetId="9">#REF!</definedName>
    <definedName name="_82_____CS_5S_33_1">#REF!</definedName>
    <definedName name="_823SORT_1" localSheetId="0">#REF!</definedName>
    <definedName name="_823SORT_1" localSheetId="9">#REF!</definedName>
    <definedName name="_823SORT_1">#REF!</definedName>
    <definedName name="_828SORT_33_1" localSheetId="0">#REF!</definedName>
    <definedName name="_828SORT_33_1" localSheetId="9">#REF!</definedName>
    <definedName name="_828SORT_33_1">#REF!</definedName>
    <definedName name="_82CS_140_1" localSheetId="0">#REF!</definedName>
    <definedName name="_82CS_140_1" localSheetId="9">#REF!</definedName>
    <definedName name="_82CS_140_1">#REF!</definedName>
    <definedName name="_82CS_30_34_1" localSheetId="0">#REF!</definedName>
    <definedName name="_82CS_30_34_1" localSheetId="9">#REF!</definedName>
    <definedName name="_82CS_30_34_1">#REF!</definedName>
    <definedName name="_82CS_30_5_1" localSheetId="0">#REF!</definedName>
    <definedName name="_82CS_30_5_1" localSheetId="9">#REF!</definedName>
    <definedName name="_82CS_30_5_1">#REF!</definedName>
    <definedName name="_82CS_40_34_1" localSheetId="0">#REF!</definedName>
    <definedName name="_82CS_40_34_1" localSheetId="9">#REF!</definedName>
    <definedName name="_82CS_40_34_1">#REF!</definedName>
    <definedName name="_82CS_60_1" localSheetId="0">#REF!</definedName>
    <definedName name="_82CS_60_1" localSheetId="9">#REF!</definedName>
    <definedName name="_82CS_60_1">#REF!</definedName>
    <definedName name="_82CS_80_33_1" localSheetId="0">#REF!</definedName>
    <definedName name="_82CS_80_33_1" localSheetId="9">#REF!</definedName>
    <definedName name="_82CS_80_33_1">#REF!</definedName>
    <definedName name="_82CS_80S_33_1" localSheetId="0">#REF!</definedName>
    <definedName name="_82CS_80S_33_1" localSheetId="9">#REF!</definedName>
    <definedName name="_82CS_80S_33_1">#REF!</definedName>
    <definedName name="_82CS_80S_5_1" localSheetId="0">#REF!</definedName>
    <definedName name="_82CS_80S_5_1" localSheetId="9">#REF!</definedName>
    <definedName name="_82CS_80S_5_1">#REF!</definedName>
    <definedName name="_82CS_STD_34_1" localSheetId="0">#REF!</definedName>
    <definedName name="_82CS_STD_34_1" localSheetId="9">#REF!</definedName>
    <definedName name="_82CS_STD_34_1">#REF!</definedName>
    <definedName name="_82CS_XS_5_1" localSheetId="0">#REF!</definedName>
    <definedName name="_82CS_XS_5_1" localSheetId="9">#REF!</definedName>
    <definedName name="_82CS_XS_5_1">#REF!</definedName>
    <definedName name="_82CS_XXS_33_1" localSheetId="0">#REF!</definedName>
    <definedName name="_82CS_XXS_33_1" localSheetId="9">#REF!</definedName>
    <definedName name="_82CS_XXS_33_1">#REF!</definedName>
    <definedName name="_82CS_XXS_34_1" localSheetId="0">#REF!</definedName>
    <definedName name="_82CS_XXS_34_1" localSheetId="9">#REF!</definedName>
    <definedName name="_82CS_XXS_34_1">#REF!</definedName>
    <definedName name="_82MAÕ_SOÁ_THUEÁ" localSheetId="0">#REF!</definedName>
    <definedName name="_82MAÕ_SOÁ_THUEÁ" localSheetId="9">#REF!</definedName>
    <definedName name="_82MAÕ_SOÁ_THUEÁ">#REF!</definedName>
    <definedName name="_83_____CS_5S_34_1" localSheetId="0">#REF!</definedName>
    <definedName name="_83_____CS_5S_34_1" localSheetId="9">#REF!</definedName>
    <definedName name="_83_____CS_5S_34_1">#REF!</definedName>
    <definedName name="_833SORT_34_1" localSheetId="0">#REF!</definedName>
    <definedName name="_833SORT_34_1" localSheetId="9">#REF!</definedName>
    <definedName name="_833SORT_34_1">#REF!</definedName>
    <definedName name="_836CS_40S_34_1" localSheetId="0">#REF!</definedName>
    <definedName name="_836CS_40S_34_1" localSheetId="9">#REF!</definedName>
    <definedName name="_836CS_40S_34_1">#REF!</definedName>
    <definedName name="_838SORT_5_1" localSheetId="0">#REF!</definedName>
    <definedName name="_838SORT_5_1" localSheetId="9">#REF!</definedName>
    <definedName name="_838SORT_5_1">#REF!</definedName>
    <definedName name="_83CS_140_33_1" localSheetId="0">#REF!</definedName>
    <definedName name="_83CS_140_33_1" localSheetId="9">#REF!</definedName>
    <definedName name="_83CS_140_33_1">#REF!</definedName>
    <definedName name="_83CS_140_5_1" localSheetId="0">#REF!</definedName>
    <definedName name="_83CS_140_5_1" localSheetId="9">#REF!</definedName>
    <definedName name="_83CS_140_5_1">#REF!</definedName>
    <definedName name="_83CS_160_33_1" localSheetId="0">#REF!</definedName>
    <definedName name="_83CS_160_33_1" localSheetId="9">#REF!</definedName>
    <definedName name="_83CS_160_33_1">#REF!</definedName>
    <definedName name="_83CS_30_5_1" localSheetId="0">#REF!</definedName>
    <definedName name="_83CS_30_5_1" localSheetId="9">#REF!</definedName>
    <definedName name="_83CS_30_5_1">#REF!</definedName>
    <definedName name="_83CS_40_1" localSheetId="0">#REF!</definedName>
    <definedName name="_83CS_40_1" localSheetId="9">#REF!</definedName>
    <definedName name="_83CS_40_1">#REF!</definedName>
    <definedName name="_83CS_40_33_1" localSheetId="0">#REF!</definedName>
    <definedName name="_83CS_40_33_1" localSheetId="9">#REF!</definedName>
    <definedName name="_83CS_40_33_1">#REF!</definedName>
    <definedName name="_83CS_40_5_1" localSheetId="0">#REF!</definedName>
    <definedName name="_83CS_40_5_1" localSheetId="9">#REF!</definedName>
    <definedName name="_83CS_40_5_1">#REF!</definedName>
    <definedName name="_83CS_60_33_1" localSheetId="0">#REF!</definedName>
    <definedName name="_83CS_60_33_1" localSheetId="9">#REF!</definedName>
    <definedName name="_83CS_60_33_1">#REF!</definedName>
    <definedName name="_83CS_80_34_1" localSheetId="0">#REF!</definedName>
    <definedName name="_83CS_80_34_1" localSheetId="9">#REF!</definedName>
    <definedName name="_83CS_80_34_1">#REF!</definedName>
    <definedName name="_83CS_80S_34_1" localSheetId="0">#REF!</definedName>
    <definedName name="_83CS_80S_34_1" localSheetId="9">#REF!</definedName>
    <definedName name="_83CS_80S_34_1">#REF!</definedName>
    <definedName name="_83CS_STD_1" localSheetId="0">#REF!</definedName>
    <definedName name="_83CS_STD_1" localSheetId="9">#REF!</definedName>
    <definedName name="_83CS_STD_1">#REF!</definedName>
    <definedName name="_83CS_STD_5_1" localSheetId="0">#REF!</definedName>
    <definedName name="_83CS_STD_5_1" localSheetId="9">#REF!</definedName>
    <definedName name="_83CS_STD_5_1">#REF!</definedName>
    <definedName name="_83CS_XXS_1" localSheetId="0">#REF!</definedName>
    <definedName name="_83CS_XXS_1" localSheetId="9">#REF!</definedName>
    <definedName name="_83CS_XXS_1">#REF!</definedName>
    <definedName name="_83CS_XXS_34_1" localSheetId="0">#REF!</definedName>
    <definedName name="_83CS_XXS_34_1" localSheetId="9">#REF!</definedName>
    <definedName name="_83CS_XXS_34_1">#REF!</definedName>
    <definedName name="_83CS_XXS_5_1" localSheetId="0">#REF!</definedName>
    <definedName name="_83CS_XXS_5_1" localSheetId="9">#REF!</definedName>
    <definedName name="_83CS_XXS_5_1">#REF!</definedName>
    <definedName name="_84_____CS_5S_5_1" localSheetId="0">#REF!</definedName>
    <definedName name="_84_____CS_5S_5_1" localSheetId="9">#REF!</definedName>
    <definedName name="_84_____CS_5S_5_1">#REF!</definedName>
    <definedName name="_84CS_140_34_1" localSheetId="0">#REF!</definedName>
    <definedName name="_84CS_140_34_1" localSheetId="9">#REF!</definedName>
    <definedName name="_84CS_140_34_1">#REF!</definedName>
    <definedName name="_84CS_40_1" localSheetId="0">#REF!</definedName>
    <definedName name="_84CS_40_1" localSheetId="9">#REF!</definedName>
    <definedName name="_84CS_40_1">#REF!</definedName>
    <definedName name="_84CS_40S_1" localSheetId="0">#REF!</definedName>
    <definedName name="_84CS_40S_1" localSheetId="9">#REF!</definedName>
    <definedName name="_84CS_40S_1">#REF!</definedName>
    <definedName name="_84CS_60_34_1" localSheetId="0">#REF!</definedName>
    <definedName name="_84CS_60_34_1" localSheetId="9">#REF!</definedName>
    <definedName name="_84CS_60_34_1">#REF!</definedName>
    <definedName name="_84CS_80_5_1" localSheetId="0">#REF!</definedName>
    <definedName name="_84CS_80_5_1" localSheetId="9">#REF!</definedName>
    <definedName name="_84CS_80_5_1">#REF!</definedName>
    <definedName name="_84CS_80S_5_1" localSheetId="0">#REF!</definedName>
    <definedName name="_84CS_80S_5_1" localSheetId="9">#REF!</definedName>
    <definedName name="_84CS_80S_5_1">#REF!</definedName>
    <definedName name="_84CS_STD_33_1" localSheetId="0">#REF!</definedName>
    <definedName name="_84CS_STD_33_1" localSheetId="9">#REF!</definedName>
    <definedName name="_84CS_STD_33_1">#REF!</definedName>
    <definedName name="_84CS_XS_1" localSheetId="0">#REF!</definedName>
    <definedName name="_84CS_XS_1" localSheetId="9">#REF!</definedName>
    <definedName name="_84CS_XS_1">#REF!</definedName>
    <definedName name="_84CS_XXS_33_1" localSheetId="0">#REF!</definedName>
    <definedName name="_84CS_XXS_33_1" localSheetId="9">#REF!</definedName>
    <definedName name="_84CS_XXS_33_1">#REF!</definedName>
    <definedName name="_84CS_XXS_5_1" localSheetId="0">#REF!</definedName>
    <definedName name="_84CS_XXS_5_1" localSheetId="9">#REF!</definedName>
    <definedName name="_84CS_XXS_5_1">#REF!</definedName>
    <definedName name="_85_____CS_60_1" localSheetId="0">#REF!</definedName>
    <definedName name="_85_____CS_60_1" localSheetId="9">#REF!</definedName>
    <definedName name="_85_____CS_60_1">#REF!</definedName>
    <definedName name="_854CS_40S_5_1" localSheetId="0">#REF!</definedName>
    <definedName name="_854CS_40S_5_1" localSheetId="9">#REF!</definedName>
    <definedName name="_854CS_40S_5_1">#REF!</definedName>
    <definedName name="_85CS_140_5_1" localSheetId="0">#REF!</definedName>
    <definedName name="_85CS_140_5_1" localSheetId="9">#REF!</definedName>
    <definedName name="_85CS_140_5_1">#REF!</definedName>
    <definedName name="_85CS_160_1" localSheetId="0">#REF!</definedName>
    <definedName name="_85CS_160_1" localSheetId="9">#REF!</definedName>
    <definedName name="_85CS_160_1">#REF!</definedName>
    <definedName name="_85CS_160_34_1" localSheetId="0">#REF!</definedName>
    <definedName name="_85CS_160_34_1" localSheetId="9">#REF!</definedName>
    <definedName name="_85CS_160_34_1">#REF!</definedName>
    <definedName name="_85CS_40_33_1" localSheetId="0">#REF!</definedName>
    <definedName name="_85CS_40_33_1" localSheetId="9">#REF!</definedName>
    <definedName name="_85CS_40_33_1">#REF!</definedName>
    <definedName name="_85CS_40_34_1" localSheetId="0">#REF!</definedName>
    <definedName name="_85CS_40_34_1" localSheetId="9">#REF!</definedName>
    <definedName name="_85CS_40_34_1">#REF!</definedName>
    <definedName name="_85CS_40S_33_1" localSheetId="0">#REF!</definedName>
    <definedName name="_85CS_40S_33_1" localSheetId="9">#REF!</definedName>
    <definedName name="_85CS_40S_33_1">#REF!</definedName>
    <definedName name="_85CS_60_5_1" localSheetId="0">#REF!</definedName>
    <definedName name="_85CS_60_5_1" localSheetId="9">#REF!</definedName>
    <definedName name="_85CS_60_5_1">#REF!</definedName>
    <definedName name="_85CS_80S_1" localSheetId="0">#REF!</definedName>
    <definedName name="_85CS_80S_1" localSheetId="9">#REF!</definedName>
    <definedName name="_85CS_80S_1">#REF!</definedName>
    <definedName name="_85CS_STD_1" localSheetId="0">#REF!</definedName>
    <definedName name="_85CS_STD_1" localSheetId="9">#REF!</definedName>
    <definedName name="_85CS_STD_1">#REF!</definedName>
    <definedName name="_85CS_STD_34_1" localSheetId="0">#REF!</definedName>
    <definedName name="_85CS_STD_34_1" localSheetId="9">#REF!</definedName>
    <definedName name="_85CS_STD_34_1">#REF!</definedName>
    <definedName name="_85CS_XS_33_1" localSheetId="0">#REF!</definedName>
    <definedName name="_85CS_XS_33_1" localSheetId="9">#REF!</definedName>
    <definedName name="_85CS_XS_33_1">#REF!</definedName>
    <definedName name="_85CS_XXS_34_1" localSheetId="0">#REF!</definedName>
    <definedName name="_85CS_XXS_34_1" localSheetId="9">#REF!</definedName>
    <definedName name="_85CS_XXS_34_1">#REF!</definedName>
    <definedName name="_85ÑÔN_GIAÙ" localSheetId="0">#REF!</definedName>
    <definedName name="_85ÑÔN_GIAÙ" localSheetId="9">#REF!</definedName>
    <definedName name="_85ÑÔN_GIAÙ">#REF!</definedName>
    <definedName name="_86_____CS_60_33_1" localSheetId="0">#REF!</definedName>
    <definedName name="_86_____CS_60_33_1" localSheetId="9">#REF!</definedName>
    <definedName name="_86_____CS_60_33_1">#REF!</definedName>
    <definedName name="_86CS_10_1" localSheetId="0">#REF!</definedName>
    <definedName name="_86CS_10_1" localSheetId="9">#REF!</definedName>
    <definedName name="_86CS_10_1">#REF!</definedName>
    <definedName name="_86CS_160_1" localSheetId="0">#REF!</definedName>
    <definedName name="_86CS_160_1" localSheetId="9">#REF!</definedName>
    <definedName name="_86CS_160_1">#REF!</definedName>
    <definedName name="_86CS_40_33_1" localSheetId="0">#REF!</definedName>
    <definedName name="_86CS_40_33_1" localSheetId="9">#REF!</definedName>
    <definedName name="_86CS_40_33_1">#REF!</definedName>
    <definedName name="_86CS_40_34_1" localSheetId="0">#REF!</definedName>
    <definedName name="_86CS_40_34_1" localSheetId="9">#REF!</definedName>
    <definedName name="_86CS_40_34_1">#REF!</definedName>
    <definedName name="_86CS_40S_34_1" localSheetId="0">#REF!</definedName>
    <definedName name="_86CS_40S_34_1" localSheetId="9">#REF!</definedName>
    <definedName name="_86CS_40S_34_1">#REF!</definedName>
    <definedName name="_86CS_80_1" localSheetId="0">#REF!</definedName>
    <definedName name="_86CS_80_1" localSheetId="9">#REF!</definedName>
    <definedName name="_86CS_80_1">#REF!</definedName>
    <definedName name="_86CS_80S_33_1" localSheetId="0">#REF!</definedName>
    <definedName name="_86CS_80S_33_1" localSheetId="9">#REF!</definedName>
    <definedName name="_86CS_80S_33_1">#REF!</definedName>
    <definedName name="_86CS_STD_33_1" localSheetId="0">#REF!</definedName>
    <definedName name="_86CS_STD_33_1" localSheetId="9">#REF!</definedName>
    <definedName name="_86CS_STD_33_1">#REF!</definedName>
    <definedName name="_86CS_STD_5_1" localSheetId="0">#REF!</definedName>
    <definedName name="_86CS_STD_5_1" localSheetId="9">#REF!</definedName>
    <definedName name="_86CS_STD_5_1">#REF!</definedName>
    <definedName name="_86CS_XS_34_1" localSheetId="0">#REF!</definedName>
    <definedName name="_86CS_XS_34_1" localSheetId="9">#REF!</definedName>
    <definedName name="_86CS_XS_34_1">#REF!</definedName>
    <definedName name="_86CS_XXS_5_1" localSheetId="0">#REF!</definedName>
    <definedName name="_86CS_XXS_5_1" localSheetId="9">#REF!</definedName>
    <definedName name="_86CS_XXS_5_1">#REF!</definedName>
    <definedName name="_87_____CS_60_34_1" localSheetId="0">#REF!</definedName>
    <definedName name="_87_____CS_60_34_1" localSheetId="9">#REF!</definedName>
    <definedName name="_87_____CS_60_34_1">#REF!</definedName>
    <definedName name="_872CS_5S_1" localSheetId="0">#REF!</definedName>
    <definedName name="_872CS_5S_1" localSheetId="9">#REF!</definedName>
    <definedName name="_872CS_5S_1">#REF!</definedName>
    <definedName name="_87CS_100_1" localSheetId="0">#REF!</definedName>
    <definedName name="_87CS_100_1" localSheetId="9">#REF!</definedName>
    <definedName name="_87CS_100_1">#REF!</definedName>
    <definedName name="_87CS_160_33_1" localSheetId="0">#REF!</definedName>
    <definedName name="_87CS_160_33_1" localSheetId="9">#REF!</definedName>
    <definedName name="_87CS_160_33_1">#REF!</definedName>
    <definedName name="_87CS_160_5_1" localSheetId="0">#REF!</definedName>
    <definedName name="_87CS_160_5_1" localSheetId="9">#REF!</definedName>
    <definedName name="_87CS_160_5_1">#REF!</definedName>
    <definedName name="_87CS_40_34_1" localSheetId="0">#REF!</definedName>
    <definedName name="_87CS_40_34_1" localSheetId="9">#REF!</definedName>
    <definedName name="_87CS_40_34_1">#REF!</definedName>
    <definedName name="_87CS_40_5_1" localSheetId="0">#REF!</definedName>
    <definedName name="_87CS_40_5_1" localSheetId="9">#REF!</definedName>
    <definedName name="_87CS_40_5_1">#REF!</definedName>
    <definedName name="_87CS_40S_5_1" localSheetId="0">#REF!</definedName>
    <definedName name="_87CS_40S_5_1" localSheetId="9">#REF!</definedName>
    <definedName name="_87CS_40S_5_1">#REF!</definedName>
    <definedName name="_87CS_80_33_1" localSheetId="0">#REF!</definedName>
    <definedName name="_87CS_80_33_1" localSheetId="9">#REF!</definedName>
    <definedName name="_87CS_80_33_1">#REF!</definedName>
    <definedName name="_87CS_80S_34_1" localSheetId="0">#REF!</definedName>
    <definedName name="_87CS_80S_34_1" localSheetId="9">#REF!</definedName>
    <definedName name="_87CS_80S_34_1">#REF!</definedName>
    <definedName name="_87CS_STD_34_1" localSheetId="0">#REF!</definedName>
    <definedName name="_87CS_STD_34_1" localSheetId="9">#REF!</definedName>
    <definedName name="_87CS_STD_34_1">#REF!</definedName>
    <definedName name="_87CS_XS_1" localSheetId="0">#REF!</definedName>
    <definedName name="_87CS_XS_1" localSheetId="9">#REF!</definedName>
    <definedName name="_87CS_XS_1">#REF!</definedName>
    <definedName name="_87CS_XS_5_1" localSheetId="0">#REF!</definedName>
    <definedName name="_87CS_XS_5_1" localSheetId="9">#REF!</definedName>
    <definedName name="_87CS_XS_5_1">#REF!</definedName>
    <definedName name="_88_____CS_60_5_1" localSheetId="0">#REF!</definedName>
    <definedName name="_88_____CS_60_5_1" localSheetId="9">#REF!</definedName>
    <definedName name="_88_____CS_60_5_1">#REF!</definedName>
    <definedName name="_88CS_160_34_1" localSheetId="0">#REF!</definedName>
    <definedName name="_88CS_160_34_1" localSheetId="9">#REF!</definedName>
    <definedName name="_88CS_160_34_1">#REF!</definedName>
    <definedName name="_88CS_40_34_1" localSheetId="0">#REF!</definedName>
    <definedName name="_88CS_40_34_1" localSheetId="9">#REF!</definedName>
    <definedName name="_88CS_40_34_1">#REF!</definedName>
    <definedName name="_88CS_40S_1" localSheetId="0">#REF!</definedName>
    <definedName name="_88CS_40S_1" localSheetId="9">#REF!</definedName>
    <definedName name="_88CS_40S_1">#REF!</definedName>
    <definedName name="_88CS_5S_1" localSheetId="0">#REF!</definedName>
    <definedName name="_88CS_5S_1" localSheetId="9">#REF!</definedName>
    <definedName name="_88CS_5S_1">#REF!</definedName>
    <definedName name="_88CS_80_34_1" localSheetId="0">#REF!</definedName>
    <definedName name="_88CS_80_34_1" localSheetId="9">#REF!</definedName>
    <definedName name="_88CS_80_34_1">#REF!</definedName>
    <definedName name="_88CS_80S_5_1" localSheetId="0">#REF!</definedName>
    <definedName name="_88CS_80S_5_1" localSheetId="9">#REF!</definedName>
    <definedName name="_88CS_80S_5_1">#REF!</definedName>
    <definedName name="_88CS_STD_5_1" localSheetId="0">#REF!</definedName>
    <definedName name="_88CS_STD_5_1" localSheetId="9">#REF!</definedName>
    <definedName name="_88CS_STD_5_1">#REF!</definedName>
    <definedName name="_88CS_XS_33_1" localSheetId="0">#REF!</definedName>
    <definedName name="_88CS_XS_33_1" localSheetId="9">#REF!</definedName>
    <definedName name="_88CS_XS_33_1">#REF!</definedName>
    <definedName name="_88CS_XXS_1" localSheetId="0">#REF!</definedName>
    <definedName name="_88CS_XXS_1" localSheetId="9">#REF!</definedName>
    <definedName name="_88CS_XXS_1">#REF!</definedName>
    <definedName name="_89_____CS_80_1" localSheetId="0">#REF!</definedName>
    <definedName name="_89_____CS_80_1" localSheetId="9">#REF!</definedName>
    <definedName name="_89_____CS_80_1">#REF!</definedName>
    <definedName name="_890CS_5S_33_1" localSheetId="0">#REF!</definedName>
    <definedName name="_890CS_5S_33_1" localSheetId="9">#REF!</definedName>
    <definedName name="_890CS_5S_33_1">#REF!</definedName>
    <definedName name="_89CS_10_33_1" localSheetId="0">#REF!</definedName>
    <definedName name="_89CS_10_33_1" localSheetId="9">#REF!</definedName>
    <definedName name="_89CS_10_33_1">#REF!</definedName>
    <definedName name="_89CS_160_34_1" localSheetId="0">#REF!</definedName>
    <definedName name="_89CS_160_34_1" localSheetId="9">#REF!</definedName>
    <definedName name="_89CS_160_34_1">#REF!</definedName>
    <definedName name="_89CS_160_5_1" localSheetId="0">#REF!</definedName>
    <definedName name="_89CS_160_5_1" localSheetId="9">#REF!</definedName>
    <definedName name="_89CS_160_5_1">#REF!</definedName>
    <definedName name="_89CS_20_1" localSheetId="0">#REF!</definedName>
    <definedName name="_89CS_20_1" localSheetId="9">#REF!</definedName>
    <definedName name="_89CS_20_1">#REF!</definedName>
    <definedName name="_89CS_40_5_1" localSheetId="0">#REF!</definedName>
    <definedName name="_89CS_40_5_1" localSheetId="9">#REF!</definedName>
    <definedName name="_89CS_40_5_1">#REF!</definedName>
    <definedName name="_89CS_40S_1" localSheetId="0">#REF!</definedName>
    <definedName name="_89CS_40S_1" localSheetId="9">#REF!</definedName>
    <definedName name="_89CS_40S_1">#REF!</definedName>
    <definedName name="_89CS_40S_33_1" localSheetId="0">#REF!</definedName>
    <definedName name="_89CS_40S_33_1" localSheetId="9">#REF!</definedName>
    <definedName name="_89CS_40S_33_1">#REF!</definedName>
    <definedName name="_89CS_5S_33_1" localSheetId="0">#REF!</definedName>
    <definedName name="_89CS_5S_33_1" localSheetId="9">#REF!</definedName>
    <definedName name="_89CS_5S_33_1">#REF!</definedName>
    <definedName name="_89CS_80_5_1" localSheetId="0">#REF!</definedName>
    <definedName name="_89CS_80_5_1" localSheetId="9">#REF!</definedName>
    <definedName name="_89CS_80_5_1">#REF!</definedName>
    <definedName name="_89CS_STD_1" localSheetId="0">#REF!</definedName>
    <definedName name="_89CS_STD_1" localSheetId="9">#REF!</definedName>
    <definedName name="_89CS_STD_1">#REF!</definedName>
    <definedName name="_89CS_XS_1" localSheetId="0">#REF!</definedName>
    <definedName name="_89CS_XS_1" localSheetId="9">#REF!</definedName>
    <definedName name="_89CS_XS_1">#REF!</definedName>
    <definedName name="_89CS_XS_34_1" localSheetId="0">#REF!</definedName>
    <definedName name="_89CS_XS_34_1" localSheetId="9">#REF!</definedName>
    <definedName name="_89CS_XS_34_1">#REF!</definedName>
    <definedName name="_89CS_XXS_33_1" localSheetId="0">#REF!</definedName>
    <definedName name="_89CS_XXS_33_1" localSheetId="9">#REF!</definedName>
    <definedName name="_89CS_XXS_33_1">#REF!</definedName>
    <definedName name="_8AAA_1" localSheetId="0">#REF!</definedName>
    <definedName name="_8AAA_1" localSheetId="9">#REF!</definedName>
    <definedName name="_8AAA_1">#REF!</definedName>
    <definedName name="_8SOÁ_CTÖØ" localSheetId="0">#REF!</definedName>
    <definedName name="_8SOÁ_CTÖØ" localSheetId="9">#REF!</definedName>
    <definedName name="_8SOÁ_CTÖØ">#REF!</definedName>
    <definedName name="_90_____CS_80_33_1" localSheetId="0">#REF!</definedName>
    <definedName name="_90_____CS_80_33_1" localSheetId="9">#REF!</definedName>
    <definedName name="_90_____CS_80_33_1">#REF!</definedName>
    <definedName name="_908CS_5S_34_1" localSheetId="0">#REF!</definedName>
    <definedName name="_908CS_5S_34_1" localSheetId="9">#REF!</definedName>
    <definedName name="_908CS_5S_34_1">#REF!</definedName>
    <definedName name="_90CS_20_1" localSheetId="0">#REF!</definedName>
    <definedName name="_90CS_20_1" localSheetId="9">#REF!</definedName>
    <definedName name="_90CS_20_1">#REF!</definedName>
    <definedName name="_90CS_40_5_1" localSheetId="0">#REF!</definedName>
    <definedName name="_90CS_40_5_1" localSheetId="9">#REF!</definedName>
    <definedName name="_90CS_40_5_1">#REF!</definedName>
    <definedName name="_90CS_40S_34_1" localSheetId="0">#REF!</definedName>
    <definedName name="_90CS_40S_34_1" localSheetId="9">#REF!</definedName>
    <definedName name="_90CS_40S_34_1">#REF!</definedName>
    <definedName name="_90CS_5S_34_1" localSheetId="0">#REF!</definedName>
    <definedName name="_90CS_5S_34_1" localSheetId="9">#REF!</definedName>
    <definedName name="_90CS_5S_34_1">#REF!</definedName>
    <definedName name="_90CS_80S_1" localSheetId="0">#REF!</definedName>
    <definedName name="_90CS_80S_1" localSheetId="9">#REF!</definedName>
    <definedName name="_90CS_80S_1">#REF!</definedName>
    <definedName name="_90CS_STD_33_1" localSheetId="0">#REF!</definedName>
    <definedName name="_90CS_STD_33_1" localSheetId="9">#REF!</definedName>
    <definedName name="_90CS_STD_33_1">#REF!</definedName>
    <definedName name="_90CS_XS_33_1" localSheetId="0">#REF!</definedName>
    <definedName name="_90CS_XS_33_1" localSheetId="9">#REF!</definedName>
    <definedName name="_90CS_XS_33_1">#REF!</definedName>
    <definedName name="_90CS_XS_5_1" localSheetId="0">#REF!</definedName>
    <definedName name="_90CS_XS_5_1" localSheetId="9">#REF!</definedName>
    <definedName name="_90CS_XS_5_1">#REF!</definedName>
    <definedName name="_90CS_XXS_34_1" localSheetId="0">#REF!</definedName>
    <definedName name="_90CS_XXS_34_1" localSheetId="9">#REF!</definedName>
    <definedName name="_90CS_XXS_34_1">#REF!</definedName>
    <definedName name="_91_____CS_80_34_1" localSheetId="0">#REF!</definedName>
    <definedName name="_91_____CS_80_34_1" localSheetId="9">#REF!</definedName>
    <definedName name="_91_____CS_80_34_1">#REF!</definedName>
    <definedName name="_91CS_10_1" localSheetId="0">#REF!</definedName>
    <definedName name="_91CS_10_1" localSheetId="9">#REF!</definedName>
    <definedName name="_91CS_10_1">#REF!</definedName>
    <definedName name="_91CS_160_5_1" localSheetId="0">#REF!</definedName>
    <definedName name="_91CS_160_5_1" localSheetId="9">#REF!</definedName>
    <definedName name="_91CS_160_5_1">#REF!</definedName>
    <definedName name="_91CS_20_33_1" localSheetId="0">#REF!</definedName>
    <definedName name="_91CS_20_33_1" localSheetId="9">#REF!</definedName>
    <definedName name="_91CS_20_33_1">#REF!</definedName>
    <definedName name="_91CS_40S_1" localSheetId="0">#REF!</definedName>
    <definedName name="_91CS_40S_1" localSheetId="9">#REF!</definedName>
    <definedName name="_91CS_40S_1">#REF!</definedName>
    <definedName name="_91CS_40S_33_1" localSheetId="0">#REF!</definedName>
    <definedName name="_91CS_40S_33_1" localSheetId="9">#REF!</definedName>
    <definedName name="_91CS_40S_33_1">#REF!</definedName>
    <definedName name="_91CS_40S_5_1" localSheetId="0">#REF!</definedName>
    <definedName name="_91CS_40S_5_1" localSheetId="9">#REF!</definedName>
    <definedName name="_91CS_40S_5_1">#REF!</definedName>
    <definedName name="_91CS_5S_5_1" localSheetId="0">#REF!</definedName>
    <definedName name="_91CS_5S_5_1" localSheetId="9">#REF!</definedName>
    <definedName name="_91CS_5S_5_1">#REF!</definedName>
    <definedName name="_91CS_80S_33_1" localSheetId="0">#REF!</definedName>
    <definedName name="_91CS_80S_33_1" localSheetId="9">#REF!</definedName>
    <definedName name="_91CS_80S_33_1">#REF!</definedName>
    <definedName name="_91CS_STD_34_1" localSheetId="0">#REF!</definedName>
    <definedName name="_91CS_STD_34_1" localSheetId="9">#REF!</definedName>
    <definedName name="_91CS_STD_34_1">#REF!</definedName>
    <definedName name="_91CS_XS_34_1" localSheetId="0">#REF!</definedName>
    <definedName name="_91CS_XS_34_1" localSheetId="9">#REF!</definedName>
    <definedName name="_91CS_XS_34_1">#REF!</definedName>
    <definedName name="_91CS_XXS_1" localSheetId="0">#REF!</definedName>
    <definedName name="_91CS_XXS_1" localSheetId="9">#REF!</definedName>
    <definedName name="_91CS_XXS_1">#REF!</definedName>
    <definedName name="_91CS_XXS_5_1" localSheetId="0">#REF!</definedName>
    <definedName name="_91CS_XXS_5_1" localSheetId="9">#REF!</definedName>
    <definedName name="_91CS_XXS_5_1">#REF!</definedName>
    <definedName name="_91MAÕ_HAØNG" localSheetId="0">#REF!</definedName>
    <definedName name="_91MAÕ_HAØNG" localSheetId="9">#REF!</definedName>
    <definedName name="_91MAÕ_HAØNG">#REF!</definedName>
    <definedName name="_92_____CS_80_5_1" localSheetId="0">#REF!</definedName>
    <definedName name="_92_____CS_80_5_1" localSheetId="9">#REF!</definedName>
    <definedName name="_92_____CS_80_5_1">#REF!</definedName>
    <definedName name="_926CS_5S_5_1" localSheetId="0">#REF!</definedName>
    <definedName name="_926CS_5S_5_1" localSheetId="9">#REF!</definedName>
    <definedName name="_926CS_5S_5_1">#REF!</definedName>
    <definedName name="_92CS_10_34_1" localSheetId="0">#REF!</definedName>
    <definedName name="_92CS_10_34_1" localSheetId="9">#REF!</definedName>
    <definedName name="_92CS_10_34_1">#REF!</definedName>
    <definedName name="_92CS_20_34_1" localSheetId="0">#REF!</definedName>
    <definedName name="_92CS_20_34_1" localSheetId="9">#REF!</definedName>
    <definedName name="_92CS_20_34_1">#REF!</definedName>
    <definedName name="_92CS_40S_1" localSheetId="0">#REF!</definedName>
    <definedName name="_92CS_40S_1" localSheetId="9">#REF!</definedName>
    <definedName name="_92CS_40S_1">#REF!</definedName>
    <definedName name="_92CS_5S_1" localSheetId="0">#REF!</definedName>
    <definedName name="_92CS_5S_1" localSheetId="9">#REF!</definedName>
    <definedName name="_92CS_5S_1">#REF!</definedName>
    <definedName name="_92CS_60_1" localSheetId="0">#REF!</definedName>
    <definedName name="_92CS_60_1" localSheetId="9">#REF!</definedName>
    <definedName name="_92CS_60_1">#REF!</definedName>
    <definedName name="_92CS_80S_34_1" localSheetId="0">#REF!</definedName>
    <definedName name="_92CS_80S_34_1" localSheetId="9">#REF!</definedName>
    <definedName name="_92CS_80S_34_1">#REF!</definedName>
    <definedName name="_92CS_STD_5_1" localSheetId="0">#REF!</definedName>
    <definedName name="_92CS_STD_5_1" localSheetId="9">#REF!</definedName>
    <definedName name="_92CS_STD_5_1">#REF!</definedName>
    <definedName name="_92CS_XS_5_1" localSheetId="0">#REF!</definedName>
    <definedName name="_92CS_XS_5_1" localSheetId="9">#REF!</definedName>
    <definedName name="_92CS_XS_5_1">#REF!</definedName>
    <definedName name="_92CS_XXS_33_1" localSheetId="0">#REF!</definedName>
    <definedName name="_92CS_XXS_33_1" localSheetId="9">#REF!</definedName>
    <definedName name="_92CS_XXS_33_1">#REF!</definedName>
    <definedName name="_92SORT_1" localSheetId="0">#REF!</definedName>
    <definedName name="_92SORT_1" localSheetId="9">#REF!</definedName>
    <definedName name="_92SORT_1">#REF!</definedName>
    <definedName name="_93_____CS_80S_1" localSheetId="0">#REF!</definedName>
    <definedName name="_93_____CS_80S_1" localSheetId="9">#REF!</definedName>
    <definedName name="_93_____CS_80S_1">#REF!</definedName>
    <definedName name="_93CS_20_1" localSheetId="0">#REF!</definedName>
    <definedName name="_93CS_20_1" localSheetId="9">#REF!</definedName>
    <definedName name="_93CS_20_1">#REF!</definedName>
    <definedName name="_93CS_20_34_1" localSheetId="0">#REF!</definedName>
    <definedName name="_93CS_20_34_1" localSheetId="9">#REF!</definedName>
    <definedName name="_93CS_20_34_1">#REF!</definedName>
    <definedName name="_93CS_20_5_1" localSheetId="0">#REF!</definedName>
    <definedName name="_93CS_20_5_1" localSheetId="9">#REF!</definedName>
    <definedName name="_93CS_20_5_1">#REF!</definedName>
    <definedName name="_93CS_40S_33_1" localSheetId="0">#REF!</definedName>
    <definedName name="_93CS_40S_33_1" localSheetId="9">#REF!</definedName>
    <definedName name="_93CS_40S_33_1">#REF!</definedName>
    <definedName name="_93CS_40S_34_1" localSheetId="0">#REF!</definedName>
    <definedName name="_93CS_40S_34_1" localSheetId="9">#REF!</definedName>
    <definedName name="_93CS_40S_34_1">#REF!</definedName>
    <definedName name="_93CS_5S_33_1" localSheetId="0">#REF!</definedName>
    <definedName name="_93CS_5S_33_1" localSheetId="9">#REF!</definedName>
    <definedName name="_93CS_5S_33_1">#REF!</definedName>
    <definedName name="_93CS_60_33_1" localSheetId="0">#REF!</definedName>
    <definedName name="_93CS_60_33_1" localSheetId="9">#REF!</definedName>
    <definedName name="_93CS_60_33_1">#REF!</definedName>
    <definedName name="_93CS_80S_5_1" localSheetId="0">#REF!</definedName>
    <definedName name="_93CS_80S_5_1" localSheetId="9">#REF!</definedName>
    <definedName name="_93CS_80S_5_1">#REF!</definedName>
    <definedName name="_93CS_XS_1" localSheetId="0">#REF!</definedName>
    <definedName name="_93CS_XS_1" localSheetId="9">#REF!</definedName>
    <definedName name="_93CS_XS_1">#REF!</definedName>
    <definedName name="_93CS_XXS_1" localSheetId="0">#REF!</definedName>
    <definedName name="_93CS_XXS_1" localSheetId="9">#REF!</definedName>
    <definedName name="_93CS_XXS_1">#REF!</definedName>
    <definedName name="_93CS_XXS_34_1" localSheetId="0">#REF!</definedName>
    <definedName name="_93CS_XXS_34_1" localSheetId="9">#REF!</definedName>
    <definedName name="_93CS_XXS_34_1">#REF!</definedName>
    <definedName name="_93MAÕ_HAØNG" localSheetId="0">#REF!</definedName>
    <definedName name="_93MAÕ_HAØNG" localSheetId="9">#REF!</definedName>
    <definedName name="_93MAÕ_HAØNG">#REF!</definedName>
    <definedName name="_93MAÕ_SOÁ_THUEÁ" localSheetId="0">#REF!</definedName>
    <definedName name="_93MAÕ_SOÁ_THUEÁ" localSheetId="9">#REF!</definedName>
    <definedName name="_93MAÕ_SOÁ_THUEÁ">#REF!</definedName>
    <definedName name="_93SORT_1" localSheetId="0">#REF!</definedName>
    <definedName name="_93SORT_1" localSheetId="9">#REF!</definedName>
    <definedName name="_93SORT_1">#REF!</definedName>
    <definedName name="_93SORT_33_1" localSheetId="0">#REF!</definedName>
    <definedName name="_93SORT_33_1" localSheetId="9">#REF!</definedName>
    <definedName name="_93SORT_33_1">#REF!</definedName>
    <definedName name="_94_____CS_80S_33_1" localSheetId="0">#REF!</definedName>
    <definedName name="_94_____CS_80S_33_1" localSheetId="9">#REF!</definedName>
    <definedName name="_94_____CS_80S_33_1">#REF!</definedName>
    <definedName name="_944CS_60_1" localSheetId="0">#REF!</definedName>
    <definedName name="_944CS_60_1" localSheetId="9">#REF!</definedName>
    <definedName name="_944CS_60_1">#REF!</definedName>
    <definedName name="_94CS_100_33_1" localSheetId="0">#REF!</definedName>
    <definedName name="_94CS_100_33_1" localSheetId="9">#REF!</definedName>
    <definedName name="_94CS_100_33_1">#REF!</definedName>
    <definedName name="_94CS_30_1" localSheetId="0">#REF!</definedName>
    <definedName name="_94CS_30_1" localSheetId="9">#REF!</definedName>
    <definedName name="_94CS_30_1">#REF!</definedName>
    <definedName name="_94CS_40S_33_1" localSheetId="0">#REF!</definedName>
    <definedName name="_94CS_40S_33_1" localSheetId="9">#REF!</definedName>
    <definedName name="_94CS_40S_33_1">#REF!</definedName>
    <definedName name="_94CS_5S_34_1" localSheetId="0">#REF!</definedName>
    <definedName name="_94CS_5S_34_1" localSheetId="9">#REF!</definedName>
    <definedName name="_94CS_5S_34_1">#REF!</definedName>
    <definedName name="_94CS_60_34_1" localSheetId="0">#REF!</definedName>
    <definedName name="_94CS_60_34_1" localSheetId="9">#REF!</definedName>
    <definedName name="_94CS_60_34_1">#REF!</definedName>
    <definedName name="_94CS_STD_1" localSheetId="0">#REF!</definedName>
    <definedName name="_94CS_STD_1" localSheetId="9">#REF!</definedName>
    <definedName name="_94CS_STD_1">#REF!</definedName>
    <definedName name="_94CS_XS_33_1" localSheetId="0">#REF!</definedName>
    <definedName name="_94CS_XS_33_1" localSheetId="9">#REF!</definedName>
    <definedName name="_94CS_XS_33_1">#REF!</definedName>
    <definedName name="_94CS_XXS_33_1" localSheetId="0">#REF!</definedName>
    <definedName name="_94CS_XXS_33_1" localSheetId="9">#REF!</definedName>
    <definedName name="_94CS_XXS_33_1">#REF!</definedName>
    <definedName name="_94CS_XXS_5_1" localSheetId="0">#REF!</definedName>
    <definedName name="_94CS_XXS_5_1" localSheetId="9">#REF!</definedName>
    <definedName name="_94CS_XXS_5_1">#REF!</definedName>
    <definedName name="_94SORT_33_1" localSheetId="0">#REF!</definedName>
    <definedName name="_94SORT_33_1" localSheetId="9">#REF!</definedName>
    <definedName name="_94SORT_33_1">#REF!</definedName>
    <definedName name="_94SORT_34_1" localSheetId="0">#REF!</definedName>
    <definedName name="_94SORT_34_1" localSheetId="9">#REF!</definedName>
    <definedName name="_94SORT_34_1">#REF!</definedName>
    <definedName name="_95_____CS_80S_34_1" localSheetId="0">#REF!</definedName>
    <definedName name="_95_____CS_80S_34_1" localSheetId="9">#REF!</definedName>
    <definedName name="_95_____CS_80S_34_1">#REF!</definedName>
    <definedName name="_95CS_10_33_1" localSheetId="0">#REF!</definedName>
    <definedName name="_95CS_10_33_1" localSheetId="9">#REF!</definedName>
    <definedName name="_95CS_10_33_1">#REF!</definedName>
    <definedName name="_95CS_10_5_1" localSheetId="0">#REF!</definedName>
    <definedName name="_95CS_10_5_1" localSheetId="9">#REF!</definedName>
    <definedName name="_95CS_10_5_1">#REF!</definedName>
    <definedName name="_95CS_20_33_1" localSheetId="0">#REF!</definedName>
    <definedName name="_95CS_20_33_1" localSheetId="9">#REF!</definedName>
    <definedName name="_95CS_20_33_1">#REF!</definedName>
    <definedName name="_95CS_20_5_1" localSheetId="0">#REF!</definedName>
    <definedName name="_95CS_20_5_1" localSheetId="9">#REF!</definedName>
    <definedName name="_95CS_20_5_1">#REF!</definedName>
    <definedName name="_95CS_30_33_1" localSheetId="0">#REF!</definedName>
    <definedName name="_95CS_30_33_1" localSheetId="9">#REF!</definedName>
    <definedName name="_95CS_30_33_1">#REF!</definedName>
    <definedName name="_95CS_40S_34_1" localSheetId="0">#REF!</definedName>
    <definedName name="_95CS_40S_34_1" localSheetId="9">#REF!</definedName>
    <definedName name="_95CS_40S_34_1">#REF!</definedName>
    <definedName name="_95CS_40S_5_1" localSheetId="0">#REF!</definedName>
    <definedName name="_95CS_40S_5_1" localSheetId="9">#REF!</definedName>
    <definedName name="_95CS_40S_5_1">#REF!</definedName>
    <definedName name="_95CS_5S_5_1" localSheetId="0">#REF!</definedName>
    <definedName name="_95CS_5S_5_1" localSheetId="9">#REF!</definedName>
    <definedName name="_95CS_5S_5_1">#REF!</definedName>
    <definedName name="_95CS_60_5_1" localSheetId="0">#REF!</definedName>
    <definedName name="_95CS_60_5_1" localSheetId="9">#REF!</definedName>
    <definedName name="_95CS_60_5_1">#REF!</definedName>
    <definedName name="_95CS_STD_33_1" localSheetId="0">#REF!</definedName>
    <definedName name="_95CS_STD_33_1" localSheetId="9">#REF!</definedName>
    <definedName name="_95CS_STD_33_1">#REF!</definedName>
    <definedName name="_95CS_XS_34_1" localSheetId="0">#REF!</definedName>
    <definedName name="_95CS_XS_34_1" localSheetId="9">#REF!</definedName>
    <definedName name="_95CS_XS_34_1">#REF!</definedName>
    <definedName name="_95CS_XXS_34_1" localSheetId="0">#REF!</definedName>
    <definedName name="_95CS_XXS_34_1" localSheetId="9">#REF!</definedName>
    <definedName name="_95CS_XXS_34_1">#REF!</definedName>
    <definedName name="_95MAÕ_SOÁ_THUEÁ" localSheetId="0">#REF!</definedName>
    <definedName name="_95MAÕ_SOÁ_THUEÁ" localSheetId="9">#REF!</definedName>
    <definedName name="_95MAÕ_SOÁ_THUEÁ">#REF!</definedName>
    <definedName name="_95SORT_34_1" localSheetId="0">#REF!</definedName>
    <definedName name="_95SORT_34_1" localSheetId="9">#REF!</definedName>
    <definedName name="_95SORT_34_1">#REF!</definedName>
    <definedName name="_95SORT_5_1" localSheetId="0">#REF!</definedName>
    <definedName name="_95SORT_5_1" localSheetId="9">#REF!</definedName>
    <definedName name="_95SORT_5_1">#REF!</definedName>
    <definedName name="_96_____CS_80S_5_1" localSheetId="0">#REF!</definedName>
    <definedName name="_96_____CS_80S_5_1" localSheetId="9">#REF!</definedName>
    <definedName name="_96_____CS_80S_5_1">#REF!</definedName>
    <definedName name="_962CS_60_33_1" localSheetId="0">#REF!</definedName>
    <definedName name="_962CS_60_33_1" localSheetId="9">#REF!</definedName>
    <definedName name="_962CS_60_33_1">#REF!</definedName>
    <definedName name="_96CS_30_34_1" localSheetId="0">#REF!</definedName>
    <definedName name="_96CS_30_34_1" localSheetId="9">#REF!</definedName>
    <definedName name="_96CS_30_34_1">#REF!</definedName>
    <definedName name="_96CS_40S_34_1" localSheetId="0">#REF!</definedName>
    <definedName name="_96CS_40S_34_1" localSheetId="9">#REF!</definedName>
    <definedName name="_96CS_40S_34_1">#REF!</definedName>
    <definedName name="_96CS_60_1" localSheetId="0">#REF!</definedName>
    <definedName name="_96CS_60_1" localSheetId="9">#REF!</definedName>
    <definedName name="_96CS_60_1">#REF!</definedName>
    <definedName name="_96CS_80_1" localSheetId="0">#REF!</definedName>
    <definedName name="_96CS_80_1" localSheetId="9">#REF!</definedName>
    <definedName name="_96CS_80_1">#REF!</definedName>
    <definedName name="_96CS_STD_34_1" localSheetId="0">#REF!</definedName>
    <definedName name="_96CS_STD_34_1" localSheetId="9">#REF!</definedName>
    <definedName name="_96CS_STD_34_1">#REF!</definedName>
    <definedName name="_96CS_XS_5_1" localSheetId="0">#REF!</definedName>
    <definedName name="_96CS_XS_5_1" localSheetId="9">#REF!</definedName>
    <definedName name="_96CS_XS_5_1">#REF!</definedName>
    <definedName name="_96CS_XXS_5_1" localSheetId="0">#REF!</definedName>
    <definedName name="_96CS_XXS_5_1" localSheetId="9">#REF!</definedName>
    <definedName name="_96CS_XXS_5_1">#REF!</definedName>
    <definedName name="_96SOÁ_CTÖØ" localSheetId="0">#REF!</definedName>
    <definedName name="_96SOÁ_CTÖØ" localSheetId="9">#REF!</definedName>
    <definedName name="_96SOÁ_CTÖØ">#REF!</definedName>
    <definedName name="_96SORT_5_1" localSheetId="0">#REF!</definedName>
    <definedName name="_96SORT_5_1" localSheetId="9">#REF!</definedName>
    <definedName name="_96SORT_5_1">#REF!</definedName>
    <definedName name="_97_____CS_STD_1" localSheetId="0">#REF!</definedName>
    <definedName name="_97_____CS_STD_1" localSheetId="9">#REF!</definedName>
    <definedName name="_97_____CS_STD_1">#REF!</definedName>
    <definedName name="_97CS_20_34_1" localSheetId="0">#REF!</definedName>
    <definedName name="_97CS_20_34_1" localSheetId="9">#REF!</definedName>
    <definedName name="_97CS_20_34_1">#REF!</definedName>
    <definedName name="_97CS_30_1" localSheetId="0">#REF!</definedName>
    <definedName name="_97CS_30_1" localSheetId="9">#REF!</definedName>
    <definedName name="_97CS_30_1">#REF!</definedName>
    <definedName name="_97CS_30_5_1" localSheetId="0">#REF!</definedName>
    <definedName name="_97CS_30_5_1" localSheetId="9">#REF!</definedName>
    <definedName name="_97CS_30_5_1">#REF!</definedName>
    <definedName name="_97CS_40S_5_1" localSheetId="0">#REF!</definedName>
    <definedName name="_97CS_40S_5_1" localSheetId="9">#REF!</definedName>
    <definedName name="_97CS_40S_5_1">#REF!</definedName>
    <definedName name="_97CS_5S_1" localSheetId="0">#REF!</definedName>
    <definedName name="_97CS_5S_1" localSheetId="9">#REF!</definedName>
    <definedName name="_97CS_5S_1">#REF!</definedName>
    <definedName name="_97CS_60_33_1" localSheetId="0">#REF!</definedName>
    <definedName name="_97CS_60_33_1" localSheetId="9">#REF!</definedName>
    <definedName name="_97CS_60_33_1">#REF!</definedName>
    <definedName name="_97CS_80_33_1" localSheetId="0">#REF!</definedName>
    <definedName name="_97CS_80_33_1" localSheetId="9">#REF!</definedName>
    <definedName name="_97CS_80_33_1">#REF!</definedName>
    <definedName name="_97CS_STD_5_1" localSheetId="0">#REF!</definedName>
    <definedName name="_97CS_STD_5_1" localSheetId="9">#REF!</definedName>
    <definedName name="_97CS_STD_5_1">#REF!</definedName>
    <definedName name="_97CS_XXS_1" localSheetId="0">#REF!</definedName>
    <definedName name="_97CS_XXS_1" localSheetId="9">#REF!</definedName>
    <definedName name="_97CS_XXS_1">#REF!</definedName>
    <definedName name="_97SOÁ_LÖÔÏNG" localSheetId="0">#REF!</definedName>
    <definedName name="_97SOÁ_LÖÔÏNG" localSheetId="9">#REF!</definedName>
    <definedName name="_97SOÁ_LÖÔÏNG">#REF!</definedName>
    <definedName name="_98_____CS_STD_33_1" localSheetId="0">#REF!</definedName>
    <definedName name="_98_____CS_STD_33_1" localSheetId="9">#REF!</definedName>
    <definedName name="_98_____CS_STD_33_1">#REF!</definedName>
    <definedName name="_980CS_60_34_1" localSheetId="0">#REF!</definedName>
    <definedName name="_980CS_60_34_1" localSheetId="9">#REF!</definedName>
    <definedName name="_980CS_60_34_1">#REF!</definedName>
    <definedName name="_98CS_100_1" localSheetId="0">#REF!</definedName>
    <definedName name="_98CS_100_1" localSheetId="9">#REF!</definedName>
    <definedName name="_98CS_100_1">#REF!</definedName>
    <definedName name="_98CS_40_1" localSheetId="0">#REF!</definedName>
    <definedName name="_98CS_40_1" localSheetId="9">#REF!</definedName>
    <definedName name="_98CS_40_1">#REF!</definedName>
    <definedName name="_98CS_40S_5_1" localSheetId="0">#REF!</definedName>
    <definedName name="_98CS_40S_5_1" localSheetId="9">#REF!</definedName>
    <definedName name="_98CS_40S_5_1">#REF!</definedName>
    <definedName name="_98CS_60_34_1" localSheetId="0">#REF!</definedName>
    <definedName name="_98CS_60_34_1" localSheetId="9">#REF!</definedName>
    <definedName name="_98CS_60_34_1">#REF!</definedName>
    <definedName name="_98CS_80_34_1" localSheetId="0">#REF!</definedName>
    <definedName name="_98CS_80_34_1" localSheetId="9">#REF!</definedName>
    <definedName name="_98CS_80_34_1">#REF!</definedName>
    <definedName name="_98CS_XS_1" localSheetId="0">#REF!</definedName>
    <definedName name="_98CS_XS_1" localSheetId="9">#REF!</definedName>
    <definedName name="_98CS_XS_1">#REF!</definedName>
    <definedName name="_98CS_XXS_33_1" localSheetId="0">#REF!</definedName>
    <definedName name="_98CS_XXS_33_1" localSheetId="9">#REF!</definedName>
    <definedName name="_98CS_XXS_33_1">#REF!</definedName>
    <definedName name="_98SORT_1" localSheetId="0">#REF!</definedName>
    <definedName name="_98SORT_1" localSheetId="9">#REF!</definedName>
    <definedName name="_98SORT_1">#REF!</definedName>
    <definedName name="_99_____CS_STD_34_1" localSheetId="0">#REF!</definedName>
    <definedName name="_99_____CS_STD_34_1" localSheetId="9">#REF!</definedName>
    <definedName name="_99_____CS_STD_34_1">#REF!</definedName>
    <definedName name="_998CS_60_5_1" localSheetId="0">#REF!</definedName>
    <definedName name="_998CS_60_5_1" localSheetId="9">#REF!</definedName>
    <definedName name="_998CS_60_5_1">#REF!</definedName>
    <definedName name="_99CS_10_34_1" localSheetId="0">#REF!</definedName>
    <definedName name="_99CS_10_34_1" localSheetId="9">#REF!</definedName>
    <definedName name="_99CS_10_34_1">#REF!</definedName>
    <definedName name="_99CS_20_5_1" localSheetId="0">#REF!</definedName>
    <definedName name="_99CS_20_5_1" localSheetId="9">#REF!</definedName>
    <definedName name="_99CS_20_5_1">#REF!</definedName>
    <definedName name="_99CS_30_33_1" localSheetId="0">#REF!</definedName>
    <definedName name="_99CS_30_33_1" localSheetId="9">#REF!</definedName>
    <definedName name="_99CS_30_33_1">#REF!</definedName>
    <definedName name="_99CS_40_33_1" localSheetId="0">#REF!</definedName>
    <definedName name="_99CS_40_33_1" localSheetId="9">#REF!</definedName>
    <definedName name="_99CS_40_33_1">#REF!</definedName>
    <definedName name="_99CS_5S_1" localSheetId="0">#REF!</definedName>
    <definedName name="_99CS_5S_1" localSheetId="9">#REF!</definedName>
    <definedName name="_99CS_5S_1">#REF!</definedName>
    <definedName name="_99CS_5S_33_1" localSheetId="0">#REF!</definedName>
    <definedName name="_99CS_5S_33_1" localSheetId="9">#REF!</definedName>
    <definedName name="_99CS_5S_33_1">#REF!</definedName>
    <definedName name="_99CS_60_5_1" localSheetId="0">#REF!</definedName>
    <definedName name="_99CS_60_5_1" localSheetId="9">#REF!</definedName>
    <definedName name="_99CS_60_5_1">#REF!</definedName>
    <definedName name="_99CS_80_5_1" localSheetId="0">#REF!</definedName>
    <definedName name="_99CS_80_5_1" localSheetId="9">#REF!</definedName>
    <definedName name="_99CS_80_5_1">#REF!</definedName>
    <definedName name="_99CS_XS_33_1" localSheetId="0">#REF!</definedName>
    <definedName name="_99CS_XS_33_1" localSheetId="9">#REF!</definedName>
    <definedName name="_99CS_XS_33_1">#REF!</definedName>
    <definedName name="_99CS_XXS_34_1" localSheetId="0">#REF!</definedName>
    <definedName name="_99CS_XXS_34_1" localSheetId="9">#REF!</definedName>
    <definedName name="_99CS_XXS_34_1">#REF!</definedName>
    <definedName name="_99ÑÔN_GIAÙ" localSheetId="0">#REF!</definedName>
    <definedName name="_99ÑÔN_GIAÙ" localSheetId="9">#REF!</definedName>
    <definedName name="_99ÑÔN_GIAÙ">#REF!</definedName>
    <definedName name="_99SORT_33_1" localSheetId="0">#REF!</definedName>
    <definedName name="_99SORT_33_1" localSheetId="9">#REF!</definedName>
    <definedName name="_99SORT_33_1">#REF!</definedName>
    <definedName name="_9AAA_33_1">#N/A</definedName>
    <definedName name="_9MAÕ_HAØNG" localSheetId="0">#REF!</definedName>
    <definedName name="_9MAÕ_HAØNG" localSheetId="9">#REF!</definedName>
    <definedName name="_9MAÕ_HAØNG">#REF!</definedName>
    <definedName name="_9SOÁ_LÖÔÏNG" localSheetId="0">#REF!</definedName>
    <definedName name="_9SOÁ_LÖÔÏNG" localSheetId="9">#REF!</definedName>
    <definedName name="_9SOÁ_LÖÔÏNG">#REF!</definedName>
    <definedName name="_a" localSheetId="0">#REF!</definedName>
    <definedName name="_a" localSheetId="9">#REF!</definedName>
    <definedName name="_a">#REF!</definedName>
    <definedName name="_a1" localSheetId="0" hidden="1">{"'Sheet1'!$L$16"}</definedName>
    <definedName name="_a1" localSheetId="6" hidden="1">{"'Sheet1'!$L$16"}</definedName>
    <definedName name="_a1" localSheetId="9"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#REF!</definedName>
    <definedName name="_a16550" localSheetId="9">#REF!</definedName>
    <definedName name="_a16550">#REF!</definedName>
    <definedName name="_a2" localSheetId="0" hidden="1">{#N/A,#N/A,FALSE,"Chi tiÆt"}</definedName>
    <definedName name="_a2" localSheetId="6" hidden="1">{#N/A,#N/A,FALSE,"Chi tiÆt"}</definedName>
    <definedName name="_a2" localSheetId="9" hidden="1">{#N/A,#N/A,FALSE,"Chi tiÆt"}</definedName>
    <definedName name="_a2" hidden="1">{#N/A,#N/A,FALSE,"Chi tiÆt"}</definedName>
    <definedName name="_A4" localSheetId="0" hidden="1">{"'Sheet1'!$L$16"}</definedName>
    <definedName name="_A4" localSheetId="6" hidden="1">{"'Sheet1'!$L$16"}</definedName>
    <definedName name="_A4" localSheetId="9" hidden="1">{"'Sheet1'!$L$16"}</definedName>
    <definedName name="_A4" hidden="1">{"'Sheet1'!$L$16"}</definedName>
    <definedName name="_A65700" localSheetId="0">#REF!</definedName>
    <definedName name="_A65700" localSheetId="9">#REF!</definedName>
    <definedName name="_A65700">#REF!</definedName>
    <definedName name="_A65800" localSheetId="0">#REF!</definedName>
    <definedName name="_A65800" localSheetId="9">#REF!</definedName>
    <definedName name="_A65800">#REF!</definedName>
    <definedName name="_A66000" localSheetId="0">#REF!</definedName>
    <definedName name="_A66000" localSheetId="9">#REF!</definedName>
    <definedName name="_A66000">#REF!</definedName>
    <definedName name="_A67000" localSheetId="0">#REF!</definedName>
    <definedName name="_A67000" localSheetId="9">#REF!</definedName>
    <definedName name="_A67000">#REF!</definedName>
    <definedName name="_A68000" localSheetId="0">#REF!</definedName>
    <definedName name="_A68000" localSheetId="9">#REF!</definedName>
    <definedName name="_A68000">#REF!</definedName>
    <definedName name="_A70000" localSheetId="0">#REF!</definedName>
    <definedName name="_A70000" localSheetId="9">#REF!</definedName>
    <definedName name="_A70000">#REF!</definedName>
    <definedName name="_A75000" localSheetId="0">#REF!</definedName>
    <definedName name="_A75000" localSheetId="9">#REF!</definedName>
    <definedName name="_A75000">#REF!</definedName>
    <definedName name="_A85000" localSheetId="0">#REF!</definedName>
    <definedName name="_A85000" localSheetId="9">#REF!</definedName>
    <definedName name="_A85000">#REF!</definedName>
    <definedName name="_abb91" localSheetId="0">#REF!</definedName>
    <definedName name="_abb91" localSheetId="9">#REF!</definedName>
    <definedName name="_abb91">#REF!</definedName>
    <definedName name="_atn1" localSheetId="0">#REF!</definedName>
    <definedName name="_atn1" localSheetId="9">#REF!</definedName>
    <definedName name="_atn1">#REF!</definedName>
    <definedName name="_atn10" localSheetId="0">#REF!</definedName>
    <definedName name="_atn10" localSheetId="9">#REF!</definedName>
    <definedName name="_atn10">#REF!</definedName>
    <definedName name="_atn2" localSheetId="0">#REF!</definedName>
    <definedName name="_atn2" localSheetId="9">#REF!</definedName>
    <definedName name="_atn2">#REF!</definedName>
    <definedName name="_atn3" localSheetId="0">#REF!</definedName>
    <definedName name="_atn3" localSheetId="9">#REF!</definedName>
    <definedName name="_atn3">#REF!</definedName>
    <definedName name="_atn4" localSheetId="0">#REF!</definedName>
    <definedName name="_atn4" localSheetId="9">#REF!</definedName>
    <definedName name="_atn4">#REF!</definedName>
    <definedName name="_atn5" localSheetId="0">#REF!</definedName>
    <definedName name="_atn5" localSheetId="9">#REF!</definedName>
    <definedName name="_atn5">#REF!</definedName>
    <definedName name="_atn6" localSheetId="0">#REF!</definedName>
    <definedName name="_atn6" localSheetId="9">#REF!</definedName>
    <definedName name="_atn6">#REF!</definedName>
    <definedName name="_atn7" localSheetId="0">#REF!</definedName>
    <definedName name="_atn7" localSheetId="9">#REF!</definedName>
    <definedName name="_atn7">#REF!</definedName>
    <definedName name="_atn8" localSheetId="0">#REF!</definedName>
    <definedName name="_atn8" localSheetId="9">#REF!</definedName>
    <definedName name="_atn8">#REF!</definedName>
    <definedName name="_atn9" localSheetId="0">#REF!</definedName>
    <definedName name="_atn9" localSheetId="9">#REF!</definedName>
    <definedName name="_atn9">#REF!</definedName>
    <definedName name="_B1" localSheetId="0" hidden="1">{"'Sheet1'!$L$16"}</definedName>
    <definedName name="_B1" localSheetId="6" hidden="1">{"'Sheet1'!$L$16"}</definedName>
    <definedName name="_B1" localSheetId="9" hidden="1">{"'Sheet1'!$L$16"}</definedName>
    <definedName name="_B1" hidden="1">{"'Sheet1'!$L$16"}</definedName>
    <definedName name="_B11" localSheetId="0">#REF!</definedName>
    <definedName name="_B11" localSheetId="9">#REF!</definedName>
    <definedName name="_B11">#REF!</definedName>
    <definedName name="_b4" localSheetId="0" hidden="1">{"'Sheet1'!$L$16"}</definedName>
    <definedName name="_b4" localSheetId="6" hidden="1">{"'Sheet1'!$L$16"}</definedName>
    <definedName name="_b4" localSheetId="9" hidden="1">{"'Sheet1'!$L$16"}</definedName>
    <definedName name="_b4" hidden="1">{"'Sheet1'!$L$16"}</definedName>
    <definedName name="_ba1" localSheetId="0" hidden="1">{#N/A,#N/A,FALSE,"Chi tiÆt"}</definedName>
    <definedName name="_ba1" localSheetId="6" hidden="1">{#N/A,#N/A,FALSE,"Chi tiÆt"}</definedName>
    <definedName name="_ba1" localSheetId="9" hidden="1">{#N/A,#N/A,FALSE,"Chi tiÆt"}</definedName>
    <definedName name="_ba1" hidden="1">{#N/A,#N/A,FALSE,"Chi tiÆt"}</definedName>
    <definedName name="_ban2" localSheetId="0" hidden="1">{"'Sheet1'!$L$16"}</definedName>
    <definedName name="_ban2" localSheetId="6" hidden="1">{"'Sheet1'!$L$16"}</definedName>
    <definedName name="_ban2" localSheetId="9" hidden="1">{"'Sheet1'!$L$16"}</definedName>
    <definedName name="_ban2" hidden="1">{"'Sheet1'!$L$16"}</definedName>
    <definedName name="_Bia1" localSheetId="0">#REF!</definedName>
    <definedName name="_Bia1" localSheetId="9">#REF!</definedName>
    <definedName name="_Bia1">#REF!</definedName>
    <definedName name="_Bia2" localSheetId="0">#REF!</definedName>
    <definedName name="_Bia2" localSheetId="9">#REF!</definedName>
    <definedName name="_Bia2">#REF!</definedName>
    <definedName name="_boi1" localSheetId="0">#REF!</definedName>
    <definedName name="_boi1" localSheetId="9">#REF!</definedName>
    <definedName name="_boi1">#REF!</definedName>
    <definedName name="_boi2" localSheetId="0">#REF!</definedName>
    <definedName name="_boi2" localSheetId="9">#REF!</definedName>
    <definedName name="_boi2">#REF!</definedName>
    <definedName name="_boi3" localSheetId="0">#REF!</definedName>
    <definedName name="_boi3" localSheetId="9">#REF!</definedName>
    <definedName name="_boi3">#REF!</definedName>
    <definedName name="_boi4" localSheetId="0">#REF!</definedName>
    <definedName name="_boi4" localSheetId="9">#REF!</definedName>
    <definedName name="_boi4">#REF!</definedName>
    <definedName name="_btm10" localSheetId="0">#REF!</definedName>
    <definedName name="_btm10" localSheetId="9">#REF!</definedName>
    <definedName name="_btm10">#REF!</definedName>
    <definedName name="_btm100" localSheetId="0">#REF!</definedName>
    <definedName name="_btm100" localSheetId="9">#REF!</definedName>
    <definedName name="_btm100">#REF!</definedName>
    <definedName name="_BTM150" localSheetId="0">#REF!</definedName>
    <definedName name="_BTM150" localSheetId="9">#REF!</definedName>
    <definedName name="_BTM150">#REF!</definedName>
    <definedName name="_BTM200" localSheetId="0">#REF!</definedName>
    <definedName name="_BTM200" localSheetId="9">#REF!</definedName>
    <definedName name="_BTM200">#REF!</definedName>
    <definedName name="_BTM250" localSheetId="0">#REF!</definedName>
    <definedName name="_BTM250" localSheetId="9">#REF!</definedName>
    <definedName name="_BTM250">#REF!</definedName>
    <definedName name="_btM300" localSheetId="0">#REF!</definedName>
    <definedName name="_btM300" localSheetId="9">#REF!</definedName>
    <definedName name="_btM300">#REF!</definedName>
    <definedName name="_BTM50" localSheetId="0">#REF!</definedName>
    <definedName name="_BTM50" localSheetId="9">#REF!</definedName>
    <definedName name="_BTM50">#REF!</definedName>
    <definedName name="_Builtin0" localSheetId="0" hidden="1">#REF!</definedName>
    <definedName name="_Builtin0" localSheetId="6" hidden="1">#REF!</definedName>
    <definedName name="_Builtin0" localSheetId="9" hidden="1">#REF!</definedName>
    <definedName name="_Builtin0" hidden="1">#REF!</definedName>
    <definedName name="_Builtin155" hidden="1">#N/A</definedName>
    <definedName name="_C_Lphi_4ab" localSheetId="0">#REF!</definedName>
    <definedName name="_C_Lphi_4ab" localSheetId="9">#REF!</definedName>
    <definedName name="_C_Lphi_4ab">#REF!</definedName>
    <definedName name="_cao1" localSheetId="0">#REF!</definedName>
    <definedName name="_cao1" localSheetId="9">#REF!</definedName>
    <definedName name="_cao1">#REF!</definedName>
    <definedName name="_cao2" localSheetId="0">#REF!</definedName>
    <definedName name="_cao2" localSheetId="9">#REF!</definedName>
    <definedName name="_cao2">#REF!</definedName>
    <definedName name="_cao3" localSheetId="0">#REF!</definedName>
    <definedName name="_cao3" localSheetId="9">#REF!</definedName>
    <definedName name="_cao3">#REF!</definedName>
    <definedName name="_cao4" localSheetId="0">#REF!</definedName>
    <definedName name="_cao4" localSheetId="9">#REF!</definedName>
    <definedName name="_cao4">#REF!</definedName>
    <definedName name="_cao5" localSheetId="0">#REF!</definedName>
    <definedName name="_cao5" localSheetId="9">#REF!</definedName>
    <definedName name="_cao5">#REF!</definedName>
    <definedName name="_cao6" localSheetId="0">#REF!</definedName>
    <definedName name="_cao6" localSheetId="9">#REF!</definedName>
    <definedName name="_cao6">#REF!</definedName>
    <definedName name="_cau10" localSheetId="0">#REF!</definedName>
    <definedName name="_cau10" localSheetId="9">#REF!</definedName>
    <definedName name="_cau10">#REF!</definedName>
    <definedName name="_cau16" localSheetId="0">#REF!</definedName>
    <definedName name="_cau16" localSheetId="9">#REF!</definedName>
    <definedName name="_cau16">#REF!</definedName>
    <definedName name="_Cau2" localSheetId="0">#REF!</definedName>
    <definedName name="_Cau2" localSheetId="9">#REF!</definedName>
    <definedName name="_Cau2">#REF!</definedName>
    <definedName name="_cau25" localSheetId="0">#REF!</definedName>
    <definedName name="_cau25" localSheetId="9">#REF!</definedName>
    <definedName name="_cau25">#REF!</definedName>
    <definedName name="_cau40" localSheetId="0">#REF!</definedName>
    <definedName name="_cau40" localSheetId="9">#REF!</definedName>
    <definedName name="_cau40">#REF!</definedName>
    <definedName name="_cau50" localSheetId="0">#REF!</definedName>
    <definedName name="_cau50" localSheetId="9">#REF!</definedName>
    <definedName name="_cau50">#REF!</definedName>
    <definedName name="_CD2" localSheetId="0" hidden="1">{"'Sheet1'!$L$16"}</definedName>
    <definedName name="_CD2" localSheetId="6" hidden="1">{"'Sheet1'!$L$16"}</definedName>
    <definedName name="_CD2" localSheetId="9" hidden="1">{"'Sheet1'!$L$16"}</definedName>
    <definedName name="_CD2" hidden="1">{"'Sheet1'!$L$16"}</definedName>
    <definedName name="_cep1" localSheetId="0" hidden="1">{"'Sheet1'!$L$16"}</definedName>
    <definedName name="_cep1" localSheetId="6" hidden="1">{"'Sheet1'!$L$16"}</definedName>
    <definedName name="_cep1" localSheetId="9" hidden="1">{"'Sheet1'!$L$16"}</definedName>
    <definedName name="_cep1" hidden="1">{"'Sheet1'!$L$16"}</definedName>
    <definedName name="_Coc39" localSheetId="0" hidden="1">{"'Sheet1'!$L$16"}</definedName>
    <definedName name="_Coc39" localSheetId="6" hidden="1">{"'Sheet1'!$L$16"}</definedName>
    <definedName name="_Coc39" localSheetId="9" hidden="1">{"'Sheet1'!$L$16"}</definedName>
    <definedName name="_Coc39" hidden="1">{"'Sheet1'!$L$16"}</definedName>
    <definedName name="_CON1" localSheetId="0">#REF!</definedName>
    <definedName name="_CON1" localSheetId="9">#REF!</definedName>
    <definedName name="_CON1">#REF!</definedName>
    <definedName name="_CON2" localSheetId="0">#REF!</definedName>
    <definedName name="_CON2" localSheetId="9">#REF!</definedName>
    <definedName name="_CON2">#REF!</definedName>
    <definedName name="_Count">4</definedName>
    <definedName name="_cpd1" localSheetId="0">#REF!</definedName>
    <definedName name="_cpd1" localSheetId="9">#REF!</definedName>
    <definedName name="_cpd1">#REF!</definedName>
    <definedName name="_cpd2" localSheetId="0">#REF!</definedName>
    <definedName name="_cpd2" localSheetId="9">#REF!</definedName>
    <definedName name="_cpd2">#REF!</definedName>
    <definedName name="_CPhi_Bhiem" localSheetId="0">#REF!</definedName>
    <definedName name="_CPhi_Bhiem" localSheetId="9">#REF!</definedName>
    <definedName name="_CPhi_Bhiem">#REF!</definedName>
    <definedName name="_CPhi_BQLDA" localSheetId="0">#REF!</definedName>
    <definedName name="_CPhi_BQLDA" localSheetId="9">#REF!</definedName>
    <definedName name="_CPhi_BQLDA">#REF!</definedName>
    <definedName name="_CPhi_DBaoGT" localSheetId="0">#REF!</definedName>
    <definedName name="_CPhi_DBaoGT" localSheetId="9">#REF!</definedName>
    <definedName name="_CPhi_DBaoGT">#REF!</definedName>
    <definedName name="_CPhi_Kdinh" localSheetId="0">#REF!</definedName>
    <definedName name="_CPhi_Kdinh" localSheetId="9">#REF!</definedName>
    <definedName name="_CPhi_Kdinh">#REF!</definedName>
    <definedName name="_CPhi_Nthu_KThanh" localSheetId="0">#REF!</definedName>
    <definedName name="_CPhi_Nthu_KThanh" localSheetId="9">#REF!</definedName>
    <definedName name="_CPhi_Nthu_KThanh">#REF!</definedName>
    <definedName name="_CPhi_QToan" localSheetId="0">#REF!</definedName>
    <definedName name="_CPhi_QToan" localSheetId="9">#REF!</definedName>
    <definedName name="_CPhi_QToan">#REF!</definedName>
    <definedName name="_CPhiTKe_13" localSheetId="0">#REF!</definedName>
    <definedName name="_CPhiTKe_13" localSheetId="9">#REF!</definedName>
    <definedName name="_CPhiTKe_13">#REF!</definedName>
    <definedName name="_CT250" localSheetId="0">#REF!</definedName>
    <definedName name="_CT250" localSheetId="9">#REF!</definedName>
    <definedName name="_CT250">#REF!</definedName>
    <definedName name="_CVC1" localSheetId="0">#REF!</definedName>
    <definedName name="_CVC1" localSheetId="9">#REF!</definedName>
    <definedName name="_CVC1">#REF!</definedName>
    <definedName name="_chk1" localSheetId="0">#REF!</definedName>
    <definedName name="_chk1" localSheetId="9">#REF!</definedName>
    <definedName name="_chk1">#REF!</definedName>
    <definedName name="_d1500" localSheetId="0" hidden="1">{"'Sheet1'!$L$16"}</definedName>
    <definedName name="_d1500" localSheetId="6" hidden="1">{"'Sheet1'!$L$16"}</definedName>
    <definedName name="_d1500" localSheetId="9" hidden="1">{"'Sheet1'!$L$16"}</definedName>
    <definedName name="_d1500" hidden="1">{"'Sheet1'!$L$16"}</definedName>
    <definedName name="_dai1" localSheetId="0">#REF!</definedName>
    <definedName name="_dai1" localSheetId="9">#REF!</definedName>
    <definedName name="_dai1">#REF!</definedName>
    <definedName name="_dai2" localSheetId="0">#REF!</definedName>
    <definedName name="_dai2" localSheetId="9">#REF!</definedName>
    <definedName name="_dai2">#REF!</definedName>
    <definedName name="_dai3" localSheetId="0">#REF!</definedName>
    <definedName name="_dai3" localSheetId="9">#REF!</definedName>
    <definedName name="_dai3">#REF!</definedName>
    <definedName name="_dai4" localSheetId="0">#REF!</definedName>
    <definedName name="_dai4" localSheetId="9">#REF!</definedName>
    <definedName name="_dai4">#REF!</definedName>
    <definedName name="_dai5" localSheetId="0">#REF!</definedName>
    <definedName name="_dai5" localSheetId="9">#REF!</definedName>
    <definedName name="_dai5">#REF!</definedName>
    <definedName name="_dai6" localSheetId="0">#REF!</definedName>
    <definedName name="_dai6" localSheetId="9">#REF!</definedName>
    <definedName name="_dai6">#REF!</definedName>
    <definedName name="_dan1" localSheetId="0">#REF!</definedName>
    <definedName name="_dan1" localSheetId="9">#REF!</definedName>
    <definedName name="_dan1">#REF!</definedName>
    <definedName name="_dan2" localSheetId="0">#REF!</definedName>
    <definedName name="_dan2" localSheetId="9">#REF!</definedName>
    <definedName name="_dan2">#REF!</definedName>
    <definedName name="_dao1" localSheetId="0">#REF!</definedName>
    <definedName name="_dao1" localSheetId="9">#REF!</definedName>
    <definedName name="_dao1">#REF!</definedName>
    <definedName name="_dbu1" localSheetId="0">#REF!</definedName>
    <definedName name="_dbu1" localSheetId="9">#REF!</definedName>
    <definedName name="_dbu1">#REF!</definedName>
    <definedName name="_dbu2" localSheetId="0">#REF!</definedName>
    <definedName name="_dbu2" localSheetId="9">#REF!</definedName>
    <definedName name="_dbu2">#REF!</definedName>
    <definedName name="_ddn400" localSheetId="0">#REF!</definedName>
    <definedName name="_ddn400" localSheetId="9">#REF!</definedName>
    <definedName name="_ddn400">#REF!</definedName>
    <definedName name="_ddn600" localSheetId="0">#REF!</definedName>
    <definedName name="_ddn600" localSheetId="9">#REF!</definedName>
    <definedName name="_ddn600">#REF!</definedName>
    <definedName name="_deo1" localSheetId="0">#REF!</definedName>
    <definedName name="_deo1" localSheetId="9">#REF!</definedName>
    <definedName name="_deo1">#REF!</definedName>
    <definedName name="_deo10" localSheetId="0">#REF!</definedName>
    <definedName name="_deo10" localSheetId="9">#REF!</definedName>
    <definedName name="_deo10">#REF!</definedName>
    <definedName name="_deo2" localSheetId="0">#REF!</definedName>
    <definedName name="_deo2" localSheetId="9">#REF!</definedName>
    <definedName name="_deo2">#REF!</definedName>
    <definedName name="_deo3" localSheetId="0">#REF!</definedName>
    <definedName name="_deo3" localSheetId="9">#REF!</definedName>
    <definedName name="_deo3">#REF!</definedName>
    <definedName name="_deo4" localSheetId="0">#REF!</definedName>
    <definedName name="_deo4" localSheetId="9">#REF!</definedName>
    <definedName name="_deo4">#REF!</definedName>
    <definedName name="_deo5" localSheetId="0">#REF!</definedName>
    <definedName name="_deo5" localSheetId="9">#REF!</definedName>
    <definedName name="_deo5">#REF!</definedName>
    <definedName name="_deo6" localSheetId="0">#REF!</definedName>
    <definedName name="_deo6" localSheetId="9">#REF!</definedName>
    <definedName name="_deo6">#REF!</definedName>
    <definedName name="_deo7" localSheetId="0">#REF!</definedName>
    <definedName name="_deo7" localSheetId="9">#REF!</definedName>
    <definedName name="_deo7">#REF!</definedName>
    <definedName name="_deo8" localSheetId="0">#REF!</definedName>
    <definedName name="_deo8" localSheetId="9">#REF!</definedName>
    <definedName name="_deo8">#REF!</definedName>
    <definedName name="_deo9" localSheetId="0">#REF!</definedName>
    <definedName name="_deo9" localSheetId="9">#REF!</definedName>
    <definedName name="_deo9">#REF!</definedName>
    <definedName name="_dgt100" localSheetId="0">#REF!</definedName>
    <definedName name="_dgt100" localSheetId="9">#REF!</definedName>
    <definedName name="_dgt100">#REF!</definedName>
    <definedName name="_DT12" localSheetId="0" hidden="1">{"'Sheet1'!$L$16"}</definedName>
    <definedName name="_DT12" localSheetId="6" hidden="1">{"'Sheet1'!$L$16"}</definedName>
    <definedName name="_DT12" localSheetId="9" hidden="1">{"'Sheet1'!$L$16"}</definedName>
    <definedName name="_DT12" hidden="1">{"'Sheet1'!$L$16"}</definedName>
    <definedName name="_E99999" localSheetId="0">#REF!</definedName>
    <definedName name="_E99999" localSheetId="9">#REF!</definedName>
    <definedName name="_E99999">#REF!</definedName>
    <definedName name="_f5" localSheetId="0" hidden="1">{"'Sheet1'!$L$16"}</definedName>
    <definedName name="_f5" localSheetId="6" hidden="1">{"'Sheet1'!$L$16"}</definedName>
    <definedName name="_f5" localSheetId="9" hidden="1">{"'Sheet1'!$L$16"}</definedName>
    <definedName name="_f5" hidden="1">{"'Sheet1'!$L$16"}</definedName>
    <definedName name="_FIL2" localSheetId="0">#REF!</definedName>
    <definedName name="_FIL2" localSheetId="9">#REF!</definedName>
    <definedName name="_FIL2">#REF!</definedName>
    <definedName name="_Fill" localSheetId="0">#REF!</definedName>
    <definedName name="_Fill" localSheetId="9">#REF!</definedName>
    <definedName name="_Fill">#REF!</definedName>
    <definedName name="_Fill_1">"#REF!"</definedName>
    <definedName name="_xlnm._FilterDatabase" localSheetId="0" hidden="1">'[1]1.TPKT'!$A$13:$BX$276</definedName>
    <definedName name="_xlnm._FilterDatabase" localSheetId="1" hidden="1">'3.14.Đăk Hà'!$E$8:$K$12</definedName>
    <definedName name="_xlnm._FilterDatabase" localSheetId="2" hidden="1">'3.15.Đăk Tô'!$C$7:$E$75</definedName>
    <definedName name="_xlnm._FilterDatabase" localSheetId="3" hidden="1">'3.16.Tu Mơ Rông'!$11:$180</definedName>
    <definedName name="_xlnm._FilterDatabase" localSheetId="4" hidden="1">'3.17.Ngọc Hồi'!$A$7:$CC$11</definedName>
    <definedName name="_xlnm._FilterDatabase" localSheetId="5" hidden="1">'3.18.Đăk Glei'!$A$11:$CC$103</definedName>
    <definedName name="_xlnm._FilterDatabase" localSheetId="6" hidden="1">'3.19.Sa Thầy'!$A$12:$BX$83</definedName>
    <definedName name="_xlnm._FilterDatabase" localSheetId="7" hidden="1">'3.20.Ia HDrai'!$A$11:$CF$108</definedName>
    <definedName name="_xlnm._FilterDatabase" localSheetId="8" hidden="1">'3.21.Kon Rẫy'!$A$11:$BZ$130</definedName>
    <definedName name="_xlnm._FilterDatabase" localSheetId="9" hidden="1">#REF!</definedName>
    <definedName name="_xlnm._FilterDatabase" hidden="1">#REF!</definedName>
    <definedName name="_Goi8" localSheetId="0" hidden="1">{"'Sheet1'!$L$16"}</definedName>
    <definedName name="_Goi8" localSheetId="6" hidden="1">{"'Sheet1'!$L$16"}</definedName>
    <definedName name="_Goi8" localSheetId="9" hidden="1">{"'Sheet1'!$L$16"}</definedName>
    <definedName name="_Goi8" hidden="1">{"'Sheet1'!$L$16"}</definedName>
    <definedName name="_gon4" localSheetId="0">#REF!</definedName>
    <definedName name="_gon4" localSheetId="9">#REF!</definedName>
    <definedName name="_gon4">#REF!</definedName>
    <definedName name="_GIA1" localSheetId="0">#REF!</definedName>
    <definedName name="_GIA1" localSheetId="9">#REF!</definedName>
    <definedName name="_GIA1">#REF!</definedName>
    <definedName name="_GID1" localSheetId="0">#REF!</definedName>
    <definedName name="_GID1" localSheetId="9">#REF!</definedName>
    <definedName name="_GID1">#REF!</definedName>
    <definedName name="_h1" localSheetId="0" hidden="1">{"'Sheet1'!$L$16"}</definedName>
    <definedName name="_h1" localSheetId="6" hidden="1">{"'Sheet1'!$L$16"}</definedName>
    <definedName name="_h1" localSheetId="9" hidden="1">{"'Sheet1'!$L$16"}</definedName>
    <definedName name="_h1" hidden="1">{"'Sheet1'!$L$16"}</definedName>
    <definedName name="_h10" localSheetId="0" hidden="1">{#N/A,#N/A,FALSE,"Chi tiÆt"}</definedName>
    <definedName name="_h10" localSheetId="6" hidden="1">{#N/A,#N/A,FALSE,"Chi tiÆt"}</definedName>
    <definedName name="_h10" localSheetId="9" hidden="1">{#N/A,#N/A,FALSE,"Chi tiÆt"}</definedName>
    <definedName name="_h10" hidden="1">{#N/A,#N/A,FALSE,"Chi tiÆt"}</definedName>
    <definedName name="_h2" localSheetId="0" hidden="1">{"'Sheet1'!$L$16"}</definedName>
    <definedName name="_h2" localSheetId="6" hidden="1">{"'Sheet1'!$L$16"}</definedName>
    <definedName name="_h2" localSheetId="9" hidden="1">{"'Sheet1'!$L$16"}</definedName>
    <definedName name="_h2" hidden="1">{"'Sheet1'!$L$16"}</definedName>
    <definedName name="_h3" localSheetId="0" hidden="1">{"'Sheet1'!$L$16"}</definedName>
    <definedName name="_h3" localSheetId="6" hidden="1">{"'Sheet1'!$L$16"}</definedName>
    <definedName name="_h3" localSheetId="9" hidden="1">{"'Sheet1'!$L$16"}</definedName>
    <definedName name="_h3" hidden="1">{"'Sheet1'!$L$16"}</definedName>
    <definedName name="_h5" localSheetId="0" hidden="1">{"'Sheet1'!$L$16"}</definedName>
    <definedName name="_h5" localSheetId="6" hidden="1">{"'Sheet1'!$L$16"}</definedName>
    <definedName name="_h5" localSheetId="9" hidden="1">{"'Sheet1'!$L$16"}</definedName>
    <definedName name="_h5" hidden="1">{"'Sheet1'!$L$16"}</definedName>
    <definedName name="_H500866" localSheetId="0">#REF!</definedName>
    <definedName name="_H500866" localSheetId="9">#REF!</definedName>
    <definedName name="_H500866">#REF!</definedName>
    <definedName name="_h6" localSheetId="0" hidden="1">{"'Sheet1'!$L$16"}</definedName>
    <definedName name="_h6" localSheetId="6" hidden="1">{"'Sheet1'!$L$16"}</definedName>
    <definedName name="_h6" localSheetId="9" hidden="1">{"'Sheet1'!$L$16"}</definedName>
    <definedName name="_h6" hidden="1">{"'Sheet1'!$L$16"}</definedName>
    <definedName name="_h7" localSheetId="0" hidden="1">{"'Sheet1'!$L$16"}</definedName>
    <definedName name="_h7" localSheetId="6" hidden="1">{"'Sheet1'!$L$16"}</definedName>
    <definedName name="_h7" localSheetId="9" hidden="1">{"'Sheet1'!$L$16"}</definedName>
    <definedName name="_h7" hidden="1">{"'Sheet1'!$L$16"}</definedName>
    <definedName name="_h8" localSheetId="0" hidden="1">{"'Sheet1'!$L$16"}</definedName>
    <definedName name="_h8" localSheetId="6" hidden="1">{"'Sheet1'!$L$16"}</definedName>
    <definedName name="_h8" localSheetId="9" hidden="1">{"'Sheet1'!$L$16"}</definedName>
    <definedName name="_h8" hidden="1">{"'Sheet1'!$L$16"}</definedName>
    <definedName name="_h9" localSheetId="0" hidden="1">{"'Sheet1'!$L$16"}</definedName>
    <definedName name="_h9" localSheetId="6" hidden="1">{"'Sheet1'!$L$16"}</definedName>
    <definedName name="_h9" localSheetId="9" hidden="1">{"'Sheet1'!$L$16"}</definedName>
    <definedName name="_h9" hidden="1">{"'Sheet1'!$L$16"}</definedName>
    <definedName name="_han23" localSheetId="0">#REF!</definedName>
    <definedName name="_han23" localSheetId="9">#REF!</definedName>
    <definedName name="_han23">#REF!</definedName>
    <definedName name="_Hlk199746388" localSheetId="0">'[1]1.TPKT'!#REF!</definedName>
    <definedName name="_hom2" localSheetId="0">#REF!</definedName>
    <definedName name="_hom2" localSheetId="9">#REF!</definedName>
    <definedName name="_hom2">#REF!</definedName>
    <definedName name="_hom4" localSheetId="0">#REF!</definedName>
    <definedName name="_hom4" localSheetId="9">#REF!</definedName>
    <definedName name="_hom4">#REF!</definedName>
    <definedName name="_hsm2">1.1289</definedName>
    <definedName name="_hso2" localSheetId="0">#REF!</definedName>
    <definedName name="_hso2" localSheetId="9">#REF!</definedName>
    <definedName name="_hso2">#REF!</definedName>
    <definedName name="_hu1" localSheetId="0" hidden="1">{"'Sheet1'!$L$16"}</definedName>
    <definedName name="_hu1" localSheetId="6" hidden="1">{"'Sheet1'!$L$16"}</definedName>
    <definedName name="_hu1" localSheetId="9" hidden="1">{"'Sheet1'!$L$16"}</definedName>
    <definedName name="_hu1" hidden="1">{"'Sheet1'!$L$16"}</definedName>
    <definedName name="_hu2" localSheetId="0" hidden="1">{"'Sheet1'!$L$16"}</definedName>
    <definedName name="_hu2" localSheetId="6" hidden="1">{"'Sheet1'!$L$16"}</definedName>
    <definedName name="_hu2" localSheetId="9" hidden="1">{"'Sheet1'!$L$16"}</definedName>
    <definedName name="_hu2" hidden="1">{"'Sheet1'!$L$16"}</definedName>
    <definedName name="_hu5" localSheetId="0" hidden="1">{"'Sheet1'!$L$16"}</definedName>
    <definedName name="_hu5" localSheetId="6" hidden="1">{"'Sheet1'!$L$16"}</definedName>
    <definedName name="_hu5" localSheetId="9" hidden="1">{"'Sheet1'!$L$16"}</definedName>
    <definedName name="_hu5" hidden="1">{"'Sheet1'!$L$16"}</definedName>
    <definedName name="_hu6" localSheetId="0" hidden="1">{"'Sheet1'!$L$16"}</definedName>
    <definedName name="_hu6" localSheetId="6" hidden="1">{"'Sheet1'!$L$16"}</definedName>
    <definedName name="_hu6" localSheetId="9" hidden="1">{"'Sheet1'!$L$16"}</definedName>
    <definedName name="_hu6" hidden="1">{"'Sheet1'!$L$16"}</definedName>
    <definedName name="_huy1" localSheetId="0" hidden="1">{"'Sheet1'!$L$16"}</definedName>
    <definedName name="_huy1" localSheetId="6" hidden="1">{"'Sheet1'!$L$16"}</definedName>
    <definedName name="_huy1" localSheetId="9" hidden="1">{"'Sheet1'!$L$16"}</definedName>
    <definedName name="_huy1" hidden="1">{"'Sheet1'!$L$16"}</definedName>
    <definedName name="_isc1">0.035</definedName>
    <definedName name="_isc2">0.02</definedName>
    <definedName name="_isc3">0.054</definedName>
    <definedName name="_JK4" localSheetId="0">#REF!</definedName>
    <definedName name="_JK4" localSheetId="9">#REF!</definedName>
    <definedName name="_JK4">#REF!</definedName>
    <definedName name="_K146" localSheetId="0" hidden="1">{"'Sheet1'!$L$16"}</definedName>
    <definedName name="_K146" localSheetId="6" hidden="1">{"'Sheet1'!$L$16"}</definedName>
    <definedName name="_K146" localSheetId="9" hidden="1">{"'Sheet1'!$L$16"}</definedName>
    <definedName name="_K146" hidden="1">{"'Sheet1'!$L$16"}</definedName>
    <definedName name="_k27" localSheetId="0" hidden="1">{"'Sheet1'!$L$16"}</definedName>
    <definedName name="_k27" localSheetId="6" hidden="1">{"'Sheet1'!$L$16"}</definedName>
    <definedName name="_k27" localSheetId="9" hidden="1">{"'Sheet1'!$L$16"}</definedName>
    <definedName name="_k27" hidden="1">{"'Sheet1'!$L$16"}</definedName>
    <definedName name="_Key1" localSheetId="0">#REF!</definedName>
    <definedName name="_Key1" localSheetId="9">#REF!</definedName>
    <definedName name="_Key1">#REF!</definedName>
    <definedName name="_Key1_1">"#REF!"</definedName>
    <definedName name="_Key2" localSheetId="0">#REF!</definedName>
    <definedName name="_Key2" localSheetId="9">#REF!</definedName>
    <definedName name="_Key2">#REF!</definedName>
    <definedName name="_Key2_1">"#REF!"</definedName>
    <definedName name="_kl1" localSheetId="0">#REF!</definedName>
    <definedName name="_kl1" localSheetId="9">#REF!</definedName>
    <definedName name="_kl1">#REF!</definedName>
    <definedName name="_kl11" localSheetId="0" hidden="1">{"'Sheet1'!$L$16"}</definedName>
    <definedName name="_kl11" localSheetId="6" hidden="1">{"'Sheet1'!$L$16"}</definedName>
    <definedName name="_kl11" localSheetId="9" hidden="1">{"'Sheet1'!$L$16"}</definedName>
    <definedName name="_kl11" hidden="1">{"'Sheet1'!$L$16"}</definedName>
    <definedName name="_kl4" localSheetId="0" hidden="1">{"'Sheet1'!$L$16"}</definedName>
    <definedName name="_kl4" localSheetId="6" hidden="1">{"'Sheet1'!$L$16"}</definedName>
    <definedName name="_kl4" localSheetId="9" hidden="1">{"'Sheet1'!$L$16"}</definedName>
    <definedName name="_kl4" hidden="1">{"'Sheet1'!$L$16"}</definedName>
    <definedName name="_kl6" localSheetId="0" hidden="1">{"'Sheet1'!$L$16"}</definedName>
    <definedName name="_kl6" localSheetId="6" hidden="1">{"'Sheet1'!$L$16"}</definedName>
    <definedName name="_kl6" localSheetId="9" hidden="1">{"'Sheet1'!$L$16"}</definedName>
    <definedName name="_kl6" hidden="1">{"'Sheet1'!$L$16"}</definedName>
    <definedName name="_km03" localSheetId="0" hidden="1">{"'Sheet1'!$L$16"}</definedName>
    <definedName name="_km03" localSheetId="6" hidden="1">{"'Sheet1'!$L$16"}</definedName>
    <definedName name="_km03" localSheetId="9" hidden="1">{"'Sheet1'!$L$16"}</definedName>
    <definedName name="_km03" hidden="1">{"'Sheet1'!$L$16"}</definedName>
    <definedName name="_KM188" localSheetId="0">#REF!</definedName>
    <definedName name="_KM188" localSheetId="9">#REF!</definedName>
    <definedName name="_KM188">#REF!</definedName>
    <definedName name="_km189" localSheetId="0">#REF!</definedName>
    <definedName name="_km189" localSheetId="9">#REF!</definedName>
    <definedName name="_km189">#REF!</definedName>
    <definedName name="_km190" localSheetId="0">#REF!</definedName>
    <definedName name="_km190" localSheetId="9">#REF!</definedName>
    <definedName name="_km190">#REF!</definedName>
    <definedName name="_km191" localSheetId="0">#REF!</definedName>
    <definedName name="_km191" localSheetId="9">#REF!</definedName>
    <definedName name="_km191">#REF!</definedName>
    <definedName name="_km192" localSheetId="0">#REF!</definedName>
    <definedName name="_km192" localSheetId="9">#REF!</definedName>
    <definedName name="_km192">#REF!</definedName>
    <definedName name="_km193" localSheetId="0">#REF!</definedName>
    <definedName name="_km193" localSheetId="9">#REF!</definedName>
    <definedName name="_km193">#REF!</definedName>
    <definedName name="_km194" localSheetId="0">#REF!</definedName>
    <definedName name="_km194" localSheetId="9">#REF!</definedName>
    <definedName name="_km194">#REF!</definedName>
    <definedName name="_km195" localSheetId="0">#REF!</definedName>
    <definedName name="_km195" localSheetId="9">#REF!</definedName>
    <definedName name="_km195">#REF!</definedName>
    <definedName name="_km196" localSheetId="0">#REF!</definedName>
    <definedName name="_km196" localSheetId="9">#REF!</definedName>
    <definedName name="_km196">#REF!</definedName>
    <definedName name="_km197" localSheetId="0">#REF!</definedName>
    <definedName name="_km197" localSheetId="9">#REF!</definedName>
    <definedName name="_km197">#REF!</definedName>
    <definedName name="_km198" localSheetId="0">#REF!</definedName>
    <definedName name="_km198" localSheetId="9">#REF!</definedName>
    <definedName name="_km198">#REF!</definedName>
    <definedName name="_KH08" localSheetId="0" hidden="1">{#N/A,#N/A,FALSE,"Chi tiÆt"}</definedName>
    <definedName name="_KH08" localSheetId="6" hidden="1">{#N/A,#N/A,FALSE,"Chi tiÆt"}</definedName>
    <definedName name="_KH08" localSheetId="9" hidden="1">{#N/A,#N/A,FALSE,"Chi tiÆt"}</definedName>
    <definedName name="_KH08" hidden="1">{#N/A,#N/A,FALSE,"Chi tiÆt"}</definedName>
    <definedName name="_kha1" localSheetId="0">#REF!</definedName>
    <definedName name="_kha1" localSheetId="9">#REF!</definedName>
    <definedName name="_kha1">#REF!</definedName>
    <definedName name="_khu7" localSheetId="0">#REF!</definedName>
    <definedName name="_khu7" localSheetId="9">#REF!</definedName>
    <definedName name="_khu7">#REF!</definedName>
    <definedName name="_L123" localSheetId="0" hidden="1">{"'Sheet1'!$L$16"}</definedName>
    <definedName name="_L123" localSheetId="6" hidden="1">{"'Sheet1'!$L$16"}</definedName>
    <definedName name="_L123" localSheetId="9" hidden="1">{"'Sheet1'!$L$16"}</definedName>
    <definedName name="_L123" hidden="1">{"'Sheet1'!$L$16"}</definedName>
    <definedName name="_L1234" localSheetId="0" hidden="1">{"'Sheet1'!$L$16"}</definedName>
    <definedName name="_L1234" localSheetId="6" hidden="1">{"'Sheet1'!$L$16"}</definedName>
    <definedName name="_L1234" localSheetId="9" hidden="1">{"'Sheet1'!$L$16"}</definedName>
    <definedName name="_L1234" hidden="1">{"'Sheet1'!$L$16"}</definedName>
    <definedName name="_Lan1" localSheetId="0" hidden="1">{"'Sheet1'!$L$16"}</definedName>
    <definedName name="_Lan1" localSheetId="6" hidden="1">{"'Sheet1'!$L$16"}</definedName>
    <definedName name="_Lan1" localSheetId="9" hidden="1">{"'Sheet1'!$L$16"}</definedName>
    <definedName name="_Lan1" hidden="1">{"'Sheet1'!$L$16"}</definedName>
    <definedName name="_LAN3" localSheetId="0" hidden="1">{"'Sheet1'!$L$16"}</definedName>
    <definedName name="_LAN3" localSheetId="6" hidden="1">{"'Sheet1'!$L$16"}</definedName>
    <definedName name="_LAN3" localSheetId="9" hidden="1">{"'Sheet1'!$L$16"}</definedName>
    <definedName name="_LAN3" hidden="1">{"'Sheet1'!$L$16"}</definedName>
    <definedName name="_lap1" localSheetId="0">#REF!</definedName>
    <definedName name="_lap1" localSheetId="9">#REF!</definedName>
    <definedName name="_lap1">#REF!</definedName>
    <definedName name="_lap2" localSheetId="0">#REF!</definedName>
    <definedName name="_lap2" localSheetId="9">#REF!</definedName>
    <definedName name="_lap2">#REF!</definedName>
    <definedName name="_lk2" localSheetId="0" hidden="1">{"'Sheet1'!$L$16"}</definedName>
    <definedName name="_lk2" localSheetId="6" hidden="1">{"'Sheet1'!$L$16"}</definedName>
    <definedName name="_lk2" localSheetId="9" hidden="1">{"'Sheet1'!$L$16"}</definedName>
    <definedName name="_lk2" hidden="1">{"'Sheet1'!$L$16"}</definedName>
    <definedName name="_M1" localSheetId="0">#REF!</definedName>
    <definedName name="_M1" localSheetId="9">#REF!</definedName>
    <definedName name="_M1">#REF!</definedName>
    <definedName name="_m1233" localSheetId="0" hidden="1">{"'Sheet1'!$L$16"}</definedName>
    <definedName name="_m1233" localSheetId="6" hidden="1">{"'Sheet1'!$L$16"}</definedName>
    <definedName name="_m1233" localSheetId="9" hidden="1">{"'Sheet1'!$L$16"}</definedName>
    <definedName name="_m1233" hidden="1">{"'Sheet1'!$L$16"}</definedName>
    <definedName name="_M2" localSheetId="0" hidden="1">{"'Sheet1'!$L$16"}</definedName>
    <definedName name="_M2" localSheetId="6" hidden="1">{"'Sheet1'!$L$16"}</definedName>
    <definedName name="_M2" localSheetId="9" hidden="1">{"'Sheet1'!$L$16"}</definedName>
    <definedName name="_M2" hidden="1">{"'Sheet1'!$L$16"}</definedName>
    <definedName name="_M36" localSheetId="0" hidden="1">{"'Sheet1'!$L$16"}</definedName>
    <definedName name="_M36" localSheetId="6" hidden="1">{"'Sheet1'!$L$16"}</definedName>
    <definedName name="_M36" localSheetId="9" hidden="1">{"'Sheet1'!$L$16"}</definedName>
    <definedName name="_M36" hidden="1">{"'Sheet1'!$L$16"}</definedName>
    <definedName name="_MAC12" localSheetId="0">#REF!</definedName>
    <definedName name="_MAC12" localSheetId="9">#REF!</definedName>
    <definedName name="_MAC12">#REF!</definedName>
    <definedName name="_MAC46" localSheetId="0">#REF!</definedName>
    <definedName name="_MAC46" localSheetId="9">#REF!</definedName>
    <definedName name="_MAC46">#REF!</definedName>
    <definedName name="_MB1" localSheetId="0">#REF!</definedName>
    <definedName name="_MB1" localSheetId="9">#REF!</definedName>
    <definedName name="_MB1">#REF!</definedName>
    <definedName name="_MB2" localSheetId="0">#REF!</definedName>
    <definedName name="_MB2" localSheetId="9">#REF!</definedName>
    <definedName name="_MB2">#REF!</definedName>
    <definedName name="_mdc1" localSheetId="0">#REF!</definedName>
    <definedName name="_mdc1" localSheetId="9">#REF!</definedName>
    <definedName name="_mdc1">#REF!</definedName>
    <definedName name="_mdc2" localSheetId="0">#REF!</definedName>
    <definedName name="_mdc2" localSheetId="9">#REF!</definedName>
    <definedName name="_mdc2">#REF!</definedName>
    <definedName name="_mgl4" localSheetId="0">#REF!</definedName>
    <definedName name="_mgl4" localSheetId="9">#REF!</definedName>
    <definedName name="_mgl4">#REF!</definedName>
    <definedName name="_mgl8" localSheetId="0">#REF!</definedName>
    <definedName name="_mgl8" localSheetId="9">#REF!</definedName>
    <definedName name="_mgl8">#REF!</definedName>
    <definedName name="_mix6" localSheetId="0">#REF!</definedName>
    <definedName name="_mix6" localSheetId="9">#REF!</definedName>
    <definedName name="_mix6">#REF!</definedName>
    <definedName name="_MN1" localSheetId="0">#REF!</definedName>
    <definedName name="_MN1" localSheetId="9">#REF!</definedName>
    <definedName name="_MN1">#REF!</definedName>
    <definedName name="_MN2" localSheetId="0">#REF!</definedName>
    <definedName name="_MN2" localSheetId="9">#REF!</definedName>
    <definedName name="_MN2">#REF!</definedName>
    <definedName name="_MT1" localSheetId="0">#REF!</definedName>
    <definedName name="_MT1" localSheetId="9">#REF!</definedName>
    <definedName name="_MT1">#REF!</definedName>
    <definedName name="_MT2" localSheetId="0">#REF!</definedName>
    <definedName name="_MT2" localSheetId="9">#REF!</definedName>
    <definedName name="_MT2">#REF!</definedName>
    <definedName name="_mtc3" localSheetId="0">#REF!</definedName>
    <definedName name="_mtc3" localSheetId="9">#REF!</definedName>
    <definedName name="_mtc3">#REF!</definedName>
    <definedName name="_MTL12" localSheetId="0" hidden="1">{"'Sheet1'!$L$16"}</definedName>
    <definedName name="_MTL12" localSheetId="6" hidden="1">{"'Sheet1'!$L$16"}</definedName>
    <definedName name="_MTL12" localSheetId="9" hidden="1">{"'Sheet1'!$L$16"}</definedName>
    <definedName name="_MTL12" hidden="1">{"'Sheet1'!$L$16"}</definedName>
    <definedName name="_Mu1" localSheetId="0">#REF!</definedName>
    <definedName name="_Mu1" localSheetId="9">#REF!</definedName>
    <definedName name="_Mu1">#REF!</definedName>
    <definedName name="_Mu2" localSheetId="0">#REF!</definedName>
    <definedName name="_Mu2" localSheetId="9">#REF!</definedName>
    <definedName name="_Mu2">#REF!</definedName>
    <definedName name="_Mu3" localSheetId="0">#REF!</definedName>
    <definedName name="_Mu3" localSheetId="9">#REF!</definedName>
    <definedName name="_Mu3">#REF!</definedName>
    <definedName name="_Mu4" localSheetId="0">#REF!</definedName>
    <definedName name="_Mu4" localSheetId="9">#REF!</definedName>
    <definedName name="_Mu4">#REF!</definedName>
    <definedName name="_mw2" localSheetId="0">#REF!</definedName>
    <definedName name="_mw2" localSheetId="9">#REF!</definedName>
    <definedName name="_mw2">#REF!</definedName>
    <definedName name="_nam1" localSheetId="0" hidden="1">{"'Sheet1'!$L$16"}</definedName>
    <definedName name="_nam1" localSheetId="6" hidden="1">{"'Sheet1'!$L$16"}</definedName>
    <definedName name="_nam1" localSheetId="9" hidden="1">{"'Sheet1'!$L$16"}</definedName>
    <definedName name="_nam1" hidden="1">{"'Sheet1'!$L$16"}</definedName>
    <definedName name="_nam2" localSheetId="0" hidden="1">{#N/A,#N/A,FALSE,"Chi tiÆt"}</definedName>
    <definedName name="_nam2" localSheetId="6" hidden="1">{#N/A,#N/A,FALSE,"Chi tiÆt"}</definedName>
    <definedName name="_nam2" localSheetId="9" hidden="1">{#N/A,#N/A,FALSE,"Chi tiÆt"}</definedName>
    <definedName name="_nam2" hidden="1">{#N/A,#N/A,FALSE,"Chi tiÆt"}</definedName>
    <definedName name="_nam3" localSheetId="0" hidden="1">{"'Sheet1'!$L$16"}</definedName>
    <definedName name="_nam3" localSheetId="6" hidden="1">{"'Sheet1'!$L$16"}</definedName>
    <definedName name="_nam3" localSheetId="9" hidden="1">{"'Sheet1'!$L$16"}</definedName>
    <definedName name="_nam3" hidden="1">{"'Sheet1'!$L$16"}</definedName>
    <definedName name="_nc151" localSheetId="0">#REF!</definedName>
    <definedName name="_nc151" localSheetId="9">#REF!</definedName>
    <definedName name="_nc151">#REF!</definedName>
    <definedName name="_nc6" localSheetId="0">#REF!</definedName>
    <definedName name="_nc6" localSheetId="9">#REF!</definedName>
    <definedName name="_nc6">#REF!</definedName>
    <definedName name="_nc7" localSheetId="0">#REF!</definedName>
    <definedName name="_nc7" localSheetId="9">#REF!</definedName>
    <definedName name="_nc7">#REF!</definedName>
    <definedName name="_NCL100" localSheetId="0">#REF!</definedName>
    <definedName name="_NCL100" localSheetId="9">#REF!</definedName>
    <definedName name="_NCL100">#REF!</definedName>
    <definedName name="_NCL200" localSheetId="0">#REF!</definedName>
    <definedName name="_NCL200" localSheetId="9">#REF!</definedName>
    <definedName name="_NCL200">#REF!</definedName>
    <definedName name="_NCL250" localSheetId="0">#REF!</definedName>
    <definedName name="_NCL250" localSheetId="9">#REF!</definedName>
    <definedName name="_NCL250">#REF!</definedName>
    <definedName name="_NET2" localSheetId="0">#REF!</definedName>
    <definedName name="_NET2" localSheetId="9">#REF!</definedName>
    <definedName name="_NET2">#REF!</definedName>
    <definedName name="_nin190" localSheetId="0">#REF!</definedName>
    <definedName name="_nin190" localSheetId="9">#REF!</definedName>
    <definedName name="_nin190">#REF!</definedName>
    <definedName name="_nn15" localSheetId="0">#REF!</definedName>
    <definedName name="_nn15" localSheetId="9">#REF!</definedName>
    <definedName name="_nn15">#REF!</definedName>
    <definedName name="_nn21" localSheetId="0">#REF!</definedName>
    <definedName name="_nn21" localSheetId="9">#REF!</definedName>
    <definedName name="_nn21">#REF!</definedName>
    <definedName name="_nn27" localSheetId="0">#REF!</definedName>
    <definedName name="_nn27" localSheetId="9">#REF!</definedName>
    <definedName name="_nn27">#REF!</definedName>
    <definedName name="_nn8" localSheetId="0">#REF!</definedName>
    <definedName name="_nn8" localSheetId="9">#REF!</definedName>
    <definedName name="_nn8">#REF!</definedName>
    <definedName name="_no1" localSheetId="0">#REF!</definedName>
    <definedName name="_no1" localSheetId="9">#REF!</definedName>
    <definedName name="_no1">#REF!</definedName>
    <definedName name="_NPV11" localSheetId="0">#REF!</definedName>
    <definedName name="_NPV11" localSheetId="9">#REF!</definedName>
    <definedName name="_NPV11">#REF!</definedName>
    <definedName name="_npv22" localSheetId="0">#REF!</definedName>
    <definedName name="_npv22" localSheetId="9">#REF!</definedName>
    <definedName name="_npv22">#REF!</definedName>
    <definedName name="_NSO2" localSheetId="0" hidden="1">{"'Sheet1'!$L$16"}</definedName>
    <definedName name="_NSO2" localSheetId="6" hidden="1">{"'Sheet1'!$L$16"}</definedName>
    <definedName name="_NSO2" localSheetId="9" hidden="1">{"'Sheet1'!$L$16"}</definedName>
    <definedName name="_NSO2" hidden="1">{"'Sheet1'!$L$16"}</definedName>
    <definedName name="_nh2" localSheetId="0" hidden="1">{#N/A,#N/A,FALSE,"Chi tiÆt"}</definedName>
    <definedName name="_nh2" localSheetId="6" hidden="1">{#N/A,#N/A,FALSE,"Chi tiÆt"}</definedName>
    <definedName name="_nh2" localSheetId="9" hidden="1">{#N/A,#N/A,FALSE,"Chi tiÆt"}</definedName>
    <definedName name="_nh2" hidden="1">{#N/A,#N/A,FALSE,"Chi tiÆt"}</definedName>
    <definedName name="_Order1" hidden="1">255</definedName>
    <definedName name="_Order2" hidden="1">255</definedName>
    <definedName name="_oto10" localSheetId="0">#REF!</definedName>
    <definedName name="_oto10" localSheetId="9">#REF!</definedName>
    <definedName name="_oto10">#REF!</definedName>
    <definedName name="_oto12" localSheetId="0">#REF!</definedName>
    <definedName name="_oto12" localSheetId="9">#REF!</definedName>
    <definedName name="_oto12">#REF!</definedName>
    <definedName name="_PA3" localSheetId="0" hidden="1">{"'Sheet1'!$L$16"}</definedName>
    <definedName name="_PA3" localSheetId="6" hidden="1">{"'Sheet1'!$L$16"}</definedName>
    <definedName name="_PA3" localSheetId="9" hidden="1">{"'Sheet1'!$L$16"}</definedName>
    <definedName name="_PA3" hidden="1">{"'Sheet1'!$L$16"}</definedName>
    <definedName name="_pc30" localSheetId="0">#REF!</definedName>
    <definedName name="_pc30" localSheetId="9">#REF!</definedName>
    <definedName name="_pc30">#REF!</definedName>
    <definedName name="_pc40" localSheetId="0">#REF!</definedName>
    <definedName name="_pc40" localSheetId="9">#REF!</definedName>
    <definedName name="_pc40">#REF!</definedName>
    <definedName name="_PL1242" localSheetId="0">#REF!</definedName>
    <definedName name="_PL1242" localSheetId="9">#REF!</definedName>
    <definedName name="_PL1242">#REF!</definedName>
    <definedName name="_Pl2" localSheetId="0" hidden="1">{"'Sheet1'!$L$16"}</definedName>
    <definedName name="_Pl2" localSheetId="6" hidden="1">{"'Sheet1'!$L$16"}</definedName>
    <definedName name="_Pl2" localSheetId="9" hidden="1">{"'Sheet1'!$L$16"}</definedName>
    <definedName name="_Pl2" hidden="1">{"'Sheet1'!$L$16"}</definedName>
    <definedName name="_PL3" localSheetId="0">#REF!</definedName>
    <definedName name="_PL3" localSheetId="9">#REF!</definedName>
    <definedName name="_PL3">#REF!</definedName>
    <definedName name="_PP31" localSheetId="0">#REF!</definedName>
    <definedName name="_PP31" localSheetId="9">#REF!</definedName>
    <definedName name="_PP31">#REF!</definedName>
    <definedName name="_Pt1" localSheetId="0">#REF!</definedName>
    <definedName name="_Pt1" localSheetId="9">#REF!</definedName>
    <definedName name="_Pt1">#REF!</definedName>
    <definedName name="_Pt2" localSheetId="0">#REF!</definedName>
    <definedName name="_Pt2" localSheetId="9">#REF!</definedName>
    <definedName name="_Pt2">#REF!</definedName>
    <definedName name="_ptk89" localSheetId="0">#REF!</definedName>
    <definedName name="_ptk89" localSheetId="9">#REF!</definedName>
    <definedName name="_ptk89">#REF!</definedName>
    <definedName name="_PXB80" localSheetId="0">#REF!</definedName>
    <definedName name="_PXB80" localSheetId="9">#REF!</definedName>
    <definedName name="_PXB80">#REF!</definedName>
    <definedName name="_Ph30" localSheetId="0">#REF!</definedName>
    <definedName name="_Ph30" localSheetId="9">#REF!</definedName>
    <definedName name="_Ph30">#REF!</definedName>
    <definedName name="_phi10" localSheetId="0">#REF!</definedName>
    <definedName name="_phi10" localSheetId="9">#REF!</definedName>
    <definedName name="_phi10">#REF!</definedName>
    <definedName name="_phi12" localSheetId="0">#REF!</definedName>
    <definedName name="_phi12" localSheetId="9">#REF!</definedName>
    <definedName name="_phi12">#REF!</definedName>
    <definedName name="_phi14" localSheetId="0">#REF!</definedName>
    <definedName name="_phi14" localSheetId="9">#REF!</definedName>
    <definedName name="_phi14">#REF!</definedName>
    <definedName name="_phi16" localSheetId="0">#REF!</definedName>
    <definedName name="_phi16" localSheetId="9">#REF!</definedName>
    <definedName name="_phi16">#REF!</definedName>
    <definedName name="_phi18" localSheetId="0">#REF!</definedName>
    <definedName name="_phi18" localSheetId="9">#REF!</definedName>
    <definedName name="_phi18">#REF!</definedName>
    <definedName name="_phi20" localSheetId="0">#REF!</definedName>
    <definedName name="_phi20" localSheetId="9">#REF!</definedName>
    <definedName name="_phi20">#REF!</definedName>
    <definedName name="_phi22" localSheetId="0">#REF!</definedName>
    <definedName name="_phi22" localSheetId="9">#REF!</definedName>
    <definedName name="_phi22">#REF!</definedName>
    <definedName name="_phi25" localSheetId="0">#REF!</definedName>
    <definedName name="_phi25" localSheetId="9">#REF!</definedName>
    <definedName name="_phi25">#REF!</definedName>
    <definedName name="_phi28" localSheetId="0">#REF!</definedName>
    <definedName name="_phi28" localSheetId="9">#REF!</definedName>
    <definedName name="_phi28">#REF!</definedName>
    <definedName name="_phi6" localSheetId="0">#REF!</definedName>
    <definedName name="_phi6" localSheetId="9">#REF!</definedName>
    <definedName name="_phi6">#REF!</definedName>
    <definedName name="_phi8" localSheetId="0">#REF!</definedName>
    <definedName name="_phi8" localSheetId="9">#REF!</definedName>
    <definedName name="_phi8">#REF!</definedName>
    <definedName name="_phu3" localSheetId="0" hidden="1">{"'Sheet1'!$L$16"}</definedName>
    <definedName name="_phu3" localSheetId="6" hidden="1">{"'Sheet1'!$L$16"}</definedName>
    <definedName name="_phu3" localSheetId="9" hidden="1">{"'Sheet1'!$L$16"}</definedName>
    <definedName name="_phu3" hidden="1">{"'Sheet1'!$L$16"}</definedName>
    <definedName name="_qa7" localSheetId="0">#REF!</definedName>
    <definedName name="_qa7" localSheetId="9">#REF!</definedName>
    <definedName name="_qa7">#REF!</definedName>
    <definedName name="_QLO7" hidden="1">#N/A</definedName>
    <definedName name="_qq8" localSheetId="0">#REF!</definedName>
    <definedName name="_qq8" localSheetId="9">#REF!</definedName>
    <definedName name="_qq8">#REF!</definedName>
    <definedName name="_RHH1" localSheetId="0">#REF!</definedName>
    <definedName name="_RHH1" localSheetId="9">#REF!</definedName>
    <definedName name="_RHH1">#REF!</definedName>
    <definedName name="_RHH10" localSheetId="0">#REF!</definedName>
    <definedName name="_RHH10" localSheetId="9">#REF!</definedName>
    <definedName name="_RHH10">#REF!</definedName>
    <definedName name="_RHP1" localSheetId="0">#REF!</definedName>
    <definedName name="_RHP1" localSheetId="9">#REF!</definedName>
    <definedName name="_RHP1">#REF!</definedName>
    <definedName name="_RHP10" localSheetId="0">#REF!</definedName>
    <definedName name="_RHP10" localSheetId="9">#REF!</definedName>
    <definedName name="_RHP10">#REF!</definedName>
    <definedName name="_RI1" localSheetId="0">#REF!</definedName>
    <definedName name="_RI1" localSheetId="9">#REF!</definedName>
    <definedName name="_RI1">#REF!</definedName>
    <definedName name="_RI10" localSheetId="0">#REF!</definedName>
    <definedName name="_RI10" localSheetId="9">#REF!</definedName>
    <definedName name="_RI10">#REF!</definedName>
    <definedName name="_RII1" localSheetId="0">#REF!</definedName>
    <definedName name="_RII1" localSheetId="9">#REF!</definedName>
    <definedName name="_RII1">#REF!</definedName>
    <definedName name="_RII10" localSheetId="0">#REF!</definedName>
    <definedName name="_RII10" localSheetId="9">#REF!</definedName>
    <definedName name="_RII10">#REF!</definedName>
    <definedName name="_RIP1" localSheetId="0">#REF!</definedName>
    <definedName name="_RIP1" localSheetId="9">#REF!</definedName>
    <definedName name="_RIP1">#REF!</definedName>
    <definedName name="_RIP10" localSheetId="0">#REF!</definedName>
    <definedName name="_RIP10" localSheetId="9">#REF!</definedName>
    <definedName name="_RIP10">#REF!</definedName>
    <definedName name="_rp95" localSheetId="0">#REF!</definedName>
    <definedName name="_rp95" localSheetId="9">#REF!</definedName>
    <definedName name="_rp95">#REF!</definedName>
    <definedName name="_rr3" localSheetId="0">#REF!</definedName>
    <definedName name="_rr3" localSheetId="9">#REF!</definedName>
    <definedName name="_rr3">#REF!</definedName>
    <definedName name="_rr9" localSheetId="0">#REF!</definedName>
    <definedName name="_rr9" localSheetId="9">#REF!</definedName>
    <definedName name="_rr9">#REF!</definedName>
    <definedName name="_san108" localSheetId="0">#REF!</definedName>
    <definedName name="_san108" localSheetId="9">#REF!</definedName>
    <definedName name="_san108">#REF!</definedName>
    <definedName name="_sat10" localSheetId="0">#REF!</definedName>
    <definedName name="_sat10" localSheetId="9">#REF!</definedName>
    <definedName name="_sat10">#REF!</definedName>
    <definedName name="_sat12" localSheetId="0">#REF!</definedName>
    <definedName name="_sat12" localSheetId="9">#REF!</definedName>
    <definedName name="_sat12">#REF!</definedName>
    <definedName name="_sat14" localSheetId="0">#REF!</definedName>
    <definedName name="_sat14" localSheetId="9">#REF!</definedName>
    <definedName name="_sat14">#REF!</definedName>
    <definedName name="_sat16" localSheetId="0">#REF!</definedName>
    <definedName name="_sat16" localSheetId="9">#REF!</definedName>
    <definedName name="_sat16">#REF!</definedName>
    <definedName name="_sat20" localSheetId="0">#REF!</definedName>
    <definedName name="_sat20" localSheetId="9">#REF!</definedName>
    <definedName name="_sat20">#REF!</definedName>
    <definedName name="_Sat27" localSheetId="0">#REF!</definedName>
    <definedName name="_Sat27" localSheetId="9">#REF!</definedName>
    <definedName name="_Sat27">#REF!</definedName>
    <definedName name="_Sat6" localSheetId="0">#REF!</definedName>
    <definedName name="_Sat6" localSheetId="9">#REF!</definedName>
    <definedName name="_Sat6">#REF!</definedName>
    <definedName name="_sat8" localSheetId="0">#REF!</definedName>
    <definedName name="_sat8" localSheetId="9">#REF!</definedName>
    <definedName name="_sat8">#REF!</definedName>
    <definedName name="_sc1" localSheetId="0">#REF!</definedName>
    <definedName name="_sc1" localSheetId="9">#REF!</definedName>
    <definedName name="_sc1">#REF!</definedName>
    <definedName name="_SC2" localSheetId="0">#REF!</definedName>
    <definedName name="_SC2" localSheetId="9">#REF!</definedName>
    <definedName name="_SC2">#REF!</definedName>
    <definedName name="_sc3" localSheetId="0">#REF!</definedName>
    <definedName name="_sc3" localSheetId="9">#REF!</definedName>
    <definedName name="_sc3">#REF!</definedName>
    <definedName name="_SCL4" localSheetId="0" hidden="1">{"'Sheet1'!$L$16"}</definedName>
    <definedName name="_SCL4" localSheetId="6" hidden="1">{"'Sheet1'!$L$16"}</definedName>
    <definedName name="_SCL4" localSheetId="9" hidden="1">{"'Sheet1'!$L$16"}</definedName>
    <definedName name="_SCL4" hidden="1">{"'Sheet1'!$L$16"}</definedName>
    <definedName name="_sg3" localSheetId="0">{"Thuxm2.xls","Sheet1"}</definedName>
    <definedName name="_sg3" localSheetId="9">{"Thuxm2.xls","Sheet1"}</definedName>
    <definedName name="_sg3">{"Thuxm2.xls","Sheet1"}</definedName>
    <definedName name="_SHR1" localSheetId="0">#REF!</definedName>
    <definedName name="_SHR1" localSheetId="9">#REF!</definedName>
    <definedName name="_SHR1">#REF!</definedName>
    <definedName name="_SHR2" localSheetId="0">#REF!</definedName>
    <definedName name="_SHR2" localSheetId="9">#REF!</definedName>
    <definedName name="_SHR2">#REF!</definedName>
    <definedName name="_sl2" localSheetId="0">#REF!</definedName>
    <definedName name="_sl2" localSheetId="9">#REF!</definedName>
    <definedName name="_sl2">#REF!</definedName>
    <definedName name="_slg1" localSheetId="0">#REF!</definedName>
    <definedName name="_slg1" localSheetId="9">#REF!</definedName>
    <definedName name="_slg1">#REF!</definedName>
    <definedName name="_slg2" localSheetId="0">#REF!</definedName>
    <definedName name="_slg2" localSheetId="9">#REF!</definedName>
    <definedName name="_slg2">#REF!</definedName>
    <definedName name="_slg3" localSheetId="0">#REF!</definedName>
    <definedName name="_slg3" localSheetId="9">#REF!</definedName>
    <definedName name="_slg3">#REF!</definedName>
    <definedName name="_slg4" localSheetId="0">#REF!</definedName>
    <definedName name="_slg4" localSheetId="9">#REF!</definedName>
    <definedName name="_slg4">#REF!</definedName>
    <definedName name="_slg5" localSheetId="0">#REF!</definedName>
    <definedName name="_slg5" localSheetId="9">#REF!</definedName>
    <definedName name="_slg5">#REF!</definedName>
    <definedName name="_slg6" localSheetId="0">#REF!</definedName>
    <definedName name="_slg6" localSheetId="9">#REF!</definedName>
    <definedName name="_slg6">#REF!</definedName>
    <definedName name="_SN3" localSheetId="0">#REF!</definedName>
    <definedName name="_SN3" localSheetId="9">#REF!</definedName>
    <definedName name="_SN3">#REF!</definedName>
    <definedName name="_SOC10">0.3456</definedName>
    <definedName name="_SOC8">0.2827</definedName>
    <definedName name="_Sort" localSheetId="0">#REF!</definedName>
    <definedName name="_Sort" localSheetId="9">#REF!</definedName>
    <definedName name="_Sort">#REF!</definedName>
    <definedName name="_Sort_1">"#REF!"</definedName>
    <definedName name="_Sortmoi" hidden="1">#N/A</definedName>
    <definedName name="_ss14" localSheetId="0">#REF!</definedName>
    <definedName name="_ss14" localSheetId="9">#REF!</definedName>
    <definedName name="_ss14">#REF!</definedName>
    <definedName name="_ss2" localSheetId="0">#REF!</definedName>
    <definedName name="_ss2" localSheetId="9">#REF!</definedName>
    <definedName name="_ss2">#REF!</definedName>
    <definedName name="_ss20" localSheetId="0">#REF!</definedName>
    <definedName name="_ss20" localSheetId="9">#REF!</definedName>
    <definedName name="_ss20">#REF!</definedName>
    <definedName name="_ss27" localSheetId="0">#REF!</definedName>
    <definedName name="_ss27" localSheetId="9">#REF!</definedName>
    <definedName name="_ss27">#REF!</definedName>
    <definedName name="_ss32" localSheetId="0">#REF!</definedName>
    <definedName name="_ss32" localSheetId="9">#REF!</definedName>
    <definedName name="_ss32">#REF!</definedName>
    <definedName name="_ss37" localSheetId="0">#REF!</definedName>
    <definedName name="_ss37" localSheetId="9">#REF!</definedName>
    <definedName name="_ss37">#REF!</definedName>
    <definedName name="_ss43" localSheetId="0">#REF!</definedName>
    <definedName name="_ss43" localSheetId="9">#REF!</definedName>
    <definedName name="_ss43">#REF!</definedName>
    <definedName name="_ss49" localSheetId="0">#REF!</definedName>
    <definedName name="_ss49" localSheetId="9">#REF!</definedName>
    <definedName name="_ss49">#REF!</definedName>
    <definedName name="_ss8" localSheetId="0">#REF!</definedName>
    <definedName name="_ss8" localSheetId="9">#REF!</definedName>
    <definedName name="_ss8">#REF!</definedName>
    <definedName name="_Sta1">531.877</definedName>
    <definedName name="_Sta2">561.952</definedName>
    <definedName name="_Sta3">712.202</definedName>
    <definedName name="_Sta4">762.202</definedName>
    <definedName name="_STD0898" localSheetId="0">#REF!</definedName>
    <definedName name="_STD0898" localSheetId="9">#REF!</definedName>
    <definedName name="_STD0898">#REF!</definedName>
    <definedName name="_sua20" localSheetId="0">#REF!</definedName>
    <definedName name="_sua20" localSheetId="9">#REF!</definedName>
    <definedName name="_sua20">#REF!</definedName>
    <definedName name="_sua30" localSheetId="0">#REF!</definedName>
    <definedName name="_sua30" localSheetId="9">#REF!</definedName>
    <definedName name="_sua30">#REF!</definedName>
    <definedName name="_T12" localSheetId="0">{"'Sheet1'!$L$16"}</definedName>
    <definedName name="_T12" localSheetId="9">{"'Sheet1'!$L$16"}</definedName>
    <definedName name="_T12">{"'Sheet1'!$L$16"}</definedName>
    <definedName name="_T2" localSheetId="0" hidden="1">{#N/A,#N/A,TRUE,"LuongBS (2)"}</definedName>
    <definedName name="_T2" localSheetId="6" hidden="1">{#N/A,#N/A,TRUE,"LuongBS (2)"}</definedName>
    <definedName name="_T2" localSheetId="9" hidden="1">{#N/A,#N/A,TRUE,"LuongBS (2)"}</definedName>
    <definedName name="_T2" hidden="1">{#N/A,#N/A,TRUE,"LuongBS (2)"}</definedName>
    <definedName name="_ta1" localSheetId="0">#REF!</definedName>
    <definedName name="_ta1" localSheetId="9">#REF!</definedName>
    <definedName name="_ta1">#REF!</definedName>
    <definedName name="_ta2" localSheetId="0">#REF!</definedName>
    <definedName name="_ta2" localSheetId="9">#REF!</definedName>
    <definedName name="_ta2">#REF!</definedName>
    <definedName name="_ta3" localSheetId="0">#REF!</definedName>
    <definedName name="_ta3" localSheetId="9">#REF!</definedName>
    <definedName name="_ta3">#REF!</definedName>
    <definedName name="_ta4" localSheetId="0">#REF!</definedName>
    <definedName name="_ta4" localSheetId="9">#REF!</definedName>
    <definedName name="_ta4">#REF!</definedName>
    <definedName name="_ta5" localSheetId="0">#REF!</definedName>
    <definedName name="_ta5" localSheetId="9">#REF!</definedName>
    <definedName name="_ta5">#REF!</definedName>
    <definedName name="_ta6" localSheetId="0">#REF!</definedName>
    <definedName name="_ta6" localSheetId="9">#REF!</definedName>
    <definedName name="_ta6">#REF!</definedName>
    <definedName name="_tax1" localSheetId="0">#REF!</definedName>
    <definedName name="_tax1" localSheetId="9">#REF!</definedName>
    <definedName name="_tax1">#REF!</definedName>
    <definedName name="_tax2" localSheetId="0">#REF!</definedName>
    <definedName name="_tax2" localSheetId="9">#REF!</definedName>
    <definedName name="_tax2">#REF!</definedName>
    <definedName name="_tax3" localSheetId="0">#REF!</definedName>
    <definedName name="_tax3" localSheetId="9">#REF!</definedName>
    <definedName name="_tax3">#REF!</definedName>
    <definedName name="_tax4" localSheetId="0">#REF!</definedName>
    <definedName name="_tax4" localSheetId="9">#REF!</definedName>
    <definedName name="_tax4">#REF!</definedName>
    <definedName name="_TB1" localSheetId="0">#REF!</definedName>
    <definedName name="_TB1" localSheetId="9">#REF!</definedName>
    <definedName name="_TB1">#REF!</definedName>
    <definedName name="_tb2" localSheetId="0">#REF!</definedName>
    <definedName name="_tb2" localSheetId="9">#REF!</definedName>
    <definedName name="_tb2">#REF!</definedName>
    <definedName name="_tb3" localSheetId="0">#REF!</definedName>
    <definedName name="_tb3" localSheetId="9">#REF!</definedName>
    <definedName name="_tb3">#REF!</definedName>
    <definedName name="_tb4" localSheetId="0">#REF!</definedName>
    <definedName name="_tb4" localSheetId="9">#REF!</definedName>
    <definedName name="_tb4">#REF!</definedName>
    <definedName name="_TC07" localSheetId="0" hidden="1">{"'Sheet1'!$L$16"}</definedName>
    <definedName name="_TC07" localSheetId="6" hidden="1">{"'Sheet1'!$L$16"}</definedName>
    <definedName name="_TC07" localSheetId="9" hidden="1">{"'Sheet1'!$L$16"}</definedName>
    <definedName name="_TC07" hidden="1">{"'Sheet1'!$L$16"}</definedName>
    <definedName name="_tc1" localSheetId="0">#REF!</definedName>
    <definedName name="_tc1" localSheetId="9">#REF!</definedName>
    <definedName name="_tc1">#REF!</definedName>
    <definedName name="_tct3" localSheetId="0">#REF!</definedName>
    <definedName name="_tct3" localSheetId="9">#REF!</definedName>
    <definedName name="_tct3">#REF!</definedName>
    <definedName name="_tct5" localSheetId="0">#REF!</definedName>
    <definedName name="_tct5" localSheetId="9">#REF!</definedName>
    <definedName name="_tct5">#REF!</definedName>
    <definedName name="_te1" localSheetId="0">#REF!</definedName>
    <definedName name="_te1" localSheetId="9">#REF!</definedName>
    <definedName name="_te1">#REF!</definedName>
    <definedName name="_te2" localSheetId="0">#REF!</definedName>
    <definedName name="_te2" localSheetId="9">#REF!</definedName>
    <definedName name="_te2">#REF!</definedName>
    <definedName name="_tg427" localSheetId="0">#REF!</definedName>
    <definedName name="_tg427" localSheetId="9">#REF!</definedName>
    <definedName name="_tg427">#REF!</definedName>
    <definedName name="_TK155" localSheetId="0">#REF!</definedName>
    <definedName name="_TK155" localSheetId="9">#REF!</definedName>
    <definedName name="_TK155">#REF!</definedName>
    <definedName name="_TK211" localSheetId="0" hidden="1">{"'Sheet1'!$L$16"}</definedName>
    <definedName name="_TK211" localSheetId="6" hidden="1">{"'Sheet1'!$L$16"}</definedName>
    <definedName name="_TK211" localSheetId="9" hidden="1">{"'Sheet1'!$L$16"}</definedName>
    <definedName name="_TK211" hidden="1">{"'Sheet1'!$L$16"}</definedName>
    <definedName name="_TK422" localSheetId="0">#REF!</definedName>
    <definedName name="_TK422" localSheetId="9">#REF!</definedName>
    <definedName name="_TK422">#REF!</definedName>
    <definedName name="_TL1" localSheetId="0">#REF!</definedName>
    <definedName name="_TL1" localSheetId="9">#REF!</definedName>
    <definedName name="_TL1">#REF!</definedName>
    <definedName name="_TL2" localSheetId="0">#REF!</definedName>
    <definedName name="_TL2" localSheetId="9">#REF!</definedName>
    <definedName name="_TL2">#REF!</definedName>
    <definedName name="_TL3" localSheetId="0">#REF!</definedName>
    <definedName name="_TL3" localSheetId="9">#REF!</definedName>
    <definedName name="_TL3">#REF!</definedName>
    <definedName name="_TLA120" localSheetId="0">#REF!</definedName>
    <definedName name="_TLA120" localSheetId="9">#REF!</definedName>
    <definedName name="_TLA120">#REF!</definedName>
    <definedName name="_TLA35" localSheetId="0">#REF!</definedName>
    <definedName name="_TLA35" localSheetId="9">#REF!</definedName>
    <definedName name="_TLA35">#REF!</definedName>
    <definedName name="_TLA50" localSheetId="0">#REF!</definedName>
    <definedName name="_TLA50" localSheetId="9">#REF!</definedName>
    <definedName name="_TLA50">#REF!</definedName>
    <definedName name="_TLA70" localSheetId="0">#REF!</definedName>
    <definedName name="_TLA70" localSheetId="9">#REF!</definedName>
    <definedName name="_TLA70">#REF!</definedName>
    <definedName name="_TLA95" localSheetId="0">#REF!</definedName>
    <definedName name="_TLA95" localSheetId="9">#REF!</definedName>
    <definedName name="_TLA95">#REF!</definedName>
    <definedName name="_TM2" localSheetId="0" hidden="1">{"'Sheet1'!$L$16"}</definedName>
    <definedName name="_TM2" localSheetId="6" hidden="1">{"'Sheet1'!$L$16"}</definedName>
    <definedName name="_TM2" localSheetId="9" hidden="1">{"'Sheet1'!$L$16"}</definedName>
    <definedName name="_TM2" hidden="1">{"'Sheet1'!$L$16"}</definedName>
    <definedName name="_tq2" localSheetId="0">#REF!</definedName>
    <definedName name="_tq2" localSheetId="9">#REF!</definedName>
    <definedName name="_tq2">#REF!</definedName>
    <definedName name="_tt3" localSheetId="0" hidden="1">{"'Sheet1'!$L$16"}</definedName>
    <definedName name="_tt3" localSheetId="6" hidden="1">{"'Sheet1'!$L$16"}</definedName>
    <definedName name="_tt3" localSheetId="9" hidden="1">{"'Sheet1'!$L$16"}</definedName>
    <definedName name="_tt3" hidden="1">{"'Sheet1'!$L$16"}</definedName>
    <definedName name="_TT31" localSheetId="0" hidden="1">{"'Sheet1'!$L$16"}</definedName>
    <definedName name="_TT31" localSheetId="6" hidden="1">{"'Sheet1'!$L$16"}</definedName>
    <definedName name="_TT31" localSheetId="9" hidden="1">{"'Sheet1'!$L$16"}</definedName>
    <definedName name="_TT31" hidden="1">{"'Sheet1'!$L$16"}</definedName>
    <definedName name="_tt7" localSheetId="0">#REF!</definedName>
    <definedName name="_tt7" localSheetId="9">#REF!</definedName>
    <definedName name="_tt7">#REF!</definedName>
    <definedName name="_TVL1" localSheetId="0">#REF!</definedName>
    <definedName name="_TVL1" localSheetId="9">#REF!</definedName>
    <definedName name="_TVL1">#REF!</definedName>
    <definedName name="_tz593" localSheetId="0">#REF!</definedName>
    <definedName name="_tz593" localSheetId="9">#REF!</definedName>
    <definedName name="_tz593">#REF!</definedName>
    <definedName name="_TH1" localSheetId="0" hidden="1">{"'Sheet1'!$L$16"}</definedName>
    <definedName name="_TH1" localSheetId="6" hidden="1">{"'Sheet1'!$L$16"}</definedName>
    <definedName name="_TH1" localSheetId="9" hidden="1">{"'Sheet1'!$L$16"}</definedName>
    <definedName name="_TH1" hidden="1">{"'Sheet1'!$L$16"}</definedName>
    <definedName name="_th100" localSheetId="0">#REF!</definedName>
    <definedName name="_th100" localSheetId="9">#REF!</definedName>
    <definedName name="_th100">#REF!</definedName>
    <definedName name="_TH160" localSheetId="0">#REF!</definedName>
    <definedName name="_TH160" localSheetId="9">#REF!</definedName>
    <definedName name="_TH160">#REF!</definedName>
    <definedName name="_TH2" localSheetId="0" hidden="1">{"'Sheet1'!$L$16"}</definedName>
    <definedName name="_TH2" localSheetId="6" hidden="1">{"'Sheet1'!$L$16"}</definedName>
    <definedName name="_TH2" localSheetId="9" hidden="1">{"'Sheet1'!$L$16"}</definedName>
    <definedName name="_TH2" hidden="1">{"'Sheet1'!$L$16"}</definedName>
    <definedName name="_TH20" localSheetId="0">#REF!</definedName>
    <definedName name="_TH20" localSheetId="9">#REF!</definedName>
    <definedName name="_TH20">#REF!</definedName>
    <definedName name="_TH3" localSheetId="0">#REF!</definedName>
    <definedName name="_TH3" localSheetId="9">#REF!</definedName>
    <definedName name="_TH3">#REF!</definedName>
    <definedName name="_TR250" localSheetId="0">#REF!</definedName>
    <definedName name="_TR250" localSheetId="9">#REF!</definedName>
    <definedName name="_TR250">#REF!</definedName>
    <definedName name="_tr375" localSheetId="0">#REF!</definedName>
    <definedName name="_tr375" localSheetId="9">#REF!</definedName>
    <definedName name="_tr375">#REF!</definedName>
    <definedName name="_tra100" localSheetId="0">#REF!</definedName>
    <definedName name="_tra100" localSheetId="9">#REF!</definedName>
    <definedName name="_tra100">#REF!</definedName>
    <definedName name="_tra102" localSheetId="0">#REF!</definedName>
    <definedName name="_tra102" localSheetId="9">#REF!</definedName>
    <definedName name="_tra102">#REF!</definedName>
    <definedName name="_tra104" localSheetId="0">#REF!</definedName>
    <definedName name="_tra104" localSheetId="9">#REF!</definedName>
    <definedName name="_tra104">#REF!</definedName>
    <definedName name="_tra106" localSheetId="0">#REF!</definedName>
    <definedName name="_tra106" localSheetId="9">#REF!</definedName>
    <definedName name="_tra106">#REF!</definedName>
    <definedName name="_tra108" localSheetId="0">#REF!</definedName>
    <definedName name="_tra108" localSheetId="9">#REF!</definedName>
    <definedName name="_tra108">#REF!</definedName>
    <definedName name="_tra110" localSheetId="0">#REF!</definedName>
    <definedName name="_tra110" localSheetId="9">#REF!</definedName>
    <definedName name="_tra110">#REF!</definedName>
    <definedName name="_tra112" localSheetId="0">#REF!</definedName>
    <definedName name="_tra112" localSheetId="9">#REF!</definedName>
    <definedName name="_tra112">#REF!</definedName>
    <definedName name="_tra114" localSheetId="0">#REF!</definedName>
    <definedName name="_tra114" localSheetId="9">#REF!</definedName>
    <definedName name="_tra114">#REF!</definedName>
    <definedName name="_tra116" localSheetId="0">#REF!</definedName>
    <definedName name="_tra116" localSheetId="9">#REF!</definedName>
    <definedName name="_tra116">#REF!</definedName>
    <definedName name="_tra118" localSheetId="0">#REF!</definedName>
    <definedName name="_tra118" localSheetId="9">#REF!</definedName>
    <definedName name="_tra118">#REF!</definedName>
    <definedName name="_tra120" localSheetId="0">#REF!</definedName>
    <definedName name="_tra120" localSheetId="9">#REF!</definedName>
    <definedName name="_tra120">#REF!</definedName>
    <definedName name="_tra122" localSheetId="0">#REF!</definedName>
    <definedName name="_tra122" localSheetId="9">#REF!</definedName>
    <definedName name="_tra122">#REF!</definedName>
    <definedName name="_tra124" localSheetId="0">#REF!</definedName>
    <definedName name="_tra124" localSheetId="9">#REF!</definedName>
    <definedName name="_tra124">#REF!</definedName>
    <definedName name="_tra126" localSheetId="0">#REF!</definedName>
    <definedName name="_tra126" localSheetId="9">#REF!</definedName>
    <definedName name="_tra126">#REF!</definedName>
    <definedName name="_tra128" localSheetId="0">#REF!</definedName>
    <definedName name="_tra128" localSheetId="9">#REF!</definedName>
    <definedName name="_tra128">#REF!</definedName>
    <definedName name="_tra130" localSheetId="0">#REF!</definedName>
    <definedName name="_tra130" localSheetId="9">#REF!</definedName>
    <definedName name="_tra130">#REF!</definedName>
    <definedName name="_tra132" localSheetId="0">#REF!</definedName>
    <definedName name="_tra132" localSheetId="9">#REF!</definedName>
    <definedName name="_tra132">#REF!</definedName>
    <definedName name="_tra134" localSheetId="0">#REF!</definedName>
    <definedName name="_tra134" localSheetId="9">#REF!</definedName>
    <definedName name="_tra134">#REF!</definedName>
    <definedName name="_tra136" localSheetId="0">#REF!</definedName>
    <definedName name="_tra136" localSheetId="9">#REF!</definedName>
    <definedName name="_tra136">#REF!</definedName>
    <definedName name="_tra138" localSheetId="0">#REF!</definedName>
    <definedName name="_tra138" localSheetId="9">#REF!</definedName>
    <definedName name="_tra138">#REF!</definedName>
    <definedName name="_tra140" localSheetId="0">#REF!</definedName>
    <definedName name="_tra140" localSheetId="9">#REF!</definedName>
    <definedName name="_tra140">#REF!</definedName>
    <definedName name="_tra70" localSheetId="0">#REF!</definedName>
    <definedName name="_tra70" localSheetId="9">#REF!</definedName>
    <definedName name="_tra70">#REF!</definedName>
    <definedName name="_tra72" localSheetId="0">#REF!</definedName>
    <definedName name="_tra72" localSheetId="9">#REF!</definedName>
    <definedName name="_tra72">#REF!</definedName>
    <definedName name="_tra74" localSheetId="0">#REF!</definedName>
    <definedName name="_tra74" localSheetId="9">#REF!</definedName>
    <definedName name="_tra74">#REF!</definedName>
    <definedName name="_tra76" localSheetId="0">#REF!</definedName>
    <definedName name="_tra76" localSheetId="9">#REF!</definedName>
    <definedName name="_tra76">#REF!</definedName>
    <definedName name="_tra78" localSheetId="0">#REF!</definedName>
    <definedName name="_tra78" localSheetId="9">#REF!</definedName>
    <definedName name="_tra78">#REF!</definedName>
    <definedName name="_tra80" localSheetId="0">#REF!</definedName>
    <definedName name="_tra80" localSheetId="9">#REF!</definedName>
    <definedName name="_tra80">#REF!</definedName>
    <definedName name="_tra82" localSheetId="0">#REF!</definedName>
    <definedName name="_tra82" localSheetId="9">#REF!</definedName>
    <definedName name="_tra82">#REF!</definedName>
    <definedName name="_tra84" localSheetId="0">#REF!</definedName>
    <definedName name="_tra84" localSheetId="9">#REF!</definedName>
    <definedName name="_tra84">#REF!</definedName>
    <definedName name="_tra86" localSheetId="0">#REF!</definedName>
    <definedName name="_tra86" localSheetId="9">#REF!</definedName>
    <definedName name="_tra86">#REF!</definedName>
    <definedName name="_tra88" localSheetId="0">#REF!</definedName>
    <definedName name="_tra88" localSheetId="9">#REF!</definedName>
    <definedName name="_tra88">#REF!</definedName>
    <definedName name="_tra90" localSheetId="0">#REF!</definedName>
    <definedName name="_tra90" localSheetId="9">#REF!</definedName>
    <definedName name="_tra90">#REF!</definedName>
    <definedName name="_tra92" localSheetId="0">#REF!</definedName>
    <definedName name="_tra92" localSheetId="9">#REF!</definedName>
    <definedName name="_tra92">#REF!</definedName>
    <definedName name="_tra94" localSheetId="0">#REF!</definedName>
    <definedName name="_tra94" localSheetId="9">#REF!</definedName>
    <definedName name="_tra94">#REF!</definedName>
    <definedName name="_tra96" localSheetId="0">#REF!</definedName>
    <definedName name="_tra96" localSheetId="9">#REF!</definedName>
    <definedName name="_tra96">#REF!</definedName>
    <definedName name="_tra98" localSheetId="0">#REF!</definedName>
    <definedName name="_tra98" localSheetId="9">#REF!</definedName>
    <definedName name="_tra98">#REF!</definedName>
    <definedName name="_Tru21" localSheetId="0" hidden="1">{"'Sheet1'!$L$16"}</definedName>
    <definedName name="_Tru21" localSheetId="6" hidden="1">{"'Sheet1'!$L$16"}</definedName>
    <definedName name="_Tru21" localSheetId="9" hidden="1">{"'Sheet1'!$L$16"}</definedName>
    <definedName name="_Tru21" hidden="1">{"'Sheet1'!$L$16"}</definedName>
    <definedName name="_ui108" localSheetId="0">#REF!</definedName>
    <definedName name="_ui108" localSheetId="9">#REF!</definedName>
    <definedName name="_ui108">#REF!</definedName>
    <definedName name="_ui180" localSheetId="0">#REF!</definedName>
    <definedName name="_ui180" localSheetId="9">#REF!</definedName>
    <definedName name="_ui180">#REF!</definedName>
    <definedName name="_un76" localSheetId="0">#REF!</definedName>
    <definedName name="_un76" localSheetId="9">#REF!</definedName>
    <definedName name="_un76">#REF!</definedName>
    <definedName name="_UT2" localSheetId="0">#REF!</definedName>
    <definedName name="_UT2" localSheetId="9">#REF!</definedName>
    <definedName name="_UT2">#REF!</definedName>
    <definedName name="_v" localSheetId="0">#REF!</definedName>
    <definedName name="_v" localSheetId="9">#REF!</definedName>
    <definedName name="_v">#REF!</definedName>
    <definedName name="_vc1" localSheetId="0">#REF!</definedName>
    <definedName name="_vc1" localSheetId="9">#REF!</definedName>
    <definedName name="_vc1">#REF!</definedName>
    <definedName name="_vc3" localSheetId="0">#REF!</definedName>
    <definedName name="_vc3" localSheetId="9">#REF!</definedName>
    <definedName name="_vc3">#REF!</definedName>
    <definedName name="_vl1" localSheetId="0" hidden="1">{"'Sheet1'!$L$16"}</definedName>
    <definedName name="_vl1" localSheetId="6" hidden="1">{"'Sheet1'!$L$16"}</definedName>
    <definedName name="_vl1" localSheetId="9" hidden="1">{"'Sheet1'!$L$16"}</definedName>
    <definedName name="_vl1" hidden="1">{"'Sheet1'!$L$16"}</definedName>
    <definedName name="_VL100" localSheetId="0">#REF!</definedName>
    <definedName name="_VL100" localSheetId="9">#REF!</definedName>
    <definedName name="_VL100">#REF!</definedName>
    <definedName name="_vl2" localSheetId="0" hidden="1">{"'Sheet1'!$L$16"}</definedName>
    <definedName name="_vl2" localSheetId="6" hidden="1">{"'Sheet1'!$L$16"}</definedName>
    <definedName name="_vl2" localSheetId="9" hidden="1">{"'Sheet1'!$L$16"}</definedName>
    <definedName name="_vl2" hidden="1">{"'Sheet1'!$L$16"}</definedName>
    <definedName name="_VL200" localSheetId="0">#REF!</definedName>
    <definedName name="_VL200" localSheetId="9">#REF!</definedName>
    <definedName name="_VL200">#REF!</definedName>
    <definedName name="_VL250" localSheetId="0">#REF!</definedName>
    <definedName name="_VL250" localSheetId="9">#REF!</definedName>
    <definedName name="_VL250">#REF!</definedName>
    <definedName name="_VLP2" localSheetId="0" hidden="1">{"'Sheet1'!$L$16"}</definedName>
    <definedName name="_VLP2" localSheetId="6" hidden="1">{"'Sheet1'!$L$16"}</definedName>
    <definedName name="_VLP2" localSheetId="9" hidden="1">{"'Sheet1'!$L$16"}</definedName>
    <definedName name="_VLP2" hidden="1">{"'Sheet1'!$L$16"}</definedName>
    <definedName name="_vv13" localSheetId="0">#REF!</definedName>
    <definedName name="_vv13" localSheetId="9">#REF!</definedName>
    <definedName name="_vv13">#REF!</definedName>
    <definedName name="_vv19" localSheetId="0">#REF!</definedName>
    <definedName name="_vv19" localSheetId="9">#REF!</definedName>
    <definedName name="_vv19">#REF!</definedName>
    <definedName name="_vv2" localSheetId="0">#REF!</definedName>
    <definedName name="_vv2" localSheetId="9">#REF!</definedName>
    <definedName name="_vv2">#REF!</definedName>
    <definedName name="_vv7" localSheetId="0">#REF!</definedName>
    <definedName name="_vv7" localSheetId="9">#REF!</definedName>
    <definedName name="_vv7">#REF!</definedName>
    <definedName name="_xb80" localSheetId="0">#REF!</definedName>
    <definedName name="_xb80" localSheetId="9">#REF!</definedName>
    <definedName name="_xb80">#REF!</definedName>
    <definedName name="_xm1" localSheetId="0">#REF!</definedName>
    <definedName name="_xm1" localSheetId="9">#REF!</definedName>
    <definedName name="_xm1">#REF!</definedName>
    <definedName name="_xm30" localSheetId="0">#REF!</definedName>
    <definedName name="_xm30" localSheetId="9">#REF!</definedName>
    <definedName name="_xm30">#REF!</definedName>
    <definedName name="_xm40" localSheetId="0">#REF!</definedName>
    <definedName name="_xm40" localSheetId="9">#REF!</definedName>
    <definedName name="_xm40">#REF!</definedName>
    <definedName name="_xx111" localSheetId="0">#REF!</definedName>
    <definedName name="_xx111" localSheetId="9">#REF!</definedName>
    <definedName name="_xx111">#REF!</definedName>
    <definedName name="_xx16" localSheetId="0">#REF!</definedName>
    <definedName name="_xx16" localSheetId="9">#REF!</definedName>
    <definedName name="_xx16">#REF!</definedName>
    <definedName name="_xx22" localSheetId="0">#REF!</definedName>
    <definedName name="_xx22" localSheetId="9">#REF!</definedName>
    <definedName name="_xx22">#REF!</definedName>
    <definedName name="_xx28" localSheetId="0">#REF!</definedName>
    <definedName name="_xx28" localSheetId="9">#REF!</definedName>
    <definedName name="_xx28">#REF!</definedName>
    <definedName name="_xx3" localSheetId="0">#REF!</definedName>
    <definedName name="_xx3" localSheetId="9">#REF!</definedName>
    <definedName name="_xx3">#REF!</definedName>
    <definedName name="_xx4" localSheetId="0">#REF!</definedName>
    <definedName name="_xx4" localSheetId="9">#REF!</definedName>
    <definedName name="_xx4">#REF!</definedName>
    <definedName name="_xx41" localSheetId="0">#REF!</definedName>
    <definedName name="_xx41" localSheetId="9">#REF!</definedName>
    <definedName name="_xx41">#REF!</definedName>
    <definedName name="_xx44" localSheetId="0">#REF!</definedName>
    <definedName name="_xx44" localSheetId="9">#REF!</definedName>
    <definedName name="_xx44">#REF!</definedName>
    <definedName name="_xx5" localSheetId="0">#REF!</definedName>
    <definedName name="_xx5" localSheetId="9">#REF!</definedName>
    <definedName name="_xx5">#REF!</definedName>
    <definedName name="_xx53" localSheetId="0">#REF!</definedName>
    <definedName name="_xx53" localSheetId="9">#REF!</definedName>
    <definedName name="_xx53">#REF!</definedName>
    <definedName name="_xx59" localSheetId="0">#REF!</definedName>
    <definedName name="_xx59" localSheetId="9">#REF!</definedName>
    <definedName name="_xx59">#REF!</definedName>
    <definedName name="_xx6" localSheetId="0">#REF!</definedName>
    <definedName name="_xx6" localSheetId="9">#REF!</definedName>
    <definedName name="_xx6">#REF!</definedName>
    <definedName name="_xx65" localSheetId="0">#REF!</definedName>
    <definedName name="_xx65" localSheetId="9">#REF!</definedName>
    <definedName name="_xx65">#REF!</definedName>
    <definedName name="_xx7" localSheetId="0">#REF!</definedName>
    <definedName name="_xx7" localSheetId="9">#REF!</definedName>
    <definedName name="_xx7">#REF!</definedName>
    <definedName name="_xx9" localSheetId="0">#REF!</definedName>
    <definedName name="_xx9" localSheetId="9">#REF!</definedName>
    <definedName name="_xx9">#REF!</definedName>
    <definedName name="_yy5" localSheetId="0">#REF!</definedName>
    <definedName name="_yy5" localSheetId="9">#REF!</definedName>
    <definedName name="_yy5">#REF!</definedName>
    <definedName name="_z">#N/A</definedName>
    <definedName name="_z_31">#N/A</definedName>
    <definedName name="_zz16" localSheetId="0">#REF!</definedName>
    <definedName name="_zz16" localSheetId="9">#REF!</definedName>
    <definedName name="_zz16">#REF!</definedName>
    <definedName name="_zz22" localSheetId="0">#REF!</definedName>
    <definedName name="_zz22" localSheetId="9">#REF!</definedName>
    <definedName name="_zz22">#REF!</definedName>
    <definedName name="_zz3" localSheetId="0">#REF!</definedName>
    <definedName name="_zz3" localSheetId="9">#REF!</definedName>
    <definedName name="_zz3">#REF!</definedName>
    <definedName name="_zz9" localSheetId="0">#REF!</definedName>
    <definedName name="_zz9" localSheetId="9">#REF!</definedName>
    <definedName name="_zz9">#REF!</definedName>
    <definedName name="a" localSheetId="0" hidden="1">{"'Sheet1'!$L$16"}</definedName>
    <definedName name="a" localSheetId="6" hidden="1">{"'Sheet1'!$L$16"}</definedName>
    <definedName name="a" localSheetId="9" hidden="1">{"'Sheet1'!$L$16"}</definedName>
    <definedName name="a" hidden="1">{"'Sheet1'!$L$16"}</definedName>
    <definedName name="A." localSheetId="0">#REF!</definedName>
    <definedName name="A." localSheetId="9">#REF!</definedName>
    <definedName name="A.">#REF!</definedName>
    <definedName name="a.1" localSheetId="0">#REF!</definedName>
    <definedName name="a.1" localSheetId="9">#REF!</definedName>
    <definedName name="a.1">#REF!</definedName>
    <definedName name="a.10" localSheetId="0">#REF!</definedName>
    <definedName name="a.10" localSheetId="9">#REF!</definedName>
    <definedName name="a.10">#REF!</definedName>
    <definedName name="a.12" localSheetId="0">#REF!</definedName>
    <definedName name="a.12" localSheetId="9">#REF!</definedName>
    <definedName name="a.12">#REF!</definedName>
    <definedName name="a.13" localSheetId="0">#REF!</definedName>
    <definedName name="a.13" localSheetId="9">#REF!</definedName>
    <definedName name="a.13">#REF!</definedName>
    <definedName name="a.2" localSheetId="0">#REF!</definedName>
    <definedName name="a.2" localSheetId="9">#REF!</definedName>
    <definedName name="a.2">#REF!</definedName>
    <definedName name="a.3" localSheetId="0">#REF!</definedName>
    <definedName name="a.3" localSheetId="9">#REF!</definedName>
    <definedName name="a.3">#REF!</definedName>
    <definedName name="a.4" localSheetId="0">#REF!</definedName>
    <definedName name="a.4" localSheetId="9">#REF!</definedName>
    <definedName name="a.4">#REF!</definedName>
    <definedName name="a.5" localSheetId="0">#REF!</definedName>
    <definedName name="a.5" localSheetId="9">#REF!</definedName>
    <definedName name="a.5">#REF!</definedName>
    <definedName name="a.6" localSheetId="0">#REF!</definedName>
    <definedName name="a.6" localSheetId="9">#REF!</definedName>
    <definedName name="a.6">#REF!</definedName>
    <definedName name="a.7" localSheetId="0">#REF!</definedName>
    <definedName name="a.7" localSheetId="9">#REF!</definedName>
    <definedName name="a.7">#REF!</definedName>
    <definedName name="a.8" localSheetId="0">#REF!</definedName>
    <definedName name="a.8" localSheetId="9">#REF!</definedName>
    <definedName name="a.8">#REF!</definedName>
    <definedName name="a.9" localSheetId="0">#REF!</definedName>
    <definedName name="a.9" localSheetId="9">#REF!</definedName>
    <definedName name="a.9">#REF!</definedName>
    <definedName name="a_" localSheetId="0">#REF!</definedName>
    <definedName name="a_" localSheetId="9">#REF!</definedName>
    <definedName name="a_">#REF!</definedName>
    <definedName name="A_31" localSheetId="0">#REF!</definedName>
    <definedName name="A_31" localSheetId="9">#REF!</definedName>
    <definedName name="A_31">#REF!</definedName>
    <definedName name="A_32" localSheetId="0">#REF!</definedName>
    <definedName name="A_32" localSheetId="9">#REF!</definedName>
    <definedName name="A_3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0">#REF!</definedName>
    <definedName name="a1.1" localSheetId="9">#REF!</definedName>
    <definedName name="a1.1">#REF!</definedName>
    <definedName name="a1.1_31" localSheetId="0">#REF!</definedName>
    <definedName name="a1.1_31" localSheetId="9">#REF!</definedName>
    <definedName name="a1.1_31">#REF!</definedName>
    <definedName name="a1.1_32" localSheetId="0">#REF!</definedName>
    <definedName name="a1.1_32" localSheetId="9">#REF!</definedName>
    <definedName name="a1.1_32">#REF!</definedName>
    <definedName name="a1.1_33" localSheetId="0">#REF!</definedName>
    <definedName name="a1.1_33" localSheetId="9">#REF!</definedName>
    <definedName name="a1.1_33">#REF!</definedName>
    <definedName name="a1.1_34" localSheetId="0">#REF!</definedName>
    <definedName name="a1.1_34" localSheetId="9">#REF!</definedName>
    <definedName name="a1.1_34">#REF!</definedName>
    <definedName name="a1.1_5" localSheetId="0">#REF!</definedName>
    <definedName name="a1.1_5" localSheetId="9">#REF!</definedName>
    <definedName name="a1.1_5">#REF!</definedName>
    <definedName name="A1.8" localSheetId="0">#REF!</definedName>
    <definedName name="A1.8" localSheetId="9">#REF!</definedName>
    <definedName name="A1.8">#REF!</definedName>
    <definedName name="A1.8N2" localSheetId="0">#REF!</definedName>
    <definedName name="A1.8N2" localSheetId="9">#REF!</definedName>
    <definedName name="A1.8N2">#REF!</definedName>
    <definedName name="A1.8N3" localSheetId="0">#REF!</definedName>
    <definedName name="A1.8N3" localSheetId="9">#REF!</definedName>
    <definedName name="A1.8N3">#REF!</definedName>
    <definedName name="a1_" localSheetId="0">#REF!</definedName>
    <definedName name="a1_" localSheetId="9">#REF!</definedName>
    <definedName name="a1_">#REF!</definedName>
    <definedName name="A120_" localSheetId="0">#REF!</definedName>
    <definedName name="A120_" localSheetId="9">#REF!</definedName>
    <definedName name="A120_">#REF!</definedName>
    <definedName name="a1a" localSheetId="0">#REF!</definedName>
    <definedName name="a1a" localSheetId="9">#REF!</definedName>
    <definedName name="a1a">#REF!</definedName>
    <definedName name="a1moi" localSheetId="0" hidden="1">{"'Sheet1'!$L$16"}</definedName>
    <definedName name="a1moi" localSheetId="6" hidden="1">{"'Sheet1'!$L$16"}</definedName>
    <definedName name="a1moi" localSheetId="9" hidden="1">{"'Sheet1'!$L$16"}</definedName>
    <definedName name="a1moi" hidden="1">{"'Sheet1'!$L$16"}</definedName>
    <definedName name="A1Xc7" localSheetId="0">#REF!</definedName>
    <definedName name="A1Xc7" localSheetId="9">#REF!</definedName>
    <definedName name="A1Xc7">#REF!</definedName>
    <definedName name="a2_" localSheetId="0">#REF!</definedName>
    <definedName name="a2_" localSheetId="9">#REF!</definedName>
    <definedName name="a2_">#REF!</definedName>
    <definedName name="a277Print_Titles" localSheetId="0">#REF!</definedName>
    <definedName name="a277Print_Titles" localSheetId="9">#REF!</definedName>
    <definedName name="a277Print_Titles">#REF!</definedName>
    <definedName name="a2a" localSheetId="0">#REF!</definedName>
    <definedName name="a2a" localSheetId="9">#REF!</definedName>
    <definedName name="a2a">#REF!</definedName>
    <definedName name="a3_" localSheetId="0">#REF!</definedName>
    <definedName name="a3_" localSheetId="9">#REF!</definedName>
    <definedName name="a3_">#REF!</definedName>
    <definedName name="A35_" localSheetId="0">#REF!</definedName>
    <definedName name="A35_" localSheetId="9">#REF!</definedName>
    <definedName name="A35_">#REF!</definedName>
    <definedName name="a3a" localSheetId="0">#REF!</definedName>
    <definedName name="a3a" localSheetId="9">#REF!</definedName>
    <definedName name="a3a">#REF!</definedName>
    <definedName name="a4_" localSheetId="0">#REF!</definedName>
    <definedName name="a4_" localSheetId="9">#REF!</definedName>
    <definedName name="a4_">#REF!</definedName>
    <definedName name="a4a" localSheetId="0">#REF!</definedName>
    <definedName name="a4a" localSheetId="9">#REF!</definedName>
    <definedName name="a4a">#REF!</definedName>
    <definedName name="a5_" localSheetId="0">#REF!</definedName>
    <definedName name="a5_" localSheetId="9">#REF!</definedName>
    <definedName name="a5_">#REF!</definedName>
    <definedName name="A50_" localSheetId="0">#REF!</definedName>
    <definedName name="A50_" localSheetId="9">#REF!</definedName>
    <definedName name="A50_">#REF!</definedName>
    <definedName name="a6_" localSheetId="0">#REF!</definedName>
    <definedName name="a6_" localSheetId="9">#REF!</definedName>
    <definedName name="a6_">#REF!</definedName>
    <definedName name="A6N2" localSheetId="0">#REF!</definedName>
    <definedName name="A6N2" localSheetId="9">#REF!</definedName>
    <definedName name="A6N2">#REF!</definedName>
    <definedName name="A6N3" localSheetId="0">#REF!</definedName>
    <definedName name="A6N3" localSheetId="9">#REF!</definedName>
    <definedName name="A6N3">#REF!</definedName>
    <definedName name="A6N3_32" localSheetId="0">#REF!</definedName>
    <definedName name="A6N3_32" localSheetId="9">#REF!</definedName>
    <definedName name="A6N3_32">#REF!</definedName>
    <definedName name="a7_" localSheetId="0">#REF!</definedName>
    <definedName name="a7_" localSheetId="9">#REF!</definedName>
    <definedName name="a7_">#REF!</definedName>
    <definedName name="A70_" localSheetId="0">#REF!</definedName>
    <definedName name="A70_" localSheetId="9">#REF!</definedName>
    <definedName name="A70_">#REF!</definedName>
    <definedName name="A8N2" localSheetId="0">#REF!</definedName>
    <definedName name="A8N2" localSheetId="9">#REF!</definedName>
    <definedName name="A8N2">#REF!</definedName>
    <definedName name="A95_" localSheetId="0">#REF!</definedName>
    <definedName name="A95_" localSheetId="9">#REF!</definedName>
    <definedName name="A95_">#REF!</definedName>
    <definedName name="AA" localSheetId="0">#REF!</definedName>
    <definedName name="AA" localSheetId="9">#REF!</definedName>
    <definedName name="AA">#REF!</definedName>
    <definedName name="AAA" localSheetId="0">#REF!</definedName>
    <definedName name="AAA" localSheetId="9">#REF!</definedName>
    <definedName name="AAA">#REF!</definedName>
    <definedName name="AAA_12" localSheetId="0">#REF!</definedName>
    <definedName name="AAA_12" localSheetId="9">#REF!</definedName>
    <definedName name="AAA_12">#REF!</definedName>
    <definedName name="AAA_16">#N/A</definedName>
    <definedName name="AAA_31" localSheetId="0">#REF!</definedName>
    <definedName name="AAA_31" localSheetId="9">#REF!</definedName>
    <definedName name="AAA_31">#REF!</definedName>
    <definedName name="AAA_32">#N/A</definedName>
    <definedName name="AAA_33" localSheetId="0">#REF!</definedName>
    <definedName name="AAA_33" localSheetId="9">#REF!</definedName>
    <definedName name="AAA_33">#REF!</definedName>
    <definedName name="AAA_34" localSheetId="0">#REF!</definedName>
    <definedName name="AAA_34" localSheetId="9">#REF!</definedName>
    <definedName name="AAA_34">#REF!</definedName>
    <definedName name="AAA_5" localSheetId="0">#REF!</definedName>
    <definedName name="AAA_5" localSheetId="9">#REF!</definedName>
    <definedName name="AAA_5">#REF!</definedName>
    <definedName name="AAA_8">#N/A</definedName>
    <definedName name="aaaaaaa" localSheetId="0">#REF!</definedName>
    <definedName name="aaaaaaa" localSheetId="9">#REF!</definedName>
    <definedName name="aaaaaaa">#REF!</definedName>
    <definedName name="aaaaaaaaa" localSheetId="0">#REF!</definedName>
    <definedName name="aaaaaaaaa" localSheetId="9">#REF!</definedName>
    <definedName name="aaaaaaaaa">#REF!</definedName>
    <definedName name="aass" localSheetId="0" hidden="1">{"'Sheet1'!$L$16"}</definedName>
    <definedName name="aass" localSheetId="6" hidden="1">{"'Sheet1'!$L$16"}</definedName>
    <definedName name="aass" localSheetId="9" hidden="1">{"'Sheet1'!$L$16"}</definedName>
    <definedName name="aass" hidden="1">{"'Sheet1'!$L$16"}</definedName>
    <definedName name="Ab" localSheetId="0">#REF!</definedName>
    <definedName name="Ab" localSheetId="9">#REF!</definedName>
    <definedName name="Ab">#REF!</definedName>
    <definedName name="ABC" localSheetId="0">#REF!</definedName>
    <definedName name="ABC" localSheetId="9">#REF!</definedName>
    <definedName name="ABC">#REF!</definedName>
    <definedName name="ac">3</definedName>
    <definedName name="ãc" localSheetId="0">#REF!</definedName>
    <definedName name="ãc" localSheetId="9">#REF!</definedName>
    <definedName name="ãc">#REF!</definedName>
    <definedName name="AC120_" localSheetId="0">#REF!</definedName>
    <definedName name="AC120_" localSheetId="9">#REF!</definedName>
    <definedName name="AC120_">#REF!</definedName>
    <definedName name="AC35_" localSheetId="0">#REF!</definedName>
    <definedName name="AC35_" localSheetId="9">#REF!</definedName>
    <definedName name="AC35_">#REF!</definedName>
    <definedName name="AC50_" localSheetId="0">#REF!</definedName>
    <definedName name="AC50_" localSheetId="9">#REF!</definedName>
    <definedName name="AC50_">#REF!</definedName>
    <definedName name="AC70_" localSheetId="0">#REF!</definedName>
    <definedName name="AC70_" localSheetId="9">#REF!</definedName>
    <definedName name="AC70_">#REF!</definedName>
    <definedName name="AC95_" localSheetId="0">#REF!</definedName>
    <definedName name="AC95_" localSheetId="9">#REF!</definedName>
    <definedName name="AC95_">#REF!</definedName>
    <definedName name="ACCCC" localSheetId="0">#REF!</definedName>
    <definedName name="ACCCC" localSheetId="9">#REF!</definedName>
    <definedName name="ACCCC">#REF!</definedName>
    <definedName name="AccessDatabase">"C:\My Documents\LeBinh\Xls\VP Cong ty\FORM.mdb"</definedName>
    <definedName name="ad">3</definedName>
    <definedName name="ADADADD" localSheetId="0">{"'Sheet1'!$L$16"}</definedName>
    <definedName name="ADADADD" localSheetId="9">{"'Sheet1'!$L$16"}</definedName>
    <definedName name="ADADADD">{"'Sheet1'!$L$16"}</definedName>
    <definedName name="ADAY" localSheetId="0">#REF!</definedName>
    <definedName name="ADAY" localSheetId="9">#REF!</definedName>
    <definedName name="ADAY">#REF!</definedName>
    <definedName name="addd" localSheetId="0">#REF!</definedName>
    <definedName name="addd" localSheetId="9">#REF!</definedName>
    <definedName name="addd">#REF!</definedName>
    <definedName name="Address" localSheetId="0">#REF!</definedName>
    <definedName name="Address" localSheetId="9">#REF!</definedName>
    <definedName name="Address">#REF!</definedName>
    <definedName name="ADEQ" localSheetId="0">#REF!</definedName>
    <definedName name="ADEQ" localSheetId="9">#REF!</definedName>
    <definedName name="ADEQ">#REF!</definedName>
    <definedName name="ádgv" localSheetId="0">#REF!</definedName>
    <definedName name="ádgv" localSheetId="9">#REF!</definedName>
    <definedName name="ádgv">#REF!</definedName>
    <definedName name="ADP" localSheetId="0">#REF!</definedName>
    <definedName name="ADP" localSheetId="9">#REF!</definedName>
    <definedName name="ADP">#REF!</definedName>
    <definedName name="ae" localSheetId="0" hidden="1">{"'Sheet1'!$L$16"}</definedName>
    <definedName name="ae" localSheetId="6" hidden="1">{"'Sheet1'!$L$16"}</definedName>
    <definedName name="ae" localSheetId="9" hidden="1">{"'Sheet1'!$L$16"}</definedName>
    <definedName name="ae" hidden="1">{"'Sheet1'!$L$16"}</definedName>
    <definedName name="æ76" localSheetId="0">#REF!</definedName>
    <definedName name="æ76" localSheetId="9">#REF!</definedName>
    <definedName name="æ76">#REF!</definedName>
    <definedName name="AG" localSheetId="0">#REF!</definedName>
    <definedName name="AG" localSheetId="9">#REF!</definedName>
    <definedName name="AG">#REF!</definedName>
    <definedName name="Ag_" localSheetId="0">#REF!</definedName>
    <definedName name="Ag_" localSheetId="9">#REF!</definedName>
    <definedName name="Ag_">#REF!</definedName>
    <definedName name="AG_Temp" localSheetId="0">#REF!</definedName>
    <definedName name="AG_Temp" localSheetId="9">#REF!</definedName>
    <definedName name="AG_Temp">#REF!</definedName>
    <definedName name="ag142X42" localSheetId="0">#REF!</definedName>
    <definedName name="ag142X42" localSheetId="9">#REF!</definedName>
    <definedName name="ag142X42">#REF!</definedName>
    <definedName name="ag15F80" localSheetId="0">#REF!</definedName>
    <definedName name="ag15F80" localSheetId="9">#REF!</definedName>
    <definedName name="ag15F80">#REF!</definedName>
    <definedName name="ag267N59" localSheetId="0">#REF!</definedName>
    <definedName name="ag267N59" localSheetId="9">#REF!</definedName>
    <definedName name="ag267N59">#REF!</definedName>
    <definedName name="ágasgdsgfg" localSheetId="0">#REF!</definedName>
    <definedName name="ágasgdsgfg" localSheetId="9">#REF!</definedName>
    <definedName name="ágasgdsgfg">#REF!</definedName>
    <definedName name="agd" localSheetId="0">#REF!</definedName>
    <definedName name="agd" localSheetId="9">#REF!</definedName>
    <definedName name="agd">#REF!</definedName>
    <definedName name="agsd" localSheetId="0">#REF!</definedName>
    <definedName name="agsd" localSheetId="9">#REF!</definedName>
    <definedName name="agsd">#REF!</definedName>
    <definedName name="AKHAC" localSheetId="0">#REF!</definedName>
    <definedName name="AKHAC" localSheetId="9">#REF!</definedName>
    <definedName name="AKHAC">#REF!</definedName>
    <definedName name="All_Item" localSheetId="0">#REF!</definedName>
    <definedName name="All_Item" localSheetId="9">#REF!</definedName>
    <definedName name="All_Item">#REF!</definedName>
    <definedName name="ALPIN">#N/A</definedName>
    <definedName name="ALPJYOU">#N/A</definedName>
    <definedName name="ALPTOI">#N/A</definedName>
    <definedName name="alpha" localSheetId="0">#REF!</definedName>
    <definedName name="alpha" localSheetId="9">#REF!</definedName>
    <definedName name="alpha">#REF!</definedName>
    <definedName name="ALTINH" localSheetId="0">#REF!</definedName>
    <definedName name="ALTINH" localSheetId="9">#REF!</definedName>
    <definedName name="ALTINH">#REF!</definedName>
    <definedName name="am" localSheetId="0">#REF!</definedName>
    <definedName name="am" localSheetId="9">#REF!</definedName>
    <definedName name="am">#REF!</definedName>
    <definedName name="am." localSheetId="0">#REF!</definedName>
    <definedName name="am." localSheetId="9">#REF!</definedName>
    <definedName name="am.">#REF!</definedName>
    <definedName name="amiang" localSheetId="0">#REF!</definedName>
    <definedName name="amiang" localSheetId="9">#REF!</definedName>
    <definedName name="amiang">#REF!</definedName>
    <definedName name="an" localSheetId="0">#REF!</definedName>
    <definedName name="an" localSheetId="9">#REF!</definedName>
    <definedName name="an">#REF!</definedName>
    <definedName name="ANN" localSheetId="0">#REF!</definedName>
    <definedName name="ANN" localSheetId="9">#REF!</definedName>
    <definedName name="ANN">#REF!</definedName>
    <definedName name="anpha" localSheetId="0">#REF!</definedName>
    <definedName name="anpha" localSheetId="9">#REF!</definedName>
    <definedName name="anpha">#REF!</definedName>
    <definedName name="ANQD" localSheetId="0">#REF!</definedName>
    <definedName name="ANQD" localSheetId="9">#REF!</definedName>
    <definedName name="ANQD">#REF!</definedName>
    <definedName name="ANQQH" localSheetId="0">#REF!</definedName>
    <definedName name="ANQQH" localSheetId="9">#REF!</definedName>
    <definedName name="ANQQH">#REF!</definedName>
    <definedName name="anscount" hidden="1">3</definedName>
    <definedName name="ANSNN" localSheetId="0">#REF!</definedName>
    <definedName name="ANSNN" localSheetId="9">#REF!</definedName>
    <definedName name="ANSNN">#REF!</definedName>
    <definedName name="ANSNNxnk" localSheetId="0">#REF!</definedName>
    <definedName name="ANSNNxnk" localSheetId="9">#REF!</definedName>
    <definedName name="ANSNNxnk">#REF!</definedName>
    <definedName name="Angola_Against" localSheetId="0">#REF!</definedName>
    <definedName name="Angola_Against" localSheetId="9">#REF!</definedName>
    <definedName name="Angola_Against">#REF!</definedName>
    <definedName name="Angola_Played" localSheetId="0">#REF!</definedName>
    <definedName name="Angola_Played" localSheetId="9">#REF!</definedName>
    <definedName name="Angola_Played">#REF!</definedName>
    <definedName name="Anguon" localSheetId="0">#REF!</definedName>
    <definedName name="Anguon" localSheetId="9">#REF!</definedName>
    <definedName name="Anguon">#REF!</definedName>
    <definedName name="anhan" localSheetId="0" hidden="1">{"'Sheet1'!$L$16"}</definedName>
    <definedName name="anhan" localSheetId="6" hidden="1">{"'Sheet1'!$L$16"}</definedName>
    <definedName name="anhan" localSheetId="9" hidden="1">{"'Sheet1'!$L$16"}</definedName>
    <definedName name="anhan" hidden="1">{"'Sheet1'!$L$16"}</definedName>
    <definedName name="anhlang" localSheetId="0" hidden="1">{"'Sheet1'!$L$16"}</definedName>
    <definedName name="anhlang" localSheetId="6" hidden="1">{"'Sheet1'!$L$16"}</definedName>
    <definedName name="anhlang" localSheetId="9" hidden="1">{"'Sheet1'!$L$16"}</definedName>
    <definedName name="anhlang" hidden="1">{"'Sheet1'!$L$16"}</definedName>
    <definedName name="ao" localSheetId="0">#REF!</definedName>
    <definedName name="ao" localSheetId="9">#REF!</definedName>
    <definedName name="ao">#REF!</definedName>
    <definedName name="AoBok" localSheetId="0">#REF!</definedName>
    <definedName name="AoBok" localSheetId="9">#REF!</definedName>
    <definedName name="AoBok">#REF!</definedName>
    <definedName name="ap" localSheetId="0">#REF!</definedName>
    <definedName name="ap" localSheetId="9">#REF!</definedName>
    <definedName name="ap">#REF!</definedName>
    <definedName name="APC" localSheetId="0">#REF!</definedName>
    <definedName name="APC" localSheetId="9">#REF!</definedName>
    <definedName name="APC">#REF!</definedName>
    <definedName name="AppRoad" localSheetId="0">#REF!</definedName>
    <definedName name="AppRoad" localSheetId="9">#REF!</definedName>
    <definedName name="AppRoad">#REF!</definedName>
    <definedName name="AQ" localSheetId="0">#REF!</definedName>
    <definedName name="AQ" localSheetId="9">#REF!</definedName>
    <definedName name="AQ">#REF!</definedName>
    <definedName name="aqbnmjm" localSheetId="0">#REF!</definedName>
    <definedName name="aqbnmjm" localSheetId="9">#REF!</definedName>
    <definedName name="aqbnmjm">#REF!</definedName>
    <definedName name="Area" localSheetId="0">#REF!</definedName>
    <definedName name="Area" localSheetId="9">#REF!</definedName>
    <definedName name="Area">#REF!</definedName>
    <definedName name="Argentina_Against" localSheetId="0">#REF!</definedName>
    <definedName name="Argentina_Against" localSheetId="9">#REF!</definedName>
    <definedName name="Argentina_Against">#REF!</definedName>
    <definedName name="Argentina_Played" localSheetId="0">#REF!</definedName>
    <definedName name="Argentina_Played" localSheetId="9">#REF!</definedName>
    <definedName name="Argentina_Played">#REF!</definedName>
    <definedName name="array1" localSheetId="0">#REF!</definedName>
    <definedName name="array1" localSheetId="9">#REF!</definedName>
    <definedName name="array1">#REF!</definedName>
    <definedName name="As_" localSheetId="0">#REF!</definedName>
    <definedName name="As_" localSheetId="9">#REF!</definedName>
    <definedName name="As_">#REF!</definedName>
    <definedName name="AS2DocOpenMode">"AS2DocumentEdit"</definedName>
    <definedName name="AS2HasNoAutoHeaderFooter" hidden="1">" "</definedName>
    <definedName name="AS2ReportLS" hidden="1">1</definedName>
    <definedName name="AS2SyncStepLS" hidden="1">0</definedName>
    <definedName name="AS2VersionLS" hidden="1">300</definedName>
    <definedName name="asss" localSheetId="0">{"'Sheet1'!$L$16"}</definedName>
    <definedName name="asss" localSheetId="9">{"'Sheet1'!$L$16"}</definedName>
    <definedName name="asss">{"'Sheet1'!$L$16"}</definedName>
    <definedName name="asssss" localSheetId="0" hidden="1">{"'Sheet1'!$L$16"}</definedName>
    <definedName name="asssss" localSheetId="6" hidden="1">{"'Sheet1'!$L$16"}</definedName>
    <definedName name="asssss" localSheetId="9" hidden="1">{"'Sheet1'!$L$16"}</definedName>
    <definedName name="asssss" hidden="1">{"'Sheet1'!$L$16"}</definedName>
    <definedName name="AT1.2" localSheetId="0">#REF!</definedName>
    <definedName name="AT1.2" localSheetId="9">#REF!</definedName>
    <definedName name="AT1.2">#REF!</definedName>
    <definedName name="AT1.A" localSheetId="0">#REF!</definedName>
    <definedName name="AT1.A" localSheetId="9">#REF!</definedName>
    <definedName name="AT1.A">#REF!</definedName>
    <definedName name="at1.a_ct" localSheetId="0">#REF!</definedName>
    <definedName name="at1.a_ct" localSheetId="9">#REF!</definedName>
    <definedName name="at1.a_ct">#REF!</definedName>
    <definedName name="at1.a_hd" localSheetId="0">#REF!</definedName>
    <definedName name="at1.a_hd" localSheetId="9">#REF!</definedName>
    <definedName name="at1.a_hd">#REF!</definedName>
    <definedName name="at1.a_hso" localSheetId="0">#REF!</definedName>
    <definedName name="at1.a_hso" localSheetId="9">#REF!</definedName>
    <definedName name="at1.a_hso">#REF!</definedName>
    <definedName name="at1.a_hspc" localSheetId="0">#REF!</definedName>
    <definedName name="at1.a_hspc" localSheetId="9">#REF!</definedName>
    <definedName name="at1.a_hspc">#REF!</definedName>
    <definedName name="at1.a_ld" localSheetId="0">#REF!</definedName>
    <definedName name="at1.a_ld" localSheetId="9">#REF!</definedName>
    <definedName name="at1.a_ld">#REF!</definedName>
    <definedName name="at1.a_luong" localSheetId="0">#REF!</definedName>
    <definedName name="at1.a_luong" localSheetId="9">#REF!</definedName>
    <definedName name="at1.a_luong">#REF!</definedName>
    <definedName name="at1.a_nguoi" localSheetId="0">#REF!</definedName>
    <definedName name="at1.a_nguoi" localSheetId="9">#REF!</definedName>
    <definedName name="at1.a_nguoi">#REF!</definedName>
    <definedName name="at1.a_tn" localSheetId="0">#REF!</definedName>
    <definedName name="at1.a_tn" localSheetId="9">#REF!</definedName>
    <definedName name="at1.a_tn">#REF!</definedName>
    <definedName name="at1.a_ts" localSheetId="0">#REF!</definedName>
    <definedName name="at1.a_ts" localSheetId="9">#REF!</definedName>
    <definedName name="at1.a_ts">#REF!</definedName>
    <definedName name="at1.a_ud" localSheetId="0">#REF!</definedName>
    <definedName name="at1.a_ud" localSheetId="9">#REF!</definedName>
    <definedName name="at1.a_ud">#REF!</definedName>
    <definedName name="AT1.B" localSheetId="0">#REF!</definedName>
    <definedName name="AT1.B" localSheetId="9">#REF!</definedName>
    <definedName name="AT1.B">#REF!</definedName>
    <definedName name="at1.b_ct" localSheetId="0">#REF!</definedName>
    <definedName name="at1.b_ct" localSheetId="9">#REF!</definedName>
    <definedName name="at1.b_ct">#REF!</definedName>
    <definedName name="at1.b_hd" localSheetId="0">#REF!</definedName>
    <definedName name="at1.b_hd" localSheetId="9">#REF!</definedName>
    <definedName name="at1.b_hd">#REF!</definedName>
    <definedName name="at1.b_hso" localSheetId="0">#REF!</definedName>
    <definedName name="at1.b_hso" localSheetId="9">#REF!</definedName>
    <definedName name="at1.b_hso">#REF!</definedName>
    <definedName name="at1.b_hspc" localSheetId="0">#REF!</definedName>
    <definedName name="at1.b_hspc" localSheetId="9">#REF!</definedName>
    <definedName name="at1.b_hspc">#REF!</definedName>
    <definedName name="at1.b_ld" localSheetId="0">#REF!</definedName>
    <definedName name="at1.b_ld" localSheetId="9">#REF!</definedName>
    <definedName name="at1.b_ld">#REF!</definedName>
    <definedName name="at1.b_luong" localSheetId="0">#REF!</definedName>
    <definedName name="at1.b_luong" localSheetId="9">#REF!</definedName>
    <definedName name="at1.b_luong">#REF!</definedName>
    <definedName name="at1.b_nguoi" localSheetId="0">#REF!</definedName>
    <definedName name="at1.b_nguoi" localSheetId="9">#REF!</definedName>
    <definedName name="at1.b_nguoi">#REF!</definedName>
    <definedName name="at1.b_tn" localSheetId="0">#REF!</definedName>
    <definedName name="at1.b_tn" localSheetId="9">#REF!</definedName>
    <definedName name="at1.b_tn">#REF!</definedName>
    <definedName name="at1.b_ud" localSheetId="0">#REF!</definedName>
    <definedName name="at1.b_ud" localSheetId="9">#REF!</definedName>
    <definedName name="at1.b_ud">#REF!</definedName>
    <definedName name="AT1.C" localSheetId="0">#REF!</definedName>
    <definedName name="AT1.C" localSheetId="9">#REF!</definedName>
    <definedName name="AT1.C">#REF!</definedName>
    <definedName name="at1.c_ct" localSheetId="0">#REF!</definedName>
    <definedName name="at1.c_ct" localSheetId="9">#REF!</definedName>
    <definedName name="at1.c_ct">#REF!</definedName>
    <definedName name="at1.c_hd" localSheetId="0">#REF!</definedName>
    <definedName name="at1.c_hd" localSheetId="9">#REF!</definedName>
    <definedName name="at1.c_hd">#REF!</definedName>
    <definedName name="at1.c_hso" localSheetId="0">#REF!</definedName>
    <definedName name="at1.c_hso" localSheetId="9">#REF!</definedName>
    <definedName name="at1.c_hso">#REF!</definedName>
    <definedName name="at1.c_hspc" localSheetId="0">#REF!</definedName>
    <definedName name="at1.c_hspc" localSheetId="9">#REF!</definedName>
    <definedName name="at1.c_hspc">#REF!</definedName>
    <definedName name="at1.c_ld" localSheetId="0">#REF!</definedName>
    <definedName name="at1.c_ld" localSheetId="9">#REF!</definedName>
    <definedName name="at1.c_ld">#REF!</definedName>
    <definedName name="at1.c_luong" localSheetId="0">#REF!</definedName>
    <definedName name="at1.c_luong" localSheetId="9">#REF!</definedName>
    <definedName name="at1.c_luong">#REF!</definedName>
    <definedName name="at1.c_nguoi" localSheetId="0">#REF!</definedName>
    <definedName name="at1.c_nguoi" localSheetId="9">#REF!</definedName>
    <definedName name="at1.c_nguoi">#REF!</definedName>
    <definedName name="at1.c_tn" localSheetId="0">#REF!</definedName>
    <definedName name="at1.c_tn" localSheetId="9">#REF!</definedName>
    <definedName name="at1.c_tn">#REF!</definedName>
    <definedName name="at1.c_ud" localSheetId="0">#REF!</definedName>
    <definedName name="at1.c_ud" localSheetId="9">#REF!</definedName>
    <definedName name="at1.c_ud">#REF!</definedName>
    <definedName name="AT1.D" localSheetId="0">#REF!</definedName>
    <definedName name="AT1.D" localSheetId="9">#REF!</definedName>
    <definedName name="AT1.D">#REF!</definedName>
    <definedName name="at1.d_ct" localSheetId="0">#REF!</definedName>
    <definedName name="at1.d_ct" localSheetId="9">#REF!</definedName>
    <definedName name="at1.d_ct">#REF!</definedName>
    <definedName name="at1.d_hd" localSheetId="0">#REF!</definedName>
    <definedName name="at1.d_hd" localSheetId="9">#REF!</definedName>
    <definedName name="at1.d_hd">#REF!</definedName>
    <definedName name="at1.d_hso" localSheetId="0">#REF!</definedName>
    <definedName name="at1.d_hso" localSheetId="9">#REF!</definedName>
    <definedName name="at1.d_hso">#REF!</definedName>
    <definedName name="at1.d_hspc" localSheetId="0">#REF!</definedName>
    <definedName name="at1.d_hspc" localSheetId="9">#REF!</definedName>
    <definedName name="at1.d_hspc">#REF!</definedName>
    <definedName name="at1.d_ld" localSheetId="0">#REF!</definedName>
    <definedName name="at1.d_ld" localSheetId="9">#REF!</definedName>
    <definedName name="at1.d_ld">#REF!</definedName>
    <definedName name="at1.d_luong" localSheetId="0">#REF!</definedName>
    <definedName name="at1.d_luong" localSheetId="9">#REF!</definedName>
    <definedName name="at1.d_luong">#REF!</definedName>
    <definedName name="at1.d_nguoi" localSheetId="0">#REF!</definedName>
    <definedName name="at1.d_nguoi" localSheetId="9">#REF!</definedName>
    <definedName name="at1.d_nguoi">#REF!</definedName>
    <definedName name="at1.d_tn" localSheetId="0">#REF!</definedName>
    <definedName name="at1.d_tn" localSheetId="9">#REF!</definedName>
    <definedName name="at1.d_tn">#REF!</definedName>
    <definedName name="at1.d_ud" localSheetId="0">#REF!</definedName>
    <definedName name="at1.d_ud" localSheetId="9">#REF!</definedName>
    <definedName name="at1.d_ud">#REF!</definedName>
    <definedName name="AT2.A" localSheetId="0">#REF!</definedName>
    <definedName name="AT2.A" localSheetId="9">#REF!</definedName>
    <definedName name="AT2.A">#REF!</definedName>
    <definedName name="at2.a_ct" localSheetId="0">#REF!</definedName>
    <definedName name="at2.a_ct" localSheetId="9">#REF!</definedName>
    <definedName name="at2.a_ct">#REF!</definedName>
    <definedName name="at2.a_hd" localSheetId="0">#REF!</definedName>
    <definedName name="at2.a_hd" localSheetId="9">#REF!</definedName>
    <definedName name="at2.a_hd">#REF!</definedName>
    <definedName name="at2.a_hso" localSheetId="0">#REF!</definedName>
    <definedName name="at2.a_hso" localSheetId="9">#REF!</definedName>
    <definedName name="at2.a_hso">#REF!</definedName>
    <definedName name="at2.a_hspc" localSheetId="0">#REF!</definedName>
    <definedName name="at2.a_hspc" localSheetId="9">#REF!</definedName>
    <definedName name="at2.a_hspc">#REF!</definedName>
    <definedName name="at2.a_ld" localSheetId="0">#REF!</definedName>
    <definedName name="at2.a_ld" localSheetId="9">#REF!</definedName>
    <definedName name="at2.a_ld">#REF!</definedName>
    <definedName name="at2.a_luong" localSheetId="0">#REF!</definedName>
    <definedName name="at2.a_luong" localSheetId="9">#REF!</definedName>
    <definedName name="at2.a_luong">#REF!</definedName>
    <definedName name="at2.a_nguoi" localSheetId="0">#REF!</definedName>
    <definedName name="at2.a_nguoi" localSheetId="9">#REF!</definedName>
    <definedName name="at2.a_nguoi">#REF!</definedName>
    <definedName name="at2.a_tn" localSheetId="0">#REF!</definedName>
    <definedName name="at2.a_tn" localSheetId="9">#REF!</definedName>
    <definedName name="at2.a_tn">#REF!</definedName>
    <definedName name="at2.a_ud" localSheetId="0">#REF!</definedName>
    <definedName name="at2.a_ud" localSheetId="9">#REF!</definedName>
    <definedName name="at2.a_ud">#REF!</definedName>
    <definedName name="AT2.B" localSheetId="0">#REF!</definedName>
    <definedName name="AT2.B" localSheetId="9">#REF!</definedName>
    <definedName name="AT2.B">#REF!</definedName>
    <definedName name="at2.b_ct" localSheetId="0">#REF!</definedName>
    <definedName name="at2.b_ct" localSheetId="9">#REF!</definedName>
    <definedName name="at2.b_ct">#REF!</definedName>
    <definedName name="at2.b_hd" localSheetId="0">#REF!</definedName>
    <definedName name="at2.b_hd" localSheetId="9">#REF!</definedName>
    <definedName name="at2.b_hd">#REF!</definedName>
    <definedName name="at2.b_hso" localSheetId="0">#REF!</definedName>
    <definedName name="at2.b_hso" localSheetId="9">#REF!</definedName>
    <definedName name="at2.b_hso">#REF!</definedName>
    <definedName name="at2.b_hspc" localSheetId="0">#REF!</definedName>
    <definedName name="at2.b_hspc" localSheetId="9">#REF!</definedName>
    <definedName name="at2.b_hspc">#REF!</definedName>
    <definedName name="at2.b_ld" localSheetId="0">#REF!</definedName>
    <definedName name="at2.b_ld" localSheetId="9">#REF!</definedName>
    <definedName name="at2.b_ld">#REF!</definedName>
    <definedName name="at2.b_luong" localSheetId="0">#REF!</definedName>
    <definedName name="at2.b_luong" localSheetId="9">#REF!</definedName>
    <definedName name="at2.b_luong">#REF!</definedName>
    <definedName name="at2.b_nguoi" localSheetId="0">#REF!</definedName>
    <definedName name="at2.b_nguoi" localSheetId="9">#REF!</definedName>
    <definedName name="at2.b_nguoi">#REF!</definedName>
    <definedName name="at2.b_tn" localSheetId="0">#REF!</definedName>
    <definedName name="at2.b_tn" localSheetId="9">#REF!</definedName>
    <definedName name="at2.b_tn">#REF!</definedName>
    <definedName name="at2.b_ts" localSheetId="0">#REF!</definedName>
    <definedName name="at2.b_ts" localSheetId="9">#REF!</definedName>
    <definedName name="at2.b_ts">#REF!</definedName>
    <definedName name="at2.b_ud" localSheetId="0">#REF!</definedName>
    <definedName name="at2.b_ud" localSheetId="9">#REF!</definedName>
    <definedName name="at2.b_ud">#REF!</definedName>
    <definedName name="AT2.C" localSheetId="0">#REF!</definedName>
    <definedName name="AT2.C" localSheetId="9">#REF!</definedName>
    <definedName name="AT2.C">#REF!</definedName>
    <definedName name="at2.c_ct" localSheetId="0">#REF!</definedName>
    <definedName name="at2.c_ct" localSheetId="9">#REF!</definedName>
    <definedName name="at2.c_ct">#REF!</definedName>
    <definedName name="at2.c_hd" localSheetId="0">#REF!</definedName>
    <definedName name="at2.c_hd" localSheetId="9">#REF!</definedName>
    <definedName name="at2.c_hd">#REF!</definedName>
    <definedName name="at2.c_hso" localSheetId="0">#REF!</definedName>
    <definedName name="at2.c_hso" localSheetId="9">#REF!</definedName>
    <definedName name="at2.c_hso">#REF!</definedName>
    <definedName name="at2.c_hspc" localSheetId="0">#REF!</definedName>
    <definedName name="at2.c_hspc" localSheetId="9">#REF!</definedName>
    <definedName name="at2.c_hspc">#REF!</definedName>
    <definedName name="at2.c_ld" localSheetId="0">#REF!</definedName>
    <definedName name="at2.c_ld" localSheetId="9">#REF!</definedName>
    <definedName name="at2.c_ld">#REF!</definedName>
    <definedName name="at2.c_luong" localSheetId="0">#REF!</definedName>
    <definedName name="at2.c_luong" localSheetId="9">#REF!</definedName>
    <definedName name="at2.c_luong">#REF!</definedName>
    <definedName name="at2.c_nguoi" localSheetId="0">#REF!</definedName>
    <definedName name="at2.c_nguoi" localSheetId="9">#REF!</definedName>
    <definedName name="at2.c_nguoi">#REF!</definedName>
    <definedName name="at2.c_tn" localSheetId="0">#REF!</definedName>
    <definedName name="at2.c_tn" localSheetId="9">#REF!</definedName>
    <definedName name="at2.c_tn">#REF!</definedName>
    <definedName name="at2.c_ud" localSheetId="0">#REF!</definedName>
    <definedName name="at2.c_ud" localSheetId="9">#REF!</definedName>
    <definedName name="at2.c_ud">#REF!</definedName>
    <definedName name="AT2.D" localSheetId="0">#REF!</definedName>
    <definedName name="AT2.D" localSheetId="9">#REF!</definedName>
    <definedName name="AT2.D">#REF!</definedName>
    <definedName name="at2.d_ct" localSheetId="0">#REF!</definedName>
    <definedName name="at2.d_ct" localSheetId="9">#REF!</definedName>
    <definedName name="at2.d_ct">#REF!</definedName>
    <definedName name="at2.d_hd" localSheetId="0">#REF!</definedName>
    <definedName name="at2.d_hd" localSheetId="9">#REF!</definedName>
    <definedName name="at2.d_hd">#REF!</definedName>
    <definedName name="at2.d_hso" localSheetId="0">#REF!</definedName>
    <definedName name="at2.d_hso" localSheetId="9">#REF!</definedName>
    <definedName name="at2.d_hso">#REF!</definedName>
    <definedName name="at2.d_hspc" localSheetId="0">#REF!</definedName>
    <definedName name="at2.d_hspc" localSheetId="9">#REF!</definedName>
    <definedName name="at2.d_hspc">#REF!</definedName>
    <definedName name="at2.d_ld" localSheetId="0">#REF!</definedName>
    <definedName name="at2.d_ld" localSheetId="9">#REF!</definedName>
    <definedName name="at2.d_ld">#REF!</definedName>
    <definedName name="at2.d_luong" localSheetId="0">#REF!</definedName>
    <definedName name="at2.d_luong" localSheetId="9">#REF!</definedName>
    <definedName name="at2.d_luong">#REF!</definedName>
    <definedName name="at2.d_nguoi" localSheetId="0">#REF!</definedName>
    <definedName name="at2.d_nguoi" localSheetId="9">#REF!</definedName>
    <definedName name="at2.d_nguoi">#REF!</definedName>
    <definedName name="at2.d_tn" localSheetId="0">#REF!</definedName>
    <definedName name="at2.d_tn" localSheetId="9">#REF!</definedName>
    <definedName name="at2.d_tn">#REF!</definedName>
    <definedName name="at2.d_ts" localSheetId="0">#REF!</definedName>
    <definedName name="at2.d_ts" localSheetId="9">#REF!</definedName>
    <definedName name="at2.d_ts">#REF!</definedName>
    <definedName name="at2.d_ud" localSheetId="0">#REF!</definedName>
    <definedName name="at2.d_ud" localSheetId="9">#REF!</definedName>
    <definedName name="at2.d_ud">#REF!</definedName>
    <definedName name="AT2.E" localSheetId="0">#REF!</definedName>
    <definedName name="AT2.E" localSheetId="9">#REF!</definedName>
    <definedName name="AT2.E">#REF!</definedName>
    <definedName name="at2.e_ct" localSheetId="0">#REF!</definedName>
    <definedName name="at2.e_ct" localSheetId="9">#REF!</definedName>
    <definedName name="at2.e_ct">#REF!</definedName>
    <definedName name="at2.e_hd" localSheetId="0">#REF!</definedName>
    <definedName name="at2.e_hd" localSheetId="9">#REF!</definedName>
    <definedName name="at2.e_hd">#REF!</definedName>
    <definedName name="at2.e_hso" localSheetId="0">#REF!</definedName>
    <definedName name="at2.e_hso" localSheetId="9">#REF!</definedName>
    <definedName name="at2.e_hso">#REF!</definedName>
    <definedName name="at2.e_hspc" localSheetId="0">#REF!</definedName>
    <definedName name="at2.e_hspc" localSheetId="9">#REF!</definedName>
    <definedName name="at2.e_hspc">#REF!</definedName>
    <definedName name="at2.e_ld" localSheetId="0">#REF!</definedName>
    <definedName name="at2.e_ld" localSheetId="9">#REF!</definedName>
    <definedName name="at2.e_ld">#REF!</definedName>
    <definedName name="at2.e_luong" localSheetId="0">#REF!</definedName>
    <definedName name="at2.e_luong" localSheetId="9">#REF!</definedName>
    <definedName name="at2.e_luong">#REF!</definedName>
    <definedName name="at2.e_nguoi" localSheetId="0">#REF!</definedName>
    <definedName name="at2.e_nguoi" localSheetId="9">#REF!</definedName>
    <definedName name="at2.e_nguoi">#REF!</definedName>
    <definedName name="at2.e_tn" localSheetId="0">#REF!</definedName>
    <definedName name="at2.e_tn" localSheetId="9">#REF!</definedName>
    <definedName name="at2.e_tn">#REF!</definedName>
    <definedName name="at2.e_ud" localSheetId="0">#REF!</definedName>
    <definedName name="at2.e_ud" localSheetId="9">#REF!</definedName>
    <definedName name="at2.e_ud">#REF!</definedName>
    <definedName name="AT2.F" localSheetId="0">#REF!</definedName>
    <definedName name="AT2.F" localSheetId="9">#REF!</definedName>
    <definedName name="AT2.F">#REF!</definedName>
    <definedName name="at2.f_ct" localSheetId="0">#REF!</definedName>
    <definedName name="at2.f_ct" localSheetId="9">#REF!</definedName>
    <definedName name="at2.f_ct">#REF!</definedName>
    <definedName name="at2.f_hd" localSheetId="0">#REF!</definedName>
    <definedName name="at2.f_hd" localSheetId="9">#REF!</definedName>
    <definedName name="at2.f_hd">#REF!</definedName>
    <definedName name="at2.f_hso" localSheetId="0">#REF!</definedName>
    <definedName name="at2.f_hso" localSheetId="9">#REF!</definedName>
    <definedName name="at2.f_hso">#REF!</definedName>
    <definedName name="at2.f_hspc" localSheetId="0">#REF!</definedName>
    <definedName name="at2.f_hspc" localSheetId="9">#REF!</definedName>
    <definedName name="at2.f_hspc">#REF!</definedName>
    <definedName name="at2.f_ld" localSheetId="0">#REF!</definedName>
    <definedName name="at2.f_ld" localSheetId="9">#REF!</definedName>
    <definedName name="at2.f_ld">#REF!</definedName>
    <definedName name="at2.f_luong" localSheetId="0">#REF!</definedName>
    <definedName name="at2.f_luong" localSheetId="9">#REF!</definedName>
    <definedName name="at2.f_luong">#REF!</definedName>
    <definedName name="at2.f_nguoi" localSheetId="0">#REF!</definedName>
    <definedName name="at2.f_nguoi" localSheetId="9">#REF!</definedName>
    <definedName name="at2.f_nguoi">#REF!</definedName>
    <definedName name="at2.f_tn" localSheetId="0">#REF!</definedName>
    <definedName name="at2.f_tn" localSheetId="9">#REF!</definedName>
    <definedName name="at2.f_tn">#REF!</definedName>
    <definedName name="at2.f_ts" localSheetId="0">#REF!</definedName>
    <definedName name="at2.f_ts" localSheetId="9">#REF!</definedName>
    <definedName name="at2.f_ts">#REF!</definedName>
    <definedName name="at2.f_ud" localSheetId="0">#REF!</definedName>
    <definedName name="at2.f_ud" localSheetId="9">#REF!</definedName>
    <definedName name="at2.f_ud">#REF!</definedName>
    <definedName name="AT3.2" localSheetId="0">#REF!</definedName>
    <definedName name="AT3.2" localSheetId="9">#REF!</definedName>
    <definedName name="AT3.2">#REF!</definedName>
    <definedName name="AT3.A" localSheetId="0">#REF!</definedName>
    <definedName name="AT3.A" localSheetId="9">#REF!</definedName>
    <definedName name="AT3.A">#REF!</definedName>
    <definedName name="at3.a_ct" localSheetId="0">#REF!</definedName>
    <definedName name="at3.a_ct" localSheetId="9">#REF!</definedName>
    <definedName name="at3.a_ct">#REF!</definedName>
    <definedName name="at3.a_hd" localSheetId="0">#REF!</definedName>
    <definedName name="at3.a_hd" localSheetId="9">#REF!</definedName>
    <definedName name="at3.a_hd">#REF!</definedName>
    <definedName name="at3.a_hso" localSheetId="0">#REF!</definedName>
    <definedName name="at3.a_hso" localSheetId="9">#REF!</definedName>
    <definedName name="at3.a_hso">#REF!</definedName>
    <definedName name="at3.a_hspc" localSheetId="0">#REF!</definedName>
    <definedName name="at3.a_hspc" localSheetId="9">#REF!</definedName>
    <definedName name="at3.a_hspc">#REF!</definedName>
    <definedName name="at3.a_ld" localSheetId="0">#REF!</definedName>
    <definedName name="at3.a_ld" localSheetId="9">#REF!</definedName>
    <definedName name="at3.a_ld">#REF!</definedName>
    <definedName name="at3.a_luong" localSheetId="0">#REF!</definedName>
    <definedName name="at3.a_luong" localSheetId="9">#REF!</definedName>
    <definedName name="at3.a_luong">#REF!</definedName>
    <definedName name="at3.a_nguoi" localSheetId="0">#REF!</definedName>
    <definedName name="at3.a_nguoi" localSheetId="9">#REF!</definedName>
    <definedName name="at3.a_nguoi">#REF!</definedName>
    <definedName name="at3.a_tn" localSheetId="0">#REF!</definedName>
    <definedName name="at3.a_tn" localSheetId="9">#REF!</definedName>
    <definedName name="at3.a_tn">#REF!</definedName>
    <definedName name="at3.a_ts" localSheetId="0">#REF!</definedName>
    <definedName name="at3.a_ts" localSheetId="9">#REF!</definedName>
    <definedName name="at3.a_ts">#REF!</definedName>
    <definedName name="at3.a_ud" localSheetId="0">#REF!</definedName>
    <definedName name="at3.a_ud" localSheetId="9">#REF!</definedName>
    <definedName name="at3.a_ud">#REF!</definedName>
    <definedName name="AT3.B" localSheetId="0">#REF!</definedName>
    <definedName name="AT3.B" localSheetId="9">#REF!</definedName>
    <definedName name="AT3.B">#REF!</definedName>
    <definedName name="at3.b_ct" localSheetId="0">#REF!</definedName>
    <definedName name="at3.b_ct" localSheetId="9">#REF!</definedName>
    <definedName name="at3.b_ct">#REF!</definedName>
    <definedName name="at3.b_hd" localSheetId="0">#REF!</definedName>
    <definedName name="at3.b_hd" localSheetId="9">#REF!</definedName>
    <definedName name="at3.b_hd">#REF!</definedName>
    <definedName name="at3.b_hso" localSheetId="0">#REF!</definedName>
    <definedName name="at3.b_hso" localSheetId="9">#REF!</definedName>
    <definedName name="at3.b_hso">#REF!</definedName>
    <definedName name="at3.b_hspc" localSheetId="0">#REF!</definedName>
    <definedName name="at3.b_hspc" localSheetId="9">#REF!</definedName>
    <definedName name="at3.b_hspc">#REF!</definedName>
    <definedName name="at3.b_ld" localSheetId="0">#REF!</definedName>
    <definedName name="at3.b_ld" localSheetId="9">#REF!</definedName>
    <definedName name="at3.b_ld">#REF!</definedName>
    <definedName name="at3.b_luong" localSheetId="0">#REF!</definedName>
    <definedName name="at3.b_luong" localSheetId="9">#REF!</definedName>
    <definedName name="at3.b_luong">#REF!</definedName>
    <definedName name="at3.b_nguoi" localSheetId="0">#REF!</definedName>
    <definedName name="at3.b_nguoi" localSheetId="9">#REF!</definedName>
    <definedName name="at3.b_nguoi">#REF!</definedName>
    <definedName name="at3.b_tn" localSheetId="0">#REF!</definedName>
    <definedName name="at3.b_tn" localSheetId="9">#REF!</definedName>
    <definedName name="at3.b_tn">#REF!</definedName>
    <definedName name="at3.b_ts" localSheetId="0">#REF!</definedName>
    <definedName name="at3.b_ts" localSheetId="9">#REF!</definedName>
    <definedName name="at3.b_ts">#REF!</definedName>
    <definedName name="at3.b_ud" localSheetId="0">#REF!</definedName>
    <definedName name="at3.b_ud" localSheetId="9">#REF!</definedName>
    <definedName name="at3.b_ud">#REF!</definedName>
    <definedName name="atd.a_ts" localSheetId="0">#REF!</definedName>
    <definedName name="atd.a_ts" localSheetId="9">#REF!</definedName>
    <definedName name="atd.a_ts">#REF!</definedName>
    <definedName name="atd.c_ts" localSheetId="0">#REF!</definedName>
    <definedName name="atd.c_ts" localSheetId="9">#REF!</definedName>
    <definedName name="atd.c_ts">#REF!</definedName>
    <definedName name="ATGT" localSheetId="0" hidden="1">{"'Sheet1'!$L$16"}</definedName>
    <definedName name="ATGT" localSheetId="6" hidden="1">{"'Sheet1'!$L$16"}</definedName>
    <definedName name="ATGT" localSheetId="9" hidden="1">{"'Sheet1'!$L$16"}</definedName>
    <definedName name="ATGT" hidden="1">{"'Sheet1'!$L$16"}</definedName>
    <definedName name="atn_ts" localSheetId="0">#REF!</definedName>
    <definedName name="atn_ts" localSheetId="9">#REF!</definedName>
    <definedName name="atn_ts">#REF!</definedName>
    <definedName name="ATW" localSheetId="0">#REF!</definedName>
    <definedName name="ATW" localSheetId="9">#REF!</definedName>
    <definedName name="ATW">#REF!</definedName>
    <definedName name="ATRAM" localSheetId="0">#REF!</definedName>
    <definedName name="ATRAM" localSheetId="9">#REF!</definedName>
    <definedName name="ATRAM">#REF!</definedName>
    <definedName name="AU" localSheetId="0" hidden="1">{"'Sheet1'!$L$16"}</definedName>
    <definedName name="AU" localSheetId="6" hidden="1">{"'Sheet1'!$L$16"}</definedName>
    <definedName name="AU" localSheetId="9" hidden="1">{"'Sheet1'!$L$16"}</definedName>
    <definedName name="AU" hidden="1">{"'Sheet1'!$L$16"}</definedName>
    <definedName name="Australia_Against" localSheetId="0">#REF!</definedName>
    <definedName name="Australia_Against" localSheetId="9">#REF!</definedName>
    <definedName name="Australia_Against">#REF!</definedName>
    <definedName name="Australia_Played" localSheetId="0">#REF!</definedName>
    <definedName name="Australia_Played" localSheetId="9">#REF!</definedName>
    <definedName name="Australia_Played">#REF!</definedName>
    <definedName name="â" localSheetId="0" hidden="1">{"'Sheet1'!$L$16"}</definedName>
    <definedName name="â" localSheetId="6" hidden="1">{"'Sheet1'!$L$16"}</definedName>
    <definedName name="â" localSheetId="9" hidden="1">{"'Sheet1'!$L$16"}</definedName>
    <definedName name="â" hidden="1">{"'Sheet1'!$L$16"}</definedName>
    <definedName name="B" localSheetId="0">#REF!</definedName>
    <definedName name="B" localSheetId="9">#REF!</definedName>
    <definedName name="B">#REF!</definedName>
    <definedName name="B.Lg_pgd" localSheetId="0">#REF!</definedName>
    <definedName name="B.Lg_pgd" localSheetId="9">#REF!</definedName>
    <definedName name="B.Lg_pgd">#REF!</definedName>
    <definedName name="b.luong_at1.a" localSheetId="0">#REF!</definedName>
    <definedName name="b.luong_at1.a" localSheetId="9">#REF!</definedName>
    <definedName name="b.luong_at1.a">#REF!</definedName>
    <definedName name="b.luong_at1.b" localSheetId="0">#REF!</definedName>
    <definedName name="b.luong_at1.b" localSheetId="9">#REF!</definedName>
    <definedName name="b.luong_at1.b">#REF!</definedName>
    <definedName name="b.luong_at1.c" localSheetId="0">#REF!</definedName>
    <definedName name="b.luong_at1.c" localSheetId="9">#REF!</definedName>
    <definedName name="b.luong_at1.c">#REF!</definedName>
    <definedName name="b.luong_at1.d" localSheetId="0">#REF!</definedName>
    <definedName name="b.luong_at1.d" localSheetId="9">#REF!</definedName>
    <definedName name="b.luong_at1.d">#REF!</definedName>
    <definedName name="b.luong_at2.a" localSheetId="0">#REF!</definedName>
    <definedName name="b.luong_at2.a" localSheetId="9">#REF!</definedName>
    <definedName name="b.luong_at2.a">#REF!</definedName>
    <definedName name="b.luong_at2.b" localSheetId="0">#REF!</definedName>
    <definedName name="b.luong_at2.b" localSheetId="9">#REF!</definedName>
    <definedName name="b.luong_at2.b">#REF!</definedName>
    <definedName name="b.luong_at2.c" localSheetId="0">#REF!</definedName>
    <definedName name="b.luong_at2.c" localSheetId="9">#REF!</definedName>
    <definedName name="b.luong_at2.c">#REF!</definedName>
    <definedName name="b.luong_at2.d" localSheetId="0">#REF!</definedName>
    <definedName name="b.luong_at2.d" localSheetId="9">#REF!</definedName>
    <definedName name="b.luong_at2.d">#REF!</definedName>
    <definedName name="b.luong_at2.e" localSheetId="0">#REF!</definedName>
    <definedName name="b.luong_at2.e" localSheetId="9">#REF!</definedName>
    <definedName name="b.luong_at2.e">#REF!</definedName>
    <definedName name="b.luong_at2.f" localSheetId="0">#REF!</definedName>
    <definedName name="b.luong_at2.f" localSheetId="9">#REF!</definedName>
    <definedName name="b.luong_at2.f">#REF!</definedName>
    <definedName name="b.luong_at3.a" localSheetId="0">#REF!</definedName>
    <definedName name="b.luong_at3.a" localSheetId="9">#REF!</definedName>
    <definedName name="b.luong_at3.a">#REF!</definedName>
    <definedName name="b.luong_at3.b" localSheetId="0">#REF!</definedName>
    <definedName name="b.luong_at3.b" localSheetId="9">#REF!</definedName>
    <definedName name="b.luong_at3.b">#REF!</definedName>
    <definedName name="b.luong_c.k" localSheetId="0">#REF!</definedName>
    <definedName name="b.luong_c.k" localSheetId="9">#REF!</definedName>
    <definedName name="b.luong_c.k">#REF!</definedName>
    <definedName name="b.luong_ck.a" localSheetId="0">#REF!</definedName>
    <definedName name="b.luong_ck.a" localSheetId="9">#REF!</definedName>
    <definedName name="b.luong_ck.a">#REF!</definedName>
    <definedName name="b.luong_CK.b" localSheetId="0">#REF!</definedName>
    <definedName name="b.luong_CK.b" localSheetId="9">#REF!</definedName>
    <definedName name="b.luong_CK.b">#REF!</definedName>
    <definedName name="b.luong_da.1" localSheetId="0">#REF!</definedName>
    <definedName name="b.luong_da.1" localSheetId="9">#REF!</definedName>
    <definedName name="b.luong_da.1">#REF!</definedName>
    <definedName name="b.luong_DA.2" localSheetId="0">#REF!</definedName>
    <definedName name="b.luong_DA.2" localSheetId="9">#REF!</definedName>
    <definedName name="b.luong_DA.2">#REF!</definedName>
    <definedName name="b.luong_da1.a" localSheetId="0">#REF!</definedName>
    <definedName name="b.luong_da1.a" localSheetId="9">#REF!</definedName>
    <definedName name="b.luong_da1.a">#REF!</definedName>
    <definedName name="b.luong_da1.b" localSheetId="0">#REF!</definedName>
    <definedName name="b.luong_da1.b" localSheetId="9">#REF!</definedName>
    <definedName name="b.luong_da1.b">#REF!</definedName>
    <definedName name="b.luong_DA2.a" localSheetId="0">#REF!</definedName>
    <definedName name="b.luong_DA2.a" localSheetId="9">#REF!</definedName>
    <definedName name="b.luong_DA2.a">#REF!</definedName>
    <definedName name="b.luong_DA2.B" localSheetId="0">#REF!</definedName>
    <definedName name="b.luong_DA2.B" localSheetId="9">#REF!</definedName>
    <definedName name="b.luong_DA2.B">#REF!</definedName>
    <definedName name="b.luong_DA2.C" localSheetId="0">#REF!</definedName>
    <definedName name="b.luong_DA2.C" localSheetId="9">#REF!</definedName>
    <definedName name="b.luong_DA2.C">#REF!</definedName>
    <definedName name="b.luong_DA2B" localSheetId="0">#REF!</definedName>
    <definedName name="b.luong_DA2B" localSheetId="9">#REF!</definedName>
    <definedName name="b.luong_DA2B">#REF!</definedName>
    <definedName name="b.luong_DA2C" localSheetId="0">#REF!</definedName>
    <definedName name="b.luong_DA2C" localSheetId="9">#REF!</definedName>
    <definedName name="b.luong_DA2C">#REF!</definedName>
    <definedName name="b.luong_DN.a" localSheetId="0">#REF!</definedName>
    <definedName name="b.luong_DN.a" localSheetId="9">#REF!</definedName>
    <definedName name="b.luong_DN.a">#REF!</definedName>
    <definedName name="b.luong_DN.B" localSheetId="0">#REF!</definedName>
    <definedName name="b.luong_DN.B" localSheetId="9">#REF!</definedName>
    <definedName name="b.luong_DN.B">#REF!</definedName>
    <definedName name="b.luong_DNB" localSheetId="0">#REF!</definedName>
    <definedName name="b.luong_DNB" localSheetId="9">#REF!</definedName>
    <definedName name="b.luong_DNB">#REF!</definedName>
    <definedName name="b.luong_DT.NT" localSheetId="0">#REF!</definedName>
    <definedName name="b.luong_DT.NT" localSheetId="9">#REF!</definedName>
    <definedName name="b.luong_DT.NT">#REF!</definedName>
    <definedName name="b.luong_h.t" localSheetId="0">#REF!</definedName>
    <definedName name="b.luong_h.t" localSheetId="9">#REF!</definedName>
    <definedName name="b.luong_h.t">#REF!</definedName>
    <definedName name="b.luong_HT.a" localSheetId="0">#REF!</definedName>
    <definedName name="b.luong_HT.a" localSheetId="9">#REF!</definedName>
    <definedName name="b.luong_HT.a">#REF!</definedName>
    <definedName name="b.luong_HT.B" localSheetId="0">#REF!</definedName>
    <definedName name="b.luong_HT.B" localSheetId="9">#REF!</definedName>
    <definedName name="b.luong_HT.B">#REF!</definedName>
    <definedName name="b.luong_HTB" localSheetId="0">#REF!</definedName>
    <definedName name="b.luong_HTB" localSheetId="9">#REF!</definedName>
    <definedName name="b.luong_HTB">#REF!</definedName>
    <definedName name="b.luong_l.d" localSheetId="0">#REF!</definedName>
    <definedName name="b.luong_l.d" localSheetId="9">#REF!</definedName>
    <definedName name="b.luong_l.d">#REF!</definedName>
    <definedName name="b.luong_L.P" localSheetId="0">#REF!</definedName>
    <definedName name="b.luong_L.P" localSheetId="9">#REF!</definedName>
    <definedName name="b.luong_L.P">#REF!</definedName>
    <definedName name="b.luong_L.T" localSheetId="0">#REF!</definedName>
    <definedName name="b.luong_L.T" localSheetId="9">#REF!</definedName>
    <definedName name="b.luong_L.T">#REF!</definedName>
    <definedName name="b.luong_LD.a" localSheetId="0">#REF!</definedName>
    <definedName name="b.luong_LD.a" localSheetId="9">#REF!</definedName>
    <definedName name="b.luong_LD.a">#REF!</definedName>
    <definedName name="b.luong_LD.B" localSheetId="0">#REF!</definedName>
    <definedName name="b.luong_LD.B" localSheetId="9">#REF!</definedName>
    <definedName name="b.luong_LD.B">#REF!</definedName>
    <definedName name="b.luong_LD.C" localSheetId="0">#REF!</definedName>
    <definedName name="b.luong_LD.C" localSheetId="9">#REF!</definedName>
    <definedName name="b.luong_LD.C">#REF!</definedName>
    <definedName name="b.luong_LDB" localSheetId="0">#REF!</definedName>
    <definedName name="b.luong_LDB" localSheetId="9">#REF!</definedName>
    <definedName name="b.luong_LDB">#REF!</definedName>
    <definedName name="b.luong_LDC" localSheetId="0">#REF!</definedName>
    <definedName name="b.luong_LDC" localSheetId="9">#REF!</definedName>
    <definedName name="b.luong_LDC">#REF!</definedName>
    <definedName name="b.luong_LHT.a" localSheetId="0">#REF!</definedName>
    <definedName name="b.luong_LHT.a" localSheetId="9">#REF!</definedName>
    <definedName name="b.luong_LHT.a">#REF!</definedName>
    <definedName name="b.luong_LHT.B" localSheetId="0">#REF!</definedName>
    <definedName name="b.luong_LHT.B" localSheetId="9">#REF!</definedName>
    <definedName name="b.luong_LHT.B">#REF!</definedName>
    <definedName name="b.luong_LHT.C" localSheetId="0">#REF!</definedName>
    <definedName name="b.luong_LHT.C" localSheetId="9">#REF!</definedName>
    <definedName name="b.luong_LHT.C">#REF!</definedName>
    <definedName name="b.luong_lp.a" localSheetId="0">#REF!</definedName>
    <definedName name="b.luong_lp.a" localSheetId="9">#REF!</definedName>
    <definedName name="b.luong_lp.a">#REF!</definedName>
    <definedName name="b.luong_lp.B" localSheetId="0">#REF!</definedName>
    <definedName name="b.luong_lp.B" localSheetId="9">#REF!</definedName>
    <definedName name="b.luong_lp.B">#REF!</definedName>
    <definedName name="b.luong_lp.C" localSheetId="0">#REF!</definedName>
    <definedName name="b.luong_lp.C" localSheetId="9">#REF!</definedName>
    <definedName name="b.luong_lp.C">#REF!</definedName>
    <definedName name="b.luong_lp.D" localSheetId="0">#REF!</definedName>
    <definedName name="b.luong_lp.D" localSheetId="9">#REF!</definedName>
    <definedName name="b.luong_lp.D">#REF!</definedName>
    <definedName name="b.luong_LT.a" localSheetId="0">#REF!</definedName>
    <definedName name="b.luong_LT.a" localSheetId="9">#REF!</definedName>
    <definedName name="b.luong_LT.a">#REF!</definedName>
    <definedName name="b.luong_LT.b" localSheetId="0">#REF!</definedName>
    <definedName name="b.luong_LT.b" localSheetId="9">#REF!</definedName>
    <definedName name="b.luong_LT.b">#REF!</definedName>
    <definedName name="b.luong_LT.C" localSheetId="0">#REF!</definedName>
    <definedName name="b.luong_LT.C" localSheetId="9">#REF!</definedName>
    <definedName name="b.luong_LT.C">#REF!</definedName>
    <definedName name="b.luong_LT.D" localSheetId="0">#REF!</definedName>
    <definedName name="b.luong_LT.D" localSheetId="9">#REF!</definedName>
    <definedName name="b.luong_LT.D">#REF!</definedName>
    <definedName name="b.luong_LTB" localSheetId="0">#REF!</definedName>
    <definedName name="b.luong_LTB" localSheetId="9">#REF!</definedName>
    <definedName name="b.luong_LTB">#REF!</definedName>
    <definedName name="b.luong_LTC" localSheetId="0">#REF!</definedName>
    <definedName name="b.luong_LTC" localSheetId="9">#REF!</definedName>
    <definedName name="b.luong_LTC">#REF!</definedName>
    <definedName name="b.luong_m.n" localSheetId="0">#REF!</definedName>
    <definedName name="b.luong_m.n" localSheetId="9">#REF!</definedName>
    <definedName name="b.luong_m.n">#REF!</definedName>
    <definedName name="b.luong_mg.lht" localSheetId="0">#REF!</definedName>
    <definedName name="b.luong_mg.lht" localSheetId="9">#REF!</definedName>
    <definedName name="b.luong_mg.lht">#REF!</definedName>
    <definedName name="b.luong_mg.lp" localSheetId="0">#REF!</definedName>
    <definedName name="b.luong_mg.lp" localSheetId="9">#REF!</definedName>
    <definedName name="b.luong_mg.lp">#REF!</definedName>
    <definedName name="b.luong_mg.TH" localSheetId="0">#REF!</definedName>
    <definedName name="b.luong_mg.TH" localSheetId="9">#REF!</definedName>
    <definedName name="b.luong_mg.TH">#REF!</definedName>
    <definedName name="b.luong_nt30.4" localSheetId="0">#REF!</definedName>
    <definedName name="b.luong_nt30.4" localSheetId="9">#REF!</definedName>
    <definedName name="b.luong_nt30.4">#REF!</definedName>
    <definedName name="b.luong_p.h" localSheetId="0">#REF!</definedName>
    <definedName name="b.luong_p.h" localSheetId="9">#REF!</definedName>
    <definedName name="b.luong_p.h">#REF!</definedName>
    <definedName name="b.luong_pgd.dt" localSheetId="0">#REF!</definedName>
    <definedName name="b.luong_pgd.dt" localSheetId="9">#REF!</definedName>
    <definedName name="b.luong_pgd.dt">#REF!</definedName>
    <definedName name="b.luong_PH.a" localSheetId="0">#REF!</definedName>
    <definedName name="b.luong_PH.a" localSheetId="9">#REF!</definedName>
    <definedName name="b.luong_PH.a">#REF!</definedName>
    <definedName name="b.luong_PH.B" localSheetId="0">#REF!</definedName>
    <definedName name="b.luong_PH.B" localSheetId="9">#REF!</definedName>
    <definedName name="b.luong_PH.B">#REF!</definedName>
    <definedName name="b.luong_PHB" localSheetId="0">#REF!</definedName>
    <definedName name="b.luong_PHB" localSheetId="9">#REF!</definedName>
    <definedName name="b.luong_PHB">#REF!</definedName>
    <definedName name="b.luong_s.p" localSheetId="0">#REF!</definedName>
    <definedName name="b.luong_s.p" localSheetId="9">#REF!</definedName>
    <definedName name="b.luong_s.p">#REF!</definedName>
    <definedName name="b.luong_Sp.a" localSheetId="0">#REF!</definedName>
    <definedName name="b.luong_Sp.a" localSheetId="9">#REF!</definedName>
    <definedName name="b.luong_Sp.a">#REF!</definedName>
    <definedName name="b.luong_Sp.B" localSheetId="0">#REF!</definedName>
    <definedName name="b.luong_Sp.B" localSheetId="9">#REF!</definedName>
    <definedName name="b.luong_Sp.B">#REF!</definedName>
    <definedName name="b.luong_SPB" localSheetId="0">#REF!</definedName>
    <definedName name="b.luong_SPB" localSheetId="9">#REF!</definedName>
    <definedName name="b.luong_SPB">#REF!</definedName>
    <definedName name="b.luong_T.B" localSheetId="0">#REF!</definedName>
    <definedName name="b.luong_T.B" localSheetId="9">#REF!</definedName>
    <definedName name="b.luong_T.B">#REF!</definedName>
    <definedName name="b.luong_T.D" localSheetId="0">#REF!</definedName>
    <definedName name="b.luong_T.D" localSheetId="9">#REF!</definedName>
    <definedName name="b.luong_T.D">#REF!</definedName>
    <definedName name="b.luong_t.h" localSheetId="0">#REF!</definedName>
    <definedName name="b.luong_t.h" localSheetId="9">#REF!</definedName>
    <definedName name="b.luong_t.h">#REF!</definedName>
    <definedName name="b.luong_t.k" localSheetId="0">#REF!</definedName>
    <definedName name="b.luong_t.k" localSheetId="9">#REF!</definedName>
    <definedName name="b.luong_t.k">#REF!</definedName>
    <definedName name="b.luong_t.t" localSheetId="0">#REF!</definedName>
    <definedName name="b.luong_t.t" localSheetId="9">#REF!</definedName>
    <definedName name="b.luong_t.t">#REF!</definedName>
    <definedName name="b.luong_tB.a" localSheetId="0">#REF!</definedName>
    <definedName name="b.luong_tB.a" localSheetId="9">#REF!</definedName>
    <definedName name="b.luong_tB.a">#REF!</definedName>
    <definedName name="b.luong_tB.B" localSheetId="0">#REF!</definedName>
    <definedName name="b.luong_tB.B" localSheetId="9">#REF!</definedName>
    <definedName name="b.luong_tB.B">#REF!</definedName>
    <definedName name="b.luong_tB.C" localSheetId="0">#REF!</definedName>
    <definedName name="b.luong_tB.C" localSheetId="9">#REF!</definedName>
    <definedName name="b.luong_tB.C">#REF!</definedName>
    <definedName name="b.luong_tB.D" localSheetId="0">#REF!</definedName>
    <definedName name="b.luong_tB.D" localSheetId="9">#REF!</definedName>
    <definedName name="b.luong_tB.D">#REF!</definedName>
    <definedName name="b.luong_tB.E" localSheetId="0">#REF!</definedName>
    <definedName name="b.luong_tB.E" localSheetId="9">#REF!</definedName>
    <definedName name="b.luong_tB.E">#REF!</definedName>
    <definedName name="b.luong_tbb" localSheetId="0">#REF!</definedName>
    <definedName name="b.luong_tbb" localSheetId="9">#REF!</definedName>
    <definedName name="b.luong_tbb">#REF!</definedName>
    <definedName name="b.luong_TBD" localSheetId="0">#REF!</definedName>
    <definedName name="b.luong_TBD" localSheetId="9">#REF!</definedName>
    <definedName name="b.luong_TBD">#REF!</definedName>
    <definedName name="b.luong_tH.a" localSheetId="0">#REF!</definedName>
    <definedName name="b.luong_tH.a" localSheetId="9">#REF!</definedName>
    <definedName name="b.luong_tH.a">#REF!</definedName>
    <definedName name="b.luong_tH.B" localSheetId="0">#REF!</definedName>
    <definedName name="b.luong_tH.B" localSheetId="9">#REF!</definedName>
    <definedName name="b.luong_tH.B">#REF!</definedName>
    <definedName name="b.luong_tH.C" localSheetId="0">#REF!</definedName>
    <definedName name="b.luong_tH.C" localSheetId="9">#REF!</definedName>
    <definedName name="b.luong_tH.C">#REF!</definedName>
    <definedName name="b.luong_tK.a" localSheetId="0">#REF!</definedName>
    <definedName name="b.luong_tK.a" localSheetId="9">#REF!</definedName>
    <definedName name="b.luong_tK.a">#REF!</definedName>
    <definedName name="b.luong_TK.B" localSheetId="0">#REF!</definedName>
    <definedName name="b.luong_TK.B" localSheetId="9">#REF!</definedName>
    <definedName name="b.luong_TK.B">#REF!</definedName>
    <definedName name="b.luong_tt.a" localSheetId="0">#REF!</definedName>
    <definedName name="b.luong_tt.a" localSheetId="9">#REF!</definedName>
    <definedName name="b.luong_tt.a">#REF!</definedName>
    <definedName name="b.luong_tt.B" localSheetId="0">#REF!</definedName>
    <definedName name="b.luong_tt.B" localSheetId="9">#REF!</definedName>
    <definedName name="b.luong_tt.B">#REF!</definedName>
    <definedName name="b.luong_TTB" localSheetId="0">#REF!</definedName>
    <definedName name="b.luong_TTB" localSheetId="9">#REF!</definedName>
    <definedName name="b.luong_TTB">#REF!</definedName>
    <definedName name="b.luong_ttlp.a" localSheetId="0">#REF!</definedName>
    <definedName name="b.luong_ttlp.a" localSheetId="9">#REF!</definedName>
    <definedName name="b.luong_ttlp.a">#REF!</definedName>
    <definedName name="b.luong_ttlp.B" localSheetId="0">#REF!</definedName>
    <definedName name="b.luong_ttlp.B" localSheetId="9">#REF!</definedName>
    <definedName name="b.luong_ttlp.B">#REF!</definedName>
    <definedName name="b.luong_ttlp.C" localSheetId="0">#REF!</definedName>
    <definedName name="b.luong_ttlp.C" localSheetId="9">#REF!</definedName>
    <definedName name="b.luong_ttlp.C">#REF!</definedName>
    <definedName name="B.nuamat">7.25</definedName>
    <definedName name="b_1" localSheetId="0">#REF!</definedName>
    <definedName name="b_1" localSheetId="9">#REF!</definedName>
    <definedName name="b_1">#REF!</definedName>
    <definedName name="b_2" localSheetId="0">#REF!</definedName>
    <definedName name="b_2" localSheetId="9">#REF!</definedName>
    <definedName name="b_2">#REF!</definedName>
    <definedName name="b_240" localSheetId="0">#REF!</definedName>
    <definedName name="b_240" localSheetId="9">#REF!</definedName>
    <definedName name="b_240">#REF!</definedName>
    <definedName name="b_280" localSheetId="0">#REF!</definedName>
    <definedName name="b_280" localSheetId="9">#REF!</definedName>
    <definedName name="b_280">#REF!</definedName>
    <definedName name="b_3" localSheetId="0">#REF!</definedName>
    <definedName name="b_3" localSheetId="9">#REF!</definedName>
    <definedName name="b_3">#REF!</definedName>
    <definedName name="B_31" localSheetId="0">#REF!</definedName>
    <definedName name="B_31" localSheetId="9">#REF!</definedName>
    <definedName name="B_31">#REF!</definedName>
    <definedName name="b_320" localSheetId="0">#REF!</definedName>
    <definedName name="b_320" localSheetId="9">#REF!</definedName>
    <definedName name="b_320">#REF!</definedName>
    <definedName name="b_4" localSheetId="0">#REF!</definedName>
    <definedName name="b_4" localSheetId="9">#REF!</definedName>
    <definedName name="b_4">#REF!</definedName>
    <definedName name="b_5" localSheetId="0">#REF!</definedName>
    <definedName name="b_5" localSheetId="9">#REF!</definedName>
    <definedName name="b_5">#REF!</definedName>
    <definedName name="b_6" localSheetId="0">#REF!</definedName>
    <definedName name="b_6" localSheetId="9">#REF!</definedName>
    <definedName name="b_6">#REF!</definedName>
    <definedName name="B_D" localSheetId="0">#REF!</definedName>
    <definedName name="B_D" localSheetId="9">#REF!</definedName>
    <definedName name="B_D">#REF!</definedName>
    <definedName name="B_Isc" localSheetId="0">#REF!</definedName>
    <definedName name="B_Isc" localSheetId="9">#REF!</definedName>
    <definedName name="B_Isc">#REF!</definedName>
    <definedName name="B_n_tuyÓn_than_Cöa__ng">"tco"</definedName>
    <definedName name="B_tinh" localSheetId="0">#REF!</definedName>
    <definedName name="B_tinh" localSheetId="9">#REF!</definedName>
    <definedName name="B_tinh">#REF!</definedName>
    <definedName name="b1_" localSheetId="0">#REF!</definedName>
    <definedName name="b1_" localSheetId="9">#REF!</definedName>
    <definedName name="b1_">#REF!</definedName>
    <definedName name="b11_" localSheetId="0">#REF!</definedName>
    <definedName name="b11_" localSheetId="9">#REF!</definedName>
    <definedName name="b11_">#REF!</definedName>
    <definedName name="b1b" localSheetId="0">#REF!</definedName>
    <definedName name="b1b" localSheetId="9">#REF!</definedName>
    <definedName name="b1b">#REF!</definedName>
    <definedName name="B1THs" localSheetId="0" hidden="1">{"'Sheet1'!$L$16"}</definedName>
    <definedName name="B1THs" localSheetId="6" hidden="1">{"'Sheet1'!$L$16"}</definedName>
    <definedName name="B1THs" localSheetId="9" hidden="1">{"'Sheet1'!$L$16"}</definedName>
    <definedName name="B1THs" hidden="1">{"'Sheet1'!$L$16"}</definedName>
    <definedName name="b2_" localSheetId="0">#REF!</definedName>
    <definedName name="b2_" localSheetId="9">#REF!</definedName>
    <definedName name="b2_">#REF!</definedName>
    <definedName name="b3_" localSheetId="0">#REF!</definedName>
    <definedName name="b3_" localSheetId="9">#REF!</definedName>
    <definedName name="b3_">#REF!</definedName>
    <definedName name="b4_" localSheetId="0">#REF!</definedName>
    <definedName name="b4_" localSheetId="9">#REF!</definedName>
    <definedName name="b4_">#REF!</definedName>
    <definedName name="b5_" localSheetId="0">#REF!</definedName>
    <definedName name="b5_" localSheetId="9">#REF!</definedName>
    <definedName name="b5_">#REF!</definedName>
    <definedName name="b6_" localSheetId="0">#REF!</definedName>
    <definedName name="b6_" localSheetId="9">#REF!</definedName>
    <definedName name="b6_">#REF!</definedName>
    <definedName name="b60x" localSheetId="0">#REF!</definedName>
    <definedName name="b60x" localSheetId="9">#REF!</definedName>
    <definedName name="b60x">#REF!</definedName>
    <definedName name="B6Apha" localSheetId="0">#REF!</definedName>
    <definedName name="B6Apha" localSheetId="9">#REF!</definedName>
    <definedName name="B6Apha">#REF!</definedName>
    <definedName name="B6beta" localSheetId="0">#REF!</definedName>
    <definedName name="B6beta" localSheetId="9">#REF!</definedName>
    <definedName name="B6beta">#REF!</definedName>
    <definedName name="B6d" localSheetId="0">#REF!</definedName>
    <definedName name="B6d" localSheetId="9">#REF!</definedName>
    <definedName name="B6d">#REF!</definedName>
    <definedName name="B6phi" localSheetId="0">#REF!</definedName>
    <definedName name="B6phi" localSheetId="9">#REF!</definedName>
    <definedName name="B6phi">#REF!</definedName>
    <definedName name="b7_" localSheetId="0">#REF!</definedName>
    <definedName name="b7_" localSheetId="9">#REF!</definedName>
    <definedName name="b7_">#REF!</definedName>
    <definedName name="B7Csau" localSheetId="0">#REF!</definedName>
    <definedName name="B7Csau" localSheetId="9">#REF!</definedName>
    <definedName name="B7Csau">#REF!</definedName>
    <definedName name="B7dset" localSheetId="0">#REF!</definedName>
    <definedName name="B7dset" localSheetId="9">#REF!</definedName>
    <definedName name="B7dset">#REF!</definedName>
    <definedName name="B7R" localSheetId="0">#REF!</definedName>
    <definedName name="B7R" localSheetId="9">#REF!</definedName>
    <definedName name="B7R">#REF!</definedName>
    <definedName name="b80x" localSheetId="0">#REF!</definedName>
    <definedName name="b80x" localSheetId="9">#REF!</definedName>
    <definedName name="b80x">#REF!</definedName>
    <definedName name="bac.2" localSheetId="0">#REF!</definedName>
    <definedName name="bac.2" localSheetId="9">#REF!</definedName>
    <definedName name="bac.2">#REF!</definedName>
    <definedName name="bachang" localSheetId="0">#REF!</definedName>
    <definedName name="bachang" localSheetId="9">#REF!</definedName>
    <definedName name="bachang">#REF!</definedName>
    <definedName name="Bai_ducdam_coc" localSheetId="0">#REF!</definedName>
    <definedName name="Bai_ducdam_coc" localSheetId="9">#REF!</definedName>
    <definedName name="Bai_ducdam_coc">#REF!</definedName>
    <definedName name="ban" localSheetId="0">#REF!</definedName>
    <definedName name="ban" localSheetId="9">#REF!</definedName>
    <definedName name="ban">#REF!</definedName>
    <definedName name="ban_dan" localSheetId="0">#REF!</definedName>
    <definedName name="ban_dan" localSheetId="9">#REF!</definedName>
    <definedName name="ban_dan">#REF!</definedName>
    <definedName name="banql" localSheetId="0" hidden="1">{"'Sheet1'!$L$16"}</definedName>
    <definedName name="banql" localSheetId="6" hidden="1">{"'Sheet1'!$L$16"}</definedName>
    <definedName name="banql" localSheetId="9" hidden="1">{"'Sheet1'!$L$16"}</definedName>
    <definedName name="banql" hidden="1">{"'Sheet1'!$L$16"}</definedName>
    <definedName name="BANG" localSheetId="0">#REF!</definedName>
    <definedName name="BANG" localSheetId="9">#REF!</definedName>
    <definedName name="BANG">#REF!</definedName>
    <definedName name="Bang_cly" localSheetId="0">#REF!</definedName>
    <definedName name="Bang_cly" localSheetId="9">#REF!</definedName>
    <definedName name="Bang_cly">#REF!</definedName>
    <definedName name="Bang_CVC" localSheetId="0">#REF!</definedName>
    <definedName name="Bang_CVC" localSheetId="9">#REF!</definedName>
    <definedName name="Bang_CVC">#REF!</definedName>
    <definedName name="BANG_CHI_TIET_THI_NGHIEM_CONG_TO" localSheetId="0">#REF!</definedName>
    <definedName name="BANG_CHI_TIET_THI_NGHIEM_CONG_TO" localSheetId="9">#REF!</definedName>
    <definedName name="BANG_CHI_TIET_THI_NGHIEM_CONG_TO">#REF!</definedName>
    <definedName name="BANG_CHI_TIET_THI_NGHIEM_DZ0.4KV" localSheetId="0">#REF!</definedName>
    <definedName name="BANG_CHI_TIET_THI_NGHIEM_DZ0.4KV" localSheetId="9">#REF!</definedName>
    <definedName name="BANG_CHI_TIET_THI_NGHIEM_DZ0.4KV">#REF!</definedName>
    <definedName name="BANG_CHI_TIET_THI_NGHIEM_DZ22KV" localSheetId="0">#REF!</definedName>
    <definedName name="BANG_CHI_TIET_THI_NGHIEM_DZ22KV" localSheetId="9">#REF!</definedName>
    <definedName name="BANG_CHI_TIET_THI_NGHIEM_DZ22KV">#REF!</definedName>
    <definedName name="Bang_Dinh.muc" localSheetId="0">#REF!</definedName>
    <definedName name="Bang_Dinh.muc" localSheetId="9">#REF!</definedName>
    <definedName name="Bang_Dinh.muc">#REF!</definedName>
    <definedName name="bang_gia" localSheetId="0">#REF!</definedName>
    <definedName name="bang_gia" localSheetId="9">#REF!</definedName>
    <definedName name="bang_gia">#REF!</definedName>
    <definedName name="bang_gia1" localSheetId="0">#REF!</definedName>
    <definedName name="bang_gia1" localSheetId="9">#REF!</definedName>
    <definedName name="bang_gia1">#REF!</definedName>
    <definedName name="BANG_TONG_HOP_CONG_TO" localSheetId="0">#REF!</definedName>
    <definedName name="BANG_TONG_HOP_CONG_TO" localSheetId="9">#REF!</definedName>
    <definedName name="BANG_TONG_HOP_CONG_TO">#REF!</definedName>
    <definedName name="BANG_TONG_HOP_DZ0.4KV" localSheetId="0">#REF!</definedName>
    <definedName name="BANG_TONG_HOP_DZ0.4KV" localSheetId="9">#REF!</definedName>
    <definedName name="BANG_TONG_HOP_DZ0.4KV">#REF!</definedName>
    <definedName name="BANG_TONG_HOP_DZ22KV" localSheetId="0">#REF!</definedName>
    <definedName name="BANG_TONG_HOP_DZ22KV" localSheetId="9">#REF!</definedName>
    <definedName name="BANG_TONG_HOP_DZ22KV">#REF!</definedName>
    <definedName name="BANG_TONG_HOP_KHO_BAI" localSheetId="0">#REF!</definedName>
    <definedName name="BANG_TONG_HOP_KHO_BAI" localSheetId="9">#REF!</definedName>
    <definedName name="BANG_TONG_HOP_KHO_BAI">#REF!</definedName>
    <definedName name="BANG_TONG_HOP_TBA" localSheetId="0">#REF!</definedName>
    <definedName name="BANG_TONG_HOP_TBA" localSheetId="9">#REF!</definedName>
    <definedName name="BANG_TONG_HOP_TBA">#REF!</definedName>
    <definedName name="Bang_travl" localSheetId="0">#REF!</definedName>
    <definedName name="Bang_travl" localSheetId="9">#REF!</definedName>
    <definedName name="Bang_travl">#REF!</definedName>
    <definedName name="BANG1" localSheetId="0">#REF!</definedName>
    <definedName name="BANG1" localSheetId="9">#REF!</definedName>
    <definedName name="BANG1">#REF!</definedName>
    <definedName name="bang2" localSheetId="0">#REF!</definedName>
    <definedName name="bang2" localSheetId="9">#REF!</definedName>
    <definedName name="bang2">#REF!</definedName>
    <definedName name="bang3" localSheetId="0">#REF!</definedName>
    <definedName name="bang3" localSheetId="9">#REF!</definedName>
    <definedName name="bang3">#REF!</definedName>
    <definedName name="bang4" localSheetId="0">#REF!</definedName>
    <definedName name="bang4" localSheetId="9">#REF!</definedName>
    <definedName name="bang4">#REF!</definedName>
    <definedName name="bang5" localSheetId="0">#REF!</definedName>
    <definedName name="bang5" localSheetId="9">#REF!</definedName>
    <definedName name="bang5">#REF!</definedName>
    <definedName name="bang6" localSheetId="0">#REF!</definedName>
    <definedName name="bang6" localSheetId="9">#REF!</definedName>
    <definedName name="bang6">#REF!</definedName>
    <definedName name="bangciti" localSheetId="0">#REF!</definedName>
    <definedName name="bangciti" localSheetId="9">#REF!</definedName>
    <definedName name="bangciti">#REF!</definedName>
    <definedName name="bangchu" localSheetId="0">#REF!</definedName>
    <definedName name="bangchu" localSheetId="9">#REF!</definedName>
    <definedName name="bangchu">#REF!</definedName>
    <definedName name="Bangfs" localSheetId="0">#REF!</definedName>
    <definedName name="Bangfs" localSheetId="9">#REF!</definedName>
    <definedName name="Bangfs">#REF!</definedName>
    <definedName name="BANGKL" localSheetId="0">#REF!</definedName>
    <definedName name="BANGKL" localSheetId="9">#REF!</definedName>
    <definedName name="BANGKL">#REF!</definedName>
    <definedName name="Bangtienluong" localSheetId="0">#REF!</definedName>
    <definedName name="Bangtienluong" localSheetId="9">#REF!</definedName>
    <definedName name="Bangtienluong">#REF!</definedName>
    <definedName name="bangtinh" localSheetId="0">#REF!</definedName>
    <definedName name="bangtinh" localSheetId="9">#REF!</definedName>
    <definedName name="bangtinh">#REF!</definedName>
    <definedName name="bao.cao" localSheetId="0">#REF!</definedName>
    <definedName name="bao.cao" localSheetId="9">#REF!</definedName>
    <definedName name="bao.cao">#REF!</definedName>
    <definedName name="Bar" localSheetId="0">#REF!</definedName>
    <definedName name="Bar" localSheetId="9">#REF!</definedName>
    <definedName name="Bar">#REF!</definedName>
    <definedName name="BarData" localSheetId="0">#REF!</definedName>
    <definedName name="BarData" localSheetId="9">#REF!</definedName>
    <definedName name="BarData">#REF!</definedName>
    <definedName name="Bay" localSheetId="0">#REF!</definedName>
    <definedName name="Bay" localSheetId="9">#REF!</definedName>
    <definedName name="Bay">#REF!</definedName>
    <definedName name="BB" localSheetId="0">#REF!</definedName>
    <definedName name="BB" localSheetId="9">#REF!</definedName>
    <definedName name="BB">#REF!</definedName>
    <definedName name="bbbbb" localSheetId="0">#REF!</definedName>
    <definedName name="bbbbb" localSheetId="9">#REF!</definedName>
    <definedName name="bbbbb">#REF!</definedName>
    <definedName name="BBe" localSheetId="0" hidden="1">{"'Sheet1'!$L$16"}</definedName>
    <definedName name="BBe" localSheetId="6" hidden="1">{"'Sheet1'!$L$16"}</definedName>
    <definedName name="BBe" localSheetId="9" hidden="1">{"'Sheet1'!$L$16"}</definedName>
    <definedName name="BBe" hidden="1">{"'Sheet1'!$L$16"}</definedName>
    <definedName name="bbkt" localSheetId="0">#REF!</definedName>
    <definedName name="bbkt" localSheetId="9">#REF!</definedName>
    <definedName name="bbkt">#REF!</definedName>
    <definedName name="bbtc" localSheetId="0">#REF!</definedName>
    <definedName name="bbtc" localSheetId="9">#REF!</definedName>
    <definedName name="bbtc">#REF!</definedName>
    <definedName name="bc" localSheetId="0">#REF!</definedName>
    <definedName name="bc" localSheetId="9">#REF!</definedName>
    <definedName name="bc">#REF!</definedName>
    <definedName name="bc_1" localSheetId="0">#REF!</definedName>
    <definedName name="bc_1" localSheetId="9">#REF!</definedName>
    <definedName name="bc_1">#REF!</definedName>
    <definedName name="bc_2" localSheetId="0">#REF!</definedName>
    <definedName name="bc_2" localSheetId="9">#REF!</definedName>
    <definedName name="bc_2">#REF!</definedName>
    <definedName name="BCAO1" localSheetId="0">#REF!</definedName>
    <definedName name="BCAO1" localSheetId="9">#REF!</definedName>
    <definedName name="BCAO1">#REF!</definedName>
    <definedName name="bcao10" localSheetId="0">#REF!</definedName>
    <definedName name="bcao10" localSheetId="9">#REF!</definedName>
    <definedName name="bcao10">#REF!</definedName>
    <definedName name="Bcao11" localSheetId="0">#REF!</definedName>
    <definedName name="Bcao11" localSheetId="9">#REF!</definedName>
    <definedName name="Bcao11">#REF!</definedName>
    <definedName name="BCAO2" localSheetId="0">#REF!</definedName>
    <definedName name="BCAO2" localSheetId="9">#REF!</definedName>
    <definedName name="BCAO2">#REF!</definedName>
    <definedName name="bcao3" localSheetId="0">#REF!</definedName>
    <definedName name="bcao3" localSheetId="9">#REF!</definedName>
    <definedName name="bcao3">#REF!</definedName>
    <definedName name="bcao4" localSheetId="0">#REF!</definedName>
    <definedName name="bcao4" localSheetId="9">#REF!</definedName>
    <definedName name="bcao4">#REF!</definedName>
    <definedName name="bcao5" localSheetId="0">#REF!</definedName>
    <definedName name="bcao5" localSheetId="9">#REF!</definedName>
    <definedName name="bcao5">#REF!</definedName>
    <definedName name="bcao6" localSheetId="0">#REF!</definedName>
    <definedName name="bcao6" localSheetId="9">#REF!</definedName>
    <definedName name="bcao6">#REF!</definedName>
    <definedName name="bcao7" localSheetId="0">#REF!</definedName>
    <definedName name="bcao7" localSheetId="9">#REF!</definedName>
    <definedName name="bcao7">#REF!</definedName>
    <definedName name="bcao8" localSheetId="0">#REF!</definedName>
    <definedName name="bcao8" localSheetId="9">#REF!</definedName>
    <definedName name="bcao8">#REF!</definedName>
    <definedName name="bcao9" localSheetId="0">#REF!</definedName>
    <definedName name="bcao9" localSheetId="9">#REF!</definedName>
    <definedName name="bcao9">#REF!</definedName>
    <definedName name="BCBo" localSheetId="0" hidden="1">{"'Sheet1'!$L$16"}</definedName>
    <definedName name="BCBo" localSheetId="6" hidden="1">{"'Sheet1'!$L$16"}</definedName>
    <definedName name="BCBo" localSheetId="9" hidden="1">{"'Sheet1'!$L$16"}</definedName>
    <definedName name="BCBo" hidden="1">{"'Sheet1'!$L$16"}</definedName>
    <definedName name="BCDThu" localSheetId="0">#REF!</definedName>
    <definedName name="BCDThu" localSheetId="9">#REF!</definedName>
    <definedName name="BCDThu">#REF!</definedName>
    <definedName name="bd" localSheetId="0">#REF!</definedName>
    <definedName name="bd" localSheetId="9">#REF!</definedName>
    <definedName name="bd">#REF!</definedName>
    <definedName name="bd_" localSheetId="0">#REF!</definedName>
    <definedName name="bd_" localSheetId="9">#REF!</definedName>
    <definedName name="bd_">#REF!</definedName>
    <definedName name="BDAY" localSheetId="0">#REF!</definedName>
    <definedName name="BDAY" localSheetId="9">#REF!</definedName>
    <definedName name="BDAY">#REF!</definedName>
    <definedName name="bdd">1.5</definedName>
    <definedName name="bdf" localSheetId="0">#REF!</definedName>
    <definedName name="bdf" localSheetId="9">#REF!</definedName>
    <definedName name="bdf">#REF!</definedName>
    <definedName name="bDF_" localSheetId="0">#REF!</definedName>
    <definedName name="bDF_" localSheetId="9">#REF!</definedName>
    <definedName name="bDF_">#REF!</definedName>
    <definedName name="bdht15nc" localSheetId="0">#REF!</definedName>
    <definedName name="bdht15nc" localSheetId="9">#REF!</definedName>
    <definedName name="bdht15nc">#REF!</definedName>
    <definedName name="bdht15vl" localSheetId="0">#REF!</definedName>
    <definedName name="bdht15vl" localSheetId="9">#REF!</definedName>
    <definedName name="bdht15vl">#REF!</definedName>
    <definedName name="bdht25nc" localSheetId="0">#REF!</definedName>
    <definedName name="bdht25nc" localSheetId="9">#REF!</definedName>
    <definedName name="bdht25nc">#REF!</definedName>
    <definedName name="bdht25vl" localSheetId="0">#REF!</definedName>
    <definedName name="bdht25vl" localSheetId="9">#REF!</definedName>
    <definedName name="bdht25vl">#REF!</definedName>
    <definedName name="bdht325nc" localSheetId="0">#REF!</definedName>
    <definedName name="bdht325nc" localSheetId="9">#REF!</definedName>
    <definedName name="bdht325nc">#REF!</definedName>
    <definedName name="bdht325vl" localSheetId="0">#REF!</definedName>
    <definedName name="bdht325vl" localSheetId="9">#REF!</definedName>
    <definedName name="bdht325vl">#REF!</definedName>
    <definedName name="bdv" localSheetId="0" hidden="1">{"'Sheet1'!$L$16"}</definedName>
    <definedName name="bdv" localSheetId="6" hidden="1">{"'Sheet1'!$L$16"}</definedName>
    <definedName name="bdv" localSheetId="9" hidden="1">{"'Sheet1'!$L$16"}</definedName>
    <definedName name="bdv" hidden="1">{"'Sheet1'!$L$16"}</definedName>
    <definedName name="Be_duc_dam" localSheetId="0">#REF!</definedName>
    <definedName name="Be_duc_dam" localSheetId="9">#REF!</definedName>
    <definedName name="Be_duc_dam">#REF!</definedName>
    <definedName name="bé_giao_th_ng" localSheetId="0">#REF!</definedName>
    <definedName name="bé_giao_th_ng" localSheetId="9">#REF!</definedName>
    <definedName name="bé_giao_th_ng">#REF!</definedName>
    <definedName name="bé_x_y_dùng" localSheetId="0">#REF!</definedName>
    <definedName name="bé_x_y_dùng" localSheetId="9">#REF!</definedName>
    <definedName name="bé_x_y_dùng">#REF!</definedName>
    <definedName name="beepsound" localSheetId="0">#REF!</definedName>
    <definedName name="beepsound" localSheetId="9">#REF!</definedName>
    <definedName name="beepsound">#REF!</definedName>
    <definedName name="beff" localSheetId="0">#REF!</definedName>
    <definedName name="beff" localSheetId="9">#REF!</definedName>
    <definedName name="beff">#REF!</definedName>
    <definedName name="benuoc" localSheetId="0">#REF!</definedName>
    <definedName name="benuoc" localSheetId="9">#REF!</definedName>
    <definedName name="benuoc">#REF!</definedName>
    <definedName name="bengam" localSheetId="0">#REF!</definedName>
    <definedName name="bengam" localSheetId="9">#REF!</definedName>
    <definedName name="bengam">#REF!</definedName>
    <definedName name="beta">20</definedName>
    <definedName name="Betong" localSheetId="0">#REF!</definedName>
    <definedName name="Betong" localSheetId="9">#REF!</definedName>
    <definedName name="Betong">#REF!</definedName>
    <definedName name="BetongM150" localSheetId="0">#REF!,#REF!</definedName>
    <definedName name="BetongM150" localSheetId="9">#REF!,#REF!</definedName>
    <definedName name="BetongM150">#REF!,#REF!</definedName>
    <definedName name="BetongM200" localSheetId="0">#REF!,#REF!</definedName>
    <definedName name="BetongM200" localSheetId="9">#REF!,#REF!</definedName>
    <definedName name="BetongM200">#REF!,#REF!</definedName>
    <definedName name="BetongM50" localSheetId="0">#REF!,#REF!</definedName>
    <definedName name="BetongM50" localSheetId="9">#REF!,#REF!</definedName>
    <definedName name="BetongM50">#REF!,#REF!</definedName>
    <definedName name="Bezugsfeld" localSheetId="0">#REF!</definedName>
    <definedName name="Bezugsfeld" localSheetId="9">#REF!</definedName>
    <definedName name="Bezugsfeld">#REF!</definedName>
    <definedName name="BG_Del" hidden="1">15</definedName>
    <definedName name="BG_Ins" hidden="1">4</definedName>
    <definedName name="BG_Mod" hidden="1">6</definedName>
    <definedName name="Bgiang" localSheetId="0" hidden="1">{"'Sheet1'!$L$16"}</definedName>
    <definedName name="Bgiang" localSheetId="6" hidden="1">{"'Sheet1'!$L$16"}</definedName>
    <definedName name="Bgiang" localSheetId="9" hidden="1">{"'Sheet1'!$L$16"}</definedName>
    <definedName name="Bgiang" hidden="1">{"'Sheet1'!$L$16"}</definedName>
    <definedName name="bh" localSheetId="0" hidden="1">{#N/A,#N/A,TRUE,"BT M200 da 10x20"}</definedName>
    <definedName name="bh" localSheetId="6" hidden="1">{#N/A,#N/A,TRUE,"BT M200 da 10x20"}</definedName>
    <definedName name="bh" localSheetId="9" hidden="1">{#N/A,#N/A,TRUE,"BT M200 da 10x20"}</definedName>
    <definedName name="bh" hidden="1">{#N/A,#N/A,TRUE,"BT M200 da 10x20"}</definedName>
    <definedName name="bhfh" localSheetId="0" hidden="1">{"'Sheet1'!$L$16"}</definedName>
    <definedName name="bhfh" localSheetId="6" hidden="1">{"'Sheet1'!$L$16"}</definedName>
    <definedName name="bhfh" localSheetId="9" hidden="1">{"'Sheet1'!$L$16"}</definedName>
    <definedName name="bhfh" hidden="1">{"'Sheet1'!$L$16"}</definedName>
    <definedName name="BHXH" localSheetId="0" hidden="1">{#N/A,#N/A,TRUE,"BT M200 da 10x20"}</definedName>
    <definedName name="BHXH" localSheetId="6" hidden="1">{#N/A,#N/A,TRUE,"BT M200 da 10x20"}</definedName>
    <definedName name="BHXH" localSheetId="9" hidden="1">{#N/A,#N/A,TRUE,"BT M200 da 10x20"}</definedName>
    <definedName name="BHXH" hidden="1">{#N/A,#N/A,TRUE,"BT M200 da 10x20"}</definedName>
    <definedName name="BHYT" localSheetId="0">#REF!</definedName>
    <definedName name="BHYT" localSheetId="9">#REF!</definedName>
    <definedName name="BHYT">#REF!</definedName>
    <definedName name="bia" localSheetId="0">#REF!</definedName>
    <definedName name="bia" localSheetId="9">#REF!</definedName>
    <definedName name="bia">#REF!</definedName>
    <definedName name="Bien" localSheetId="0" hidden="1">#REF!</definedName>
    <definedName name="Bien" localSheetId="6" hidden="1">#REF!</definedName>
    <definedName name="Bien" localSheetId="9" hidden="1">#REF!</definedName>
    <definedName name="Bien" hidden="1">#REF!</definedName>
    <definedName name="Bien1" localSheetId="0" hidden="1">#REF!</definedName>
    <definedName name="Bien1" localSheetId="6" hidden="1">#REF!</definedName>
    <definedName name="Bien1" localSheetId="9" hidden="1">#REF!</definedName>
    <definedName name="Bien1" hidden="1">#REF!</definedName>
    <definedName name="Bieu18" localSheetId="0" hidden="1">{"'Sheet1'!$L$16"}</definedName>
    <definedName name="Bieu18" localSheetId="6" hidden="1">{"'Sheet1'!$L$16"}</definedName>
    <definedName name="Bieu18" localSheetId="9" hidden="1">{"'Sheet1'!$L$16"}</definedName>
    <definedName name="Bieu18" hidden="1">{"'Sheet1'!$L$16"}</definedName>
    <definedName name="bit" localSheetId="0">#REF!</definedName>
    <definedName name="bit" localSheetId="9">#REF!</definedName>
    <definedName name="bit">#REF!</definedName>
    <definedName name="blang" localSheetId="0">#REF!</definedName>
    <definedName name="blang" localSheetId="9">#REF!</definedName>
    <definedName name="blang">#REF!</definedName>
    <definedName name="blf" localSheetId="0">#REF!</definedName>
    <definedName name="blf" localSheetId="9">#REF!</definedName>
    <definedName name="blf">#REF!</definedName>
    <definedName name="bLF_" localSheetId="0">#REF!</definedName>
    <definedName name="bLF_" localSheetId="9">#REF!</definedName>
    <definedName name="bLF_">#REF!</definedName>
    <definedName name="blkh" localSheetId="0">#REF!</definedName>
    <definedName name="blkh" localSheetId="9">#REF!</definedName>
    <definedName name="blkh">#REF!</definedName>
    <definedName name="blkh1" localSheetId="0">#REF!</definedName>
    <definedName name="blkh1" localSheetId="9">#REF!</definedName>
    <definedName name="blkh1">#REF!</definedName>
    <definedName name="BLOCK1" localSheetId="0">#REF!</definedName>
    <definedName name="BLOCK1" localSheetId="9">#REF!</definedName>
    <definedName name="BLOCK1">#REF!</definedName>
    <definedName name="BLOCK2" localSheetId="0">#REF!</definedName>
    <definedName name="BLOCK2" localSheetId="9">#REF!</definedName>
    <definedName name="BLOCK2">#REF!</definedName>
    <definedName name="BLOCK3" localSheetId="0">#REF!</definedName>
    <definedName name="BLOCK3" localSheetId="9">#REF!</definedName>
    <definedName name="BLOCK3">#REF!</definedName>
    <definedName name="blong" localSheetId="0">#REF!</definedName>
    <definedName name="blong" localSheetId="9">#REF!</definedName>
    <definedName name="blong">#REF!</definedName>
    <definedName name="blop" localSheetId="0">#REF!</definedName>
    <definedName name="blop" localSheetId="9">#REF!</definedName>
    <definedName name="blop">#REF!</definedName>
    <definedName name="bm" localSheetId="0">#REF!</definedName>
    <definedName name="bm" localSheetId="9">#REF!</definedName>
    <definedName name="bm">#REF!</definedName>
    <definedName name="BMS" localSheetId="0" hidden="1">{"'Sheet1'!$L$16"}</definedName>
    <definedName name="BMS" localSheetId="6" hidden="1">{"'Sheet1'!$L$16"}</definedName>
    <definedName name="BMS" localSheetId="9" hidden="1">{"'Sheet1'!$L$16"}</definedName>
    <definedName name="BMS" hidden="1">{"'Sheet1'!$L$16"}</definedName>
    <definedName name="Bn">6.5</definedName>
    <definedName name="bombt50" localSheetId="0">#REF!</definedName>
    <definedName name="bombt50" localSheetId="9">#REF!</definedName>
    <definedName name="bombt50">#REF!</definedName>
    <definedName name="bombt60" localSheetId="0">#REF!</definedName>
    <definedName name="bombt60" localSheetId="9">#REF!</definedName>
    <definedName name="bombt60">#REF!</definedName>
    <definedName name="bomnuoc20kw" localSheetId="0">#REF!</definedName>
    <definedName name="bomnuoc20kw" localSheetId="9">#REF!</definedName>
    <definedName name="bomnuoc20kw">#REF!</definedName>
    <definedName name="bomvua1.5" localSheetId="0">#REF!</definedName>
    <definedName name="bomvua1.5" localSheetId="9">#REF!</definedName>
    <definedName name="bomvua1.5">#REF!</definedName>
    <definedName name="Bon" localSheetId="0">#REF!</definedName>
    <definedName name="Bon" localSheetId="9">#REF!</definedName>
    <definedName name="Bon">#REF!</definedName>
    <definedName name="Book2" localSheetId="0">#REF!</definedName>
    <definedName name="Book2" localSheetId="9">#REF!</definedName>
    <definedName name="Book2">#REF!</definedName>
    <definedName name="BookName">"Bao_cao_cua_NVTK_tai_NPP_bieu_mau_moi_4___Mau_moi.xls"</definedName>
    <definedName name="BOQ" localSheetId="0">#REF!</definedName>
    <definedName name="BOQ" localSheetId="9">#REF!</definedName>
    <definedName name="BOQ">#REF!</definedName>
    <definedName name="Botanical2" localSheetId="0">#REF!</definedName>
    <definedName name="Botanical2" localSheetId="9">#REF!</definedName>
    <definedName name="Botanical2">#REF!</definedName>
    <definedName name="Botanical2.Jun" localSheetId="0">#REF!</definedName>
    <definedName name="Botanical2.Jun" localSheetId="9">#REF!</definedName>
    <definedName name="Botanical2.Jun">#REF!</definedName>
    <definedName name="botda" localSheetId="0">#REF!</definedName>
    <definedName name="botda" localSheetId="9">#REF!</definedName>
    <definedName name="botda">#REF!</definedName>
    <definedName name="boxes" localSheetId="0">#REF!</definedName>
    <definedName name="boxes" localSheetId="9">#REF!</definedName>
    <definedName name="boxes">#REF!</definedName>
    <definedName name="BPhuoc" localSheetId="0">#REF!</definedName>
    <definedName name="BPhuoc" localSheetId="9">#REF!</definedName>
    <definedName name="BPhuoc">#REF!</definedName>
    <definedName name="bql" localSheetId="0" hidden="1">{#N/A,#N/A,FALSE,"Chi tiÆt"}</definedName>
    <definedName name="bql" localSheetId="6" hidden="1">{#N/A,#N/A,FALSE,"Chi tiÆt"}</definedName>
    <definedName name="bql" localSheetId="9" hidden="1">{#N/A,#N/A,FALSE,"Chi tiÆt"}</definedName>
    <definedName name="bql" hidden="1">{#N/A,#N/A,FALSE,"Chi tiÆt"}</definedName>
    <definedName name="BQP" localSheetId="0">#REF!</definedName>
    <definedName name="BQP" localSheetId="9">#REF!</definedName>
    <definedName name="BQP">#REF!</definedName>
    <definedName name="BR_373" localSheetId="0">#REF!</definedName>
    <definedName name="BR_373" localSheetId="9">#REF!</definedName>
    <definedName name="BR_373">#REF!</definedName>
    <definedName name="Brazil_Against" localSheetId="0">#REF!</definedName>
    <definedName name="Brazil_Against" localSheetId="9">#REF!</definedName>
    <definedName name="Brazil_Against">#REF!</definedName>
    <definedName name="Brazil_Played" localSheetId="0">#REF!</definedName>
    <definedName name="Brazil_Played" localSheetId="9">#REF!</definedName>
    <definedName name="Brazil_Played">#REF!</definedName>
    <definedName name="BrName" localSheetId="0">#REF!</definedName>
    <definedName name="BrName" localSheetId="9">#REF!</definedName>
    <definedName name="BrName">#REF!</definedName>
    <definedName name="bS" localSheetId="0">#REF!</definedName>
    <definedName name="bS" localSheetId="9">#REF!</definedName>
    <definedName name="bS">#REF!</definedName>
    <definedName name="bs_" localSheetId="0">#REF!</definedName>
    <definedName name="bs_" localSheetId="9">#REF!</definedName>
    <definedName name="bs_">#REF!</definedName>
    <definedName name="bsf" localSheetId="0">#REF!</definedName>
    <definedName name="bsf" localSheetId="9">#REF!</definedName>
    <definedName name="bsf">#REF!</definedName>
    <definedName name="bSF_" localSheetId="0">#REF!</definedName>
    <definedName name="bSF_" localSheetId="9">#REF!</definedName>
    <definedName name="bSF_">#REF!</definedName>
    <definedName name="bson" localSheetId="0">#REF!</definedName>
    <definedName name="bson" localSheetId="9">#REF!</definedName>
    <definedName name="bson">#REF!</definedName>
    <definedName name="BT" localSheetId="0">#REF!</definedName>
    <definedName name="BT" localSheetId="9">#REF!</definedName>
    <definedName name="BT">#REF!</definedName>
    <definedName name="BT_125" localSheetId="0">#REF!</definedName>
    <definedName name="BT_125" localSheetId="9">#REF!</definedName>
    <definedName name="BT_125">#REF!</definedName>
    <definedName name="BT_CT_Mong_Mo_Tru_Cau" localSheetId="0">#REF!</definedName>
    <definedName name="BT_CT_Mong_Mo_Tru_Cau" localSheetId="9">#REF!</definedName>
    <definedName name="BT_CT_Mong_Mo_Tru_Cau">#REF!</definedName>
    <definedName name="BT200_50" localSheetId="0">#REF!</definedName>
    <definedName name="BT200_50" localSheetId="9">#REF!</definedName>
    <definedName name="BT200_50">#REF!</definedName>
    <definedName name="btai" localSheetId="0">#REF!</definedName>
    <definedName name="btai" localSheetId="9">#REF!</definedName>
    <definedName name="btai">#REF!</definedName>
    <definedName name="BTC" localSheetId="0">#REF!</definedName>
    <definedName name="BTC" localSheetId="9">#REF!</definedName>
    <definedName name="BTC">#REF!</definedName>
    <definedName name="btcocM400" localSheetId="0">#REF!</definedName>
    <definedName name="btcocM400" localSheetId="9">#REF!</definedName>
    <definedName name="btcocM400">#REF!</definedName>
    <definedName name="btchiuaxitm300" localSheetId="0">#REF!</definedName>
    <definedName name="btchiuaxitm300" localSheetId="9">#REF!</definedName>
    <definedName name="btchiuaxitm300">#REF!</definedName>
    <definedName name="BTchiuaxm200" localSheetId="0">#REF!</definedName>
    <definedName name="BTchiuaxm200" localSheetId="9">#REF!</definedName>
    <definedName name="BTchiuaxm200">#REF!</definedName>
    <definedName name="BTKL" localSheetId="0">#REF!</definedName>
    <definedName name="BTKL" localSheetId="9">#REF!</definedName>
    <definedName name="BTKL">#REF!</definedName>
    <definedName name="btl" localSheetId="0" hidden="1">{"'Sheet1'!$L$16"}</definedName>
    <definedName name="btl" localSheetId="6" hidden="1">{"'Sheet1'!$L$16"}</definedName>
    <definedName name="btl" localSheetId="9" hidden="1">{"'Sheet1'!$L$16"}</definedName>
    <definedName name="btl" hidden="1">{"'Sheet1'!$L$16"}</definedName>
    <definedName name="BTlotm100" localSheetId="0">#REF!</definedName>
    <definedName name="BTlotm100" localSheetId="9">#REF!</definedName>
    <definedName name="BTlotm100">#REF!</definedName>
    <definedName name="BTLT1pm" localSheetId="0">#REF!</definedName>
    <definedName name="BTLT1pm" localSheetId="9">#REF!</definedName>
    <definedName name="BTLT1pm">#REF!</definedName>
    <definedName name="BTLT3pm" localSheetId="0">#REF!</definedName>
    <definedName name="BTLT3pm" localSheetId="9">#REF!</definedName>
    <definedName name="BTLT3pm">#REF!</definedName>
    <definedName name="BTLTct" localSheetId="0">#REF!</definedName>
    <definedName name="BTLTct" localSheetId="9">#REF!</definedName>
    <definedName name="BTLTct">#REF!</definedName>
    <definedName name="BTLTHTDL" localSheetId="0">#REF!</definedName>
    <definedName name="BTLTHTDL" localSheetId="9">#REF!</definedName>
    <definedName name="BTLTHTDL">#REF!</definedName>
    <definedName name="BTLTHTHH" localSheetId="0">#REF!</definedName>
    <definedName name="BTLTHTHH" localSheetId="9">#REF!</definedName>
    <definedName name="BTLTHTHH">#REF!</definedName>
    <definedName name="BTM150_31" localSheetId="0">#REF!</definedName>
    <definedName name="BTM150_31" localSheetId="9">#REF!</definedName>
    <definedName name="BTM150_31">#REF!</definedName>
    <definedName name="BTM150_32">#N/A</definedName>
    <definedName name="BTM150_33" localSheetId="0">#REF!</definedName>
    <definedName name="BTM150_33" localSheetId="9">#REF!</definedName>
    <definedName name="BTM150_33">#REF!</definedName>
    <definedName name="BTM150_34" localSheetId="0">#REF!</definedName>
    <definedName name="BTM150_34" localSheetId="9">#REF!</definedName>
    <definedName name="BTM150_34">#REF!</definedName>
    <definedName name="BTM150_5" localSheetId="0">#REF!</definedName>
    <definedName name="BTM150_5" localSheetId="9">#REF!</definedName>
    <definedName name="BTM150_5">#REF!</definedName>
    <definedName name="BTM200_31" localSheetId="0">#REF!</definedName>
    <definedName name="BTM200_31" localSheetId="9">#REF!</definedName>
    <definedName name="BTM200_31">#REF!</definedName>
    <definedName name="BTM200_32">#N/A</definedName>
    <definedName name="BTM200_33" localSheetId="0">#REF!</definedName>
    <definedName name="BTM200_33" localSheetId="9">#REF!</definedName>
    <definedName name="BTM200_33">#REF!</definedName>
    <definedName name="BTM200_34" localSheetId="0">#REF!</definedName>
    <definedName name="BTM200_34" localSheetId="9">#REF!</definedName>
    <definedName name="BTM200_34">#REF!</definedName>
    <definedName name="BTM200_5" localSheetId="0">#REF!</definedName>
    <definedName name="BTM200_5" localSheetId="9">#REF!</definedName>
    <definedName name="BTM200_5">#REF!</definedName>
    <definedName name="BTM50_31" localSheetId="0">#REF!</definedName>
    <definedName name="BTM50_31" localSheetId="9">#REF!</definedName>
    <definedName name="BTM50_31">#REF!</definedName>
    <definedName name="BTM50_32">#N/A</definedName>
    <definedName name="BTM50_33" localSheetId="0">#REF!</definedName>
    <definedName name="BTM50_33" localSheetId="9">#REF!</definedName>
    <definedName name="BTM50_33">#REF!</definedName>
    <definedName name="BTM50_34" localSheetId="0">#REF!</definedName>
    <definedName name="BTM50_34" localSheetId="9">#REF!</definedName>
    <definedName name="BTM50_34">#REF!</definedName>
    <definedName name="BTM50_5" localSheetId="0">#REF!</definedName>
    <definedName name="BTM50_5" localSheetId="9">#REF!</definedName>
    <definedName name="BTM50_5">#REF!</definedName>
    <definedName name="BTN_CPDD_tuoi_nhua_lot" localSheetId="0">#REF!</definedName>
    <definedName name="BTN_CPDD_tuoi_nhua_lot" localSheetId="9">#REF!</definedName>
    <definedName name="BTN_CPDD_tuoi_nhua_lot">#REF!</definedName>
    <definedName name="btham" localSheetId="0">#REF!</definedName>
    <definedName name="btham" localSheetId="9">#REF!</definedName>
    <definedName name="btham">#REF!</definedName>
    <definedName name="BTRAM" localSheetId="0">#REF!</definedName>
    <definedName name="BTRAM" localSheetId="9">#REF!</definedName>
    <definedName name="BTRAM">#REF!</definedName>
    <definedName name="BU_CHENH_LECH_DZ0.4KV" localSheetId="0">#REF!</definedName>
    <definedName name="BU_CHENH_LECH_DZ0.4KV" localSheetId="9">#REF!</definedName>
    <definedName name="BU_CHENH_LECH_DZ0.4KV">#REF!</definedName>
    <definedName name="BU_CHENH_LECH_DZ22KV" localSheetId="0">#REF!</definedName>
    <definedName name="BU_CHENH_LECH_DZ22KV" localSheetId="9">#REF!</definedName>
    <definedName name="BU_CHENH_LECH_DZ22KV">#REF!</definedName>
    <definedName name="BU_CHENH_LECH_TBA" localSheetId="0">#REF!</definedName>
    <definedName name="BU_CHENH_LECH_TBA" localSheetId="9">#REF!</definedName>
    <definedName name="BU_CHENH_LECH_TBA">#REF!</definedName>
    <definedName name="bua1.2" localSheetId="0">#REF!</definedName>
    <definedName name="bua1.2" localSheetId="9">#REF!</definedName>
    <definedName name="bua1.2">#REF!</definedName>
    <definedName name="bua1.8" localSheetId="0">#REF!</definedName>
    <definedName name="bua1.8" localSheetId="9">#REF!</definedName>
    <definedName name="bua1.8">#REF!</definedName>
    <definedName name="buarung170" localSheetId="0">#REF!</definedName>
    <definedName name="buarung170" localSheetId="9">#REF!</definedName>
    <definedName name="buarung170">#REF!</definedName>
    <definedName name="bùc" localSheetId="0">{"Book1","Dt tonghop.xls"}</definedName>
    <definedName name="bùc" localSheetId="9">{"Book1","Dt tonghop.xls"}</definedName>
    <definedName name="bùc">{"Book1","Dt tonghop.xls"}</definedName>
    <definedName name="Bulongma">8700</definedName>
    <definedName name="BUM" localSheetId="0" hidden="1">{"'Sheet1'!$L$16"}</definedName>
    <definedName name="BUM" localSheetId="6" hidden="1">{"'Sheet1'!$L$16"}</definedName>
    <definedName name="BUM" localSheetId="9" hidden="1">{"'Sheet1'!$L$16"}</definedName>
    <definedName name="BUM" hidden="1">{"'Sheet1'!$L$16"}</definedName>
    <definedName name="buoc" localSheetId="0">#REF!</definedName>
    <definedName name="buoc" localSheetId="9">#REF!</definedName>
    <definedName name="buoc">#REF!</definedName>
    <definedName name="buoc_31" localSheetId="0">#REF!</definedName>
    <definedName name="buoc_31" localSheetId="9">#REF!</definedName>
    <definedName name="buoc_31">#REF!</definedName>
    <definedName name="buoc_32" localSheetId="0">#REF!</definedName>
    <definedName name="buoc_32" localSheetId="9">#REF!</definedName>
    <definedName name="buoc_32">#REF!</definedName>
    <definedName name="buoc_33" localSheetId="0">#REF!</definedName>
    <definedName name="buoc_33" localSheetId="9">#REF!</definedName>
    <definedName name="buoc_33">#REF!</definedName>
    <definedName name="buoc_34" localSheetId="0">#REF!</definedName>
    <definedName name="buoc_34" localSheetId="9">#REF!</definedName>
    <definedName name="buoc_34">#REF!</definedName>
    <definedName name="buoc_5" localSheetId="0">#REF!</definedName>
    <definedName name="buoc_5" localSheetId="9">#REF!</definedName>
    <definedName name="buoc_5">#REF!</definedName>
    <definedName name="Bust" localSheetId="0">#REF!</definedName>
    <definedName name="Bust" localSheetId="9">#REF!</definedName>
    <definedName name="Bust">#REF!</definedName>
    <definedName name="button_area_1" localSheetId="0">#REF!</definedName>
    <definedName name="button_area_1" localSheetId="9">#REF!</definedName>
    <definedName name="button_area_1">#REF!</definedName>
    <definedName name="BVCISUMMARY" localSheetId="0">#REF!</definedName>
    <definedName name="BVCISUMMARY" localSheetId="9">#REF!</definedName>
    <definedName name="BVCISUMMARY">#REF!</definedName>
    <definedName name="BVTINH" localSheetId="0" hidden="1">{"'Sheet1'!$L$16"}</definedName>
    <definedName name="BVTINH" localSheetId="6" hidden="1">{"'Sheet1'!$L$16"}</definedName>
    <definedName name="BVTINH" localSheetId="9" hidden="1">{"'Sheet1'!$L$16"}</definedName>
    <definedName name="BVTINH" hidden="1">{"'Sheet1'!$L$16"}</definedName>
    <definedName name="bw">#N/A</definedName>
    <definedName name="bw_" localSheetId="0">#REF!</definedName>
    <definedName name="bw_" localSheetId="9">#REF!</definedName>
    <definedName name="bw_">#REF!</definedName>
    <definedName name="bwf" localSheetId="0">#REF!</definedName>
    <definedName name="bwf" localSheetId="9">#REF!</definedName>
    <definedName name="bwf">#REF!</definedName>
    <definedName name="bWF_" localSheetId="0">#REF!</definedName>
    <definedName name="bWF_" localSheetId="9">#REF!</definedName>
    <definedName name="bWF_">#REF!</definedName>
    <definedName name="bWL" localSheetId="0">#REF!</definedName>
    <definedName name="bWL" localSheetId="9">#REF!</definedName>
    <definedName name="bWL">#REF!</definedName>
    <definedName name="bwlf" localSheetId="0">#REF!</definedName>
    <definedName name="bwlf" localSheetId="9">#REF!</definedName>
    <definedName name="bwlf">#REF!</definedName>
    <definedName name="bWLF_" localSheetId="0">#REF!</definedName>
    <definedName name="bWLF_" localSheetId="9">#REF!</definedName>
    <definedName name="bWLF_">#REF!</definedName>
    <definedName name="BŸo_cŸo_täng_hìp_giŸ_trÙ_t_i_s_n_câ__Ùnh" localSheetId="0">#REF!</definedName>
    <definedName name="BŸo_cŸo_täng_hìp_giŸ_trÙ_t_i_s_n_câ__Ùnh" localSheetId="9">#REF!</definedName>
    <definedName name="BŸo_cŸo_täng_hìp_giŸ_trÙ_t_i_s_n_câ__Ùnh">#REF!</definedName>
    <definedName name="C.1.1..Phat_tuyen" localSheetId="0">#REF!</definedName>
    <definedName name="C.1.1..Phat_tuyen" localSheetId="9">#REF!</definedName>
    <definedName name="C.1.1..Phat_tuyen">#REF!</definedName>
    <definedName name="C.1.10..VC_Thu_cong_CG" localSheetId="0">#REF!</definedName>
    <definedName name="C.1.10..VC_Thu_cong_CG" localSheetId="9">#REF!</definedName>
    <definedName name="C.1.10..VC_Thu_cong_CG">#REF!</definedName>
    <definedName name="C.1.2..Chat_cay_thu_cong" localSheetId="0">#REF!</definedName>
    <definedName name="C.1.2..Chat_cay_thu_cong" localSheetId="9">#REF!</definedName>
    <definedName name="C.1.2..Chat_cay_thu_cong">#REF!</definedName>
    <definedName name="C.1.3..Chat_cay_may" localSheetId="0">#REF!</definedName>
    <definedName name="C.1.3..Chat_cay_may" localSheetId="9">#REF!</definedName>
    <definedName name="C.1.3..Chat_cay_may">#REF!</definedName>
    <definedName name="C.1.4..Dao_goc_cay" localSheetId="0">#REF!</definedName>
    <definedName name="C.1.4..Dao_goc_cay" localSheetId="9">#REF!</definedName>
    <definedName name="C.1.4..Dao_goc_cay">#REF!</definedName>
    <definedName name="C.1.5..Lam_duong_tam" localSheetId="0">#REF!</definedName>
    <definedName name="C.1.5..Lam_duong_tam" localSheetId="9">#REF!</definedName>
    <definedName name="C.1.5..Lam_duong_tam">#REF!</definedName>
    <definedName name="C.1.6..Lam_cau_tam" localSheetId="0">#REF!</definedName>
    <definedName name="C.1.6..Lam_cau_tam" localSheetId="9">#REF!</definedName>
    <definedName name="C.1.6..Lam_cau_tam">#REF!</definedName>
    <definedName name="C.1.7..Rai_da_chong_lun" localSheetId="0">#REF!</definedName>
    <definedName name="C.1.7..Rai_da_chong_lun" localSheetId="9">#REF!</definedName>
    <definedName name="C.1.7..Rai_da_chong_lun">#REF!</definedName>
    <definedName name="C.1.8..Lam_kho_tam" localSheetId="0">#REF!</definedName>
    <definedName name="C.1.8..Lam_kho_tam" localSheetId="9">#REF!</definedName>
    <definedName name="C.1.8..Lam_kho_tam">#REF!</definedName>
    <definedName name="C.1.8..San_mat_bang" localSheetId="0">#REF!</definedName>
    <definedName name="C.1.8..San_mat_bang" localSheetId="9">#REF!</definedName>
    <definedName name="C.1.8..San_mat_bang">#REF!</definedName>
    <definedName name="C.2.1..VC_Thu_cong" localSheetId="0">#REF!</definedName>
    <definedName name="C.2.1..VC_Thu_cong" localSheetId="9">#REF!</definedName>
    <definedName name="C.2.1..VC_Thu_cong">#REF!</definedName>
    <definedName name="C.2.2..VC_T_cong_CG" localSheetId="0">#REF!</definedName>
    <definedName name="C.2.2..VC_T_cong_CG" localSheetId="9">#REF!</definedName>
    <definedName name="C.2.2..VC_T_cong_CG">#REF!</definedName>
    <definedName name="C.2.3..Boc_do" localSheetId="0">#REF!</definedName>
    <definedName name="C.2.3..Boc_do" localSheetId="9">#REF!</definedName>
    <definedName name="C.2.3..Boc_do">#REF!</definedName>
    <definedName name="C.3.1..Dao_dat_mong_cot" localSheetId="0">#REF!</definedName>
    <definedName name="C.3.1..Dao_dat_mong_cot" localSheetId="9">#REF!</definedName>
    <definedName name="C.3.1..Dao_dat_mong_cot">#REF!</definedName>
    <definedName name="C.3.2..Dao_dat_de_dap" localSheetId="0">#REF!</definedName>
    <definedName name="C.3.2..Dao_dat_de_dap" localSheetId="9">#REF!</definedName>
    <definedName name="C.3.2..Dao_dat_de_dap">#REF!</definedName>
    <definedName name="C.3.3..Dap_dat_mong" localSheetId="0">#REF!</definedName>
    <definedName name="C.3.3..Dap_dat_mong" localSheetId="9">#REF!</definedName>
    <definedName name="C.3.3..Dap_dat_mong">#REF!</definedName>
    <definedName name="C.3.4..Dao_dap_TDia" localSheetId="0">#REF!</definedName>
    <definedName name="C.3.4..Dao_dap_TDia" localSheetId="9">#REF!</definedName>
    <definedName name="C.3.4..Dao_dap_TDia">#REF!</definedName>
    <definedName name="C.3.5..Dap_bo_bao" localSheetId="0">#REF!</definedName>
    <definedName name="C.3.5..Dap_bo_bao" localSheetId="9">#REF!</definedName>
    <definedName name="C.3.5..Dap_bo_bao">#REF!</definedName>
    <definedName name="C.3.6..Bom_tat_nuoc" localSheetId="0">#REF!</definedName>
    <definedName name="C.3.6..Bom_tat_nuoc" localSheetId="9">#REF!</definedName>
    <definedName name="C.3.6..Bom_tat_nuoc">#REF!</definedName>
    <definedName name="C.3.7..Dao_bun" localSheetId="0">#REF!</definedName>
    <definedName name="C.3.7..Dao_bun" localSheetId="9">#REF!</definedName>
    <definedName name="C.3.7..Dao_bun">#REF!</definedName>
    <definedName name="C.3.8..Dap_cat_CT" localSheetId="0">#REF!</definedName>
    <definedName name="C.3.8..Dap_cat_CT" localSheetId="9">#REF!</definedName>
    <definedName name="C.3.8..Dap_cat_CT">#REF!</definedName>
    <definedName name="C.3.9..Dao_pha_da" localSheetId="0">#REF!</definedName>
    <definedName name="C.3.9..Dao_pha_da" localSheetId="9">#REF!</definedName>
    <definedName name="C.3.9..Dao_pha_da">#REF!</definedName>
    <definedName name="C.4.1.Cot_thep" localSheetId="0">#REF!</definedName>
    <definedName name="C.4.1.Cot_thep" localSheetId="9">#REF!</definedName>
    <definedName name="C.4.1.Cot_thep">#REF!</definedName>
    <definedName name="C.4.2..Van_khuon" localSheetId="0">#REF!</definedName>
    <definedName name="C.4.2..Van_khuon" localSheetId="9">#REF!</definedName>
    <definedName name="C.4.2..Van_khuon">#REF!</definedName>
    <definedName name="C.4.3..Be_tong" localSheetId="0">#REF!</definedName>
    <definedName name="C.4.3..Be_tong" localSheetId="9">#REF!</definedName>
    <definedName name="C.4.3..Be_tong">#REF!</definedName>
    <definedName name="C.4.4..Lap_BT_D.San" localSheetId="0">#REF!</definedName>
    <definedName name="C.4.4..Lap_BT_D.San" localSheetId="9">#REF!</definedName>
    <definedName name="C.4.4..Lap_BT_D.San">#REF!</definedName>
    <definedName name="C.4.5..Xay_da_hoc" localSheetId="0">#REF!</definedName>
    <definedName name="C.4.5..Xay_da_hoc" localSheetId="9">#REF!</definedName>
    <definedName name="C.4.5..Xay_da_hoc">#REF!</definedName>
    <definedName name="C.4.6..Dong_coc" localSheetId="0">#REF!</definedName>
    <definedName name="C.4.6..Dong_coc" localSheetId="9">#REF!</definedName>
    <definedName name="C.4.6..Dong_coc">#REF!</definedName>
    <definedName name="C.4.7..Quet_Bi_tum" localSheetId="0">#REF!</definedName>
    <definedName name="C.4.7..Quet_Bi_tum" localSheetId="9">#REF!</definedName>
    <definedName name="C.4.7..Quet_Bi_tum">#REF!</definedName>
    <definedName name="C.5.1..Lap_cot_thep" localSheetId="0">#REF!</definedName>
    <definedName name="C.5.1..Lap_cot_thep" localSheetId="9">#REF!</definedName>
    <definedName name="C.5.1..Lap_cot_thep">#REF!</definedName>
    <definedName name="C.5.2..Lap_cot_BT" localSheetId="0">#REF!</definedName>
    <definedName name="C.5.2..Lap_cot_BT" localSheetId="9">#REF!</definedName>
    <definedName name="C.5.2..Lap_cot_BT">#REF!</definedName>
    <definedName name="C.5.3..Lap_dat_xa" localSheetId="0">#REF!</definedName>
    <definedName name="C.5.3..Lap_dat_xa" localSheetId="9">#REF!</definedName>
    <definedName name="C.5.3..Lap_dat_xa">#REF!</definedName>
    <definedName name="C.5.4..Lap_tiep_dia" localSheetId="0">#REF!</definedName>
    <definedName name="C.5.4..Lap_tiep_dia" localSheetId="9">#REF!</definedName>
    <definedName name="C.5.4..Lap_tiep_dia">#REF!</definedName>
    <definedName name="C.5.5..Son_sat_thep" localSheetId="0">#REF!</definedName>
    <definedName name="C.5.5..Son_sat_thep" localSheetId="9">#REF!</definedName>
    <definedName name="C.5.5..Son_sat_thep">#REF!</definedName>
    <definedName name="C.6.1..Lap_su_dung" localSheetId="0">#REF!</definedName>
    <definedName name="C.6.1..Lap_su_dung" localSheetId="9">#REF!</definedName>
    <definedName name="C.6.1..Lap_su_dung">#REF!</definedName>
    <definedName name="C.6.2..Lap_su_CS" localSheetId="0">#REF!</definedName>
    <definedName name="C.6.2..Lap_su_CS" localSheetId="9">#REF!</definedName>
    <definedName name="C.6.2..Lap_su_CS">#REF!</definedName>
    <definedName name="C.6.3..Su_chuoi_do" localSheetId="0">#REF!</definedName>
    <definedName name="C.6.3..Su_chuoi_do" localSheetId="9">#REF!</definedName>
    <definedName name="C.6.3..Su_chuoi_do">#REF!</definedName>
    <definedName name="C.6.4..Su_chuoi_neo" localSheetId="0">#REF!</definedName>
    <definedName name="C.6.4..Su_chuoi_neo" localSheetId="9">#REF!</definedName>
    <definedName name="C.6.4..Su_chuoi_neo">#REF!</definedName>
    <definedName name="C.6.5..Lap_phu_kien" localSheetId="0">#REF!</definedName>
    <definedName name="C.6.5..Lap_phu_kien" localSheetId="9">#REF!</definedName>
    <definedName name="C.6.5..Lap_phu_kien">#REF!</definedName>
    <definedName name="C.6.6..Ep_noi_day" localSheetId="0">#REF!</definedName>
    <definedName name="C.6.6..Ep_noi_day" localSheetId="9">#REF!</definedName>
    <definedName name="C.6.6..Ep_noi_day">#REF!</definedName>
    <definedName name="C.6.7..KD_vuot_CN" localSheetId="0">#REF!</definedName>
    <definedName name="C.6.7..KD_vuot_CN" localSheetId="9">#REF!</definedName>
    <definedName name="C.6.7..KD_vuot_CN">#REF!</definedName>
    <definedName name="C.6.8..Rai_cang_day" localSheetId="0">#REF!</definedName>
    <definedName name="C.6.8..Rai_cang_day" localSheetId="9">#REF!</definedName>
    <definedName name="C.6.8..Rai_cang_day">#REF!</definedName>
    <definedName name="C.6.9..Cap_quang" localSheetId="0">#REF!</definedName>
    <definedName name="C.6.9..Cap_quang" localSheetId="9">#REF!</definedName>
    <definedName name="C.6.9..Cap_quang">#REF!</definedName>
    <definedName name="C.doc1">540</definedName>
    <definedName name="C.doc2">740</definedName>
    <definedName name="C.Khoan" localSheetId="0">#REF!</definedName>
    <definedName name="C.Khoan" localSheetId="9">#REF!</definedName>
    <definedName name="C.Khoan">#REF!</definedName>
    <definedName name="C_" localSheetId="0">#REF!</definedName>
    <definedName name="C_" localSheetId="9">#REF!</definedName>
    <definedName name="C_">#REF!</definedName>
    <definedName name="c_1" localSheetId="0">#REF!</definedName>
    <definedName name="c_1" localSheetId="9">#REF!</definedName>
    <definedName name="c_1">#REF!</definedName>
    <definedName name="c_2" localSheetId="0">#REF!</definedName>
    <definedName name="c_2" localSheetId="9">#REF!</definedName>
    <definedName name="c_2">#REF!</definedName>
    <definedName name="c_n" localSheetId="0">#REF!</definedName>
    <definedName name="c_n" localSheetId="9">#REF!</definedName>
    <definedName name="c_n">#REF!</definedName>
    <definedName name="C2.7" localSheetId="0">#REF!</definedName>
    <definedName name="C2.7" localSheetId="9">#REF!</definedName>
    <definedName name="C2.7">#REF!</definedName>
    <definedName name="C3.0" localSheetId="0">#REF!</definedName>
    <definedName name="C3.0" localSheetId="9">#REF!</definedName>
    <definedName name="C3.0">#REF!</definedName>
    <definedName name="C3.5" localSheetId="0">#REF!</definedName>
    <definedName name="C3.5" localSheetId="9">#REF!</definedName>
    <definedName name="C3.5">#REF!</definedName>
    <definedName name="C3.7" localSheetId="0">#REF!</definedName>
    <definedName name="C3.7" localSheetId="9">#REF!</definedName>
    <definedName name="C3.7">#REF!</definedName>
    <definedName name="C4.0" localSheetId="0">#REF!</definedName>
    <definedName name="C4.0" localSheetId="9">#REF!</definedName>
    <definedName name="C4.0">#REF!</definedName>
    <definedName name="ca.1111" localSheetId="0">#REF!</definedName>
    <definedName name="ca.1111" localSheetId="9">#REF!</definedName>
    <definedName name="ca.1111">#REF!</definedName>
    <definedName name="ca.1111.th" localSheetId="0">#REF!</definedName>
    <definedName name="ca.1111.th" localSheetId="9">#REF!</definedName>
    <definedName name="ca.1111.th">#REF!</definedName>
    <definedName name="CABLE2" localSheetId="0">#REF!</definedName>
    <definedName name="CABLE2" localSheetId="9">#REF!</definedName>
    <definedName name="CABLE2">#REF!</definedName>
    <definedName name="CACAU">298161</definedName>
    <definedName name="cam" localSheetId="0" hidden="1">{"'Sheet1'!$L$16"}</definedName>
    <definedName name="cam" localSheetId="6" hidden="1">{"'Sheet1'!$L$16"}</definedName>
    <definedName name="cam" localSheetId="9" hidden="1">{"'Sheet1'!$L$16"}</definedName>
    <definedName name="cam" hidden="1">{"'Sheet1'!$L$16"}</definedName>
    <definedName name="CaMay" localSheetId="0">#REF!</definedName>
    <definedName name="CaMay" localSheetId="9">#REF!</definedName>
    <definedName name="CaMay">#REF!</definedName>
    <definedName name="Can_doi" localSheetId="0">#REF!</definedName>
    <definedName name="Can_doi" localSheetId="9">#REF!</definedName>
    <definedName name="Can_doi">#REF!</definedName>
    <definedName name="cao" localSheetId="0">#REF!</definedName>
    <definedName name="cao" localSheetId="9">#REF!</definedName>
    <definedName name="cao">#REF!</definedName>
    <definedName name="cap" localSheetId="0">#REF!</definedName>
    <definedName name="cap" localSheetId="9">#REF!</definedName>
    <definedName name="cap">#REF!</definedName>
    <definedName name="CAP_DIEN_AP" localSheetId="0">#REF!</definedName>
    <definedName name="CAP_DIEN_AP" localSheetId="9">#REF!</definedName>
    <definedName name="CAP_DIEN_AP">#REF!</definedName>
    <definedName name="CAP_DIEN_AP_32" localSheetId="0">#REF!</definedName>
    <definedName name="CAP_DIEN_AP_32" localSheetId="9">#REF!</definedName>
    <definedName name="CAP_DIEN_AP_32">#REF!</definedName>
    <definedName name="cap_DUL_va_TC" localSheetId="0">#REF!</definedName>
    <definedName name="cap_DUL_va_TC" localSheetId="9">#REF!</definedName>
    <definedName name="cap_DUL_va_TC">#REF!</definedName>
    <definedName name="cap0.7" localSheetId="0">#REF!</definedName>
    <definedName name="cap0.7" localSheetId="9">#REF!</definedName>
    <definedName name="cap0.7">#REF!</definedName>
    <definedName name="CAPDAT" localSheetId="0">#REF!</definedName>
    <definedName name="CAPDAT" localSheetId="9">#REF!</definedName>
    <definedName name="CAPDAT">#REF!</definedName>
    <definedName name="capdul" localSheetId="0">#REF!</definedName>
    <definedName name="capdul" localSheetId="9">#REF!</definedName>
    <definedName name="capdul">#REF!</definedName>
    <definedName name="CAPNHAP" localSheetId="0">#REF!</definedName>
    <definedName name="CAPNHAP" localSheetId="9">#REF!</definedName>
    <definedName name="CAPNHAP">#REF!</definedName>
    <definedName name="Capvon" localSheetId="0" hidden="1">{#N/A,#N/A,FALSE,"Chi tiÆt"}</definedName>
    <definedName name="Capvon" localSheetId="6" hidden="1">{#N/A,#N/A,FALSE,"Chi tiÆt"}</definedName>
    <definedName name="Capvon" localSheetId="9" hidden="1">{#N/A,#N/A,FALSE,"Chi tiÆt"}</definedName>
    <definedName name="Capvon" hidden="1">{#N/A,#N/A,FALSE,"Chi tiÆt"}</definedName>
    <definedName name="Case_Linkw_AT_211_Fdd" localSheetId="0">#REF!</definedName>
    <definedName name="Case_Linkw_AT_211_Fdd" localSheetId="9">#REF!</definedName>
    <definedName name="Case_Linkw_AT_211_Fdd">#REF!</definedName>
    <definedName name="Case_Linkw_ATX" localSheetId="0">#REF!</definedName>
    <definedName name="Case_Linkw_ATX" localSheetId="9">#REF!</definedName>
    <definedName name="Case_Linkw_ATX">#REF!</definedName>
    <definedName name="Case_Linkw_ATX_218_Fdd" localSheetId="0">#REF!</definedName>
    <definedName name="Case_Linkw_ATX_218_Fdd" localSheetId="9">#REF!</definedName>
    <definedName name="Case_Linkw_ATX_218_Fdd">#REF!</definedName>
    <definedName name="casing" localSheetId="0">#REF!</definedName>
    <definedName name="casing" localSheetId="9">#REF!</definedName>
    <definedName name="casing">#REF!</definedName>
    <definedName name="Cat" localSheetId="0">#REF!</definedName>
    <definedName name="Cat" localSheetId="9">#REF!</definedName>
    <definedName name="Cat">#REF!</definedName>
    <definedName name="cat_31" localSheetId="0">#REF!</definedName>
    <definedName name="cat_31" localSheetId="9">#REF!</definedName>
    <definedName name="cat_31">#REF!</definedName>
    <definedName name="cat_32">#N/A</definedName>
    <definedName name="cat_33" localSheetId="0">#REF!</definedName>
    <definedName name="cat_33" localSheetId="9">#REF!</definedName>
    <definedName name="cat_33">#REF!</definedName>
    <definedName name="cat_34" localSheetId="0">#REF!</definedName>
    <definedName name="cat_34" localSheetId="9">#REF!</definedName>
    <definedName name="cat_34">#REF!</definedName>
    <definedName name="cat_5" localSheetId="0">#REF!</definedName>
    <definedName name="cat_5" localSheetId="9">#REF!</definedName>
    <definedName name="cat_5">#REF!</definedName>
    <definedName name="catcap" localSheetId="0">#REF!</definedName>
    <definedName name="catcap" localSheetId="9">#REF!</definedName>
    <definedName name="catcap">#REF!</definedName>
    <definedName name="Category_All" localSheetId="0">#REF!</definedName>
    <definedName name="Category_All" localSheetId="9">#REF!</definedName>
    <definedName name="Category_All">#REF!</definedName>
    <definedName name="CATIN">#N/A</definedName>
    <definedName name="CATJYOU">#N/A</definedName>
    <definedName name="catm" localSheetId="0">#REF!</definedName>
    <definedName name="catm" localSheetId="9">#REF!</definedName>
    <definedName name="catm">#REF!</definedName>
    <definedName name="catn" localSheetId="0">#REF!</definedName>
    <definedName name="catn" localSheetId="9">#REF!</definedName>
    <definedName name="catn">#REF!</definedName>
    <definedName name="CATSYU">#N/A</definedName>
    <definedName name="catuon" localSheetId="0">#REF!</definedName>
    <definedName name="catuon" localSheetId="9">#REF!</definedName>
    <definedName name="catuon">#REF!</definedName>
    <definedName name="catvang" localSheetId="0">#REF!</definedName>
    <definedName name="catvang" localSheetId="9">#REF!</definedName>
    <definedName name="catvang">#REF!</definedName>
    <definedName name="CATREC">#N/A</definedName>
    <definedName name="cau" localSheetId="0">#REF!</definedName>
    <definedName name="cau" localSheetId="9">#REF!</definedName>
    <definedName name="cau">#REF!</definedName>
    <definedName name="Cau_1" localSheetId="0">#REF!</definedName>
    <definedName name="Cau_1" localSheetId="9">#REF!</definedName>
    <definedName name="Cau_1">#REF!</definedName>
    <definedName name="Cau_tam" localSheetId="0">#REF!</definedName>
    <definedName name="Cau_tam" localSheetId="9">#REF!</definedName>
    <definedName name="Cau_tam">#REF!</definedName>
    <definedName name="caunoi30" localSheetId="0">#REF!</definedName>
    <definedName name="caunoi30" localSheetId="9">#REF!</definedName>
    <definedName name="caunoi30">#REF!</definedName>
    <definedName name="Caunho" localSheetId="0">#REF!</definedName>
    <definedName name="Caunho" localSheetId="9">#REF!</definedName>
    <definedName name="Caunho">#REF!</definedName>
    <definedName name="Cb" localSheetId="0">#REF!</definedName>
    <definedName name="Cb" localSheetId="9">#REF!</definedName>
    <definedName name="Cb">#REF!</definedName>
    <definedName name="CBTH" localSheetId="0" hidden="1">{"'Sheet1'!$L$16"}</definedName>
    <definedName name="CBTH" localSheetId="6" hidden="1">{"'Sheet1'!$L$16"}</definedName>
    <definedName name="CBTH" localSheetId="9" hidden="1">{"'Sheet1'!$L$16"}</definedName>
    <definedName name="CBTH" hidden="1">{"'Sheet1'!$L$16"}</definedName>
    <definedName name="cc" localSheetId="0">#REF!</definedName>
    <definedName name="cc" localSheetId="9">#REF!</definedName>
    <definedName name="cc">#REF!</definedName>
    <definedName name="cc_" localSheetId="0">#REF!</definedName>
    <definedName name="cc_" localSheetId="9">#REF!</definedName>
    <definedName name="cc_">#REF!</definedName>
    <definedName name="ccc" localSheetId="0" hidden="1">{"'Sheet1'!$L$16"}</definedName>
    <definedName name="ccc" localSheetId="6" hidden="1">{"'Sheet1'!$L$16"}</definedName>
    <definedName name="ccc" localSheetId="9" hidden="1">{"'Sheet1'!$L$16"}</definedName>
    <definedName name="ccc" hidden="1">{"'Sheet1'!$L$16"}</definedName>
    <definedName name="CCS" localSheetId="0">#REF!</definedName>
    <definedName name="CCS" localSheetId="9">#REF!</definedName>
    <definedName name="CCS">#REF!</definedName>
    <definedName name="CCT" localSheetId="0">#REF!</definedName>
    <definedName name="CCT" localSheetId="9">#REF!</definedName>
    <definedName name="CCT">#REF!</definedName>
    <definedName name="cd" localSheetId="0">#REF!</definedName>
    <definedName name="cd" localSheetId="9">#REF!</definedName>
    <definedName name="cd">#REF!</definedName>
    <definedName name="CDA" localSheetId="0">#REF!</definedName>
    <definedName name="CDA" localSheetId="9">#REF!</definedName>
    <definedName name="CDA">#REF!</definedName>
    <definedName name="CDADD" localSheetId="0">#REF!</definedName>
    <definedName name="CDADD" localSheetId="9">#REF!</definedName>
    <definedName name="CDADD">#REF!</definedName>
    <definedName name="CDADD_32" localSheetId="0">#REF!</definedName>
    <definedName name="CDADD_32" localSheetId="9">#REF!</definedName>
    <definedName name="CDADD_32">#REF!</definedName>
    <definedName name="CDAY" localSheetId="0">#REF!</definedName>
    <definedName name="CDAY" localSheetId="9">#REF!</definedName>
    <definedName name="CDAY">#REF!</definedName>
    <definedName name="CDB" localSheetId="0">#REF!</definedName>
    <definedName name="CDB" localSheetId="9">#REF!</definedName>
    <definedName name="CDB">#REF!</definedName>
    <definedName name="CDD" localSheetId="0">#REF!</definedName>
    <definedName name="CDD" localSheetId="9">#REF!</definedName>
    <definedName name="CDD">#REF!</definedName>
    <definedName name="CDDB" localSheetId="0">#REF!</definedName>
    <definedName name="CDDB" localSheetId="9">#REF!</definedName>
    <definedName name="CDDB">#REF!</definedName>
    <definedName name="CDDD" localSheetId="0">#REF!</definedName>
    <definedName name="CDDD" localSheetId="9">#REF!</definedName>
    <definedName name="CDDD">#REF!</definedName>
    <definedName name="CDDD1P" localSheetId="0">#REF!</definedName>
    <definedName name="CDDD1P" localSheetId="9">#REF!</definedName>
    <definedName name="CDDD1P">#REF!</definedName>
    <definedName name="CDDD1PHA" localSheetId="0">#REF!</definedName>
    <definedName name="CDDD1PHA" localSheetId="9">#REF!</definedName>
    <definedName name="CDDD1PHA">#REF!</definedName>
    <definedName name="cddd3p" localSheetId="0">#REF!</definedName>
    <definedName name="cddd3p" localSheetId="9">#REF!</definedName>
    <definedName name="cddd3p">#REF!</definedName>
    <definedName name="CDDD3PHA" localSheetId="0">#REF!</definedName>
    <definedName name="CDDD3PHA" localSheetId="9">#REF!</definedName>
    <definedName name="CDDD3PHA">#REF!</definedName>
    <definedName name="CDDR_Acer40X_IDE" localSheetId="0">#REF!</definedName>
    <definedName name="CDDR_Acer40X_IDE" localSheetId="9">#REF!</definedName>
    <definedName name="CDDR_Acer40X_IDE">#REF!</definedName>
    <definedName name="CDDR_Acer48X_IDE" localSheetId="0">#REF!</definedName>
    <definedName name="CDDR_Acer48X_IDE" localSheetId="9">#REF!</definedName>
    <definedName name="CDDR_Acer48X_IDE">#REF!</definedName>
    <definedName name="CDDR_Acer50X_IDE" localSheetId="0">#REF!</definedName>
    <definedName name="CDDR_Acer50X_IDE" localSheetId="9">#REF!</definedName>
    <definedName name="CDDR_Acer50X_IDE">#REF!</definedName>
    <definedName name="CDDT" localSheetId="0">#REF!</definedName>
    <definedName name="CDDT" localSheetId="9">#REF!</definedName>
    <definedName name="CDDT">#REF!</definedName>
    <definedName name="CDMD" localSheetId="0">#REF!</definedName>
    <definedName name="CDMD" localSheetId="9">#REF!</definedName>
    <definedName name="CDMD">#REF!</definedName>
    <definedName name="cdn" localSheetId="0">#REF!</definedName>
    <definedName name="cdn" localSheetId="9">#REF!</definedName>
    <definedName name="cdn">#REF!</definedName>
    <definedName name="Cdnum" localSheetId="0">#REF!</definedName>
    <definedName name="Cdnum" localSheetId="9">#REF!</definedName>
    <definedName name="Cdnum">#REF!</definedName>
    <definedName name="CDTK_tim">31.77</definedName>
    <definedName name="celltips_area" localSheetId="0">#REF!</definedName>
    <definedName name="celltips_area" localSheetId="9">#REF!</definedName>
    <definedName name="celltips_area">#REF!</definedName>
    <definedName name="CELPNT" localSheetId="0">#REF!</definedName>
    <definedName name="CELPNT" localSheetId="9">#REF!</definedName>
    <definedName name="CELPNT">#REF!</definedName>
    <definedName name="CELPNT2" localSheetId="0">#REF!</definedName>
    <definedName name="CELPNT2" localSheetId="9">#REF!</definedName>
    <definedName name="CELPNT2">#REF!</definedName>
    <definedName name="Céng" localSheetId="0">#REF!</definedName>
    <definedName name="Céng" localSheetId="9">#REF!</definedName>
    <definedName name="Céng">#REF!</definedName>
    <definedName name="Céng_to_n_bé" localSheetId="0">#REF!</definedName>
    <definedName name="Céng_to_n_bé" localSheetId="9">#REF!</definedName>
    <definedName name="Céng_to_n_bé">#REF!</definedName>
    <definedName name="cfc" localSheetId="0">#REF!</definedName>
    <definedName name="cfc" localSheetId="9">#REF!</definedName>
    <definedName name="cfc">#REF!</definedName>
    <definedName name="cfk" localSheetId="0">#REF!</definedName>
    <definedName name="cfk" localSheetId="9">#REF!</definedName>
    <definedName name="cfk">#REF!</definedName>
    <definedName name="cg" localSheetId="0">#REF!</definedName>
    <definedName name="cg" localSheetId="9">#REF!</definedName>
    <definedName name="cg">#REF!</definedName>
    <definedName name="cgionc" localSheetId="0">#REF!</definedName>
    <definedName name="cgionc" localSheetId="9">#REF!</definedName>
    <definedName name="cgionc">#REF!</definedName>
    <definedName name="cgiovl" localSheetId="0">#REF!</definedName>
    <definedName name="cgiovl" localSheetId="9">#REF!</definedName>
    <definedName name="cgiovl">#REF!</definedName>
    <definedName name="citidd" localSheetId="0">#REF!</definedName>
    <definedName name="citidd" localSheetId="9">#REF!</definedName>
    <definedName name="citidd">#REF!</definedName>
    <definedName name="City" localSheetId="0">#REF!</definedName>
    <definedName name="City" localSheetId="9">#REF!</definedName>
    <definedName name="City">#REF!</definedName>
    <definedName name="CK" localSheetId="0">#REF!</definedName>
    <definedName name="CK" localSheetId="9">#REF!</definedName>
    <definedName name="CK">#REF!</definedName>
    <definedName name="CK.1" localSheetId="0">#REF!</definedName>
    <definedName name="CK.1" localSheetId="9">#REF!</definedName>
    <definedName name="CK.1">#REF!</definedName>
    <definedName name="ck.1_ct" localSheetId="0">#REF!</definedName>
    <definedName name="ck.1_ct" localSheetId="9">#REF!</definedName>
    <definedName name="ck.1_ct">#REF!</definedName>
    <definedName name="ck.1_hd" localSheetId="0">#REF!</definedName>
    <definedName name="ck.1_hd" localSheetId="9">#REF!</definedName>
    <definedName name="ck.1_hd">#REF!</definedName>
    <definedName name="CK.1_hso" localSheetId="0">#REF!</definedName>
    <definedName name="CK.1_hso" localSheetId="9">#REF!</definedName>
    <definedName name="CK.1_hso">#REF!</definedName>
    <definedName name="ck.1_hspc" localSheetId="0">#REF!</definedName>
    <definedName name="ck.1_hspc" localSheetId="9">#REF!</definedName>
    <definedName name="ck.1_hspc">#REF!</definedName>
    <definedName name="CK.1_ld" localSheetId="0">#REF!</definedName>
    <definedName name="CK.1_ld" localSheetId="9">#REF!</definedName>
    <definedName name="CK.1_ld">#REF!</definedName>
    <definedName name="CK.1_luong" localSheetId="0">#REF!</definedName>
    <definedName name="CK.1_luong" localSheetId="9">#REF!</definedName>
    <definedName name="CK.1_luong">#REF!</definedName>
    <definedName name="CK.1_nguoi" localSheetId="0">#REF!</definedName>
    <definedName name="CK.1_nguoi" localSheetId="9">#REF!</definedName>
    <definedName name="CK.1_nguoi">#REF!</definedName>
    <definedName name="CK.1_tdtt" localSheetId="0">#REF!</definedName>
    <definedName name="CK.1_tdtt" localSheetId="9">#REF!</definedName>
    <definedName name="CK.1_tdtt">#REF!</definedName>
    <definedName name="CK.1_tn" localSheetId="0">#REF!</definedName>
    <definedName name="CK.1_tn" localSheetId="9">#REF!</definedName>
    <definedName name="CK.1_tn">#REF!</definedName>
    <definedName name="ck.1_ts" localSheetId="0">#REF!</definedName>
    <definedName name="ck.1_ts" localSheetId="9">#REF!</definedName>
    <definedName name="ck.1_ts">#REF!</definedName>
    <definedName name="CK.1_ud" localSheetId="0">#REF!</definedName>
    <definedName name="CK.1_ud" localSheetId="9">#REF!</definedName>
    <definedName name="CK.1_ud">#REF!</definedName>
    <definedName name="CK.2" localSheetId="0">#REF!</definedName>
    <definedName name="CK.2" localSheetId="9">#REF!</definedName>
    <definedName name="CK.2">#REF!</definedName>
    <definedName name="ck.2_ct" localSheetId="0">#REF!</definedName>
    <definedName name="ck.2_ct" localSheetId="9">#REF!</definedName>
    <definedName name="ck.2_ct">#REF!</definedName>
    <definedName name="ck.2_hd" localSheetId="0">#REF!</definedName>
    <definedName name="ck.2_hd" localSheetId="9">#REF!</definedName>
    <definedName name="ck.2_hd">#REF!</definedName>
    <definedName name="ck.2_ts" localSheetId="0">#REF!</definedName>
    <definedName name="ck.2_ts" localSheetId="9">#REF!</definedName>
    <definedName name="ck.2_ts">#REF!</definedName>
    <definedName name="CK.a_ct" localSheetId="0">#REF!</definedName>
    <definedName name="CK.a_ct" localSheetId="9">#REF!</definedName>
    <definedName name="CK.a_ct">#REF!</definedName>
    <definedName name="CK.A_hso" localSheetId="0">#REF!</definedName>
    <definedName name="CK.A_hso" localSheetId="9">#REF!</definedName>
    <definedName name="CK.A_hso">#REF!</definedName>
    <definedName name="CK.A_ld" localSheetId="0">#REF!</definedName>
    <definedName name="CK.A_ld" localSheetId="9">#REF!</definedName>
    <definedName name="CK.A_ld">#REF!</definedName>
    <definedName name="CK.A_luong" localSheetId="0">#REF!</definedName>
    <definedName name="CK.A_luong" localSheetId="9">#REF!</definedName>
    <definedName name="CK.A_luong">#REF!</definedName>
    <definedName name="CK.A_nguoi" localSheetId="0">#REF!</definedName>
    <definedName name="CK.A_nguoi" localSheetId="9">#REF!</definedName>
    <definedName name="CK.A_nguoi">#REF!</definedName>
    <definedName name="CK.A_tdtt" localSheetId="0">#REF!</definedName>
    <definedName name="CK.A_tdtt" localSheetId="9">#REF!</definedName>
    <definedName name="CK.A_tdtt">#REF!</definedName>
    <definedName name="CK.A_tn" localSheetId="0">#REF!</definedName>
    <definedName name="CK.A_tn" localSheetId="9">#REF!</definedName>
    <definedName name="CK.A_tn">#REF!</definedName>
    <definedName name="CK.A_ud" localSheetId="0">#REF!</definedName>
    <definedName name="CK.A_ud" localSheetId="9">#REF!</definedName>
    <definedName name="CK.A_ud">#REF!</definedName>
    <definedName name="CK.B_hso" localSheetId="0">#REF!</definedName>
    <definedName name="CK.B_hso" localSheetId="9">#REF!</definedName>
    <definedName name="CK.B_hso">#REF!</definedName>
    <definedName name="CK.B_ld" localSheetId="0">#REF!</definedName>
    <definedName name="CK.B_ld" localSheetId="9">#REF!</definedName>
    <definedName name="CK.B_ld">#REF!</definedName>
    <definedName name="CK.B_luong" localSheetId="0">#REF!</definedName>
    <definedName name="CK.B_luong" localSheetId="9">#REF!</definedName>
    <definedName name="CK.B_luong">#REF!</definedName>
    <definedName name="CK.B_nguoi" localSheetId="0">#REF!</definedName>
    <definedName name="CK.B_nguoi" localSheetId="9">#REF!</definedName>
    <definedName name="CK.B_nguoi">#REF!</definedName>
    <definedName name="CK.B_tdtt" localSheetId="0">#REF!</definedName>
    <definedName name="CK.B_tdtt" localSheetId="9">#REF!</definedName>
    <definedName name="CK.B_tdtt">#REF!</definedName>
    <definedName name="CK.B_tn" localSheetId="0">#REF!</definedName>
    <definedName name="CK.B_tn" localSheetId="9">#REF!</definedName>
    <definedName name="CK.B_tn">#REF!</definedName>
    <definedName name="CK.B_ud" localSheetId="0">#REF!</definedName>
    <definedName name="CK.B_ud" localSheetId="9">#REF!</definedName>
    <definedName name="CK.B_ud">#REF!</definedName>
    <definedName name="ckka" localSheetId="0">#REF!</definedName>
    <definedName name="ckka" localSheetId="9">#REF!</definedName>
    <definedName name="ckka">#REF!</definedName>
    <definedName name="cknc" localSheetId="0">#REF!</definedName>
    <definedName name="cknc" localSheetId="9">#REF!</definedName>
    <definedName name="cknc">#REF!</definedName>
    <definedName name="ckvl" localSheetId="0">#REF!</definedName>
    <definedName name="ckvl" localSheetId="9">#REF!</definedName>
    <definedName name="ckvl">#REF!</definedName>
    <definedName name="CL" localSheetId="0">#REF!</definedName>
    <definedName name="CL" localSheetId="9">#REF!</definedName>
    <definedName name="CL">#REF!</definedName>
    <definedName name="CLECH_0.4" localSheetId="0">#REF!</definedName>
    <definedName name="CLECH_0.4" localSheetId="9">#REF!</definedName>
    <definedName name="CLECH_0.4">#REF!</definedName>
    <definedName name="Clech_o.4" localSheetId="0">#REF!</definedName>
    <definedName name="Clech_o.4" localSheetId="9">#REF!</definedName>
    <definedName name="Clech_o.4">#REF!</definedName>
    <definedName name="clvc" localSheetId="0">#REF!</definedName>
    <definedName name="clvc" localSheetId="9">#REF!</definedName>
    <definedName name="clvc">#REF!</definedName>
    <definedName name="clvc1" localSheetId="0">#REF!</definedName>
    <definedName name="clvc1" localSheetId="9">#REF!</definedName>
    <definedName name="clvc1">#REF!</definedName>
    <definedName name="CLVC3">0.1</definedName>
    <definedName name="CLVC35" localSheetId="0">#REF!</definedName>
    <definedName name="CLVC35" localSheetId="9">#REF!</definedName>
    <definedName name="CLVC35">#REF!</definedName>
    <definedName name="CLVCTB" localSheetId="0">#REF!</definedName>
    <definedName name="CLVCTB" localSheetId="9">#REF!</definedName>
    <definedName name="CLVCTB">#REF!</definedName>
    <definedName name="clvl" localSheetId="0">#REF!</definedName>
    <definedName name="clvl" localSheetId="9">#REF!</definedName>
    <definedName name="clvl">#REF!</definedName>
    <definedName name="cm" localSheetId="0">#REF!</definedName>
    <definedName name="cm" localSheetId="9">#REF!</definedName>
    <definedName name="cm">#REF!</definedName>
    <definedName name="CN" localSheetId="0" hidden="1">{"'Sheet1'!$L$16"}</definedName>
    <definedName name="CN" localSheetId="6" hidden="1">{"'Sheet1'!$L$16"}</definedName>
    <definedName name="CN" localSheetId="9" hidden="1">{"'Sheet1'!$L$16"}</definedName>
    <definedName name="CN" hidden="1">{"'Sheet1'!$L$16"}</definedName>
    <definedName name="CN3p" localSheetId="0">#REF!</definedName>
    <definedName name="CN3p" localSheetId="9">#REF!</definedName>
    <definedName name="CN3p">#REF!</definedName>
    <definedName name="CNC" localSheetId="0">#REF!</definedName>
    <definedName name="CNC" localSheetId="9">#REF!</definedName>
    <definedName name="CNC">#REF!</definedName>
    <definedName name="CND" localSheetId="0">#REF!</definedName>
    <definedName name="CND" localSheetId="9">#REF!</definedName>
    <definedName name="CND">#REF!</definedName>
    <definedName name="cne" localSheetId="0">#REF!</definedName>
    <definedName name="cne" localSheetId="9">#REF!</definedName>
    <definedName name="cne">#REF!</definedName>
    <definedName name="CNG" localSheetId="0">#REF!</definedName>
    <definedName name="CNG" localSheetId="9">#REF!</definedName>
    <definedName name="CNG">#REF!</definedName>
    <definedName name="Co" localSheetId="0">#REF!</definedName>
    <definedName name="Co" localSheetId="9">#REF!</definedName>
    <definedName name="Co">#REF!</definedName>
    <definedName name="co." localSheetId="0">#REF!</definedName>
    <definedName name="co." localSheetId="9">#REF!</definedName>
    <definedName name="co.">#REF!</definedName>
    <definedName name="co.." localSheetId="0">#REF!</definedName>
    <definedName name="co.." localSheetId="9">#REF!</definedName>
    <definedName name="co..">#REF!</definedName>
    <definedName name="co_cau_ktqd" hidden="1">#N/A</definedName>
    <definedName name="co_cau_ktqd_1">"#REF!"</definedName>
    <definedName name="COAT" localSheetId="0">#REF!</definedName>
    <definedName name="COAT" localSheetId="9">#REF!</definedName>
    <definedName name="COAT">#REF!</definedName>
    <definedName name="COAT_31" localSheetId="0">#REF!</definedName>
    <definedName name="COAT_31" localSheetId="9">#REF!</definedName>
    <definedName name="COAT_31">#REF!</definedName>
    <definedName name="coc" localSheetId="0">#REF!</definedName>
    <definedName name="coc" localSheetId="9">#REF!</definedName>
    <definedName name="coc">#REF!</definedName>
    <definedName name="Coc_60" localSheetId="0" hidden="1">{"'Sheet1'!$L$16"}</definedName>
    <definedName name="Coc_60" localSheetId="6" hidden="1">{"'Sheet1'!$L$16"}</definedName>
    <definedName name="Coc_60" localSheetId="9" hidden="1">{"'Sheet1'!$L$16"}</definedName>
    <definedName name="Coc_60" hidden="1">{"'Sheet1'!$L$16"}</definedName>
    <definedName name="Coc_BTCT" localSheetId="0">#REF!</definedName>
    <definedName name="Coc_BTCT" localSheetId="9">#REF!</definedName>
    <definedName name="Coc_BTCT">#REF!</definedName>
    <definedName name="CoCauN" localSheetId="0" hidden="1">{"'Sheet1'!$L$16"}</definedName>
    <definedName name="CoCauN" localSheetId="6" hidden="1">{"'Sheet1'!$L$16"}</definedName>
    <definedName name="CoCauN" localSheetId="9" hidden="1">{"'Sheet1'!$L$16"}</definedName>
    <definedName name="CoCauN" hidden="1">{"'Sheet1'!$L$16"}</definedName>
    <definedName name="cocbtct" localSheetId="0">#REF!</definedName>
    <definedName name="cocbtct" localSheetId="9">#REF!</definedName>
    <definedName name="cocbtct">#REF!</definedName>
    <definedName name="cocot" localSheetId="0">#REF!</definedName>
    <definedName name="cocot" localSheetId="9">#REF!</definedName>
    <definedName name="cocot">#REF!</definedName>
    <definedName name="cocott" localSheetId="0">#REF!</definedName>
    <definedName name="cocott" localSheetId="9">#REF!</definedName>
    <definedName name="cocott">#REF!</definedName>
    <definedName name="cocvt" localSheetId="0">#REF!</definedName>
    <definedName name="cocvt" localSheetId="9">#REF!</definedName>
    <definedName name="cocvt">#REF!</definedName>
    <definedName name="CODC" localSheetId="0">#REF!</definedName>
    <definedName name="CODC" localSheetId="9">#REF!</definedName>
    <definedName name="CODC">#REF!</definedName>
    <definedName name="Code" localSheetId="0">#REF!</definedName>
    <definedName name="Code" localSheetId="9">#REF!</definedName>
    <definedName name="Code">#REF!</definedName>
    <definedName name="CODE1" localSheetId="0">#REF!</definedName>
    <definedName name="CODE1" localSheetId="9">#REF!</definedName>
    <definedName name="CODE1">#REF!</definedName>
    <definedName name="CODE2" localSheetId="0">#REF!</definedName>
    <definedName name="CODE2" localSheetId="9">#REF!</definedName>
    <definedName name="CODE2">#REF!</definedName>
    <definedName name="CODE3" localSheetId="0">#REF!</definedName>
    <definedName name="CODE3" localSheetId="9">#REF!</definedName>
    <definedName name="CODE3">#REF!</definedName>
    <definedName name="Cöï_ly_vaän_chuyeãn" localSheetId="0">#REF!</definedName>
    <definedName name="Cöï_ly_vaän_chuyeãn" localSheetId="9">#REF!</definedName>
    <definedName name="Cöï_ly_vaän_chuyeãn">#REF!</definedName>
    <definedName name="CÖÏ_LY_VAÄN_CHUYEÅN" localSheetId="0">#REF!</definedName>
    <definedName name="CÖÏ_LY_VAÄN_CHUYEÅN" localSheetId="9">#REF!</definedName>
    <definedName name="CÖÏ_LY_VAÄN_CHUYEÅN">#REF!</definedName>
    <definedName name="COMMON" localSheetId="0">#REF!</definedName>
    <definedName name="COMMON" localSheetId="9">#REF!</definedName>
    <definedName name="COMMON">#REF!</definedName>
    <definedName name="comong" localSheetId="0">#REF!</definedName>
    <definedName name="comong" localSheetId="9">#REF!</definedName>
    <definedName name="comong">#REF!</definedName>
    <definedName name="Comp" localSheetId="0">#REF!</definedName>
    <definedName name="Comp" localSheetId="9">#REF!</definedName>
    <definedName name="Comp">#REF!</definedName>
    <definedName name="Company" localSheetId="0">#REF!</definedName>
    <definedName name="Company" localSheetId="9">#REF!</definedName>
    <definedName name="Company">#REF!</definedName>
    <definedName name="con" localSheetId="0">#REF!</definedName>
    <definedName name="con" localSheetId="9">#REF!</definedName>
    <definedName name="con">#REF!</definedName>
    <definedName name="CON_EQP_COS" localSheetId="0">#REF!</definedName>
    <definedName name="CON_EQP_COS" localSheetId="9">#REF!</definedName>
    <definedName name="CON_EQP_COS">#REF!</definedName>
    <definedName name="CON_EQP_COST" localSheetId="0">#REF!</definedName>
    <definedName name="CON_EQP_COST" localSheetId="9">#REF!</definedName>
    <definedName name="CON_EQP_COST">#REF!</definedName>
    <definedName name="CONST_EQ" localSheetId="0">#REF!</definedName>
    <definedName name="CONST_EQ" localSheetId="9">#REF!</definedName>
    <definedName name="CONST_EQ">#REF!</definedName>
    <definedName name="Continue" localSheetId="0">#REF!</definedName>
    <definedName name="Continue" localSheetId="9">#REF!</definedName>
    <definedName name="Continue">#REF!</definedName>
    <definedName name="Cong" localSheetId="0">#REF!</definedName>
    <definedName name="Cong" localSheetId="9">#REF!</definedName>
    <definedName name="Cong">#REF!</definedName>
    <definedName name="Cong_HM_DTCT" localSheetId="0">#REF!</definedName>
    <definedName name="Cong_HM_DTCT" localSheetId="9">#REF!</definedName>
    <definedName name="Cong_HM_DTCT">#REF!</definedName>
    <definedName name="Cong_M_DTCT" localSheetId="0">#REF!</definedName>
    <definedName name="Cong_M_DTCT" localSheetId="9">#REF!</definedName>
    <definedName name="Cong_M_DTCT">#REF!</definedName>
    <definedName name="Cong_NC_DTCT" localSheetId="0">#REF!</definedName>
    <definedName name="Cong_NC_DTCT" localSheetId="9">#REF!</definedName>
    <definedName name="Cong_NC_DTCT">#REF!</definedName>
    <definedName name="Cong_suat_dat" localSheetId="0">#REF!</definedName>
    <definedName name="Cong_suat_dat" localSheetId="9">#REF!</definedName>
    <definedName name="Cong_suat_dat">#REF!</definedName>
    <definedName name="Cong_VL_DTCT" localSheetId="0">#REF!</definedName>
    <definedName name="Cong_VL_DTCT" localSheetId="9">#REF!</definedName>
    <definedName name="Cong_VL_DTCT">#REF!</definedName>
    <definedName name="cong1x15" localSheetId="0">#REF!</definedName>
    <definedName name="cong1x15" localSheetId="9">#REF!</definedName>
    <definedName name="cong1x15">#REF!</definedName>
    <definedName name="congbenuoc" localSheetId="0">#REF!</definedName>
    <definedName name="congbenuoc" localSheetId="9">#REF!</definedName>
    <definedName name="congbenuoc">#REF!</definedName>
    <definedName name="congbengam" localSheetId="0">#REF!</definedName>
    <definedName name="congbengam" localSheetId="9">#REF!</definedName>
    <definedName name="congbengam">#REF!</definedName>
    <definedName name="congcoc" localSheetId="0">#REF!</definedName>
    <definedName name="congcoc" localSheetId="9">#REF!</definedName>
    <definedName name="congcoc">#REF!</definedName>
    <definedName name="congcocot" localSheetId="0">#REF!</definedName>
    <definedName name="congcocot" localSheetId="9">#REF!</definedName>
    <definedName name="congcocot">#REF!</definedName>
    <definedName name="congcocott" localSheetId="0">#REF!</definedName>
    <definedName name="congcocott" localSheetId="9">#REF!</definedName>
    <definedName name="congcocott">#REF!</definedName>
    <definedName name="congcomong" localSheetId="0">#REF!</definedName>
    <definedName name="congcomong" localSheetId="9">#REF!</definedName>
    <definedName name="congcomong">#REF!</definedName>
    <definedName name="congcottron" localSheetId="0">#REF!</definedName>
    <definedName name="congcottron" localSheetId="9">#REF!</definedName>
    <definedName name="congcottron">#REF!</definedName>
    <definedName name="congcotvuong" localSheetId="0">#REF!</definedName>
    <definedName name="congcotvuong" localSheetId="9">#REF!</definedName>
    <definedName name="congcotvuong">#REF!</definedName>
    <definedName name="congdam" localSheetId="0">#REF!</definedName>
    <definedName name="congdam" localSheetId="9">#REF!</definedName>
    <definedName name="congdam">#REF!</definedName>
    <definedName name="congdan1" localSheetId="0">#REF!</definedName>
    <definedName name="congdan1" localSheetId="9">#REF!</definedName>
    <definedName name="congdan1">#REF!</definedName>
    <definedName name="congdan2" localSheetId="0">#REF!</definedName>
    <definedName name="congdan2" localSheetId="9">#REF!</definedName>
    <definedName name="congdan2">#REF!</definedName>
    <definedName name="congdandusan" localSheetId="0">#REF!</definedName>
    <definedName name="congdandusan" localSheetId="9">#REF!</definedName>
    <definedName name="congdandusan">#REF!</definedName>
    <definedName name="conglanhto" localSheetId="0">#REF!</definedName>
    <definedName name="conglanhto" localSheetId="9">#REF!</definedName>
    <definedName name="conglanhto">#REF!</definedName>
    <definedName name="congmong" localSheetId="0">#REF!</definedName>
    <definedName name="congmong" localSheetId="9">#REF!</definedName>
    <definedName name="congmong">#REF!</definedName>
    <definedName name="congmongbang" localSheetId="0">#REF!</definedName>
    <definedName name="congmongbang" localSheetId="9">#REF!</definedName>
    <definedName name="congmongbang">#REF!</definedName>
    <definedName name="congmongdon" localSheetId="0">#REF!</definedName>
    <definedName name="congmongdon" localSheetId="9">#REF!</definedName>
    <definedName name="congmongdon">#REF!</definedName>
    <definedName name="congpanen" localSheetId="0">#REF!</definedName>
    <definedName name="congpanen" localSheetId="9">#REF!</definedName>
    <definedName name="congpanen">#REF!</definedName>
    <definedName name="congsan" localSheetId="0">#REF!</definedName>
    <definedName name="congsan" localSheetId="9">#REF!</definedName>
    <definedName name="congsan">#REF!</definedName>
    <definedName name="CONGTIEN" localSheetId="0">#REF!</definedName>
    <definedName name="CONGTIEN" localSheetId="9">#REF!</definedName>
    <definedName name="CONGTIEN">#REF!</definedName>
    <definedName name="congthang" localSheetId="0">#REF!</definedName>
    <definedName name="congthang" localSheetId="9">#REF!</definedName>
    <definedName name="congthang">#REF!</definedName>
    <definedName name="CongVattu" localSheetId="0">#REF!</definedName>
    <definedName name="CongVattu" localSheetId="9">#REF!</definedName>
    <definedName name="CongVattu">#REF!</definedName>
    <definedName name="Costa_Against" localSheetId="0">#REF!</definedName>
    <definedName name="Costa_Against" localSheetId="9">#REF!</definedName>
    <definedName name="Costa_Against">#REF!</definedName>
    <definedName name="Costa_Played" localSheetId="0">#REF!</definedName>
    <definedName name="Costa_Played" localSheetId="9">#REF!</definedName>
    <definedName name="Costa_Played">#REF!</definedName>
    <definedName name="COT" localSheetId="0">#REF!</definedName>
    <definedName name="COT" localSheetId="9">#REF!</definedName>
    <definedName name="COT">#REF!</definedName>
    <definedName name="Cot_thep" localSheetId="0">#REF!</definedName>
    <definedName name="Cot_thep" localSheetId="9">#REF!</definedName>
    <definedName name="Cot_thep">#REF!</definedName>
    <definedName name="cot7.5" localSheetId="0">#REF!</definedName>
    <definedName name="cot7.5" localSheetId="9">#REF!</definedName>
    <definedName name="cot7.5">#REF!</definedName>
    <definedName name="cot8.5" localSheetId="0">#REF!</definedName>
    <definedName name="cot8.5" localSheetId="9">#REF!</definedName>
    <definedName name="cot8.5">#REF!</definedName>
    <definedName name="Cotsatma">9726</definedName>
    <definedName name="Cotthepma">9726</definedName>
    <definedName name="cottron" localSheetId="0">#REF!</definedName>
    <definedName name="cottron" localSheetId="9">#REF!</definedName>
    <definedName name="cottron">#REF!</definedName>
    <definedName name="cotvuong" localSheetId="0">#REF!</definedName>
    <definedName name="cotvuong" localSheetId="9">#REF!</definedName>
    <definedName name="cotvuong">#REF!</definedName>
    <definedName name="Country" localSheetId="0">#REF!</definedName>
    <definedName name="Country" localSheetId="9">#REF!</definedName>
    <definedName name="Country">#REF!</definedName>
    <definedName name="COVER" localSheetId="0">#REF!</definedName>
    <definedName name="COVER" localSheetId="9">#REF!</definedName>
    <definedName name="COVER">#REF!</definedName>
    <definedName name="CP" localSheetId="0">#REF!</definedName>
    <definedName name="CP" localSheetId="9">#REF!</definedName>
    <definedName name="CP">#REF!</definedName>
    <definedName name="cpc" localSheetId="0">#REF!</definedName>
    <definedName name="cpc" localSheetId="9">#REF!</definedName>
    <definedName name="cpc">#REF!</definedName>
    <definedName name="CPCD">51%</definedName>
    <definedName name="CPCM">2.5%</definedName>
    <definedName name="CPCX">64%</definedName>
    <definedName name="cpd" localSheetId="0">#REF!</definedName>
    <definedName name="cpd" localSheetId="9">#REF!</definedName>
    <definedName name="cpd">#REF!</definedName>
    <definedName name="cpdd" localSheetId="0">#REF!</definedName>
    <definedName name="cpdd" localSheetId="9">#REF!</definedName>
    <definedName name="cpdd">#REF!</definedName>
    <definedName name="cpdd1" localSheetId="0">#REF!</definedName>
    <definedName name="cpdd1" localSheetId="9">#REF!</definedName>
    <definedName name="cpdd1">#REF!</definedName>
    <definedName name="cpdd2" localSheetId="0">#REF!</definedName>
    <definedName name="cpdd2" localSheetId="9">#REF!</definedName>
    <definedName name="cpdd2">#REF!</definedName>
    <definedName name="cpmtc" localSheetId="0">#REF!</definedName>
    <definedName name="cpmtc" localSheetId="9">#REF!</definedName>
    <definedName name="cpmtc">#REF!</definedName>
    <definedName name="cpnc" localSheetId="0">#REF!</definedName>
    <definedName name="cpnc" localSheetId="9">#REF!</definedName>
    <definedName name="cpnc">#REF!</definedName>
    <definedName name="CPT" localSheetId="0">#REF!</definedName>
    <definedName name="CPT" localSheetId="9">#REF!</definedName>
    <definedName name="CPT">#REF!</definedName>
    <definedName name="CPTKE" localSheetId="0">#REF!</definedName>
    <definedName name="CPTKE" localSheetId="9">#REF!</definedName>
    <definedName name="CPTKE">#REF!</definedName>
    <definedName name="cptt" localSheetId="0">#REF!</definedName>
    <definedName name="cptt" localSheetId="9">#REF!</definedName>
    <definedName name="cptt">#REF!</definedName>
    <definedName name="CPU_AMD_K6II_550" localSheetId="0">#REF!</definedName>
    <definedName name="CPU_AMD_K6II_550" localSheetId="9">#REF!</definedName>
    <definedName name="CPU_AMD_K6II_550">#REF!</definedName>
    <definedName name="CPU_Intel_P4_1.7_256K_256RIMM" localSheetId="0">#REF!</definedName>
    <definedName name="CPU_Intel_P4_1.7_256K_256RIMM" localSheetId="9">#REF!</definedName>
    <definedName name="CPU_Intel_P4_1.7_256K_256RIMM">#REF!</definedName>
    <definedName name="CPU_Intel_PIII500E_256Kdie_Copp" localSheetId="0">#REF!</definedName>
    <definedName name="CPU_Intel_PIII500E_256Kdie_Copp" localSheetId="9">#REF!</definedName>
    <definedName name="CPU_Intel_PIII500E_256Kdie_Copp">#REF!</definedName>
    <definedName name="CPU_Intel_PIII550E_256Kdie_Copp" localSheetId="0">#REF!</definedName>
    <definedName name="CPU_Intel_PIII550E_256Kdie_Copp" localSheetId="9">#REF!</definedName>
    <definedName name="CPU_Intel_PIII550E_256Kdie_Copp">#REF!</definedName>
    <definedName name="CPVC100" localSheetId="0">#REF!</definedName>
    <definedName name="CPVC100" localSheetId="9">#REF!</definedName>
    <definedName name="CPVC100">#REF!</definedName>
    <definedName name="CPVC1KM" localSheetId="0">#REF!</definedName>
    <definedName name="CPVC1KM" localSheetId="9">#REF!</definedName>
    <definedName name="CPVC1KM">#REF!</definedName>
    <definedName name="CPVC35" localSheetId="0">#REF!</definedName>
    <definedName name="CPVC35" localSheetId="9">#REF!</definedName>
    <definedName name="CPVC35">#REF!</definedName>
    <definedName name="CPVCDN" localSheetId="0">#REF!</definedName>
    <definedName name="CPVCDN" localSheetId="9">#REF!</definedName>
    <definedName name="CPVCDN">#REF!</definedName>
    <definedName name="cpvl" localSheetId="0">#REF!</definedName>
    <definedName name="cpvl" localSheetId="9">#REF!</definedName>
    <definedName name="cpvl">#REF!</definedName>
    <definedName name="CPX" localSheetId="0">#REF!</definedName>
    <definedName name="CPX" localSheetId="9">#REF!</definedName>
    <definedName name="CPX">#REF!</definedName>
    <definedName name="CPY" localSheetId="0">#REF!</definedName>
    <definedName name="CPY" localSheetId="9">#REF!</definedName>
    <definedName name="CPY">#REF!</definedName>
    <definedName name="cr" localSheetId="0">#REF!</definedName>
    <definedName name="cr" localSheetId="9">#REF!</definedName>
    <definedName name="cr">#REF!</definedName>
    <definedName name="CRD" localSheetId="0">#REF!</definedName>
    <definedName name="CRD" localSheetId="9">#REF!</definedName>
    <definedName name="CRD">#REF!</definedName>
    <definedName name="CRIT1" localSheetId="0">#REF!</definedName>
    <definedName name="CRIT1" localSheetId="9">#REF!</definedName>
    <definedName name="CRIT1">#REF!</definedName>
    <definedName name="CRIT10" localSheetId="0">#REF!</definedName>
    <definedName name="CRIT10" localSheetId="9">#REF!</definedName>
    <definedName name="CRIT10">#REF!</definedName>
    <definedName name="CRIT2" localSheetId="0">#REF!</definedName>
    <definedName name="CRIT2" localSheetId="9">#REF!</definedName>
    <definedName name="CRIT2">#REF!</definedName>
    <definedName name="CRIT3" localSheetId="0">#REF!</definedName>
    <definedName name="CRIT3" localSheetId="9">#REF!</definedName>
    <definedName name="CRIT3">#REF!</definedName>
    <definedName name="CRIT4" localSheetId="0">#REF!</definedName>
    <definedName name="CRIT4" localSheetId="9">#REF!</definedName>
    <definedName name="CRIT4">#REF!</definedName>
    <definedName name="CRIT5" localSheetId="0">#REF!</definedName>
    <definedName name="CRIT5" localSheetId="9">#REF!</definedName>
    <definedName name="CRIT5">#REF!</definedName>
    <definedName name="CRIT6" localSheetId="0">#REF!</definedName>
    <definedName name="CRIT6" localSheetId="9">#REF!</definedName>
    <definedName name="CRIT6">#REF!</definedName>
    <definedName name="CRIT7" localSheetId="0">#REF!</definedName>
    <definedName name="CRIT7" localSheetId="9">#REF!</definedName>
    <definedName name="CRIT7">#REF!</definedName>
    <definedName name="CRIT8" localSheetId="0">#REF!</definedName>
    <definedName name="CRIT8" localSheetId="9">#REF!</definedName>
    <definedName name="CRIT8">#REF!</definedName>
    <definedName name="CRIT9" localSheetId="0">#REF!</definedName>
    <definedName name="CRIT9" localSheetId="9">#REF!</definedName>
    <definedName name="CRIT9">#REF!</definedName>
    <definedName name="_xlnm.Criteria" localSheetId="0">#REF!</definedName>
    <definedName name="_xlnm.Criteria" localSheetId="9">#REF!</definedName>
    <definedName name="_xlnm.Criteria">#REF!</definedName>
    <definedName name="CRITINST" localSheetId="0">#REF!</definedName>
    <definedName name="CRITINST" localSheetId="9">#REF!</definedName>
    <definedName name="CRITINST">#REF!</definedName>
    <definedName name="CRITPURC" localSheetId="0">#REF!</definedName>
    <definedName name="CRITPURC" localSheetId="9">#REF!</definedName>
    <definedName name="CRITPURC">#REF!</definedName>
    <definedName name="Croatia_Against" localSheetId="0">#REF!</definedName>
    <definedName name="Croatia_Against" localSheetId="9">#REF!</definedName>
    <definedName name="Croatia_Against">#REF!</definedName>
    <definedName name="Croatia_Played" localSheetId="0">#REF!</definedName>
    <definedName name="Croatia_Played" localSheetId="9">#REF!</definedName>
    <definedName name="Croatia_Played">#REF!</definedName>
    <definedName name="CRS" localSheetId="0">#REF!</definedName>
    <definedName name="CRS" localSheetId="9">#REF!</definedName>
    <definedName name="CRS">#REF!</definedName>
    <definedName name="CS" localSheetId="0">#REF!</definedName>
    <definedName name="CS" localSheetId="9">#REF!</definedName>
    <definedName name="CS">#REF!</definedName>
    <definedName name="CS_10" localSheetId="0">#REF!</definedName>
    <definedName name="CS_10" localSheetId="9">#REF!</definedName>
    <definedName name="CS_10">#REF!</definedName>
    <definedName name="CS_10_12">#N/A</definedName>
    <definedName name="CS_10_16">#N/A</definedName>
    <definedName name="CS_10_31" localSheetId="0">#REF!</definedName>
    <definedName name="CS_10_31" localSheetId="9">#REF!</definedName>
    <definedName name="CS_10_31">#REF!</definedName>
    <definedName name="CS_10_32" localSheetId="0">#REF!</definedName>
    <definedName name="CS_10_32" localSheetId="9">#REF!</definedName>
    <definedName name="CS_10_32">#REF!</definedName>
    <definedName name="CS_10_33" localSheetId="0">#REF!</definedName>
    <definedName name="CS_10_33" localSheetId="9">#REF!</definedName>
    <definedName name="CS_10_33">#REF!</definedName>
    <definedName name="CS_10_34" localSheetId="0">#REF!</definedName>
    <definedName name="CS_10_34" localSheetId="9">#REF!</definedName>
    <definedName name="CS_10_34">#REF!</definedName>
    <definedName name="CS_10_5" localSheetId="0">#REF!</definedName>
    <definedName name="CS_10_5" localSheetId="9">#REF!</definedName>
    <definedName name="CS_10_5">#REF!</definedName>
    <definedName name="CS_10_8">#N/A</definedName>
    <definedName name="CS_100" localSheetId="0">#REF!</definedName>
    <definedName name="CS_100" localSheetId="9">#REF!</definedName>
    <definedName name="CS_100">#REF!</definedName>
    <definedName name="CS_100_12">#N/A</definedName>
    <definedName name="CS_100_16">#N/A</definedName>
    <definedName name="CS_100_31" localSheetId="0">#REF!</definedName>
    <definedName name="CS_100_31" localSheetId="9">#REF!</definedName>
    <definedName name="CS_100_31">#REF!</definedName>
    <definedName name="CS_100_32" localSheetId="0">#REF!</definedName>
    <definedName name="CS_100_32" localSheetId="9">#REF!</definedName>
    <definedName name="CS_100_32">#REF!</definedName>
    <definedName name="CS_100_33" localSheetId="0">#REF!</definedName>
    <definedName name="CS_100_33" localSheetId="9">#REF!</definedName>
    <definedName name="CS_100_33">#REF!</definedName>
    <definedName name="CS_100_34" localSheetId="0">#REF!</definedName>
    <definedName name="CS_100_34" localSheetId="9">#REF!</definedName>
    <definedName name="CS_100_34">#REF!</definedName>
    <definedName name="CS_100_5" localSheetId="0">#REF!</definedName>
    <definedName name="CS_100_5" localSheetId="9">#REF!</definedName>
    <definedName name="CS_100_5">#REF!</definedName>
    <definedName name="CS_100_8">#N/A</definedName>
    <definedName name="CS_10S" localSheetId="0">#REF!</definedName>
    <definedName name="CS_10S" localSheetId="9">#REF!</definedName>
    <definedName name="CS_10S">#REF!</definedName>
    <definedName name="CS_10S_12">#N/A</definedName>
    <definedName name="CS_10S_16">#N/A</definedName>
    <definedName name="CS_10S_31" localSheetId="0">#REF!</definedName>
    <definedName name="CS_10S_31" localSheetId="9">#REF!</definedName>
    <definedName name="CS_10S_31">#REF!</definedName>
    <definedName name="CS_10S_32" localSheetId="0">#REF!</definedName>
    <definedName name="CS_10S_32" localSheetId="9">#REF!</definedName>
    <definedName name="CS_10S_32">#REF!</definedName>
    <definedName name="CS_10S_33" localSheetId="0">#REF!</definedName>
    <definedName name="CS_10S_33" localSheetId="9">#REF!</definedName>
    <definedName name="CS_10S_33">#REF!</definedName>
    <definedName name="CS_10S_34" localSheetId="0">#REF!</definedName>
    <definedName name="CS_10S_34" localSheetId="9">#REF!</definedName>
    <definedName name="CS_10S_34">#REF!</definedName>
    <definedName name="CS_10S_5" localSheetId="0">#REF!</definedName>
    <definedName name="CS_10S_5" localSheetId="9">#REF!</definedName>
    <definedName name="CS_10S_5">#REF!</definedName>
    <definedName name="CS_10S_8">#N/A</definedName>
    <definedName name="CS_120" localSheetId="0">#REF!</definedName>
    <definedName name="CS_120" localSheetId="9">#REF!</definedName>
    <definedName name="CS_120">#REF!</definedName>
    <definedName name="CS_120_12">#N/A</definedName>
    <definedName name="CS_120_16">#N/A</definedName>
    <definedName name="CS_120_31" localSheetId="0">#REF!</definedName>
    <definedName name="CS_120_31" localSheetId="9">#REF!</definedName>
    <definedName name="CS_120_31">#REF!</definedName>
    <definedName name="CS_120_32" localSheetId="0">#REF!</definedName>
    <definedName name="CS_120_32" localSheetId="9">#REF!</definedName>
    <definedName name="CS_120_32">#REF!</definedName>
    <definedName name="CS_120_33" localSheetId="0">#REF!</definedName>
    <definedName name="CS_120_33" localSheetId="9">#REF!</definedName>
    <definedName name="CS_120_33">#REF!</definedName>
    <definedName name="CS_120_34" localSheetId="0">#REF!</definedName>
    <definedName name="CS_120_34" localSheetId="9">#REF!</definedName>
    <definedName name="CS_120_34">#REF!</definedName>
    <definedName name="CS_120_5" localSheetId="0">#REF!</definedName>
    <definedName name="CS_120_5" localSheetId="9">#REF!</definedName>
    <definedName name="CS_120_5">#REF!</definedName>
    <definedName name="CS_120_8">#N/A</definedName>
    <definedName name="CS_140" localSheetId="0">#REF!</definedName>
    <definedName name="CS_140" localSheetId="9">#REF!</definedName>
    <definedName name="CS_140">#REF!</definedName>
    <definedName name="CS_140_12">#N/A</definedName>
    <definedName name="CS_140_16">#N/A</definedName>
    <definedName name="CS_140_31" localSheetId="0">#REF!</definedName>
    <definedName name="CS_140_31" localSheetId="9">#REF!</definedName>
    <definedName name="CS_140_31">#REF!</definedName>
    <definedName name="CS_140_32" localSheetId="0">#REF!</definedName>
    <definedName name="CS_140_32" localSheetId="9">#REF!</definedName>
    <definedName name="CS_140_32">#REF!</definedName>
    <definedName name="CS_140_33" localSheetId="0">#REF!</definedName>
    <definedName name="CS_140_33" localSheetId="9">#REF!</definedName>
    <definedName name="CS_140_33">#REF!</definedName>
    <definedName name="CS_140_34" localSheetId="0">#REF!</definedName>
    <definedName name="CS_140_34" localSheetId="9">#REF!</definedName>
    <definedName name="CS_140_34">#REF!</definedName>
    <definedName name="CS_140_5" localSheetId="0">#REF!</definedName>
    <definedName name="CS_140_5" localSheetId="9">#REF!</definedName>
    <definedName name="CS_140_5">#REF!</definedName>
    <definedName name="CS_140_8">#N/A</definedName>
    <definedName name="CS_160" localSheetId="0">#REF!</definedName>
    <definedName name="CS_160" localSheetId="9">#REF!</definedName>
    <definedName name="CS_160">#REF!</definedName>
    <definedName name="CS_160_12">#N/A</definedName>
    <definedName name="CS_160_16">#N/A</definedName>
    <definedName name="CS_160_31" localSheetId="0">#REF!</definedName>
    <definedName name="CS_160_31" localSheetId="9">#REF!</definedName>
    <definedName name="CS_160_31">#REF!</definedName>
    <definedName name="CS_160_32" localSheetId="0">#REF!</definedName>
    <definedName name="CS_160_32" localSheetId="9">#REF!</definedName>
    <definedName name="CS_160_32">#REF!</definedName>
    <definedName name="CS_160_33" localSheetId="0">#REF!</definedName>
    <definedName name="CS_160_33" localSheetId="9">#REF!</definedName>
    <definedName name="CS_160_33">#REF!</definedName>
    <definedName name="CS_160_34" localSheetId="0">#REF!</definedName>
    <definedName name="CS_160_34" localSheetId="9">#REF!</definedName>
    <definedName name="CS_160_34">#REF!</definedName>
    <definedName name="CS_160_5" localSheetId="0">#REF!</definedName>
    <definedName name="CS_160_5" localSheetId="9">#REF!</definedName>
    <definedName name="CS_160_5">#REF!</definedName>
    <definedName name="CS_160_8">#N/A</definedName>
    <definedName name="CS_20" localSheetId="0">#REF!</definedName>
    <definedName name="CS_20" localSheetId="9">#REF!</definedName>
    <definedName name="CS_20">#REF!</definedName>
    <definedName name="CS_20_12">#N/A</definedName>
    <definedName name="CS_20_16">#N/A</definedName>
    <definedName name="CS_20_31" localSheetId="0">#REF!</definedName>
    <definedName name="CS_20_31" localSheetId="9">#REF!</definedName>
    <definedName name="CS_20_31">#REF!</definedName>
    <definedName name="CS_20_32" localSheetId="0">#REF!</definedName>
    <definedName name="CS_20_32" localSheetId="9">#REF!</definedName>
    <definedName name="CS_20_32">#REF!</definedName>
    <definedName name="CS_20_33" localSheetId="0">#REF!</definedName>
    <definedName name="CS_20_33" localSheetId="9">#REF!</definedName>
    <definedName name="CS_20_33">#REF!</definedName>
    <definedName name="CS_20_34" localSheetId="0">#REF!</definedName>
    <definedName name="CS_20_34" localSheetId="9">#REF!</definedName>
    <definedName name="CS_20_34">#REF!</definedName>
    <definedName name="CS_20_5" localSheetId="0">#REF!</definedName>
    <definedName name="CS_20_5" localSheetId="9">#REF!</definedName>
    <definedName name="CS_20_5">#REF!</definedName>
    <definedName name="CS_20_8">#N/A</definedName>
    <definedName name="CS_30" localSheetId="0">#REF!</definedName>
    <definedName name="CS_30" localSheetId="9">#REF!</definedName>
    <definedName name="CS_30">#REF!</definedName>
    <definedName name="CS_30_12">#N/A</definedName>
    <definedName name="CS_30_16">#N/A</definedName>
    <definedName name="CS_30_31" localSheetId="0">#REF!</definedName>
    <definedName name="CS_30_31" localSheetId="9">#REF!</definedName>
    <definedName name="CS_30_31">#REF!</definedName>
    <definedName name="CS_30_32" localSheetId="0">#REF!</definedName>
    <definedName name="CS_30_32" localSheetId="9">#REF!</definedName>
    <definedName name="CS_30_32">#REF!</definedName>
    <definedName name="CS_30_33" localSheetId="0">#REF!</definedName>
    <definedName name="CS_30_33" localSheetId="9">#REF!</definedName>
    <definedName name="CS_30_33">#REF!</definedName>
    <definedName name="CS_30_34" localSheetId="0">#REF!</definedName>
    <definedName name="CS_30_34" localSheetId="9">#REF!</definedName>
    <definedName name="CS_30_34">#REF!</definedName>
    <definedName name="CS_30_5" localSheetId="0">#REF!</definedName>
    <definedName name="CS_30_5" localSheetId="9">#REF!</definedName>
    <definedName name="CS_30_5">#REF!</definedName>
    <definedName name="CS_30_8">#N/A</definedName>
    <definedName name="CS_40" localSheetId="0">#REF!</definedName>
    <definedName name="CS_40" localSheetId="9">#REF!</definedName>
    <definedName name="CS_40">#REF!</definedName>
    <definedName name="CS_40_12">#N/A</definedName>
    <definedName name="CS_40_16">#N/A</definedName>
    <definedName name="CS_40_31" localSheetId="0">#REF!</definedName>
    <definedName name="CS_40_31" localSheetId="9">#REF!</definedName>
    <definedName name="CS_40_31">#REF!</definedName>
    <definedName name="CS_40_32" localSheetId="0">#REF!</definedName>
    <definedName name="CS_40_32" localSheetId="9">#REF!</definedName>
    <definedName name="CS_40_32">#REF!</definedName>
    <definedName name="CS_40_33" localSheetId="0">#REF!</definedName>
    <definedName name="CS_40_33" localSheetId="9">#REF!</definedName>
    <definedName name="CS_40_33">#REF!</definedName>
    <definedName name="CS_40_34" localSheetId="0">#REF!</definedName>
    <definedName name="CS_40_34" localSheetId="9">#REF!</definedName>
    <definedName name="CS_40_34">#REF!</definedName>
    <definedName name="CS_40_5" localSheetId="0">#REF!</definedName>
    <definedName name="CS_40_5" localSheetId="9">#REF!</definedName>
    <definedName name="CS_40_5">#REF!</definedName>
    <definedName name="CS_40_8">#N/A</definedName>
    <definedName name="CS_40S" localSheetId="0">#REF!</definedName>
    <definedName name="CS_40S" localSheetId="9">#REF!</definedName>
    <definedName name="CS_40S">#REF!</definedName>
    <definedName name="CS_40S_12">#N/A</definedName>
    <definedName name="CS_40S_16">#N/A</definedName>
    <definedName name="CS_40S_31" localSheetId="0">#REF!</definedName>
    <definedName name="CS_40S_31" localSheetId="9">#REF!</definedName>
    <definedName name="CS_40S_31">#REF!</definedName>
    <definedName name="CS_40S_32" localSheetId="0">#REF!</definedName>
    <definedName name="CS_40S_32" localSheetId="9">#REF!</definedName>
    <definedName name="CS_40S_32">#REF!</definedName>
    <definedName name="CS_40S_33" localSheetId="0">#REF!</definedName>
    <definedName name="CS_40S_33" localSheetId="9">#REF!</definedName>
    <definedName name="CS_40S_33">#REF!</definedName>
    <definedName name="CS_40S_34" localSheetId="0">#REF!</definedName>
    <definedName name="CS_40S_34" localSheetId="9">#REF!</definedName>
    <definedName name="CS_40S_34">#REF!</definedName>
    <definedName name="CS_40S_5" localSheetId="0">#REF!</definedName>
    <definedName name="CS_40S_5" localSheetId="9">#REF!</definedName>
    <definedName name="CS_40S_5">#REF!</definedName>
    <definedName name="CS_40S_8">#N/A</definedName>
    <definedName name="CS_5S" localSheetId="0">#REF!</definedName>
    <definedName name="CS_5S" localSheetId="9">#REF!</definedName>
    <definedName name="CS_5S">#REF!</definedName>
    <definedName name="CS_5S_12">#N/A</definedName>
    <definedName name="CS_5S_16">#N/A</definedName>
    <definedName name="CS_5S_31" localSheetId="0">#REF!</definedName>
    <definedName name="CS_5S_31" localSheetId="9">#REF!</definedName>
    <definedName name="CS_5S_31">#REF!</definedName>
    <definedName name="CS_5S_32" localSheetId="0">#REF!</definedName>
    <definedName name="CS_5S_32" localSheetId="9">#REF!</definedName>
    <definedName name="CS_5S_32">#REF!</definedName>
    <definedName name="CS_5S_33" localSheetId="0">#REF!</definedName>
    <definedName name="CS_5S_33" localSheetId="9">#REF!</definedName>
    <definedName name="CS_5S_33">#REF!</definedName>
    <definedName name="CS_5S_34" localSheetId="0">#REF!</definedName>
    <definedName name="CS_5S_34" localSheetId="9">#REF!</definedName>
    <definedName name="CS_5S_34">#REF!</definedName>
    <definedName name="CS_5S_5" localSheetId="0">#REF!</definedName>
    <definedName name="CS_5S_5" localSheetId="9">#REF!</definedName>
    <definedName name="CS_5S_5">#REF!</definedName>
    <definedName name="CS_5S_8">#N/A</definedName>
    <definedName name="CS_60" localSheetId="0">#REF!</definedName>
    <definedName name="CS_60" localSheetId="9">#REF!</definedName>
    <definedName name="CS_60">#REF!</definedName>
    <definedName name="CS_60_12">#N/A</definedName>
    <definedName name="CS_60_16">#N/A</definedName>
    <definedName name="CS_60_31" localSheetId="0">#REF!</definedName>
    <definedName name="CS_60_31" localSheetId="9">#REF!</definedName>
    <definedName name="CS_60_31">#REF!</definedName>
    <definedName name="CS_60_32" localSheetId="0">#REF!</definedName>
    <definedName name="CS_60_32" localSheetId="9">#REF!</definedName>
    <definedName name="CS_60_32">#REF!</definedName>
    <definedName name="CS_60_33" localSheetId="0">#REF!</definedName>
    <definedName name="CS_60_33" localSheetId="9">#REF!</definedName>
    <definedName name="CS_60_33">#REF!</definedName>
    <definedName name="CS_60_34" localSheetId="0">#REF!</definedName>
    <definedName name="CS_60_34" localSheetId="9">#REF!</definedName>
    <definedName name="CS_60_34">#REF!</definedName>
    <definedName name="CS_60_5" localSheetId="0">#REF!</definedName>
    <definedName name="CS_60_5" localSheetId="9">#REF!</definedName>
    <definedName name="CS_60_5">#REF!</definedName>
    <definedName name="CS_60_8">#N/A</definedName>
    <definedName name="CS_61" localSheetId="0">#REF!</definedName>
    <definedName name="CS_61" localSheetId="9">#REF!</definedName>
    <definedName name="CS_61">#REF!</definedName>
    <definedName name="CS_6S" localSheetId="0">#REF!</definedName>
    <definedName name="CS_6S" localSheetId="9">#REF!</definedName>
    <definedName name="CS_6S">#REF!</definedName>
    <definedName name="CS_80" localSheetId="0">#REF!</definedName>
    <definedName name="CS_80" localSheetId="9">#REF!</definedName>
    <definedName name="CS_80">#REF!</definedName>
    <definedName name="CS_80_12">#N/A</definedName>
    <definedName name="CS_80_16">#N/A</definedName>
    <definedName name="CS_80_31" localSheetId="0">#REF!</definedName>
    <definedName name="CS_80_31" localSheetId="9">#REF!</definedName>
    <definedName name="CS_80_31">#REF!</definedName>
    <definedName name="CS_80_32" localSheetId="0">#REF!</definedName>
    <definedName name="CS_80_32" localSheetId="9">#REF!</definedName>
    <definedName name="CS_80_32">#REF!</definedName>
    <definedName name="CS_80_33" localSheetId="0">#REF!</definedName>
    <definedName name="CS_80_33" localSheetId="9">#REF!</definedName>
    <definedName name="CS_80_33">#REF!</definedName>
    <definedName name="CS_80_34" localSheetId="0">#REF!</definedName>
    <definedName name="CS_80_34" localSheetId="9">#REF!</definedName>
    <definedName name="CS_80_34">#REF!</definedName>
    <definedName name="CS_80_5" localSheetId="0">#REF!</definedName>
    <definedName name="CS_80_5" localSheetId="9">#REF!</definedName>
    <definedName name="CS_80_5">#REF!</definedName>
    <definedName name="CS_80_8">#N/A</definedName>
    <definedName name="CS_80S" localSheetId="0">#REF!</definedName>
    <definedName name="CS_80S" localSheetId="9">#REF!</definedName>
    <definedName name="CS_80S">#REF!</definedName>
    <definedName name="CS_80S_12">#N/A</definedName>
    <definedName name="CS_80S_16">#N/A</definedName>
    <definedName name="CS_80S_31" localSheetId="0">#REF!</definedName>
    <definedName name="CS_80S_31" localSheetId="9">#REF!</definedName>
    <definedName name="CS_80S_31">#REF!</definedName>
    <definedName name="CS_80S_32" localSheetId="0">#REF!</definedName>
    <definedName name="CS_80S_32" localSheetId="9">#REF!</definedName>
    <definedName name="CS_80S_32">#REF!</definedName>
    <definedName name="CS_80S_33" localSheetId="0">#REF!</definedName>
    <definedName name="CS_80S_33" localSheetId="9">#REF!</definedName>
    <definedName name="CS_80S_33">#REF!</definedName>
    <definedName name="CS_80S_34" localSheetId="0">#REF!</definedName>
    <definedName name="CS_80S_34" localSheetId="9">#REF!</definedName>
    <definedName name="CS_80S_34">#REF!</definedName>
    <definedName name="CS_80S_5" localSheetId="0">#REF!</definedName>
    <definedName name="CS_80S_5" localSheetId="9">#REF!</definedName>
    <definedName name="CS_80S_5">#REF!</definedName>
    <definedName name="CS_80S_8">#N/A</definedName>
    <definedName name="CS_STD" localSheetId="0">#REF!</definedName>
    <definedName name="CS_STD" localSheetId="9">#REF!</definedName>
    <definedName name="CS_STD">#REF!</definedName>
    <definedName name="CS_STD_12">#N/A</definedName>
    <definedName name="CS_STD_16">#N/A</definedName>
    <definedName name="CS_STD_31" localSheetId="0">#REF!</definedName>
    <definedName name="CS_STD_31" localSheetId="9">#REF!</definedName>
    <definedName name="CS_STD_31">#REF!</definedName>
    <definedName name="CS_STD_32" localSheetId="0">#REF!</definedName>
    <definedName name="CS_STD_32" localSheetId="9">#REF!</definedName>
    <definedName name="CS_STD_32">#REF!</definedName>
    <definedName name="CS_STD_33" localSheetId="0">#REF!</definedName>
    <definedName name="CS_STD_33" localSheetId="9">#REF!</definedName>
    <definedName name="CS_STD_33">#REF!</definedName>
    <definedName name="CS_STD_34" localSheetId="0">#REF!</definedName>
    <definedName name="CS_STD_34" localSheetId="9">#REF!</definedName>
    <definedName name="CS_STD_34">#REF!</definedName>
    <definedName name="CS_STD_5" localSheetId="0">#REF!</definedName>
    <definedName name="CS_STD_5" localSheetId="9">#REF!</definedName>
    <definedName name="CS_STD_5">#REF!</definedName>
    <definedName name="CS_STD_8">#N/A</definedName>
    <definedName name="CS_XS" localSheetId="0">#REF!</definedName>
    <definedName name="CS_XS" localSheetId="9">#REF!</definedName>
    <definedName name="CS_XS">#REF!</definedName>
    <definedName name="CS_XS_12">#N/A</definedName>
    <definedName name="CS_XS_16">#N/A</definedName>
    <definedName name="CS_XS_31" localSheetId="0">#REF!</definedName>
    <definedName name="CS_XS_31" localSheetId="9">#REF!</definedName>
    <definedName name="CS_XS_31">#REF!</definedName>
    <definedName name="CS_XS_32" localSheetId="0">#REF!</definedName>
    <definedName name="CS_XS_32" localSheetId="9">#REF!</definedName>
    <definedName name="CS_XS_32">#REF!</definedName>
    <definedName name="CS_XS_33" localSheetId="0">#REF!</definedName>
    <definedName name="CS_XS_33" localSheetId="9">#REF!</definedName>
    <definedName name="CS_XS_33">#REF!</definedName>
    <definedName name="CS_XS_34" localSheetId="0">#REF!</definedName>
    <definedName name="CS_XS_34" localSheetId="9">#REF!</definedName>
    <definedName name="CS_XS_34">#REF!</definedName>
    <definedName name="CS_XS_5" localSheetId="0">#REF!</definedName>
    <definedName name="CS_XS_5" localSheetId="9">#REF!</definedName>
    <definedName name="CS_XS_5">#REF!</definedName>
    <definedName name="CS_XS_8">#N/A</definedName>
    <definedName name="CS_XXS" localSheetId="0">#REF!</definedName>
    <definedName name="CS_XXS" localSheetId="9">#REF!</definedName>
    <definedName name="CS_XXS">#REF!</definedName>
    <definedName name="CS_XXS_12">#N/A</definedName>
    <definedName name="CS_XXS_16">#N/A</definedName>
    <definedName name="CS_XXS_31" localSheetId="0">#REF!</definedName>
    <definedName name="CS_XXS_31" localSheetId="9">#REF!</definedName>
    <definedName name="CS_XXS_31">#REF!</definedName>
    <definedName name="CS_XXS_32" localSheetId="0">#REF!</definedName>
    <definedName name="CS_XXS_32" localSheetId="9">#REF!</definedName>
    <definedName name="CS_XXS_32">#REF!</definedName>
    <definedName name="CS_XXS_33" localSheetId="0">#REF!</definedName>
    <definedName name="CS_XXS_33" localSheetId="9">#REF!</definedName>
    <definedName name="CS_XXS_33">#REF!</definedName>
    <definedName name="CS_XXS_34" localSheetId="0">#REF!</definedName>
    <definedName name="CS_XXS_34" localSheetId="9">#REF!</definedName>
    <definedName name="CS_XXS_34">#REF!</definedName>
    <definedName name="CS_XXS_5" localSheetId="0">#REF!</definedName>
    <definedName name="CS_XXS_5" localSheetId="9">#REF!</definedName>
    <definedName name="CS_XXS_5">#REF!</definedName>
    <definedName name="CS_XXS_8">#N/A</definedName>
    <definedName name="CSau" localSheetId="0">#REF!</definedName>
    <definedName name="CSau" localSheetId="9">#REF!</definedName>
    <definedName name="CSau">#REF!</definedName>
    <definedName name="csd3p" localSheetId="0">#REF!</definedName>
    <definedName name="csd3p" localSheetId="9">#REF!</definedName>
    <definedName name="csd3p">#REF!</definedName>
    <definedName name="csddg1p" localSheetId="0">#REF!</definedName>
    <definedName name="csddg1p" localSheetId="9">#REF!</definedName>
    <definedName name="csddg1p">#REF!</definedName>
    <definedName name="csddt1p" localSheetId="0">#REF!</definedName>
    <definedName name="csddt1p" localSheetId="9">#REF!</definedName>
    <definedName name="csddt1p">#REF!</definedName>
    <definedName name="csht3p" localSheetId="0">#REF!</definedName>
    <definedName name="csht3p" localSheetId="9">#REF!</definedName>
    <definedName name="csht3p">#REF!</definedName>
    <definedName name="cst" localSheetId="0">#REF!</definedName>
    <definedName name="cst" localSheetId="9">#REF!</definedName>
    <definedName name="cst">#REF!</definedName>
    <definedName name="CSX" localSheetId="0">#REF!</definedName>
    <definedName name="CSX" localSheetId="9">#REF!</definedName>
    <definedName name="CSX">#REF!</definedName>
    <definedName name="CSY" localSheetId="0">#REF!</definedName>
    <definedName name="CSY" localSheetId="9">#REF!</definedName>
    <definedName name="CSY">#REF!</definedName>
    <definedName name="ct" localSheetId="0" hidden="1">{"'Sheet1'!$L$16"}</definedName>
    <definedName name="ct" localSheetId="6" hidden="1">{"'Sheet1'!$L$16"}</definedName>
    <definedName name="ct" localSheetId="9" hidden="1">{"'Sheet1'!$L$16"}</definedName>
    <definedName name="ct" hidden="1">{"'Sheet1'!$L$16"}</definedName>
    <definedName name="CT_50" localSheetId="0">#REF!</definedName>
    <definedName name="CT_50" localSheetId="9">#REF!</definedName>
    <definedName name="CT_50">#REF!</definedName>
    <definedName name="CT_KSTK" localSheetId="0">#REF!</definedName>
    <definedName name="CT_KSTK" localSheetId="9">#REF!</definedName>
    <definedName name="CT_KSTK">#REF!</definedName>
    <definedName name="CT_MCX" localSheetId="0">#REF!</definedName>
    <definedName name="CT_MCX" localSheetId="9">#REF!</definedName>
    <definedName name="CT_MCX">#REF!</definedName>
    <definedName name="ctbb" localSheetId="0">#REF!</definedName>
    <definedName name="ctbb" localSheetId="9">#REF!</definedName>
    <definedName name="ctbb">#REF!</definedName>
    <definedName name="ctbbt" localSheetId="0" hidden="1">{"'Sheet1'!$L$16"}</definedName>
    <definedName name="ctbbt" localSheetId="6" hidden="1">{"'Sheet1'!$L$16"}</definedName>
    <definedName name="ctbbt" localSheetId="9" hidden="1">{"'Sheet1'!$L$16"}</definedName>
    <definedName name="ctbbt" hidden="1">{"'Sheet1'!$L$16"}</definedName>
    <definedName name="CTCT1" localSheetId="0">{"'Sheet1'!$L$16"}</definedName>
    <definedName name="CTCT1" localSheetId="9">{"'Sheet1'!$L$16"}</definedName>
    <definedName name="CTCT1">{"'Sheet1'!$L$16"}</definedName>
    <definedName name="CTCT2" localSheetId="0" hidden="1">{"'Sheet1'!$L$16"}</definedName>
    <definedName name="CTCT2" localSheetId="6" hidden="1">{"'Sheet1'!$L$16"}</definedName>
    <definedName name="CTCT2" localSheetId="9" hidden="1">{"'Sheet1'!$L$16"}</definedName>
    <definedName name="CTCT2" hidden="1">{"'Sheet1'!$L$16"}</definedName>
    <definedName name="Ctchi2011" localSheetId="0" hidden="1">{"'Sheet1'!$L$16"}</definedName>
    <definedName name="Ctchi2011" localSheetId="6" hidden="1">{"'Sheet1'!$L$16"}</definedName>
    <definedName name="Ctchi2011" localSheetId="9" hidden="1">{"'Sheet1'!$L$16"}</definedName>
    <definedName name="Ctchi2011" hidden="1">{"'Sheet1'!$L$16"}</definedName>
    <definedName name="ctdg" localSheetId="0">#REF!</definedName>
    <definedName name="ctdg" localSheetId="9">#REF!</definedName>
    <definedName name="ctdg">#REF!</definedName>
    <definedName name="ctdn9697" localSheetId="0">#REF!</definedName>
    <definedName name="ctdn9697" localSheetId="9">#REF!</definedName>
    <definedName name="ctdn9697">#REF!</definedName>
    <definedName name="ctg" localSheetId="0">#REF!</definedName>
    <definedName name="ctg" localSheetId="9">#REF!</definedName>
    <definedName name="ctg">#REF!</definedName>
    <definedName name="cti3x15" localSheetId="0">#REF!</definedName>
    <definedName name="cti3x15" localSheetId="9">#REF!</definedName>
    <definedName name="cti3x15">#REF!</definedName>
    <definedName name="ctiep" localSheetId="0">#REF!</definedName>
    <definedName name="ctiep" localSheetId="9">#REF!</definedName>
    <definedName name="ctiep">#REF!</definedName>
    <definedName name="CTIET" localSheetId="0">#REF!</definedName>
    <definedName name="CTIET" localSheetId="9">#REF!</definedName>
    <definedName name="CTIET">#REF!</definedName>
    <definedName name="ctieu" localSheetId="0" hidden="1">{"'Sheet1'!$L$16"}</definedName>
    <definedName name="ctieu" localSheetId="6" hidden="1">{"'Sheet1'!$L$16"}</definedName>
    <definedName name="ctieu" localSheetId="9" hidden="1">{"'Sheet1'!$L$16"}</definedName>
    <definedName name="ctieu" hidden="1">{"'Sheet1'!$L$16"}</definedName>
    <definedName name="CTieu_H" localSheetId="0">#REF!</definedName>
    <definedName name="CTieu_H" localSheetId="9">#REF!</definedName>
    <definedName name="CTieu_H">#REF!</definedName>
    <definedName name="CTieuXB" localSheetId="0">#REF!</definedName>
    <definedName name="CTieuXB" localSheetId="9">#REF!</definedName>
    <definedName name="CTieuXB">#REF!</definedName>
    <definedName name="ctkr" localSheetId="0">#REF!</definedName>
    <definedName name="ctkr" localSheetId="9">#REF!</definedName>
    <definedName name="ctkr">#REF!</definedName>
    <definedName name="ctmai" localSheetId="0">#REF!</definedName>
    <definedName name="ctmai" localSheetId="9">#REF!</definedName>
    <definedName name="ctmai">#REF!</definedName>
    <definedName name="cto" localSheetId="0">#REF!</definedName>
    <definedName name="cto" localSheetId="9">#REF!</definedName>
    <definedName name="cto">#REF!</definedName>
    <definedName name="cto_31" localSheetId="0">#REF!</definedName>
    <definedName name="cto_31" localSheetId="9">#REF!</definedName>
    <definedName name="cto_31">#REF!</definedName>
    <definedName name="cto_32">#N/A</definedName>
    <definedName name="cto_33" localSheetId="0">#REF!</definedName>
    <definedName name="cto_33" localSheetId="9">#REF!</definedName>
    <definedName name="cto_33">#REF!</definedName>
    <definedName name="cto_34" localSheetId="0">#REF!</definedName>
    <definedName name="cto_34" localSheetId="9">#REF!</definedName>
    <definedName name="cto_34">#REF!</definedName>
    <definedName name="cto_5" localSheetId="0">#REF!</definedName>
    <definedName name="cto_5" localSheetId="9">#REF!</definedName>
    <definedName name="cto_5">#REF!</definedName>
    <definedName name="ctong" localSheetId="0">#REF!</definedName>
    <definedName name="ctong" localSheetId="9">#REF!</definedName>
    <definedName name="ctong">#REF!</definedName>
    <definedName name="CTRAM" localSheetId="0">#REF!</definedName>
    <definedName name="CTRAM" localSheetId="9">#REF!</definedName>
    <definedName name="CTRAM">#REF!</definedName>
    <definedName name="ctre" localSheetId="0">#REF!</definedName>
    <definedName name="ctre" localSheetId="9">#REF!</definedName>
    <definedName name="ctre">#REF!</definedName>
    <definedName name="cu" localSheetId="0">#REF!</definedName>
    <definedName name="cu" localSheetId="9">#REF!</definedName>
    <definedName name="cu">#REF!</definedName>
    <definedName name="CU_LY" localSheetId="0">#REF!</definedName>
    <definedName name="CU_LY" localSheetId="9">#REF!</definedName>
    <definedName name="CU_LY">#REF!</definedName>
    <definedName name="cu_ly_1" localSheetId="0">#REF!</definedName>
    <definedName name="cu_ly_1" localSheetId="9">#REF!</definedName>
    <definedName name="cu_ly_1">#REF!</definedName>
    <definedName name="cu_ly_1_31" localSheetId="0">#REF!</definedName>
    <definedName name="cu_ly_1_31" localSheetId="9">#REF!</definedName>
    <definedName name="cu_ly_1_31">#REF!</definedName>
    <definedName name="cu_ly_1_32" localSheetId="0">#REF!</definedName>
    <definedName name="cu_ly_1_32" localSheetId="9">#REF!</definedName>
    <definedName name="cu_ly_1_32">#REF!</definedName>
    <definedName name="CU_LY_VAN_CHUYEN_GIA_QUYEN" localSheetId="0">#REF!</definedName>
    <definedName name="CU_LY_VAN_CHUYEN_GIA_QUYEN" localSheetId="9">#REF!</definedName>
    <definedName name="CU_LY_VAN_CHUYEN_GIA_QUYEN">#REF!</definedName>
    <definedName name="CU_LY_VAN_CHUYEN_THU_CONG" localSheetId="0">#REF!</definedName>
    <definedName name="CU_LY_VAN_CHUYEN_THU_CONG" localSheetId="9">#REF!</definedName>
    <definedName name="CU_LY_VAN_CHUYEN_THU_CONG">#REF!</definedName>
    <definedName name="cui" localSheetId="0">#REF!</definedName>
    <definedName name="cui" localSheetId="9">#REF!</definedName>
    <definedName name="cui">#REF!</definedName>
    <definedName name="culy" localSheetId="0">#REF!</definedName>
    <definedName name="culy" localSheetId="9">#REF!</definedName>
    <definedName name="culy">#REF!</definedName>
    <definedName name="CuLy_Q" localSheetId="0">#REF!</definedName>
    <definedName name="CuLy_Q" localSheetId="9">#REF!</definedName>
    <definedName name="CuLy_Q">#REF!</definedName>
    <definedName name="culy1" localSheetId="0">#REF!</definedName>
    <definedName name="culy1" localSheetId="9">#REF!</definedName>
    <definedName name="culy1">#REF!</definedName>
    <definedName name="culy2" localSheetId="0">#REF!</definedName>
    <definedName name="culy2" localSheetId="9">#REF!</definedName>
    <definedName name="culy2">#REF!</definedName>
    <definedName name="culy3" localSheetId="0">#REF!</definedName>
    <definedName name="culy3" localSheetId="9">#REF!</definedName>
    <definedName name="culy3">#REF!</definedName>
    <definedName name="culy4" localSheetId="0">#REF!</definedName>
    <definedName name="culy4" localSheetId="9">#REF!</definedName>
    <definedName name="culy4">#REF!</definedName>
    <definedName name="culy5" localSheetId="0">#REF!</definedName>
    <definedName name="culy5" localSheetId="9">#REF!</definedName>
    <definedName name="culy5">#REF!</definedName>
    <definedName name="cuoc" localSheetId="0">#REF!</definedName>
    <definedName name="cuoc" localSheetId="9">#REF!</definedName>
    <definedName name="cuoc">#REF!</definedName>
    <definedName name="cuoc_vc" localSheetId="0">#REF!</definedName>
    <definedName name="cuoc_vc" localSheetId="9">#REF!</definedName>
    <definedName name="cuoc_vc">#REF!</definedName>
    <definedName name="Cuoc_vc_1" localSheetId="0">#REF!</definedName>
    <definedName name="Cuoc_vc_1" localSheetId="9">#REF!</definedName>
    <definedName name="Cuoc_vc_1">#REF!</definedName>
    <definedName name="Cuoc_vc_1_31" localSheetId="0">#REF!</definedName>
    <definedName name="Cuoc_vc_1_31" localSheetId="9">#REF!</definedName>
    <definedName name="Cuoc_vc_1_31">#REF!</definedName>
    <definedName name="Cuoc_vc_1_32" localSheetId="0">#REF!</definedName>
    <definedName name="Cuoc_vc_1_32" localSheetId="9">#REF!</definedName>
    <definedName name="Cuoc_vc_1_32">#REF!</definedName>
    <definedName name="CuocVC" localSheetId="0">#REF!</definedName>
    <definedName name="CuocVC" localSheetId="9">#REF!</definedName>
    <definedName name="CuocVC">#REF!</definedName>
    <definedName name="CurDate" localSheetId="0" hidden="1">#REF!</definedName>
    <definedName name="CurDate" localSheetId="6" hidden="1">#REF!</definedName>
    <definedName name="CurDate" localSheetId="9" hidden="1">#REF!</definedName>
    <definedName name="CurDate" hidden="1">#REF!</definedName>
    <definedName name="CURRENCY" localSheetId="0">#REF!</definedName>
    <definedName name="CURRENCY" localSheetId="9">#REF!</definedName>
    <definedName name="CURRENCY">#REF!</definedName>
    <definedName name="cut" localSheetId="0">#REF!</definedName>
    <definedName name="cut" localSheetId="9">#REF!</definedName>
    <definedName name="cut">#REF!</definedName>
    <definedName name="cutback" localSheetId="0">#REF!</definedName>
    <definedName name="cutback" localSheetId="9">#REF!</definedName>
    <definedName name="cutback">#REF!</definedName>
    <definedName name="cv" localSheetId="0">#REF!</definedName>
    <definedName name="cv" localSheetId="9">#REF!</definedName>
    <definedName name="cv">#REF!</definedName>
    <definedName name="cv_31" localSheetId="0">#REF!</definedName>
    <definedName name="cv_31" localSheetId="9">#REF!</definedName>
    <definedName name="cv_31">#REF!</definedName>
    <definedName name="cv_32" localSheetId="0">#REF!</definedName>
    <definedName name="cv_32" localSheetId="9">#REF!</definedName>
    <definedName name="cv_32">#REF!</definedName>
    <definedName name="cv_ck" localSheetId="0">#REF!</definedName>
    <definedName name="cv_ck" localSheetId="9">#REF!</definedName>
    <definedName name="cv_ck">#REF!</definedName>
    <definedName name="cv_DA2" localSheetId="0">#REF!</definedName>
    <definedName name="cv_DA2" localSheetId="9">#REF!</definedName>
    <definedName name="cv_DA2">#REF!</definedName>
    <definedName name="cv_DTNT" localSheetId="0">#REF!</definedName>
    <definedName name="cv_DTNT" localSheetId="9">#REF!</definedName>
    <definedName name="cv_DTNT">#REF!</definedName>
    <definedName name="cv_ht" localSheetId="0">#REF!</definedName>
    <definedName name="cv_ht" localSheetId="9">#REF!</definedName>
    <definedName name="cv_ht">#REF!</definedName>
    <definedName name="cv_ld" localSheetId="0">#REF!</definedName>
    <definedName name="cv_ld" localSheetId="9">#REF!</definedName>
    <definedName name="cv_ld">#REF!</definedName>
    <definedName name="cv_lp" localSheetId="0">#REF!</definedName>
    <definedName name="cv_lp" localSheetId="9">#REF!</definedName>
    <definedName name="cv_lp">#REF!</definedName>
    <definedName name="cv_LT" localSheetId="0">#REF!</definedName>
    <definedName name="cv_LT" localSheetId="9">#REF!</definedName>
    <definedName name="cv_LT">#REF!</definedName>
    <definedName name="cv_ph" localSheetId="0">#REF!</definedName>
    <definedName name="cv_ph" localSheetId="9">#REF!</definedName>
    <definedName name="cv_ph">#REF!</definedName>
    <definedName name="cv_sp" localSheetId="0">#REF!</definedName>
    <definedName name="cv_sp" localSheetId="9">#REF!</definedName>
    <definedName name="cv_sp">#REF!</definedName>
    <definedName name="cv_TB" localSheetId="0">#REF!</definedName>
    <definedName name="cv_TB" localSheetId="9">#REF!</definedName>
    <definedName name="cv_TB">#REF!</definedName>
    <definedName name="cv_TD" localSheetId="0">#REF!</definedName>
    <definedName name="cv_TD" localSheetId="9">#REF!</definedName>
    <definedName name="cv_TD">#REF!</definedName>
    <definedName name="cv_tk" localSheetId="0">#REF!</definedName>
    <definedName name="cv_tk" localSheetId="9">#REF!</definedName>
    <definedName name="cv_tk">#REF!</definedName>
    <definedName name="cv_tt" localSheetId="0">#REF!</definedName>
    <definedName name="cv_tt" localSheetId="9">#REF!</definedName>
    <definedName name="cv_tt">#REF!</definedName>
    <definedName name="cv_th" localSheetId="0">#REF!</definedName>
    <definedName name="cv_th" localSheetId="9">#REF!</definedName>
    <definedName name="cv_th">#REF!</definedName>
    <definedName name="cvc" localSheetId="0">#REF!</definedName>
    <definedName name="cvc" localSheetId="9">#REF!</definedName>
    <definedName name="cvc">#REF!</definedName>
    <definedName name="CVC_Q" localSheetId="0">#REF!</definedName>
    <definedName name="CVC_Q" localSheetId="9">#REF!</definedName>
    <definedName name="CVC_Q">#REF!</definedName>
    <definedName name="cvcv" localSheetId="0" hidden="1">{"'Sheet1'!$L$16"}</definedName>
    <definedName name="cvcv" localSheetId="6" hidden="1">{"'Sheet1'!$L$16"}</definedName>
    <definedName name="cvcv" localSheetId="9" hidden="1">{"'Sheet1'!$L$16"}</definedName>
    <definedName name="cvcv" hidden="1">{"'Sheet1'!$L$16"}</definedName>
    <definedName name="cx" localSheetId="0">#REF!</definedName>
    <definedName name="cx" localSheetId="9">#REF!</definedName>
    <definedName name="cx">#REF!</definedName>
    <definedName name="cxhtnc" localSheetId="0">#REF!</definedName>
    <definedName name="cxhtnc" localSheetId="9">#REF!</definedName>
    <definedName name="cxhtnc">#REF!</definedName>
    <definedName name="cxhtvl" localSheetId="0">#REF!</definedName>
    <definedName name="cxhtvl" localSheetId="9">#REF!</definedName>
    <definedName name="cxhtvl">#REF!</definedName>
    <definedName name="cxnc" localSheetId="0">#REF!</definedName>
    <definedName name="cxnc" localSheetId="9">#REF!</definedName>
    <definedName name="cxnc">#REF!</definedName>
    <definedName name="cxvbrg" localSheetId="0">#REF!</definedName>
    <definedName name="cxvbrg" localSheetId="9">#REF!</definedName>
    <definedName name="cxvbrg">#REF!</definedName>
    <definedName name="cxvl" localSheetId="0">#REF!</definedName>
    <definedName name="cxvl" localSheetId="9">#REF!</definedName>
    <definedName name="cxvl">#REF!</definedName>
    <definedName name="cxxnc" localSheetId="0">#REF!</definedName>
    <definedName name="cxxnc" localSheetId="9">#REF!</definedName>
    <definedName name="cxxnc">#REF!</definedName>
    <definedName name="cxxvl" localSheetId="0">#REF!</definedName>
    <definedName name="cxxvl" localSheetId="9">#REF!</definedName>
    <definedName name="cxxvl">#REF!</definedName>
    <definedName name="Czech_Against" localSheetId="0">#REF!</definedName>
    <definedName name="Czech_Against" localSheetId="9">#REF!</definedName>
    <definedName name="Czech_Against">#REF!</definedName>
    <definedName name="Czech_Played" localSheetId="0">#REF!</definedName>
    <definedName name="Czech_Played" localSheetId="9">#REF!</definedName>
    <definedName name="Czech_Played">#REF!</definedName>
    <definedName name="CH" localSheetId="0">#REF!</definedName>
    <definedName name="CH" localSheetId="9">#REF!</definedName>
    <definedName name="CH">#REF!</definedName>
    <definedName name="Ch_rong" localSheetId="0">#REF!</definedName>
    <definedName name="Ch_rong" localSheetId="9">#REF!</definedName>
    <definedName name="Ch_rong">#REF!</definedName>
    <definedName name="ChÆt_c_y" localSheetId="0">#REF!</definedName>
    <definedName name="ChÆt_c_y" localSheetId="9">#REF!</definedName>
    <definedName name="ChÆt_c_y">#REF!</definedName>
    <definedName name="chan" localSheetId="0">#REF!</definedName>
    <definedName name="chan" localSheetId="9">#REF!</definedName>
    <definedName name="chan">#REF!</definedName>
    <definedName name="chang1pm" localSheetId="0">#REF!</definedName>
    <definedName name="chang1pm" localSheetId="9">#REF!</definedName>
    <definedName name="chang1pm">#REF!</definedName>
    <definedName name="chang3pm" localSheetId="0">#REF!</definedName>
    <definedName name="chang3pm" localSheetId="9">#REF!</definedName>
    <definedName name="chang3pm">#REF!</definedName>
    <definedName name="changct" localSheetId="0">#REF!</definedName>
    <definedName name="changct" localSheetId="9">#REF!</definedName>
    <definedName name="changct">#REF!</definedName>
    <definedName name="changht" localSheetId="0">#REF!</definedName>
    <definedName name="changht" localSheetId="9">#REF!</definedName>
    <definedName name="changht">#REF!</definedName>
    <definedName name="changHTDL" localSheetId="0">#REF!</definedName>
    <definedName name="changHTDL" localSheetId="9">#REF!</definedName>
    <definedName name="changHTDL">#REF!</definedName>
    <definedName name="changHTHH" localSheetId="0">#REF!</definedName>
    <definedName name="changHTHH" localSheetId="9">#REF!</definedName>
    <definedName name="changHTHH">#REF!</definedName>
    <definedName name="chay1" localSheetId="0">#REF!</definedName>
    <definedName name="chay1" localSheetId="9">#REF!</definedName>
    <definedName name="chay1">#REF!</definedName>
    <definedName name="chay10" localSheetId="0">#REF!</definedName>
    <definedName name="chay10" localSheetId="9">#REF!</definedName>
    <definedName name="chay10">#REF!</definedName>
    <definedName name="chay2" localSheetId="0">#REF!</definedName>
    <definedName name="chay2" localSheetId="9">#REF!</definedName>
    <definedName name="chay2">#REF!</definedName>
    <definedName name="chay3" localSheetId="0">#REF!</definedName>
    <definedName name="chay3" localSheetId="9">#REF!</definedName>
    <definedName name="chay3">#REF!</definedName>
    <definedName name="chay4" localSheetId="0">#REF!</definedName>
    <definedName name="chay4" localSheetId="9">#REF!</definedName>
    <definedName name="chay4">#REF!</definedName>
    <definedName name="chay5" localSheetId="0">#REF!</definedName>
    <definedName name="chay5" localSheetId="9">#REF!</definedName>
    <definedName name="chay5">#REF!</definedName>
    <definedName name="chay6" localSheetId="0">#REF!</definedName>
    <definedName name="chay6" localSheetId="9">#REF!</definedName>
    <definedName name="chay6">#REF!</definedName>
    <definedName name="chay7" localSheetId="0">#REF!</definedName>
    <definedName name="chay7" localSheetId="9">#REF!</definedName>
    <definedName name="chay7">#REF!</definedName>
    <definedName name="chay8" localSheetId="0">#REF!</definedName>
    <definedName name="chay8" localSheetId="9">#REF!</definedName>
    <definedName name="chay8">#REF!</definedName>
    <definedName name="chay9" localSheetId="0">#REF!</definedName>
    <definedName name="chay9" localSheetId="9">#REF!</definedName>
    <definedName name="chay9">#REF!</definedName>
    <definedName name="ChDai" localSheetId="0">#REF!</definedName>
    <definedName name="ChDai" localSheetId="9">#REF!</definedName>
    <definedName name="ChDai">#REF!</definedName>
    <definedName name="Chdate" localSheetId="0" hidden="1">#REF!</definedName>
    <definedName name="Chdate" localSheetId="6" hidden="1">#REF!</definedName>
    <definedName name="Chdate" localSheetId="9" hidden="1">#REF!</definedName>
    <definedName name="Chdate" hidden="1">#REF!</definedName>
    <definedName name="chhtnc" localSheetId="0">#REF!</definedName>
    <definedName name="chhtnc" localSheetId="9">#REF!</definedName>
    <definedName name="chhtnc">#REF!</definedName>
    <definedName name="chhtvl" localSheetId="0">#REF!</definedName>
    <definedName name="chhtvl" localSheetId="9">#REF!</definedName>
    <definedName name="chhtvl">#REF!</definedName>
    <definedName name="Chi_phi_OM" localSheetId="0">#REF!</definedName>
    <definedName name="Chi_phi_OM" localSheetId="9">#REF!</definedName>
    <definedName name="Chi_phi_OM">#REF!</definedName>
    <definedName name="Chi_tieát_phi" localSheetId="0">#REF!</definedName>
    <definedName name="Chi_tieát_phi" localSheetId="9">#REF!</definedName>
    <definedName name="Chi_tieát_phi">#REF!</definedName>
    <definedName name="chi_tiÕt_vËt_liÖu___nh_n_c_ng___m_y_thi_c_ng" localSheetId="0">#REF!</definedName>
    <definedName name="chi_tiÕt_vËt_liÖu___nh_n_c_ng___m_y_thi_c_ng" localSheetId="9">#REF!</definedName>
    <definedName name="chi_tiÕt_vËt_liÖu___nh_n_c_ng___m_y_thi_c_ng">#REF!</definedName>
    <definedName name="Chiettinh" localSheetId="0" hidden="1">{"'Sheet1'!$L$16"}</definedName>
    <definedName name="Chiettinh" localSheetId="6" hidden="1">{"'Sheet1'!$L$16"}</definedName>
    <definedName name="Chiettinh" localSheetId="9" hidden="1">{"'Sheet1'!$L$16"}</definedName>
    <definedName name="Chiettinh" hidden="1">{"'Sheet1'!$L$16"}</definedName>
    <definedName name="chilk" localSheetId="0" hidden="1">{"'Sheet1'!$L$16"}</definedName>
    <definedName name="chilk" localSheetId="6" hidden="1">{"'Sheet1'!$L$16"}</definedName>
    <definedName name="chilk" localSheetId="9" hidden="1">{"'Sheet1'!$L$16"}</definedName>
    <definedName name="chilk" hidden="1">{"'Sheet1'!$L$16"}</definedName>
    <definedName name="Chin" localSheetId="0">#REF!</definedName>
    <definedName name="Chin" localSheetId="9">#REF!</definedName>
    <definedName name="Chin">#REF!</definedName>
    <definedName name="ChiPhiKhac" localSheetId="0">#REF!</definedName>
    <definedName name="ChiPhiKhac" localSheetId="9">#REF!</definedName>
    <definedName name="ChiPhiKhac">#REF!</definedName>
    <definedName name="chitietbgiang2" localSheetId="0" hidden="1">{"'Sheet1'!$L$16"}</definedName>
    <definedName name="chitietbgiang2" localSheetId="6" hidden="1">{"'Sheet1'!$L$16"}</definedName>
    <definedName name="chitietbgiang2" localSheetId="9" hidden="1">{"'Sheet1'!$L$16"}</definedName>
    <definedName name="chitietbgiang2" hidden="1">{"'Sheet1'!$L$16"}</definedName>
    <definedName name="chitietTT" localSheetId="0" hidden="1">{"'Sheet1'!$L$16"}</definedName>
    <definedName name="chitietTT" localSheetId="6" hidden="1">{"'Sheet1'!$L$16"}</definedName>
    <definedName name="chitietTT" localSheetId="9" hidden="1">{"'Sheet1'!$L$16"}</definedName>
    <definedName name="chitietTT" hidden="1">{"'Sheet1'!$L$16"}</definedName>
    <definedName name="chk" localSheetId="0">#REF!</definedName>
    <definedName name="chk" localSheetId="9">#REF!</definedName>
    <definedName name="chk">#REF!</definedName>
    <definedName name="chl" localSheetId="0" hidden="1">{"'Sheet1'!$L$16"}</definedName>
    <definedName name="chl" localSheetId="6" hidden="1">{"'Sheet1'!$L$16"}</definedName>
    <definedName name="chl" localSheetId="9" hidden="1">{"'Sheet1'!$L$16"}</definedName>
    <definedName name="chl" hidden="1">{"'Sheet1'!$L$16"}</definedName>
    <definedName name="chnc" localSheetId="0">#REF!</definedName>
    <definedName name="chnc" localSheetId="9">#REF!</definedName>
    <definedName name="chnc">#REF!</definedName>
    <definedName name="chon" localSheetId="0">#REF!</definedName>
    <definedName name="chon" localSheetId="9">#REF!</definedName>
    <definedName name="chon">#REF!</definedName>
    <definedName name="chon1" localSheetId="0">#REF!</definedName>
    <definedName name="chon1" localSheetId="9">#REF!</definedName>
    <definedName name="chon1">#REF!</definedName>
    <definedName name="chon2" localSheetId="0">#REF!</definedName>
    <definedName name="chon2" localSheetId="9">#REF!</definedName>
    <definedName name="chon2">#REF!</definedName>
    <definedName name="chon3" localSheetId="0">#REF!</definedName>
    <definedName name="chon3" localSheetId="9">#REF!</definedName>
    <definedName name="chon3">#REF!</definedName>
    <definedName name="Chu" localSheetId="0">#REF!</definedName>
    <definedName name="Chu" localSheetId="9">#REF!</definedName>
    <definedName name="Chu">#REF!</definedName>
    <definedName name="chung">66</definedName>
    <definedName name="chungloainhapthan" localSheetId="0">#REF!</definedName>
    <definedName name="chungloainhapthan" localSheetId="9">#REF!</definedName>
    <definedName name="chungloainhapthan">#REF!</definedName>
    <definedName name="chungloaiXNT" localSheetId="0">#REF!</definedName>
    <definedName name="chungloaiXNT" localSheetId="9">#REF!</definedName>
    <definedName name="chungloaiXNT">#REF!</definedName>
    <definedName name="chungloaixuatthan" localSheetId="0">#REF!</definedName>
    <definedName name="chungloaixuatthan" localSheetId="9">#REF!</definedName>
    <definedName name="chungloaixuatthan">#REF!</definedName>
    <definedName name="chuyen" localSheetId="0" hidden="1">{"'Sheet1'!$L$16"}</definedName>
    <definedName name="chuyen" localSheetId="6" hidden="1">{"'Sheet1'!$L$16"}</definedName>
    <definedName name="chuyen" localSheetId="9" hidden="1">{"'Sheet1'!$L$16"}</definedName>
    <definedName name="chuyen" hidden="1">{"'Sheet1'!$L$16"}</definedName>
    <definedName name="chvl" localSheetId="0">#REF!</definedName>
    <definedName name="chvl" localSheetId="9">#REF!</definedName>
    <definedName name="chvl">#REF!</definedName>
    <definedName name="d" localSheetId="0" hidden="1">{"'Sheet1'!$L$16"}</definedName>
    <definedName name="d" localSheetId="6" hidden="1">{"'Sheet1'!$L$16"}</definedName>
    <definedName name="d" localSheetId="9" hidden="1">{"'Sheet1'!$L$16"}</definedName>
    <definedName name="d" hidden="1">{"'Sheet1'!$L$16"}</definedName>
    <definedName name="d.d" localSheetId="0">#REF!</definedName>
    <definedName name="d.d" localSheetId="9">#REF!</definedName>
    <definedName name="d.d">#REF!</definedName>
    <definedName name="d.d1" localSheetId="0">#REF!</definedName>
    <definedName name="d.d1" localSheetId="9">#REF!</definedName>
    <definedName name="d.d1">#REF!</definedName>
    <definedName name="d.d2" localSheetId="0">#REF!</definedName>
    <definedName name="d.d2" localSheetId="9">#REF!</definedName>
    <definedName name="d.d2">#REF!</definedName>
    <definedName name="d_" localSheetId="0">#REF!</definedName>
    <definedName name="d_" localSheetId="9">#REF!</definedName>
    <definedName name="d_">#REF!</definedName>
    <definedName name="d_1" localSheetId="0">#REF!</definedName>
    <definedName name="d_1" localSheetId="9">#REF!</definedName>
    <definedName name="d_1">#REF!</definedName>
    <definedName name="d_2" localSheetId="0">#REF!</definedName>
    <definedName name="d_2" localSheetId="9">#REF!</definedName>
    <definedName name="d_2">#REF!</definedName>
    <definedName name="d_2_32" localSheetId="0">#REF!</definedName>
    <definedName name="d_2_32" localSheetId="9">#REF!</definedName>
    <definedName name="d_2_32">#REF!</definedName>
    <definedName name="d_3" localSheetId="0">#REF!</definedName>
    <definedName name="d_3" localSheetId="9">#REF!</definedName>
    <definedName name="d_3">#REF!</definedName>
    <definedName name="d_4" localSheetId="0">#REF!</definedName>
    <definedName name="d_4" localSheetId="9">#REF!</definedName>
    <definedName name="d_4">#REF!</definedName>
    <definedName name="D_7101A_B" localSheetId="0">#REF!</definedName>
    <definedName name="D_7101A_B" localSheetId="9">#REF!</definedName>
    <definedName name="D_7101A_B">#REF!</definedName>
    <definedName name="d_8" localSheetId="0">#REF!</definedName>
    <definedName name="d_8" localSheetId="9">#REF!</definedName>
    <definedName name="d_8">#REF!</definedName>
    <definedName name="D_L" localSheetId="0">#REF!</definedName>
    <definedName name="D_L" localSheetId="9">#REF!</definedName>
    <definedName name="D_L">#REF!</definedName>
    <definedName name="D_n" localSheetId="0">#REF!</definedName>
    <definedName name="D_n" localSheetId="9">#REF!</definedName>
    <definedName name="D_n">#REF!</definedName>
    <definedName name="d1_" localSheetId="0">#REF!</definedName>
    <definedName name="d1_" localSheetId="9">#REF!</definedName>
    <definedName name="d1_">#REF!</definedName>
    <definedName name="D1x49" localSheetId="0">#REF!</definedName>
    <definedName name="D1x49" localSheetId="9">#REF!</definedName>
    <definedName name="D1x49">#REF!</definedName>
    <definedName name="D1x49x49" localSheetId="0">#REF!</definedName>
    <definedName name="D1x49x49" localSheetId="9">#REF!</definedName>
    <definedName name="D1x49x49">#REF!</definedName>
    <definedName name="d1x6" localSheetId="0">#REF!</definedName>
    <definedName name="d1x6" localSheetId="9">#REF!</definedName>
    <definedName name="d1x6">#REF!</definedName>
    <definedName name="d2_" localSheetId="0">#REF!</definedName>
    <definedName name="d2_" localSheetId="9">#REF!</definedName>
    <definedName name="d2_">#REF!</definedName>
    <definedName name="d24nc" localSheetId="0">#REF!</definedName>
    <definedName name="d24nc" localSheetId="9">#REF!</definedName>
    <definedName name="d24nc">#REF!</definedName>
    <definedName name="d24vl" localSheetId="0">#REF!</definedName>
    <definedName name="d24vl" localSheetId="9">#REF!</definedName>
    <definedName name="d24vl">#REF!</definedName>
    <definedName name="d3_" localSheetId="0">#REF!</definedName>
    <definedName name="d3_" localSheetId="9">#REF!</definedName>
    <definedName name="d3_">#REF!</definedName>
    <definedName name="D4.0" localSheetId="0">#REF!</definedName>
    <definedName name="D4.0" localSheetId="9">#REF!</definedName>
    <definedName name="D4.0">#REF!</definedName>
    <definedName name="d4_" localSheetId="0">#REF!</definedName>
    <definedName name="d4_" localSheetId="9">#REF!</definedName>
    <definedName name="d4_">#REF!</definedName>
    <definedName name="d5_" localSheetId="0">#REF!</definedName>
    <definedName name="d5_" localSheetId="9">#REF!</definedName>
    <definedName name="d5_">#REF!</definedName>
    <definedName name="da" localSheetId="0">#REF!</definedName>
    <definedName name="da" localSheetId="9">#REF!</definedName>
    <definedName name="da">#REF!</definedName>
    <definedName name="da.1" localSheetId="0">#REF!</definedName>
    <definedName name="da.1" localSheetId="9">#REF!</definedName>
    <definedName name="da.1">#REF!</definedName>
    <definedName name="da_hoc_xay" localSheetId="0">#REF!</definedName>
    <definedName name="da_hoc_xay" localSheetId="9">#REF!</definedName>
    <definedName name="da_hoc_xay">#REF!</definedName>
    <definedName name="DA1.A" localSheetId="0">#REF!</definedName>
    <definedName name="DA1.A" localSheetId="9">#REF!</definedName>
    <definedName name="DA1.A">#REF!</definedName>
    <definedName name="da1.a_ct" localSheetId="0">#REF!</definedName>
    <definedName name="da1.a_ct" localSheetId="9">#REF!</definedName>
    <definedName name="da1.a_ct">#REF!</definedName>
    <definedName name="da1.a_hd" localSheetId="0">#REF!</definedName>
    <definedName name="da1.a_hd" localSheetId="9">#REF!</definedName>
    <definedName name="da1.a_hd">#REF!</definedName>
    <definedName name="da1.a_hso" localSheetId="0">#REF!</definedName>
    <definedName name="da1.a_hso" localSheetId="9">#REF!</definedName>
    <definedName name="da1.a_hso">#REF!</definedName>
    <definedName name="da1.a_hspc" localSheetId="0">#REF!</definedName>
    <definedName name="da1.a_hspc" localSheetId="9">#REF!</definedName>
    <definedName name="da1.a_hspc">#REF!</definedName>
    <definedName name="da1.a_ld" localSheetId="0">#REF!</definedName>
    <definedName name="da1.a_ld" localSheetId="9">#REF!</definedName>
    <definedName name="da1.a_ld">#REF!</definedName>
    <definedName name="da1.a_luong" localSheetId="0">#REF!</definedName>
    <definedName name="da1.a_luong" localSheetId="9">#REF!</definedName>
    <definedName name="da1.a_luong">#REF!</definedName>
    <definedName name="da1.a_nguoi" localSheetId="0">#REF!</definedName>
    <definedName name="da1.a_nguoi" localSheetId="9">#REF!</definedName>
    <definedName name="da1.a_nguoi">#REF!</definedName>
    <definedName name="da1.a_tn" localSheetId="0">#REF!</definedName>
    <definedName name="da1.a_tn" localSheetId="9">#REF!</definedName>
    <definedName name="da1.a_tn">#REF!</definedName>
    <definedName name="da1.a_ts" localSheetId="0">#REF!</definedName>
    <definedName name="da1.a_ts" localSheetId="9">#REF!</definedName>
    <definedName name="da1.a_ts">#REF!</definedName>
    <definedName name="da1.a_ud" localSheetId="0">#REF!</definedName>
    <definedName name="da1.a_ud" localSheetId="9">#REF!</definedName>
    <definedName name="da1.a_ud">#REF!</definedName>
    <definedName name="DA1.B" localSheetId="0">#REF!</definedName>
    <definedName name="DA1.B" localSheetId="9">#REF!</definedName>
    <definedName name="DA1.B">#REF!</definedName>
    <definedName name="da1.b_ct" localSheetId="0">#REF!</definedName>
    <definedName name="da1.b_ct" localSheetId="9">#REF!</definedName>
    <definedName name="da1.b_ct">#REF!</definedName>
    <definedName name="da1.b_hd" localSheetId="0">#REF!</definedName>
    <definedName name="da1.b_hd" localSheetId="9">#REF!</definedName>
    <definedName name="da1.b_hd">#REF!</definedName>
    <definedName name="da1.b_hso" localSheetId="0">#REF!</definedName>
    <definedName name="da1.b_hso" localSheetId="9">#REF!</definedName>
    <definedName name="da1.b_hso">#REF!</definedName>
    <definedName name="da1.b_hspc" localSheetId="0">#REF!</definedName>
    <definedName name="da1.b_hspc" localSheetId="9">#REF!</definedName>
    <definedName name="da1.b_hspc">#REF!</definedName>
    <definedName name="da1.b_ld" localSheetId="0">#REF!</definedName>
    <definedName name="da1.b_ld" localSheetId="9">#REF!</definedName>
    <definedName name="da1.b_ld">#REF!</definedName>
    <definedName name="da1.b_luong" localSheetId="0">#REF!</definedName>
    <definedName name="da1.b_luong" localSheetId="9">#REF!</definedName>
    <definedName name="da1.b_luong">#REF!</definedName>
    <definedName name="da1.b_nguoi" localSheetId="0">#REF!</definedName>
    <definedName name="da1.b_nguoi" localSheetId="9">#REF!</definedName>
    <definedName name="da1.b_nguoi">#REF!</definedName>
    <definedName name="da1.b_tn" localSheetId="0">#REF!</definedName>
    <definedName name="da1.b_tn" localSheetId="9">#REF!</definedName>
    <definedName name="da1.b_tn">#REF!</definedName>
    <definedName name="da1.b_ts" localSheetId="0">#REF!</definedName>
    <definedName name="da1.b_ts" localSheetId="9">#REF!</definedName>
    <definedName name="da1.b_ts">#REF!</definedName>
    <definedName name="da1.b_ud" localSheetId="0">#REF!</definedName>
    <definedName name="da1.b_ud" localSheetId="9">#REF!</definedName>
    <definedName name="da1.b_ud">#REF!</definedName>
    <definedName name="da1x1" localSheetId="0">#REF!</definedName>
    <definedName name="da1x1" localSheetId="9">#REF!</definedName>
    <definedName name="da1x1">#REF!</definedName>
    <definedName name="da1x2" localSheetId="0">#REF!</definedName>
    <definedName name="da1x2" localSheetId="9">#REF!</definedName>
    <definedName name="da1x2">#REF!</definedName>
    <definedName name="da1x2_31" localSheetId="0">#REF!</definedName>
    <definedName name="da1x2_31" localSheetId="9">#REF!</definedName>
    <definedName name="da1x2_31">#REF!</definedName>
    <definedName name="da1x2_32">#N/A</definedName>
    <definedName name="da1x2_33" localSheetId="0">#REF!</definedName>
    <definedName name="da1x2_33" localSheetId="9">#REF!</definedName>
    <definedName name="da1x2_33">#REF!</definedName>
    <definedName name="da1x2_34" localSheetId="0">#REF!</definedName>
    <definedName name="da1x2_34" localSheetId="9">#REF!</definedName>
    <definedName name="da1x2_34">#REF!</definedName>
    <definedName name="da1x2_5" localSheetId="0">#REF!</definedName>
    <definedName name="da1x2_5" localSheetId="9">#REF!</definedName>
    <definedName name="da1x2_5">#REF!</definedName>
    <definedName name="DA2.2" localSheetId="0">#REF!</definedName>
    <definedName name="DA2.2" localSheetId="9">#REF!</definedName>
    <definedName name="DA2.2">#REF!</definedName>
    <definedName name="DA2.2_ct" localSheetId="0">#REF!</definedName>
    <definedName name="DA2.2_ct" localSheetId="9">#REF!</definedName>
    <definedName name="DA2.2_ct">#REF!</definedName>
    <definedName name="DA2.2_hd" localSheetId="0">#REF!</definedName>
    <definedName name="DA2.2_hd" localSheetId="9">#REF!</definedName>
    <definedName name="DA2.2_hd">#REF!</definedName>
    <definedName name="DA2.2_ts" localSheetId="0">#REF!</definedName>
    <definedName name="DA2.2_ts" localSheetId="9">#REF!</definedName>
    <definedName name="DA2.2_ts">#REF!</definedName>
    <definedName name="DA2.A" localSheetId="0">#REF!</definedName>
    <definedName name="DA2.A" localSheetId="9">#REF!</definedName>
    <definedName name="DA2.A">#REF!</definedName>
    <definedName name="da2.a_ct" localSheetId="0">#REF!</definedName>
    <definedName name="da2.a_ct" localSheetId="9">#REF!</definedName>
    <definedName name="da2.a_ct">#REF!</definedName>
    <definedName name="da2.a_hd" localSheetId="0">#REF!</definedName>
    <definedName name="da2.a_hd" localSheetId="9">#REF!</definedName>
    <definedName name="da2.a_hd">#REF!</definedName>
    <definedName name="DA2.a_hso" localSheetId="0">#REF!</definedName>
    <definedName name="DA2.a_hso" localSheetId="9">#REF!</definedName>
    <definedName name="DA2.a_hso">#REF!</definedName>
    <definedName name="da2.a_hspc" localSheetId="0">#REF!</definedName>
    <definedName name="da2.a_hspc" localSheetId="9">#REF!</definedName>
    <definedName name="da2.a_hspc">#REF!</definedName>
    <definedName name="DA2.a_ld" localSheetId="0">#REF!</definedName>
    <definedName name="DA2.a_ld" localSheetId="9">#REF!</definedName>
    <definedName name="DA2.a_ld">#REF!</definedName>
    <definedName name="DA2.a_luong" localSheetId="0">#REF!</definedName>
    <definedName name="DA2.a_luong" localSheetId="9">#REF!</definedName>
    <definedName name="DA2.a_luong">#REF!</definedName>
    <definedName name="DA2.a_nguoi" localSheetId="0">#REF!</definedName>
    <definedName name="DA2.a_nguoi" localSheetId="9">#REF!</definedName>
    <definedName name="DA2.a_nguoi">#REF!</definedName>
    <definedName name="DA2.a_tdtt" localSheetId="0">#REF!</definedName>
    <definedName name="DA2.a_tdtt" localSheetId="9">#REF!</definedName>
    <definedName name="DA2.a_tdtt">#REF!</definedName>
    <definedName name="DA2.a_tn" localSheetId="0">#REF!</definedName>
    <definedName name="DA2.a_tn" localSheetId="9">#REF!</definedName>
    <definedName name="DA2.a_tn">#REF!</definedName>
    <definedName name="da2.a_ts" localSheetId="0">#REF!</definedName>
    <definedName name="da2.a_ts" localSheetId="9">#REF!</definedName>
    <definedName name="da2.a_ts">#REF!</definedName>
    <definedName name="DA2.a_ud" localSheetId="0">#REF!</definedName>
    <definedName name="DA2.a_ud" localSheetId="9">#REF!</definedName>
    <definedName name="DA2.a_ud">#REF!</definedName>
    <definedName name="DA2.B" localSheetId="0">#REF!</definedName>
    <definedName name="DA2.B" localSheetId="9">#REF!</definedName>
    <definedName name="DA2.B">#REF!</definedName>
    <definedName name="da2.b_ct" localSheetId="0">#REF!</definedName>
    <definedName name="da2.b_ct" localSheetId="9">#REF!</definedName>
    <definedName name="da2.b_ct">#REF!</definedName>
    <definedName name="da2.b_hd" localSheetId="0">#REF!</definedName>
    <definedName name="da2.b_hd" localSheetId="9">#REF!</definedName>
    <definedName name="da2.b_hd">#REF!</definedName>
    <definedName name="DA2.B_hso" localSheetId="0">#REF!</definedName>
    <definedName name="DA2.B_hso" localSheetId="9">#REF!</definedName>
    <definedName name="DA2.B_hso">#REF!</definedName>
    <definedName name="da2.b_hspc" localSheetId="0">#REF!</definedName>
    <definedName name="da2.b_hspc" localSheetId="9">#REF!</definedName>
    <definedName name="da2.b_hspc">#REF!</definedName>
    <definedName name="DA2.B_ld" localSheetId="0">#REF!</definedName>
    <definedName name="DA2.B_ld" localSheetId="9">#REF!</definedName>
    <definedName name="DA2.B_ld">#REF!</definedName>
    <definedName name="DA2.B_luong" localSheetId="0">#REF!</definedName>
    <definedName name="DA2.B_luong" localSheetId="9">#REF!</definedName>
    <definedName name="DA2.B_luong">#REF!</definedName>
    <definedName name="DA2.B_nguoi" localSheetId="0">#REF!</definedName>
    <definedName name="DA2.B_nguoi" localSheetId="9">#REF!</definedName>
    <definedName name="DA2.B_nguoi">#REF!</definedName>
    <definedName name="DA2.B_tdtt" localSheetId="0">#REF!</definedName>
    <definedName name="DA2.B_tdtt" localSheetId="9">#REF!</definedName>
    <definedName name="DA2.B_tdtt">#REF!</definedName>
    <definedName name="DA2.B_tn" localSheetId="0">#REF!</definedName>
    <definedName name="DA2.B_tn" localSheetId="9">#REF!</definedName>
    <definedName name="DA2.B_tn">#REF!</definedName>
    <definedName name="da2.b_ts" localSheetId="0">#REF!</definedName>
    <definedName name="da2.b_ts" localSheetId="9">#REF!</definedName>
    <definedName name="da2.b_ts">#REF!</definedName>
    <definedName name="DA2.B_ud" localSheetId="0">#REF!</definedName>
    <definedName name="DA2.B_ud" localSheetId="9">#REF!</definedName>
    <definedName name="DA2.B_ud">#REF!</definedName>
    <definedName name="DA2.C" localSheetId="0">#REF!</definedName>
    <definedName name="DA2.C" localSheetId="9">#REF!</definedName>
    <definedName name="DA2.C">#REF!</definedName>
    <definedName name="da2.c_ct" localSheetId="0">#REF!</definedName>
    <definedName name="da2.c_ct" localSheetId="9">#REF!</definedName>
    <definedName name="da2.c_ct">#REF!</definedName>
    <definedName name="da2.c_hd" localSheetId="0">#REF!</definedName>
    <definedName name="da2.c_hd" localSheetId="9">#REF!</definedName>
    <definedName name="da2.c_hd">#REF!</definedName>
    <definedName name="DA2.C_hso" localSheetId="0">#REF!</definedName>
    <definedName name="DA2.C_hso" localSheetId="9">#REF!</definedName>
    <definedName name="DA2.C_hso">#REF!</definedName>
    <definedName name="da2.c_hspc" localSheetId="0">#REF!</definedName>
    <definedName name="da2.c_hspc" localSheetId="9">#REF!</definedName>
    <definedName name="da2.c_hspc">#REF!</definedName>
    <definedName name="DA2.C_ld" localSheetId="0">#REF!</definedName>
    <definedName name="DA2.C_ld" localSheetId="9">#REF!</definedName>
    <definedName name="DA2.C_ld">#REF!</definedName>
    <definedName name="DA2.C_luong" localSheetId="0">#REF!</definedName>
    <definedName name="DA2.C_luong" localSheetId="9">#REF!</definedName>
    <definedName name="DA2.C_luong">#REF!</definedName>
    <definedName name="DA2.C_nguoi" localSheetId="0">#REF!</definedName>
    <definedName name="DA2.C_nguoi" localSheetId="9">#REF!</definedName>
    <definedName name="DA2.C_nguoi">#REF!</definedName>
    <definedName name="DA2.C_tdtt" localSheetId="0">#REF!</definedName>
    <definedName name="DA2.C_tdtt" localSheetId="9">#REF!</definedName>
    <definedName name="DA2.C_tdtt">#REF!</definedName>
    <definedName name="DA2.C_tn" localSheetId="0">#REF!</definedName>
    <definedName name="DA2.C_tn" localSheetId="9">#REF!</definedName>
    <definedName name="DA2.C_tn">#REF!</definedName>
    <definedName name="da2.c_ts" localSheetId="0">#REF!</definedName>
    <definedName name="da2.c_ts" localSheetId="9">#REF!</definedName>
    <definedName name="da2.c_ts">#REF!</definedName>
    <definedName name="DA2.C_ud" localSheetId="0">#REF!</definedName>
    <definedName name="DA2.C_ud" localSheetId="9">#REF!</definedName>
    <definedName name="DA2.C_ud">#REF!</definedName>
    <definedName name="DA2B_HSO" localSheetId="0">#REF!</definedName>
    <definedName name="DA2B_HSO" localSheetId="9">#REF!</definedName>
    <definedName name="DA2B_HSO">#REF!</definedName>
    <definedName name="DA2B_LUONG" localSheetId="0">#REF!</definedName>
    <definedName name="DA2B_LUONG" localSheetId="9">#REF!</definedName>
    <definedName name="DA2B_LUONG">#REF!</definedName>
    <definedName name="DA2B_NGUOI" localSheetId="0">#REF!</definedName>
    <definedName name="DA2B_NGUOI" localSheetId="9">#REF!</definedName>
    <definedName name="DA2B_NGUOI">#REF!</definedName>
    <definedName name="DA2B_TH" localSheetId="0">#REF!</definedName>
    <definedName name="DA2B_TH" localSheetId="9">#REF!</definedName>
    <definedName name="DA2B_TH">#REF!</definedName>
    <definedName name="DA2B_UD" localSheetId="0">#REF!</definedName>
    <definedName name="DA2B_UD" localSheetId="9">#REF!</definedName>
    <definedName name="DA2B_UD">#REF!</definedName>
    <definedName name="DA2C_HSO" localSheetId="0">#REF!</definedName>
    <definedName name="DA2C_HSO" localSheetId="9">#REF!</definedName>
    <definedName name="DA2C_HSO">#REF!</definedName>
    <definedName name="DA2C_LUONG" localSheetId="0">#REF!</definedName>
    <definedName name="DA2C_LUONG" localSheetId="9">#REF!</definedName>
    <definedName name="DA2C_LUONG">#REF!</definedName>
    <definedName name="DA2C_NGUOI" localSheetId="0">#REF!</definedName>
    <definedName name="DA2C_NGUOI" localSheetId="9">#REF!</definedName>
    <definedName name="DA2C_NGUOI">#REF!</definedName>
    <definedName name="DA2C_UD" localSheetId="0">#REF!</definedName>
    <definedName name="DA2C_UD" localSheetId="9">#REF!</definedName>
    <definedName name="DA2C_UD">#REF!</definedName>
    <definedName name="da2x4" localSheetId="0">#REF!</definedName>
    <definedName name="da2x4" localSheetId="9">#REF!</definedName>
    <definedName name="da2x4">#REF!</definedName>
    <definedName name="da2x4_31" localSheetId="0">#REF!</definedName>
    <definedName name="da2x4_31" localSheetId="9">#REF!</definedName>
    <definedName name="da2x4_31">#REF!</definedName>
    <definedName name="da2x4_32">#N/A</definedName>
    <definedName name="da2x4_33" localSheetId="0">#REF!</definedName>
    <definedName name="da2x4_33" localSheetId="9">#REF!</definedName>
    <definedName name="da2x4_33">#REF!</definedName>
    <definedName name="da2x4_34" localSheetId="0">#REF!</definedName>
    <definedName name="da2x4_34" localSheetId="9">#REF!</definedName>
    <definedName name="da2x4_34">#REF!</definedName>
    <definedName name="da2x4_5" localSheetId="0">#REF!</definedName>
    <definedName name="da2x4_5" localSheetId="9">#REF!</definedName>
    <definedName name="da2x4_5">#REF!</definedName>
    <definedName name="da4x6" localSheetId="0">#REF!</definedName>
    <definedName name="da4x6" localSheetId="9">#REF!</definedName>
    <definedName name="da4x6">#REF!</definedName>
    <definedName name="da4x6_31" localSheetId="0">#REF!</definedName>
    <definedName name="da4x6_31" localSheetId="9">#REF!</definedName>
    <definedName name="da4x6_31">#REF!</definedName>
    <definedName name="da4x6_32">#N/A</definedName>
    <definedName name="da4x6_33" localSheetId="0">#REF!</definedName>
    <definedName name="da4x6_33" localSheetId="9">#REF!</definedName>
    <definedName name="da4x6_33">#REF!</definedName>
    <definedName name="da4x6_34" localSheetId="0">#REF!</definedName>
    <definedName name="da4x6_34" localSheetId="9">#REF!</definedName>
    <definedName name="da4x6_34">#REF!</definedName>
    <definedName name="da4x6_5" localSheetId="0">#REF!</definedName>
    <definedName name="da4x6_5" localSheetId="9">#REF!</definedName>
    <definedName name="da4x6_5">#REF!</definedName>
    <definedName name="dadas" localSheetId="0">#REF!</definedName>
    <definedName name="dadas" localSheetId="9">#REF!</definedName>
    <definedName name="dadas">#REF!</definedName>
    <definedName name="dah" localSheetId="0">#REF!</definedName>
    <definedName name="dah" localSheetId="9">#REF!</definedName>
    <definedName name="dah">#REF!</definedName>
    <definedName name="dahoc" localSheetId="0">#REF!</definedName>
    <definedName name="dahoc" localSheetId="9">#REF!</definedName>
    <definedName name="dahoc">#REF!</definedName>
    <definedName name="Dalan" localSheetId="0">#REF!</definedName>
    <definedName name="Dalan" localSheetId="9">#REF!</definedName>
    <definedName name="Dalan">#REF!</definedName>
    <definedName name="DALANPASTE" localSheetId="0">#REF!</definedName>
    <definedName name="DALANPASTE" localSheetId="9">#REF!</definedName>
    <definedName name="DALANPASTE">#REF!</definedName>
    <definedName name="dam" localSheetId="0">#REF!</definedName>
    <definedName name="dam" localSheetId="9">#REF!</definedName>
    <definedName name="dam">#REF!</definedName>
    <definedName name="dam_24" localSheetId="0">#REF!</definedName>
    <definedName name="dam_24" localSheetId="9">#REF!</definedName>
    <definedName name="dam_24">#REF!</definedName>
    <definedName name="dam_cau_BTCT" localSheetId="0">#REF!</definedName>
    <definedName name="dam_cau_BTCT" localSheetId="9">#REF!</definedName>
    <definedName name="dam_cau_BTCT">#REF!</definedName>
    <definedName name="damban1kw" localSheetId="0">#REF!</definedName>
    <definedName name="damban1kw" localSheetId="9">#REF!</definedName>
    <definedName name="damban1kw">#REF!</definedName>
    <definedName name="damcoc60" localSheetId="0">#REF!</definedName>
    <definedName name="damcoc60" localSheetId="9">#REF!</definedName>
    <definedName name="damcoc60">#REF!</definedName>
    <definedName name="damcoc80" localSheetId="0">#REF!</definedName>
    <definedName name="damcoc80" localSheetId="9">#REF!</definedName>
    <definedName name="damcoc80">#REF!</definedName>
    <definedName name="damdui1.5" localSheetId="0">#REF!</definedName>
    <definedName name="damdui1.5" localSheetId="9">#REF!</definedName>
    <definedName name="damdui1.5">#REF!</definedName>
    <definedName name="DamNgang" localSheetId="0">#REF!</definedName>
    <definedName name="DamNgang" localSheetId="9">#REF!</definedName>
    <definedName name="DamNgang">#REF!</definedName>
    <definedName name="Dan_dung" localSheetId="0">#REF!</definedName>
    <definedName name="Dan_dung" localSheetId="9">#REF!</definedName>
    <definedName name="Dan_dung">#REF!</definedName>
    <definedName name="danducsan" localSheetId="0">#REF!</definedName>
    <definedName name="danducsan" localSheetId="9">#REF!</definedName>
    <definedName name="danducsan">#REF!</definedName>
    <definedName name="Dang" localSheetId="0" hidden="1">#REF!</definedName>
    <definedName name="Dang" localSheetId="6" hidden="1">#REF!</definedName>
    <definedName name="Dang" localSheetId="9" hidden="1">#REF!</definedName>
    <definedName name="Dang" hidden="1">#REF!</definedName>
    <definedName name="danh.muc" localSheetId="0">#REF!</definedName>
    <definedName name="danh.muc" localSheetId="9">#REF!</definedName>
    <definedName name="danh.muc">#REF!</definedName>
    <definedName name="danhmuc" localSheetId="0">#REF!</definedName>
    <definedName name="danhmuc" localSheetId="9">#REF!</definedName>
    <definedName name="danhmuc">#REF!</definedName>
    <definedName name="danhmucN" localSheetId="0">#REF!</definedName>
    <definedName name="danhmucN" localSheetId="9">#REF!</definedName>
    <definedName name="danhmucN">#REF!</definedName>
    <definedName name="DANHOI" localSheetId="0">#REF!</definedName>
    <definedName name="DANHOI" localSheetId="9">#REF!</definedName>
    <definedName name="DANHOI">#REF!</definedName>
    <definedName name="dao" localSheetId="0">#REF!</definedName>
    <definedName name="dao" localSheetId="9">#REF!</definedName>
    <definedName name="dao">#REF!</definedName>
    <definedName name="dao_dap_dat" localSheetId="0">#REF!</definedName>
    <definedName name="dao_dap_dat" localSheetId="9">#REF!</definedName>
    <definedName name="dao_dap_dat">#REF!</definedName>
    <definedName name="dao0.65" localSheetId="0">#REF!</definedName>
    <definedName name="dao0.65" localSheetId="9">#REF!</definedName>
    <definedName name="dao0.65">#REF!</definedName>
    <definedName name="dao1.0" localSheetId="0">#REF!</definedName>
    <definedName name="dao1.0" localSheetId="9">#REF!</definedName>
    <definedName name="dao1.0">#REF!</definedName>
    <definedName name="daøy" localSheetId="0" hidden="1">#REF!</definedName>
    <definedName name="daøy" localSheetId="6" hidden="1">#REF!</definedName>
    <definedName name="daøy" localSheetId="9" hidden="1">#REF!</definedName>
    <definedName name="daøy" hidden="1">#REF!</definedName>
    <definedName name="dap" localSheetId="0">#REF!</definedName>
    <definedName name="dap" localSheetId="9">#REF!</definedName>
    <definedName name="dap">#REF!</definedName>
    <definedName name="DAT" localSheetId="0">#REF!</definedName>
    <definedName name="DAT" localSheetId="9">#REF!</definedName>
    <definedName name="DAT">#REF!</definedName>
    <definedName name="DATA" localSheetId="0">#REF!</definedName>
    <definedName name="DATA" localSheetId="9">#REF!</definedName>
    <definedName name="DATA">#REF!</definedName>
    <definedName name="DATA_DATA2_List" localSheetId="0">#REF!</definedName>
    <definedName name="DATA_DATA2_List" localSheetId="9">#REF!</definedName>
    <definedName name="DATA_DATA2_List">#REF!</definedName>
    <definedName name="data1" localSheetId="0">#REF!</definedName>
    <definedName name="data1" localSheetId="9">#REF!</definedName>
    <definedName name="data1">#REF!</definedName>
    <definedName name="data10" localSheetId="0">#REF!</definedName>
    <definedName name="data10" localSheetId="9">#REF!</definedName>
    <definedName name="data10">#REF!</definedName>
    <definedName name="Data11" localSheetId="0">#REF!</definedName>
    <definedName name="Data11" localSheetId="9">#REF!</definedName>
    <definedName name="Data11">#REF!</definedName>
    <definedName name="data12" localSheetId="0">#REF!</definedName>
    <definedName name="data12" localSheetId="9">#REF!</definedName>
    <definedName name="data12">#REF!</definedName>
    <definedName name="data13" localSheetId="0">#REF!</definedName>
    <definedName name="data13" localSheetId="9">#REF!</definedName>
    <definedName name="data13">#REF!</definedName>
    <definedName name="data14" localSheetId="0">#REF!</definedName>
    <definedName name="data14" localSheetId="9">#REF!</definedName>
    <definedName name="data14">#REF!</definedName>
    <definedName name="data15" localSheetId="0">#REF!</definedName>
    <definedName name="data15" localSheetId="9">#REF!</definedName>
    <definedName name="data15">#REF!</definedName>
    <definedName name="data16" localSheetId="0">#REF!</definedName>
    <definedName name="data16" localSheetId="9">#REF!</definedName>
    <definedName name="data16">#REF!</definedName>
    <definedName name="data19" localSheetId="0">#REF!</definedName>
    <definedName name="data19" localSheetId="9">#REF!</definedName>
    <definedName name="data19">#REF!</definedName>
    <definedName name="data2" localSheetId="0">#REF!</definedName>
    <definedName name="data2" localSheetId="9">#REF!</definedName>
    <definedName name="data2">#REF!</definedName>
    <definedName name="data22" localSheetId="0">#REF!</definedName>
    <definedName name="data22" localSheetId="9">#REF!</definedName>
    <definedName name="data22">#REF!</definedName>
    <definedName name="data23" localSheetId="0">#REF!</definedName>
    <definedName name="data23" localSheetId="9">#REF!</definedName>
    <definedName name="data23">#REF!</definedName>
    <definedName name="data24" localSheetId="0">#REF!</definedName>
    <definedName name="data24" localSheetId="9">#REF!</definedName>
    <definedName name="data24">#REF!</definedName>
    <definedName name="data25" localSheetId="0">#REF!</definedName>
    <definedName name="data25" localSheetId="9">#REF!</definedName>
    <definedName name="data25">#REF!</definedName>
    <definedName name="data26" localSheetId="0">#REF!</definedName>
    <definedName name="data26" localSheetId="9">#REF!</definedName>
    <definedName name="data26">#REF!</definedName>
    <definedName name="data27" localSheetId="0">#REF!</definedName>
    <definedName name="data27" localSheetId="9">#REF!</definedName>
    <definedName name="data27">#REF!</definedName>
    <definedName name="data28" localSheetId="0">#REF!</definedName>
    <definedName name="data28" localSheetId="9">#REF!</definedName>
    <definedName name="data28">#REF!</definedName>
    <definedName name="data29" localSheetId="0">#REF!</definedName>
    <definedName name="data29" localSheetId="9">#REF!</definedName>
    <definedName name="data29">#REF!</definedName>
    <definedName name="data3" localSheetId="0">#REF!</definedName>
    <definedName name="data3" localSheetId="9">#REF!</definedName>
    <definedName name="data3">#REF!</definedName>
    <definedName name="data30" localSheetId="0">#REF!</definedName>
    <definedName name="data30" localSheetId="9">#REF!</definedName>
    <definedName name="data30">#REF!</definedName>
    <definedName name="data31" localSheetId="0">#REF!</definedName>
    <definedName name="data31" localSheetId="9">#REF!</definedName>
    <definedName name="data31">#REF!</definedName>
    <definedName name="data32" localSheetId="0">#REF!</definedName>
    <definedName name="data32" localSheetId="9">#REF!</definedName>
    <definedName name="data32">#REF!</definedName>
    <definedName name="data33" localSheetId="0">#REF!</definedName>
    <definedName name="data33" localSheetId="9">#REF!</definedName>
    <definedName name="data33">#REF!</definedName>
    <definedName name="data34" localSheetId="0">#REF!</definedName>
    <definedName name="data34" localSheetId="9">#REF!</definedName>
    <definedName name="data34">#REF!</definedName>
    <definedName name="data35" localSheetId="0">#REF!</definedName>
    <definedName name="data35" localSheetId="9">#REF!</definedName>
    <definedName name="data35">#REF!</definedName>
    <definedName name="data36" localSheetId="0">#REF!</definedName>
    <definedName name="data36" localSheetId="9">#REF!</definedName>
    <definedName name="data36">#REF!</definedName>
    <definedName name="data37" localSheetId="0">#REF!</definedName>
    <definedName name="data37" localSheetId="9">#REF!</definedName>
    <definedName name="data37">#REF!</definedName>
    <definedName name="data38" localSheetId="0">#REF!</definedName>
    <definedName name="data38" localSheetId="9">#REF!</definedName>
    <definedName name="data38">#REF!</definedName>
    <definedName name="data39" localSheetId="0">#REF!</definedName>
    <definedName name="data39" localSheetId="9">#REF!</definedName>
    <definedName name="data39">#REF!</definedName>
    <definedName name="data4" localSheetId="0">#REF!</definedName>
    <definedName name="data4" localSheetId="9">#REF!</definedName>
    <definedName name="data4">#REF!</definedName>
    <definedName name="data40" localSheetId="0">#REF!</definedName>
    <definedName name="data40" localSheetId="9">#REF!</definedName>
    <definedName name="data40">#REF!</definedName>
    <definedName name="Data41" localSheetId="0">#REF!</definedName>
    <definedName name="Data41" localSheetId="9">#REF!</definedName>
    <definedName name="Data41">#REF!</definedName>
    <definedName name="data42" localSheetId="0">#REF!</definedName>
    <definedName name="data42" localSheetId="9">#REF!</definedName>
    <definedName name="data42">#REF!</definedName>
    <definedName name="data43" localSheetId="0">#REF!</definedName>
    <definedName name="data43" localSheetId="9">#REF!</definedName>
    <definedName name="data43">#REF!</definedName>
    <definedName name="data44" localSheetId="0">#REF!</definedName>
    <definedName name="data44" localSheetId="9">#REF!</definedName>
    <definedName name="data44">#REF!</definedName>
    <definedName name="data45" localSheetId="0">#REF!</definedName>
    <definedName name="data45" localSheetId="9">#REF!</definedName>
    <definedName name="data45">#REF!</definedName>
    <definedName name="data46" localSheetId="0">#REF!</definedName>
    <definedName name="data46" localSheetId="9">#REF!</definedName>
    <definedName name="data46">#REF!</definedName>
    <definedName name="data47" localSheetId="0">#REF!</definedName>
    <definedName name="data47" localSheetId="9">#REF!</definedName>
    <definedName name="data47">#REF!</definedName>
    <definedName name="data48" localSheetId="0">#REF!</definedName>
    <definedName name="data48" localSheetId="9">#REF!</definedName>
    <definedName name="data48">#REF!</definedName>
    <definedName name="data49" localSheetId="0">#REF!</definedName>
    <definedName name="data49" localSheetId="9">#REF!</definedName>
    <definedName name="data49">#REF!</definedName>
    <definedName name="data5" localSheetId="0">#REF!</definedName>
    <definedName name="data5" localSheetId="9">#REF!</definedName>
    <definedName name="data5">#REF!</definedName>
    <definedName name="data50" localSheetId="0">#REF!</definedName>
    <definedName name="data50" localSheetId="9">#REF!</definedName>
    <definedName name="data50">#REF!</definedName>
    <definedName name="data51" localSheetId="0">#REF!</definedName>
    <definedName name="data51" localSheetId="9">#REF!</definedName>
    <definedName name="data51">#REF!</definedName>
    <definedName name="data52" localSheetId="0">#REF!</definedName>
    <definedName name="data52" localSheetId="9">#REF!</definedName>
    <definedName name="data52">#REF!</definedName>
    <definedName name="data53" localSheetId="0">#REF!</definedName>
    <definedName name="data53" localSheetId="9">#REF!</definedName>
    <definedName name="data53">#REF!</definedName>
    <definedName name="data54" localSheetId="0">#REF!</definedName>
    <definedName name="data54" localSheetId="9">#REF!</definedName>
    <definedName name="data54">#REF!</definedName>
    <definedName name="data55" localSheetId="0">#REF!</definedName>
    <definedName name="data55" localSheetId="9">#REF!</definedName>
    <definedName name="data55">#REF!</definedName>
    <definedName name="data56" localSheetId="0">#REF!</definedName>
    <definedName name="data56" localSheetId="9">#REF!</definedName>
    <definedName name="data56">#REF!</definedName>
    <definedName name="data57" localSheetId="0">#REF!</definedName>
    <definedName name="data57" localSheetId="9">#REF!</definedName>
    <definedName name="data57">#REF!</definedName>
    <definedName name="data58" localSheetId="0">#REF!</definedName>
    <definedName name="data58" localSheetId="9">#REF!</definedName>
    <definedName name="data58">#REF!</definedName>
    <definedName name="data59" localSheetId="0">#REF!</definedName>
    <definedName name="data59" localSheetId="9">#REF!</definedName>
    <definedName name="data59">#REF!</definedName>
    <definedName name="data6" localSheetId="0">#REF!</definedName>
    <definedName name="data6" localSheetId="9">#REF!</definedName>
    <definedName name="data6">#REF!</definedName>
    <definedName name="data60" localSheetId="0">#REF!</definedName>
    <definedName name="data60" localSheetId="9">#REF!</definedName>
    <definedName name="data60">#REF!</definedName>
    <definedName name="data61" localSheetId="0">#REF!</definedName>
    <definedName name="data61" localSheetId="9">#REF!</definedName>
    <definedName name="data61">#REF!</definedName>
    <definedName name="data62" localSheetId="0">#REF!</definedName>
    <definedName name="data62" localSheetId="9">#REF!</definedName>
    <definedName name="data62">#REF!</definedName>
    <definedName name="data63" localSheetId="0">#REF!</definedName>
    <definedName name="data63" localSheetId="9">#REF!</definedName>
    <definedName name="data63">#REF!</definedName>
    <definedName name="data64" localSheetId="0">#REF!</definedName>
    <definedName name="data64" localSheetId="9">#REF!</definedName>
    <definedName name="data64">#REF!</definedName>
    <definedName name="data65" localSheetId="0">#REF!</definedName>
    <definedName name="data65" localSheetId="9">#REF!</definedName>
    <definedName name="data65">#REF!</definedName>
    <definedName name="data66" localSheetId="0">#REF!</definedName>
    <definedName name="data66" localSheetId="9">#REF!</definedName>
    <definedName name="data66">#REF!</definedName>
    <definedName name="data67" localSheetId="0">#REF!</definedName>
    <definedName name="data67" localSheetId="9">#REF!</definedName>
    <definedName name="data67">#REF!</definedName>
    <definedName name="data68" localSheetId="0">#REF!</definedName>
    <definedName name="data68" localSheetId="9">#REF!</definedName>
    <definedName name="data68">#REF!</definedName>
    <definedName name="data69" localSheetId="0">#REF!</definedName>
    <definedName name="data69" localSheetId="9">#REF!</definedName>
    <definedName name="data69">#REF!</definedName>
    <definedName name="data7" localSheetId="0">#REF!</definedName>
    <definedName name="data7" localSheetId="9">#REF!</definedName>
    <definedName name="data7">#REF!</definedName>
    <definedName name="data70" localSheetId="0">#REF!</definedName>
    <definedName name="data70" localSheetId="9">#REF!</definedName>
    <definedName name="data70">#REF!</definedName>
    <definedName name="data8" localSheetId="0">#REF!</definedName>
    <definedName name="data8" localSheetId="9">#REF!</definedName>
    <definedName name="data8">#REF!</definedName>
    <definedName name="data9" localSheetId="0">#REF!</definedName>
    <definedName name="data9" localSheetId="9">#REF!</definedName>
    <definedName name="data9">#REF!</definedName>
    <definedName name="_xlnm.Database" localSheetId="0">#REF!</definedName>
    <definedName name="_xlnm.Database" localSheetId="9">#REF!</definedName>
    <definedName name="_xlnm.Database">#REF!</definedName>
    <definedName name="DataFilter" localSheetId="0">#REF!</definedName>
    <definedName name="DataFilter" localSheetId="9">#REF!</definedName>
    <definedName name="DataFilter">#REF!</definedName>
    <definedName name="datak" localSheetId="0">#REF!</definedName>
    <definedName name="datak" localSheetId="9">#REF!</definedName>
    <definedName name="datak">#REF!</definedName>
    <definedName name="datal" localSheetId="0">#REF!</definedName>
    <definedName name="datal" localSheetId="9">#REF!</definedName>
    <definedName name="datal">#REF!</definedName>
    <definedName name="DataSort" localSheetId="0">#REF!</definedName>
    <definedName name="DataSort" localSheetId="9">#REF!</definedName>
    <definedName name="DataSort">#REF!</definedName>
    <definedName name="DATATKDT" localSheetId="0">#REF!</definedName>
    <definedName name="DATATKDT" localSheetId="9">#REF!</definedName>
    <definedName name="DATATKDT">#REF!</definedName>
    <definedName name="DATDAO" localSheetId="0">#REF!</definedName>
    <definedName name="DATDAO" localSheetId="9">#REF!</definedName>
    <definedName name="DATDAO">#REF!</definedName>
    <definedName name="Date" localSheetId="0">#REF!</definedName>
    <definedName name="Date" localSheetId="9">#REF!</definedName>
    <definedName name="Date">#REF!</definedName>
    <definedName name="Dattt" localSheetId="0">#REF!</definedName>
    <definedName name="Dattt" localSheetId="9">#REF!</definedName>
    <definedName name="Dattt">#REF!</definedName>
    <definedName name="Datvv" localSheetId="0">#REF!</definedName>
    <definedName name="Datvv" localSheetId="9">#REF!</definedName>
    <definedName name="Datvv">#REF!</definedName>
    <definedName name="Dautu" localSheetId="0" hidden="1">{"'Sheet1'!$L$16"}</definedName>
    <definedName name="Dautu" localSheetId="6" hidden="1">{"'Sheet1'!$L$16"}</definedName>
    <definedName name="Dautu" localSheetId="9" hidden="1">{"'Sheet1'!$L$16"}</definedName>
    <definedName name="Dautu" hidden="1">{"'Sheet1'!$L$16"}</definedName>
    <definedName name="db" localSheetId="0">#REF!</definedName>
    <definedName name="db" localSheetId="9">#REF!</definedName>
    <definedName name="db">#REF!</definedName>
    <definedName name="DBASE" localSheetId="0">#REF!</definedName>
    <definedName name="DBASE" localSheetId="9">#REF!</definedName>
    <definedName name="DBASE">#REF!</definedName>
    <definedName name="dbdasbgđghhdg" localSheetId="0">#REF!</definedName>
    <definedName name="dbdasbgđghhdg" localSheetId="9">#REF!</definedName>
    <definedName name="dbdasbgđghhdg">#REF!</definedName>
    <definedName name="dbqd" localSheetId="0">#REF!</definedName>
    <definedName name="dbqd" localSheetId="9">#REF!</definedName>
    <definedName name="dbqd">#REF!</definedName>
    <definedName name="dc" localSheetId="0">#REF!</definedName>
    <definedName name="dc" localSheetId="9">#REF!</definedName>
    <definedName name="dc">#REF!</definedName>
    <definedName name="Dcap" localSheetId="0">#REF!</definedName>
    <definedName name="Dcap" localSheetId="9">#REF!</definedName>
    <definedName name="Dcap">#REF!</definedName>
    <definedName name="dcc" localSheetId="0">#REF!</definedName>
    <definedName name="dcc" localSheetId="9">#REF!</definedName>
    <definedName name="dcc">#REF!</definedName>
    <definedName name="dcct" localSheetId="0">#REF!</definedName>
    <definedName name="dcct" localSheetId="9">#REF!</definedName>
    <definedName name="dcct">#REF!</definedName>
    <definedName name="dcl" localSheetId="0">#REF!</definedName>
    <definedName name="dcl" localSheetId="9">#REF!</definedName>
    <definedName name="dcl">#REF!</definedName>
    <definedName name="DCL_22">12117600</definedName>
    <definedName name="DCL_35">25490000</definedName>
    <definedName name="Dcol" localSheetId="0">#REF!</definedName>
    <definedName name="Dcol" localSheetId="9">#REF!</definedName>
    <definedName name="Dcol">#REF!</definedName>
    <definedName name="Dch" localSheetId="0">#REF!</definedName>
    <definedName name="Dch" localSheetId="9">#REF!</definedName>
    <definedName name="Dch">#REF!</definedName>
    <definedName name="dche" localSheetId="0">#REF!</definedName>
    <definedName name="dche" localSheetId="9">#REF!</definedName>
    <definedName name="dche">#REF!</definedName>
    <definedName name="dd" localSheetId="0">#REF!</definedName>
    <definedName name="dd" localSheetId="9">#REF!</definedName>
    <definedName name="dd">#REF!</definedName>
    <definedName name="dd0.5x1" localSheetId="0">#REF!</definedName>
    <definedName name="dd0.5x1" localSheetId="9">#REF!</definedName>
    <definedName name="dd0.5x1">#REF!</definedName>
    <definedName name="dd1pnc" localSheetId="0">#REF!</definedName>
    <definedName name="dd1pnc" localSheetId="9">#REF!</definedName>
    <definedName name="dd1pnc">#REF!</definedName>
    <definedName name="dd1pvl" localSheetId="0">#REF!</definedName>
    <definedName name="dd1pvl" localSheetId="9">#REF!</definedName>
    <definedName name="dd1pvl">#REF!</definedName>
    <definedName name="dd1x2" localSheetId="0">#REF!</definedName>
    <definedName name="dd1x2" localSheetId="9">#REF!</definedName>
    <definedName name="dd1x2">#REF!</definedName>
    <definedName name="dd1x2_31" localSheetId="0">#REF!</definedName>
    <definedName name="dd1x2_31" localSheetId="9">#REF!</definedName>
    <definedName name="dd1x2_31">#REF!</definedName>
    <definedName name="dd1x2_32" localSheetId="0">#REF!</definedName>
    <definedName name="dd1x2_32" localSheetId="9">#REF!</definedName>
    <definedName name="dd1x2_32">#REF!</definedName>
    <definedName name="dd2x4" localSheetId="0">#REF!</definedName>
    <definedName name="dd2x4" localSheetId="9">#REF!</definedName>
    <definedName name="dd2x4">#REF!</definedName>
    <definedName name="dd3pctnc" localSheetId="0">#REF!</definedName>
    <definedName name="dd3pctnc" localSheetId="9">#REF!</definedName>
    <definedName name="dd3pctnc">#REF!</definedName>
    <definedName name="dd3pctvl" localSheetId="0">#REF!</definedName>
    <definedName name="dd3pctvl" localSheetId="9">#REF!</definedName>
    <definedName name="dd3pctvl">#REF!</definedName>
    <definedName name="dd3plmvl" localSheetId="0">#REF!</definedName>
    <definedName name="dd3plmvl" localSheetId="9">#REF!</definedName>
    <definedName name="dd3plmvl">#REF!</definedName>
    <definedName name="dd3pnc" localSheetId="0">#REF!</definedName>
    <definedName name="dd3pnc" localSheetId="9">#REF!</definedName>
    <definedName name="dd3pnc">#REF!</definedName>
    <definedName name="dd3pvl" localSheetId="0">#REF!</definedName>
    <definedName name="dd3pvl" localSheetId="9">#REF!</definedName>
    <definedName name="dd3pvl">#REF!</definedName>
    <definedName name="dd4x6" localSheetId="0">#REF!</definedName>
    <definedName name="dd4x6" localSheetId="9">#REF!</definedName>
    <definedName name="dd4x6">#REF!</definedName>
    <definedName name="dday" localSheetId="0">#REF!</definedName>
    <definedName name="dday" localSheetId="9">#REF!</definedName>
    <definedName name="dday">#REF!</definedName>
    <definedName name="ddd" localSheetId="0" hidden="1">{"'Sheet1'!$L$16"}</definedName>
    <definedName name="ddd" localSheetId="6" hidden="1">{"'Sheet1'!$L$16"}</definedName>
    <definedName name="ddd" localSheetId="9" hidden="1">{"'Sheet1'!$L$16"}</definedName>
    <definedName name="ddd" hidden="1">{"'Sheet1'!$L$16"}</definedName>
    <definedName name="dddd" localSheetId="0" hidden="1">{"'Sheet1'!$L$16"}</definedName>
    <definedName name="dddd" localSheetId="6" hidden="1">{"'Sheet1'!$L$16"}</definedName>
    <definedName name="dddd" localSheetId="9" hidden="1">{"'Sheet1'!$L$16"}</definedName>
    <definedName name="dddd" hidden="1">{"'Sheet1'!$L$16"}</definedName>
    <definedName name="ddddddddddd" localSheetId="0">#REF!</definedName>
    <definedName name="ddddddddddd" localSheetId="9">#REF!</definedName>
    <definedName name="ddddddddddd">#REF!</definedName>
    <definedName name="dddem">0.1</definedName>
    <definedName name="dden" localSheetId="0">#REF!</definedName>
    <definedName name="dden" localSheetId="9">#REF!</definedName>
    <definedName name="dden">#REF!</definedName>
    <definedName name="ddhtnc" localSheetId="0">#REF!</definedName>
    <definedName name="ddhtnc" localSheetId="9">#REF!</definedName>
    <definedName name="ddhtnc">#REF!</definedName>
    <definedName name="ddhtvl" localSheetId="0">#REF!</definedName>
    <definedName name="ddhtvl" localSheetId="9">#REF!</definedName>
    <definedName name="ddhtvl">#REF!</definedName>
    <definedName name="ddia" localSheetId="0">#REF!</definedName>
    <definedName name="ddia" localSheetId="9">#REF!</definedName>
    <definedName name="ddia">#REF!</definedName>
    <definedName name="ddien" localSheetId="0">#REF!</definedName>
    <definedName name="ddien" localSheetId="9">#REF!</definedName>
    <definedName name="ddien">#REF!</definedName>
    <definedName name="DDK" localSheetId="0">#REF!</definedName>
    <definedName name="DDK" localSheetId="9">#REF!</definedName>
    <definedName name="DDK">#REF!</definedName>
    <definedName name="ddt2nc" localSheetId="0">#REF!</definedName>
    <definedName name="ddt2nc" localSheetId="9">#REF!</definedName>
    <definedName name="ddt2nc">#REF!</definedName>
    <definedName name="ddt2vl" localSheetId="0">#REF!</definedName>
    <definedName name="ddt2vl" localSheetId="9">#REF!</definedName>
    <definedName name="ddt2vl">#REF!</definedName>
    <definedName name="ddtd3pnc" localSheetId="0">#REF!</definedName>
    <definedName name="ddtd3pnc" localSheetId="9">#REF!</definedName>
    <definedName name="ddtd3pnc">#REF!</definedName>
    <definedName name="ddtt1pnc" localSheetId="0">#REF!</definedName>
    <definedName name="ddtt1pnc" localSheetId="9">#REF!</definedName>
    <definedName name="ddtt1pnc">#REF!</definedName>
    <definedName name="ddtt1pvl" localSheetId="0">#REF!</definedName>
    <definedName name="ddtt1pvl" localSheetId="9">#REF!</definedName>
    <definedName name="ddtt1pvl">#REF!</definedName>
    <definedName name="ddtt3pnc" localSheetId="0">#REF!</definedName>
    <definedName name="ddtt3pnc" localSheetId="9">#REF!</definedName>
    <definedName name="ddtt3pnc">#REF!</definedName>
    <definedName name="ddtt3pvl" localSheetId="0">#REF!</definedName>
    <definedName name="ddtt3pvl" localSheetId="9">#REF!</definedName>
    <definedName name="ddtt3pvl">#REF!</definedName>
    <definedName name="dđ" localSheetId="0">{"'Sheet1'!$L$16"}</definedName>
    <definedName name="dđ" localSheetId="9">{"'Sheet1'!$L$16"}</definedName>
    <definedName name="dđ">{"'Sheet1'!$L$16"}</definedName>
    <definedName name="de" localSheetId="0">#REF!</definedName>
    <definedName name="de" localSheetId="9">#REF!</definedName>
    <definedName name="de">#REF!</definedName>
    <definedName name="de_" localSheetId="0">#REF!</definedName>
    <definedName name="de_" localSheetId="9">#REF!</definedName>
    <definedName name="de_">#REF!</definedName>
    <definedName name="deff" localSheetId="0">#REF!</definedName>
    <definedName name="deff" localSheetId="9">#REF!</definedName>
    <definedName name="deff">#REF!</definedName>
    <definedName name="den_bu" localSheetId="0">#REF!</definedName>
    <definedName name="den_bu" localSheetId="9">#REF!</definedName>
    <definedName name="den_bu">#REF!</definedName>
    <definedName name="denbu" localSheetId="0">#REF!</definedName>
    <definedName name="denbu" localSheetId="9">#REF!</definedName>
    <definedName name="denbu">#REF!</definedName>
    <definedName name="DenDK" localSheetId="0">{"'Sheet1'!$L$16"}</definedName>
    <definedName name="DenDK" localSheetId="9">{"'Sheet1'!$L$16"}</definedName>
    <definedName name="DenDK">{"'Sheet1'!$L$16"}</definedName>
    <definedName name="det" localSheetId="0">#REF!</definedName>
    <definedName name="det" localSheetId="9">#REF!</definedName>
    <definedName name="det">#REF!</definedName>
    <definedName name="det_31" localSheetId="0">#REF!</definedName>
    <definedName name="det_31" localSheetId="9">#REF!</definedName>
    <definedName name="det_31">#REF!</definedName>
    <definedName name="det_32">#N/A</definedName>
    <definedName name="det_33" localSheetId="0">#REF!</definedName>
    <definedName name="det_33" localSheetId="9">#REF!</definedName>
    <definedName name="det_33">#REF!</definedName>
    <definedName name="det_34" localSheetId="0">#REF!</definedName>
    <definedName name="det_34" localSheetId="9">#REF!</definedName>
    <definedName name="det_34">#REF!</definedName>
    <definedName name="det_5" localSheetId="0">#REF!</definedName>
    <definedName name="det_5" localSheetId="9">#REF!</definedName>
    <definedName name="det_5">#REF!</definedName>
    <definedName name="Det32x3" localSheetId="0">#REF!</definedName>
    <definedName name="Det32x3" localSheetId="9">#REF!</definedName>
    <definedName name="Det32x3">#REF!</definedName>
    <definedName name="Det35x3" localSheetId="0">#REF!</definedName>
    <definedName name="Det35x3" localSheetId="9">#REF!</definedName>
    <definedName name="Det35x3">#REF!</definedName>
    <definedName name="Det40x4" localSheetId="0">#REF!</definedName>
    <definedName name="Det40x4" localSheetId="9">#REF!</definedName>
    <definedName name="Det40x4">#REF!</definedName>
    <definedName name="Det50x5" localSheetId="0">#REF!</definedName>
    <definedName name="Det50x5" localSheetId="9">#REF!</definedName>
    <definedName name="Det50x5">#REF!</definedName>
    <definedName name="Det63x6" localSheetId="0">#REF!</definedName>
    <definedName name="Det63x6" localSheetId="9">#REF!</definedName>
    <definedName name="Det63x6">#REF!</definedName>
    <definedName name="Det75x6" localSheetId="0">#REF!</definedName>
    <definedName name="Det75x6" localSheetId="9">#REF!</definedName>
    <definedName name="Det75x6">#REF!</definedName>
    <definedName name="Detour" localSheetId="0">#REF!</definedName>
    <definedName name="Detour" localSheetId="9">#REF!</definedName>
    <definedName name="Detour">#REF!</definedName>
    <definedName name="df" localSheetId="0">#REF!</definedName>
    <definedName name="df" localSheetId="9">#REF!</definedName>
    <definedName name="df">#REF!</definedName>
    <definedName name="DF_e" localSheetId="0">#REF!</definedName>
    <definedName name="DF_e" localSheetId="9">#REF!</definedName>
    <definedName name="DF_e">#REF!</definedName>
    <definedName name="DF_i" localSheetId="0">#REF!</definedName>
    <definedName name="DF_i" localSheetId="9">#REF!</definedName>
    <definedName name="DF_i">#REF!</definedName>
    <definedName name="DF_ve" localSheetId="0">#REF!</definedName>
    <definedName name="DF_ve" localSheetId="9">#REF!</definedName>
    <definedName name="DF_ve">#REF!</definedName>
    <definedName name="DF_vi" localSheetId="0">#REF!</definedName>
    <definedName name="DF_vi" localSheetId="9">#REF!</definedName>
    <definedName name="DF_vi">#REF!</definedName>
    <definedName name="dfas" localSheetId="0">#REF!</definedName>
    <definedName name="dfas" localSheetId="9">#REF!</definedName>
    <definedName name="dfas">#REF!</definedName>
    <definedName name="dffr" localSheetId="0">#REF!</definedName>
    <definedName name="dffr" localSheetId="9">#REF!</definedName>
    <definedName name="dffr">#REF!</definedName>
    <definedName name="dfg" localSheetId="0" hidden="1">{"'Sheet1'!$L$16"}</definedName>
    <definedName name="dfg" localSheetId="6" hidden="1">{"'Sheet1'!$L$16"}</definedName>
    <definedName name="dfg" localSheetId="9" hidden="1">{"'Sheet1'!$L$16"}</definedName>
    <definedName name="dfg" hidden="1">{"'Sheet1'!$L$16"}</definedName>
    <definedName name="dfhgfnsfx" localSheetId="0">#REF!</definedName>
    <definedName name="dfhgfnsfx" localSheetId="9">#REF!</definedName>
    <definedName name="dfhgfnsfx">#REF!</definedName>
    <definedName name="dflt1" localSheetId="0">#REF!</definedName>
    <definedName name="dflt1" localSheetId="9">#REF!</definedName>
    <definedName name="dflt1">#REF!</definedName>
    <definedName name="dflt2" localSheetId="0">#REF!</definedName>
    <definedName name="dflt2" localSheetId="9">#REF!</definedName>
    <definedName name="dflt2">#REF!</definedName>
    <definedName name="dflt3" localSheetId="0">#REF!</definedName>
    <definedName name="dflt3" localSheetId="9">#REF!</definedName>
    <definedName name="dflt3">#REF!</definedName>
    <definedName name="dflt4" localSheetId="0">#REF!</definedName>
    <definedName name="dflt4" localSheetId="9">#REF!</definedName>
    <definedName name="dflt4">#REF!</definedName>
    <definedName name="dflt5" localSheetId="0">#REF!</definedName>
    <definedName name="dflt5" localSheetId="9">#REF!</definedName>
    <definedName name="dflt5">#REF!</definedName>
    <definedName name="dflt6" localSheetId="0">#REF!</definedName>
    <definedName name="dflt6" localSheetId="9">#REF!</definedName>
    <definedName name="dflt6">#REF!</definedName>
    <definedName name="dflt7" localSheetId="0">#REF!</definedName>
    <definedName name="dflt7" localSheetId="9">#REF!</definedName>
    <definedName name="dflt7">#REF!</definedName>
    <definedName name="dfpf" localSheetId="0">#REF!</definedName>
    <definedName name="dfpf" localSheetId="9">#REF!</definedName>
    <definedName name="dfpf">#REF!</definedName>
    <definedName name="DFSDF" localSheetId="0" hidden="1">{"'Sheet1'!$L$16"}</definedName>
    <definedName name="DFSDF" localSheetId="6" hidden="1">{"'Sheet1'!$L$16"}</definedName>
    <definedName name="DFSDF" localSheetId="9" hidden="1">{"'Sheet1'!$L$16"}</definedName>
    <definedName name="DFSDF" hidden="1">{"'Sheet1'!$L$16"}</definedName>
    <definedName name="DFv" localSheetId="0">#REF!</definedName>
    <definedName name="DFv" localSheetId="9">#REF!</definedName>
    <definedName name="DFv">#REF!</definedName>
    <definedName name="dfvssd" localSheetId="0">#REF!</definedName>
    <definedName name="dfvssd" localSheetId="9">#REF!</definedName>
    <definedName name="dfvssd">#REF!</definedName>
    <definedName name="dg" localSheetId="0">#REF!</definedName>
    <definedName name="dg" localSheetId="9">#REF!</definedName>
    <definedName name="dg">#REF!</definedName>
    <definedName name="dg_5cau" localSheetId="0">#REF!</definedName>
    <definedName name="dg_5cau" localSheetId="9">#REF!</definedName>
    <definedName name="dg_5cau">#REF!</definedName>
    <definedName name="DG_M_C_X" localSheetId="0">#REF!</definedName>
    <definedName name="DG_M_C_X" localSheetId="9">#REF!</definedName>
    <definedName name="DG_M_C_X">#REF!</definedName>
    <definedName name="dg67_1" localSheetId="0">#REF!</definedName>
    <definedName name="dg67_1" localSheetId="9">#REF!</definedName>
    <definedName name="dg67_1">#REF!</definedName>
    <definedName name="dgbdII" localSheetId="0">#REF!</definedName>
    <definedName name="dgbdII" localSheetId="9">#REF!</definedName>
    <definedName name="dgbdII">#REF!</definedName>
    <definedName name="dgc" localSheetId="0">#REF!</definedName>
    <definedName name="dgc" localSheetId="9">#REF!</definedName>
    <definedName name="dgc">#REF!</definedName>
    <definedName name="DGCT_T.Quy_P.Thuy_Q" localSheetId="0">#REF!</definedName>
    <definedName name="DGCT_T.Quy_P.Thuy_Q" localSheetId="9">#REF!</definedName>
    <definedName name="DGCT_T.Quy_P.Thuy_Q">#REF!</definedName>
    <definedName name="DGCT_TRAUQUYPHUTHUY_HN" localSheetId="0">#REF!</definedName>
    <definedName name="DGCT_TRAUQUYPHUTHUY_HN" localSheetId="9">#REF!</definedName>
    <definedName name="DGCT_TRAUQUYPHUTHUY_HN">#REF!</definedName>
    <definedName name="DGCTI592" localSheetId="0">#REF!</definedName>
    <definedName name="DGCTI592" localSheetId="9">#REF!</definedName>
    <definedName name="DGCTI592">#REF!</definedName>
    <definedName name="dgctp2" localSheetId="0">{"'Sheet1'!$L$16"}</definedName>
    <definedName name="dgctp2" localSheetId="9">{"'Sheet1'!$L$16"}</definedName>
    <definedName name="dgctp2">{"'Sheet1'!$L$16"}</definedName>
    <definedName name="dgd" localSheetId="0">#REF!</definedName>
    <definedName name="dgd" localSheetId="9">#REF!</definedName>
    <definedName name="dgd">#REF!</definedName>
    <definedName name="DGM" localSheetId="0">#REF!</definedName>
    <definedName name="DGM" localSheetId="9">#REF!</definedName>
    <definedName name="DGM">#REF!</definedName>
    <definedName name="DGNC" localSheetId="0">#REF!</definedName>
    <definedName name="DGNC" localSheetId="9">#REF!</definedName>
    <definedName name="DGNC">#REF!</definedName>
    <definedName name="DGNC_32">#N/A</definedName>
    <definedName name="dgqndn" localSheetId="0">#REF!</definedName>
    <definedName name="dgqndn" localSheetId="9">#REF!</definedName>
    <definedName name="dgqndn">#REF!</definedName>
    <definedName name="DGTV" localSheetId="0">#REF!</definedName>
    <definedName name="DGTV" localSheetId="9">#REF!</definedName>
    <definedName name="DGTV">#REF!</definedName>
    <definedName name="DGTH" localSheetId="0">#REF!</definedName>
    <definedName name="DGTH" localSheetId="9">#REF!</definedName>
    <definedName name="DGTH">#REF!</definedName>
    <definedName name="DGTH1" localSheetId="0">#REF!</definedName>
    <definedName name="DGTH1" localSheetId="9">#REF!</definedName>
    <definedName name="DGTH1">#REF!</definedName>
    <definedName name="dgth2" localSheetId="0">#REF!</definedName>
    <definedName name="dgth2" localSheetId="9">#REF!</definedName>
    <definedName name="dgth2">#REF!</definedName>
    <definedName name="DGTR" localSheetId="0">#REF!</definedName>
    <definedName name="DGTR" localSheetId="9">#REF!</definedName>
    <definedName name="DGTR">#REF!</definedName>
    <definedName name="dgvc" localSheetId="0">#REF!</definedName>
    <definedName name="dgvc" localSheetId="9">#REF!</definedName>
    <definedName name="dgvc">#REF!</definedName>
    <definedName name="dgvl" localSheetId="0">#REF!</definedName>
    <definedName name="dgvl" localSheetId="9">#REF!</definedName>
    <definedName name="dgvl">#REF!</definedName>
    <definedName name="DGVL1" localSheetId="0">#REF!</definedName>
    <definedName name="DGVL1" localSheetId="9">#REF!</definedName>
    <definedName name="DGVL1">#REF!</definedName>
    <definedName name="DGVT" localSheetId="0">#REF!</definedName>
    <definedName name="DGVT" localSheetId="9">#REF!</definedName>
    <definedName name="DGVT">#REF!</definedName>
    <definedName name="DGIA" localSheetId="0">#REF!</definedName>
    <definedName name="DGIA" localSheetId="9">#REF!</definedName>
    <definedName name="DGIA">#REF!</definedName>
    <definedName name="DGIA2" localSheetId="0">#REF!</definedName>
    <definedName name="DGIA2" localSheetId="9">#REF!</definedName>
    <definedName name="DGIA2">#REF!</definedName>
    <definedName name="dh" localSheetId="0">#REF!</definedName>
    <definedName name="dh" localSheetId="9">#REF!</definedName>
    <definedName name="dh">#REF!</definedName>
    <definedName name="dhom" localSheetId="0">#REF!</definedName>
    <definedName name="dhom" localSheetId="9">#REF!</definedName>
    <definedName name="dhom">#REF!</definedName>
    <definedName name="DIABAN" localSheetId="0">#REF!</definedName>
    <definedName name="DIABAN" localSheetId="9">#REF!</definedName>
    <definedName name="DIABAN">#REF!</definedName>
    <definedName name="DICH11" localSheetId="0">#REF!</definedName>
    <definedName name="DICH11" localSheetId="9">#REF!</definedName>
    <definedName name="DICH11">#REF!</definedName>
    <definedName name="dich22" localSheetId="0">#REF!</definedName>
    <definedName name="dich22" localSheetId="9">#REF!</definedName>
    <definedName name="dich22">#REF!</definedName>
    <definedName name="dien" localSheetId="0">{"'Sheet1'!$L$16"}</definedName>
    <definedName name="dien" localSheetId="9">{"'Sheet1'!$L$16"}</definedName>
    <definedName name="dien">{"'Sheet1'!$L$16"}</definedName>
    <definedName name="dienluc" localSheetId="0" hidden="1">{#N/A,#N/A,FALSE,"Chi tiÆt"}</definedName>
    <definedName name="dienluc" localSheetId="6" hidden="1">{#N/A,#N/A,FALSE,"Chi tiÆt"}</definedName>
    <definedName name="dienluc" localSheetId="9" hidden="1">{#N/A,#N/A,FALSE,"Chi tiÆt"}</definedName>
    <definedName name="dienluc" hidden="1">{#N/A,#N/A,FALSE,"Chi tiÆt"}</definedName>
    <definedName name="dientichck" localSheetId="0">#REF!</definedName>
    <definedName name="dientichck" localSheetId="9">#REF!</definedName>
    <definedName name="dientichck">#REF!</definedName>
    <definedName name="Diengiai_n" localSheetId="0">#REF!</definedName>
    <definedName name="Diengiai_n" localSheetId="9">#REF!</definedName>
    <definedName name="Diengiai_n">#REF!</definedName>
    <definedName name="DIMM_64MB_ECC_PC133" localSheetId="0">#REF!</definedName>
    <definedName name="DIMM_64MB_ECC_PC133" localSheetId="9">#REF!</definedName>
    <definedName name="DIMM_64MB_ECC_PC133">#REF!</definedName>
    <definedName name="DINH" localSheetId="0">#REF!</definedName>
    <definedName name="DINH" localSheetId="9">#REF!</definedName>
    <definedName name="DINH">#REF!</definedName>
    <definedName name="Dinh_muc.tiet" localSheetId="0">#REF!</definedName>
    <definedName name="Dinh_muc.tiet" localSheetId="9">#REF!</definedName>
    <definedName name="Dinh_muc.tiet">#REF!</definedName>
    <definedName name="DINH1" localSheetId="0">#REF!</definedName>
    <definedName name="DINH1" localSheetId="9">#REF!</definedName>
    <definedName name="DINH1">#REF!</definedName>
    <definedName name="dinh2" localSheetId="0">#REF!</definedName>
    <definedName name="dinh2" localSheetId="9">#REF!</definedName>
    <definedName name="dinh2">#REF!</definedName>
    <definedName name="dinhdia" localSheetId="0">#REF!</definedName>
    <definedName name="dinhdia" localSheetId="9">#REF!</definedName>
    <definedName name="dinhdia">#REF!</definedName>
    <definedName name="Dinhmuc" localSheetId="0">#REF!</definedName>
    <definedName name="Dinhmuc" localSheetId="9">#REF!</definedName>
    <definedName name="Dinhmuc">#REF!</definedName>
    <definedName name="Discount" localSheetId="0">#REF!</definedName>
    <definedName name="Discount" localSheetId="9">#REF!</definedName>
    <definedName name="Discount">#REF!</definedName>
    <definedName name="display_area_1" localSheetId="0">#REF!</definedName>
    <definedName name="display_area_1" localSheetId="9">#REF!</definedName>
    <definedName name="display_area_1">#REF!</definedName>
    <definedName name="display_area_2" localSheetId="0">#REF!</definedName>
    <definedName name="display_area_2" localSheetId="9">#REF!</definedName>
    <definedName name="display_area_2">#REF!</definedName>
    <definedName name="djkvndkngv" localSheetId="0">#REF!</definedName>
    <definedName name="djkvndkngv" localSheetId="9">#REF!</definedName>
    <definedName name="djkvndkngv">#REF!</definedName>
    <definedName name="djvzdjknk" localSheetId="0">#REF!</definedName>
    <definedName name="djvzdjknk" localSheetId="9">#REF!</definedName>
    <definedName name="djvzdjknk">#REF!</definedName>
    <definedName name="DKDThu" localSheetId="0">#REF!</definedName>
    <definedName name="DKDThu" localSheetId="9">#REF!</definedName>
    <definedName name="DKDThu">#REF!</definedName>
    <definedName name="dklvndk" localSheetId="0">#REF!</definedName>
    <definedName name="dklvndk" localSheetId="9">#REF!</definedName>
    <definedName name="dklvndk">#REF!</definedName>
    <definedName name="DKTINH" localSheetId="0" hidden="1">{"'Sheet1'!$L$16"}</definedName>
    <definedName name="DKTINH" localSheetId="6" hidden="1">{"'Sheet1'!$L$16"}</definedName>
    <definedName name="DKTINH" localSheetId="9" hidden="1">{"'Sheet1'!$L$16"}</definedName>
    <definedName name="DKTINH" hidden="1">{"'Sheet1'!$L$16"}</definedName>
    <definedName name="DKTHUE01" localSheetId="0">#REF!</definedName>
    <definedName name="DKTHUE01" localSheetId="9">#REF!</definedName>
    <definedName name="DKTHUE01">#REF!</definedName>
    <definedName name="DKTHUE01B" localSheetId="0">#REF!</definedName>
    <definedName name="DKTHUE01B" localSheetId="9">#REF!</definedName>
    <definedName name="DKTHUE01B">#REF!</definedName>
    <definedName name="DKTHUE02" localSheetId="0">#REF!</definedName>
    <definedName name="DKTHUE02" localSheetId="9">#REF!</definedName>
    <definedName name="DKTHUE02">#REF!</definedName>
    <definedName name="DKTHUE03" localSheetId="0">#REF!</definedName>
    <definedName name="DKTHUE03" localSheetId="9">#REF!</definedName>
    <definedName name="DKTHUE03">#REF!</definedName>
    <definedName name="DKTHUE04" localSheetId="0">#REF!</definedName>
    <definedName name="DKTHUE04" localSheetId="9">#REF!</definedName>
    <definedName name="DKTHUE04">#REF!</definedName>
    <definedName name="DKTHUE05" localSheetId="0">#REF!</definedName>
    <definedName name="DKTHUE05" localSheetId="9">#REF!</definedName>
    <definedName name="DKTHUE05">#REF!</definedName>
    <definedName name="DKTHUE06" localSheetId="0">#REF!</definedName>
    <definedName name="DKTHUE06" localSheetId="9">#REF!</definedName>
    <definedName name="DKTHUE06">#REF!</definedName>
    <definedName name="DKTHUE07" localSheetId="0">#REF!</definedName>
    <definedName name="DKTHUE07" localSheetId="9">#REF!</definedName>
    <definedName name="DKTHUE07">#REF!</definedName>
    <definedName name="DKTHUE08" localSheetId="0">#REF!</definedName>
    <definedName name="DKTHUE08" localSheetId="9">#REF!</definedName>
    <definedName name="DKTHUE08">#REF!</definedName>
    <definedName name="DKTHUE091" localSheetId="0">#REF!</definedName>
    <definedName name="DKTHUE091" localSheetId="9">#REF!</definedName>
    <definedName name="DKTHUE091">#REF!</definedName>
    <definedName name="DKTHUE092" localSheetId="0">#REF!</definedName>
    <definedName name="DKTHUE092" localSheetId="9">#REF!</definedName>
    <definedName name="DKTHUE092">#REF!</definedName>
    <definedName name="DKTHUE093" localSheetId="0">#REF!</definedName>
    <definedName name="DKTHUE093" localSheetId="9">#REF!</definedName>
    <definedName name="DKTHUE093">#REF!</definedName>
    <definedName name="DKTHUE10" localSheetId="0">#REF!</definedName>
    <definedName name="DKTHUE10" localSheetId="9">#REF!</definedName>
    <definedName name="DKTHUE10">#REF!</definedName>
    <definedName name="DKTHUE11" localSheetId="0">#REF!</definedName>
    <definedName name="DKTHUE11" localSheetId="9">#REF!</definedName>
    <definedName name="DKTHUE11">#REF!</definedName>
    <definedName name="DKTHUE12" localSheetId="0">#REF!</definedName>
    <definedName name="DKTHUE12" localSheetId="9">#REF!</definedName>
    <definedName name="DKTHUE12">#REF!</definedName>
    <definedName name="DKTHUE13" localSheetId="0">#REF!</definedName>
    <definedName name="DKTHUE13" localSheetId="9">#REF!</definedName>
    <definedName name="DKTHUE13">#REF!</definedName>
    <definedName name="DKTHUE14" localSheetId="0">#REF!</definedName>
    <definedName name="DKTHUE14" localSheetId="9">#REF!</definedName>
    <definedName name="DKTHUE14">#REF!</definedName>
    <definedName name="dl" localSheetId="0">#REF!</definedName>
    <definedName name="dl" localSheetId="9">#REF!</definedName>
    <definedName name="dl">#REF!</definedName>
    <definedName name="DL15HT" localSheetId="0">#REF!</definedName>
    <definedName name="DL15HT" localSheetId="9">#REF!</definedName>
    <definedName name="DL15HT">#REF!</definedName>
    <definedName name="DL16HT" localSheetId="0">#REF!</definedName>
    <definedName name="DL16HT" localSheetId="9">#REF!</definedName>
    <definedName name="DL16HT">#REF!</definedName>
    <definedName name="DL19HT" localSheetId="0">#REF!</definedName>
    <definedName name="DL19HT" localSheetId="9">#REF!</definedName>
    <definedName name="DL19HT">#REF!</definedName>
    <definedName name="DL20HT" localSheetId="0">#REF!</definedName>
    <definedName name="DL20HT" localSheetId="9">#REF!</definedName>
    <definedName name="DL20HT">#REF!</definedName>
    <definedName name="DLC" localSheetId="0">#REF!</definedName>
    <definedName name="DLC" localSheetId="9">#REF!</definedName>
    <definedName name="DLC">#REF!</definedName>
    <definedName name="DLCC" localSheetId="0">#REF!</definedName>
    <definedName name="DLCC" localSheetId="9">#REF!</definedName>
    <definedName name="DLCC">#REF!</definedName>
    <definedName name="DM" localSheetId="0">#REF!</definedName>
    <definedName name="DM" localSheetId="9">#REF!</definedName>
    <definedName name="DM">#REF!</definedName>
    <definedName name="DM_MaTruong" localSheetId="0">#REF!</definedName>
    <definedName name="DM_MaTruong" localSheetId="9">#REF!</definedName>
    <definedName name="DM_MaTruong">#REF!</definedName>
    <definedName name="DM_Nam" localSheetId="0">#REF!</definedName>
    <definedName name="DM_Nam" localSheetId="9">#REF!</definedName>
    <definedName name="DM_Nam">#REF!</definedName>
    <definedName name="dm1." localSheetId="0">#REF!</definedName>
    <definedName name="dm1." localSheetId="9">#REF!</definedName>
    <definedName name="dm1.">#REF!</definedName>
    <definedName name="dm2." localSheetId="0">#REF!</definedName>
    <definedName name="dm2." localSheetId="9">#REF!</definedName>
    <definedName name="dm2.">#REF!</definedName>
    <definedName name="dm56bxd" localSheetId="0">#REF!</definedName>
    <definedName name="dm56bxd" localSheetId="9">#REF!</definedName>
    <definedName name="dm56bxd">#REF!</definedName>
    <definedName name="dmat" localSheetId="0">#REF!</definedName>
    <definedName name="dmat" localSheetId="9">#REF!</definedName>
    <definedName name="dmat">#REF!</definedName>
    <definedName name="dmdv" localSheetId="0">#REF!</definedName>
    <definedName name="dmdv" localSheetId="9">#REF!</definedName>
    <definedName name="dmdv">#REF!</definedName>
    <definedName name="DMGT" localSheetId="0">#REF!</definedName>
    <definedName name="DMGT" localSheetId="9">#REF!</definedName>
    <definedName name="DMGT">#REF!</definedName>
    <definedName name="DMHH" localSheetId="0">#REF!</definedName>
    <definedName name="DMHH" localSheetId="9">#REF!</definedName>
    <definedName name="DMHH">#REF!</definedName>
    <definedName name="dmld" localSheetId="0">#REF!</definedName>
    <definedName name="dmld" localSheetId="9">#REF!</definedName>
    <definedName name="dmld">#REF!</definedName>
    <definedName name="dmoi" localSheetId="0">#REF!</definedName>
    <definedName name="dmoi" localSheetId="9">#REF!</definedName>
    <definedName name="dmoi">#REF!</definedName>
    <definedName name="DMTL" localSheetId="0">#REF!</definedName>
    <definedName name="DMTL" localSheetId="9">#REF!</definedName>
    <definedName name="DMTL">#REF!</definedName>
    <definedName name="dmvndkngksdnbkz" localSheetId="0">#REF!</definedName>
    <definedName name="dmvndkngksdnbkz" localSheetId="9">#REF!</definedName>
    <definedName name="dmvndkngksdnbkz">#REF!</definedName>
    <definedName name="dmxl2" localSheetId="0" hidden="1">{"'Sheet1'!$L$16"}</definedName>
    <definedName name="dmxl2" localSheetId="6" hidden="1">{"'Sheet1'!$L$16"}</definedName>
    <definedName name="dmxl2" localSheetId="9" hidden="1">{"'Sheet1'!$L$16"}</definedName>
    <definedName name="dmxl2" hidden="1">{"'Sheet1'!$L$16"}</definedName>
    <definedName name="dmz" localSheetId="0">#REF!</definedName>
    <definedName name="dmz" localSheetId="9">#REF!</definedName>
    <definedName name="dmz">#REF!</definedName>
    <definedName name="DN" localSheetId="0">#REF!</definedName>
    <definedName name="DN" localSheetId="9">#REF!</definedName>
    <definedName name="DN">#REF!</definedName>
    <definedName name="DN.A" localSheetId="0">#REF!</definedName>
    <definedName name="DN.A" localSheetId="9">#REF!</definedName>
    <definedName name="DN.A">#REF!</definedName>
    <definedName name="dn.a_ct" localSheetId="0">#REF!</definedName>
    <definedName name="dn.a_ct" localSheetId="9">#REF!</definedName>
    <definedName name="dn.a_ct">#REF!</definedName>
    <definedName name="dn.a_hd" localSheetId="0">#REF!</definedName>
    <definedName name="dn.a_hd" localSheetId="9">#REF!</definedName>
    <definedName name="dn.a_hd">#REF!</definedName>
    <definedName name="DN.a_hso" localSheetId="0">#REF!</definedName>
    <definedName name="DN.a_hso" localSheetId="9">#REF!</definedName>
    <definedName name="DN.a_hso">#REF!</definedName>
    <definedName name="dn.a_hspc" localSheetId="0">#REF!</definedName>
    <definedName name="dn.a_hspc" localSheetId="9">#REF!</definedName>
    <definedName name="dn.a_hspc">#REF!</definedName>
    <definedName name="DN.a_ld" localSheetId="0">#REF!</definedName>
    <definedName name="DN.a_ld" localSheetId="9">#REF!</definedName>
    <definedName name="DN.a_ld">#REF!</definedName>
    <definedName name="DN.a_luong" localSheetId="0">#REF!</definedName>
    <definedName name="DN.a_luong" localSheetId="9">#REF!</definedName>
    <definedName name="DN.a_luong">#REF!</definedName>
    <definedName name="DN.a_nguoi" localSheetId="0">#REF!</definedName>
    <definedName name="DN.a_nguoi" localSheetId="9">#REF!</definedName>
    <definedName name="DN.a_nguoi">#REF!</definedName>
    <definedName name="DN.a_tdtt" localSheetId="0">#REF!</definedName>
    <definedName name="DN.a_tdtt" localSheetId="9">#REF!</definedName>
    <definedName name="DN.a_tdtt">#REF!</definedName>
    <definedName name="DN.a_tn" localSheetId="0">#REF!</definedName>
    <definedName name="DN.a_tn" localSheetId="9">#REF!</definedName>
    <definedName name="DN.a_tn">#REF!</definedName>
    <definedName name="dn.a_ts" localSheetId="0">#REF!</definedName>
    <definedName name="dn.a_ts" localSheetId="9">#REF!</definedName>
    <definedName name="dn.a_ts">#REF!</definedName>
    <definedName name="DN.a_ud" localSheetId="0">#REF!</definedName>
    <definedName name="DN.a_ud" localSheetId="9">#REF!</definedName>
    <definedName name="DN.a_ud">#REF!</definedName>
    <definedName name="DN.B" localSheetId="0">#REF!</definedName>
    <definedName name="DN.B" localSheetId="9">#REF!</definedName>
    <definedName name="DN.B">#REF!</definedName>
    <definedName name="dn.b_ct" localSheetId="0">#REF!</definedName>
    <definedName name="dn.b_ct" localSheetId="9">#REF!</definedName>
    <definedName name="dn.b_ct">#REF!</definedName>
    <definedName name="dn.b_hd" localSheetId="0">#REF!</definedName>
    <definedName name="dn.b_hd" localSheetId="9">#REF!</definedName>
    <definedName name="dn.b_hd">#REF!</definedName>
    <definedName name="DN.B_hso" localSheetId="0">#REF!</definedName>
    <definedName name="DN.B_hso" localSheetId="9">#REF!</definedName>
    <definedName name="DN.B_hso">#REF!</definedName>
    <definedName name="dn.b_hspc" localSheetId="0">#REF!</definedName>
    <definedName name="dn.b_hspc" localSheetId="9">#REF!</definedName>
    <definedName name="dn.b_hspc">#REF!</definedName>
    <definedName name="DN.B_ld" localSheetId="0">#REF!</definedName>
    <definedName name="DN.B_ld" localSheetId="9">#REF!</definedName>
    <definedName name="DN.B_ld">#REF!</definedName>
    <definedName name="DN.B_luong" localSheetId="0">#REF!</definedName>
    <definedName name="DN.B_luong" localSheetId="9">#REF!</definedName>
    <definedName name="DN.B_luong">#REF!</definedName>
    <definedName name="DN.B_nguoi" localSheetId="0">#REF!</definedName>
    <definedName name="DN.B_nguoi" localSheetId="9">#REF!</definedName>
    <definedName name="DN.B_nguoi">#REF!</definedName>
    <definedName name="DN.B_tdtt" localSheetId="0">#REF!</definedName>
    <definedName name="DN.B_tdtt" localSheetId="9">#REF!</definedName>
    <definedName name="DN.B_tdtt">#REF!</definedName>
    <definedName name="DN.B_tn" localSheetId="0">#REF!</definedName>
    <definedName name="DN.B_tn" localSheetId="9">#REF!</definedName>
    <definedName name="DN.B_tn">#REF!</definedName>
    <definedName name="dn.b_ts" localSheetId="0">#REF!</definedName>
    <definedName name="dn.b_ts" localSheetId="9">#REF!</definedName>
    <definedName name="dn.b_ts">#REF!</definedName>
    <definedName name="DN.B_ud" localSheetId="0">#REF!</definedName>
    <definedName name="DN.B_ud" localSheetId="9">#REF!</definedName>
    <definedName name="DN.B_ud">#REF!</definedName>
    <definedName name="DN_01" localSheetId="0">#REF!</definedName>
    <definedName name="DN_01" localSheetId="9">#REF!</definedName>
    <definedName name="DN_01">#REF!</definedName>
    <definedName name="DNB_HSO" localSheetId="0">#REF!</definedName>
    <definedName name="DNB_HSO" localSheetId="9">#REF!</definedName>
    <definedName name="DNB_HSO">#REF!</definedName>
    <definedName name="DNB_LUONG" localSheetId="0">#REF!</definedName>
    <definedName name="DNB_LUONG" localSheetId="9">#REF!</definedName>
    <definedName name="DNB_LUONG">#REF!</definedName>
    <definedName name="DNB_NGUOI" localSheetId="0">#REF!</definedName>
    <definedName name="DNB_NGUOI" localSheetId="9">#REF!</definedName>
    <definedName name="DNB_NGUOI">#REF!</definedName>
    <definedName name="DNB_UD" localSheetId="0">#REF!</definedName>
    <definedName name="DNB_UD" localSheetId="9">#REF!</definedName>
    <definedName name="DNB_UD">#REF!</definedName>
    <definedName name="DNNN" localSheetId="0">#REF!</definedName>
    <definedName name="DNNN" localSheetId="9">#REF!</definedName>
    <definedName name="DNNN">#REF!</definedName>
    <definedName name="dno" localSheetId="0">#REF!</definedName>
    <definedName name="dno" localSheetId="9">#REF!</definedName>
    <definedName name="dno">#REF!</definedName>
    <definedName name="DÑt45x4" localSheetId="0">#REF!</definedName>
    <definedName name="DÑt45x4" localSheetId="9">#REF!</definedName>
    <definedName name="DÑt45x4">#REF!</definedName>
    <definedName name="doan1" localSheetId="0">#REF!</definedName>
    <definedName name="doan1" localSheetId="9">#REF!</definedName>
    <definedName name="doan1">#REF!</definedName>
    <definedName name="doan2" localSheetId="0">#REF!</definedName>
    <definedName name="doan2" localSheetId="9">#REF!</definedName>
    <definedName name="doan2">#REF!</definedName>
    <definedName name="doan3" localSheetId="0">#REF!</definedName>
    <definedName name="doan3" localSheetId="9">#REF!</definedName>
    <definedName name="doan3">#REF!</definedName>
    <definedName name="doan4" localSheetId="0">#REF!</definedName>
    <definedName name="doan4" localSheetId="9">#REF!</definedName>
    <definedName name="doan4">#REF!</definedName>
    <definedName name="doan5" localSheetId="0">#REF!</definedName>
    <definedName name="doan5" localSheetId="9">#REF!</definedName>
    <definedName name="doan5">#REF!</definedName>
    <definedName name="doan6" localSheetId="0">#REF!</definedName>
    <definedName name="doan6" localSheetId="9">#REF!</definedName>
    <definedName name="doan6">#REF!</definedName>
    <definedName name="doanh_nghiÖp_tØnh" localSheetId="0">#REF!</definedName>
    <definedName name="doanh_nghiÖp_tØnh" localSheetId="9">#REF!</definedName>
    <definedName name="doanh_nghiÖp_tØnh">#REF!</definedName>
    <definedName name="dobt" localSheetId="0">#REF!</definedName>
    <definedName name="dobt" localSheetId="9">#REF!</definedName>
    <definedName name="dobt">#REF!</definedName>
    <definedName name="Doc" localSheetId="0">#REF!</definedName>
    <definedName name="Doc" localSheetId="9">#REF!</definedName>
    <definedName name="Doc">#REF!</definedName>
    <definedName name="docdoc">0.03125</definedName>
    <definedName name="Document_array" localSheetId="0">{"Thuxm2.xls","Sheet1"}</definedName>
    <definedName name="Document_array" localSheetId="9">{"Thuxm2.xls","Sheet1"}</definedName>
    <definedName name="Document_array">{"Thuxm2.xls","Sheet1"}</definedName>
    <definedName name="Documents_array" localSheetId="0">#REF!</definedName>
    <definedName name="Documents_array" localSheetId="9">#REF!</definedName>
    <definedName name="Documents_array">#REF!</definedName>
    <definedName name="doituong" localSheetId="0">#REF!</definedName>
    <definedName name="doituong" localSheetId="9">#REF!</definedName>
    <definedName name="doituong">#REF!</definedName>
    <definedName name="Doku" localSheetId="0">#REF!</definedName>
    <definedName name="Doku" localSheetId="9">#REF!</definedName>
    <definedName name="Doku">#REF!</definedName>
    <definedName name="DON_GIA_3282" localSheetId="0">#REF!</definedName>
    <definedName name="DON_GIA_3282" localSheetId="9">#REF!</definedName>
    <definedName name="DON_GIA_3282">#REF!</definedName>
    <definedName name="DON_GIA_3283" localSheetId="0">#REF!</definedName>
    <definedName name="DON_GIA_3283" localSheetId="9">#REF!</definedName>
    <definedName name="DON_GIA_3283">#REF!</definedName>
    <definedName name="DON_GIA_3285" localSheetId="0">#REF!</definedName>
    <definedName name="DON_GIA_3285" localSheetId="9">#REF!</definedName>
    <definedName name="DON_GIA_3285">#REF!</definedName>
    <definedName name="DON_GIA_VAN_CHUYEN_36" localSheetId="0">#REF!</definedName>
    <definedName name="DON_GIA_VAN_CHUYEN_36" localSheetId="9">#REF!</definedName>
    <definedName name="DON_GIA_VAN_CHUYEN_36">#REF!</definedName>
    <definedName name="DON_GIA_VAT_TU" localSheetId="0">#REF!</definedName>
    <definedName name="DON_GIA_VAT_TU" localSheetId="9">#REF!</definedName>
    <definedName name="DON_GIA_VAT_TU">#REF!</definedName>
    <definedName name="DON_GIA_VAT_TU_32" localSheetId="0">#REF!</definedName>
    <definedName name="DON_GIA_VAT_TU_32" localSheetId="9">#REF!</definedName>
    <definedName name="DON_GIA_VAT_TU_32">#REF!</definedName>
    <definedName name="Dong_coc" localSheetId="0">#REF!</definedName>
    <definedName name="Dong_coc" localSheetId="9">#REF!</definedName>
    <definedName name="Dong_coc">#REF!</definedName>
    <definedName name="dongia" localSheetId="0">#REF!</definedName>
    <definedName name="dongia" localSheetId="9">#REF!</definedName>
    <definedName name="dongia">#REF!</definedName>
    <definedName name="dongia1" localSheetId="0">#REF!</definedName>
    <definedName name="dongia1" localSheetId="9">#REF!</definedName>
    <definedName name="dongia1">#REF!</definedName>
    <definedName name="DongiaPA1" localSheetId="0">#REF!</definedName>
    <definedName name="DongiaPA1" localSheetId="9">#REF!</definedName>
    <definedName name="DongiaPA1">#REF!</definedName>
    <definedName name="DongiaPA2" localSheetId="0">#REF!</definedName>
    <definedName name="DongiaPA2" localSheetId="9">#REF!</definedName>
    <definedName name="DongiaPA2">#REF!</definedName>
    <definedName name="Dot" localSheetId="0">{"'Sheet1'!$L$16"}</definedName>
    <definedName name="Dot" localSheetId="9">{"'Sheet1'!$L$16"}</definedName>
    <definedName name="Dot">{"'Sheet1'!$L$16"}</definedName>
    <definedName name="dotcong">1</definedName>
    <definedName name="dp" localSheetId="0">#REF!</definedName>
    <definedName name="dp" localSheetId="9">#REF!</definedName>
    <definedName name="dp">#REF!</definedName>
    <definedName name="Drawpoints">1</definedName>
    <definedName name="drf" localSheetId="0">#REF!</definedName>
    <definedName name="drf" localSheetId="9">#REF!</definedName>
    <definedName name="drf">#REF!</definedName>
    <definedName name="Drop1">"Drop Down 3"</definedName>
    <definedName name="dry.." localSheetId="0">#REF!</definedName>
    <definedName name="dry.." localSheetId="9">#REF!</definedName>
    <definedName name="dry..">#REF!</definedName>
    <definedName name="ds" localSheetId="0" hidden="1">{#N/A,#N/A,FALSE,"Chi tiÆt"}</definedName>
    <definedName name="ds" localSheetId="6" hidden="1">{#N/A,#N/A,FALSE,"Chi tiÆt"}</definedName>
    <definedName name="ds" localSheetId="9" hidden="1">{#N/A,#N/A,FALSE,"Chi tiÆt"}</definedName>
    <definedName name="ds" hidden="1">{#N/A,#N/A,FALSE,"Chi tiÆt"}</definedName>
    <definedName name="DS_2" localSheetId="0">#REF!</definedName>
    <definedName name="DS_2" localSheetId="9">#REF!</definedName>
    <definedName name="DS_2">#REF!</definedName>
    <definedName name="DS_305" localSheetId="0">#REF!</definedName>
    <definedName name="DS_305" localSheetId="9">#REF!</definedName>
    <definedName name="DS_305">#REF!</definedName>
    <definedName name="DS_381" localSheetId="0">#REF!</definedName>
    <definedName name="DS_381" localSheetId="9">#REF!</definedName>
    <definedName name="DS_381">#REF!</definedName>
    <definedName name="DS1p1vc" localSheetId="0">#REF!</definedName>
    <definedName name="DS1p1vc" localSheetId="9">#REF!</definedName>
    <definedName name="DS1p1vc">#REF!</definedName>
    <definedName name="ds1p2nc" localSheetId="0">#REF!</definedName>
    <definedName name="ds1p2nc" localSheetId="9">#REF!</definedName>
    <definedName name="ds1p2nc">#REF!</definedName>
    <definedName name="ds1p2vc" localSheetId="0">#REF!</definedName>
    <definedName name="ds1p2vc" localSheetId="9">#REF!</definedName>
    <definedName name="ds1p2vc">#REF!</definedName>
    <definedName name="ds1p2vl" localSheetId="0">#REF!</definedName>
    <definedName name="ds1p2vl" localSheetId="9">#REF!</definedName>
    <definedName name="ds1p2vl">#REF!</definedName>
    <definedName name="ds1pnc" localSheetId="0">#REF!</definedName>
    <definedName name="ds1pnc" localSheetId="9">#REF!</definedName>
    <definedName name="ds1pnc">#REF!</definedName>
    <definedName name="ds1pvl" localSheetId="0">#REF!</definedName>
    <definedName name="ds1pvl" localSheetId="9">#REF!</definedName>
    <definedName name="ds1pvl">#REF!</definedName>
    <definedName name="ds3pctnc" localSheetId="0">#REF!</definedName>
    <definedName name="ds3pctnc" localSheetId="9">#REF!</definedName>
    <definedName name="ds3pctnc">#REF!</definedName>
    <definedName name="ds3pctvc" localSheetId="0">#REF!</definedName>
    <definedName name="ds3pctvc" localSheetId="9">#REF!</definedName>
    <definedName name="ds3pctvc">#REF!</definedName>
    <definedName name="ds3pctvl" localSheetId="0">#REF!</definedName>
    <definedName name="ds3pctvl" localSheetId="9">#REF!</definedName>
    <definedName name="ds3pctvl">#REF!</definedName>
    <definedName name="ds3pmnc" localSheetId="0">#REF!</definedName>
    <definedName name="ds3pmnc" localSheetId="9">#REF!</definedName>
    <definedName name="ds3pmnc">#REF!</definedName>
    <definedName name="ds3pmvc" localSheetId="0">#REF!</definedName>
    <definedName name="ds3pmvc" localSheetId="9">#REF!</definedName>
    <definedName name="ds3pmvc">#REF!</definedName>
    <definedName name="ds3pmvl" localSheetId="0">#REF!</definedName>
    <definedName name="ds3pmvl" localSheetId="9">#REF!</definedName>
    <definedName name="ds3pmvl">#REF!</definedName>
    <definedName name="ds3pnc" localSheetId="0">#REF!</definedName>
    <definedName name="ds3pnc" localSheetId="9">#REF!</definedName>
    <definedName name="ds3pnc">#REF!</definedName>
    <definedName name="ds3pvl" localSheetId="0">#REF!</definedName>
    <definedName name="ds3pvl" localSheetId="9">#REF!</definedName>
    <definedName name="ds3pvl">#REF!</definedName>
    <definedName name="dsct3pnc" localSheetId="0">#REF!</definedName>
    <definedName name="dsct3pnc" localSheetId="9">#REF!</definedName>
    <definedName name="dsct3pnc">#REF!</definedName>
    <definedName name="dsct3pvl" localSheetId="0">#REF!</definedName>
    <definedName name="dsct3pvl" localSheetId="9">#REF!</definedName>
    <definedName name="dsct3pvl">#REF!</definedName>
    <definedName name="dsds" localSheetId="0" hidden="1">{"'Sheet1'!$L$16"}</definedName>
    <definedName name="dsds" localSheetId="6" hidden="1">{"'Sheet1'!$L$16"}</definedName>
    <definedName name="dsds" localSheetId="9" hidden="1">{"'Sheet1'!$L$16"}</definedName>
    <definedName name="dsds" hidden="1">{"'Sheet1'!$L$16"}</definedName>
    <definedName name="dset" localSheetId="0">#REF!</definedName>
    <definedName name="dset" localSheetId="9">#REF!</definedName>
    <definedName name="dset">#REF!</definedName>
    <definedName name="dsfsd" localSheetId="0">#REF!</definedName>
    <definedName name="dsfsd" localSheetId="9">#REF!</definedName>
    <definedName name="dsfsd">#REF!</definedName>
    <definedName name="dsgdsgds" localSheetId="0">#REF!</definedName>
    <definedName name="dsgdsgds" localSheetId="9">#REF!</definedName>
    <definedName name="dsgdsgds">#REF!</definedName>
    <definedName name="dsgsdgsdghsd" localSheetId="0">#REF!</definedName>
    <definedName name="dsgsdgsdghsd" localSheetId="9">#REF!</definedName>
    <definedName name="dsgsdgsdghsd">#REF!</definedName>
    <definedName name="dsh" localSheetId="0">#REF!</definedName>
    <definedName name="dsh" localSheetId="9">#REF!</definedName>
    <definedName name="dsh">#REF!</definedName>
    <definedName name="dskhu" localSheetId="0">#REF!</definedName>
    <definedName name="dskhu" localSheetId="9">#REF!</definedName>
    <definedName name="dskhu">#REF!</definedName>
    <definedName name="dsm" localSheetId="0">#REF!</definedName>
    <definedName name="dsm" localSheetId="9">#REF!</definedName>
    <definedName name="dsm">#REF!</definedName>
    <definedName name="Dsoil" localSheetId="0">#REF!</definedName>
    <definedName name="Dsoil" localSheetId="9">#REF!</definedName>
    <definedName name="Dsoil">#REF!</definedName>
    <definedName name="DSPK1p1nc" localSheetId="0">#REF!</definedName>
    <definedName name="DSPK1p1nc" localSheetId="9">#REF!</definedName>
    <definedName name="DSPK1p1nc">#REF!</definedName>
    <definedName name="DSPK1p1vl" localSheetId="0">#REF!</definedName>
    <definedName name="DSPK1p1vl" localSheetId="9">#REF!</definedName>
    <definedName name="DSPK1p1vl">#REF!</definedName>
    <definedName name="DSPK1pnc" localSheetId="0">#REF!</definedName>
    <definedName name="DSPK1pnc" localSheetId="9">#REF!</definedName>
    <definedName name="DSPK1pnc">#REF!</definedName>
    <definedName name="DSPK1pvl" localSheetId="0">#REF!</definedName>
    <definedName name="DSPK1pvl" localSheetId="9">#REF!</definedName>
    <definedName name="DSPK1pvl">#REF!</definedName>
    <definedName name="DSTD_Clear">#N/A</definedName>
    <definedName name="DSTinh" localSheetId="0">#REF!</definedName>
    <definedName name="DSTinh" localSheetId="9">#REF!</definedName>
    <definedName name="DSTinh">#REF!</definedName>
    <definedName name="DSUMDATA" localSheetId="0">#REF!</definedName>
    <definedName name="DSUMDATA" localSheetId="9">#REF!</definedName>
    <definedName name="DSUMDATA">#REF!</definedName>
    <definedName name="Dsup" localSheetId="0">#REF!</definedName>
    <definedName name="Dsup" localSheetId="9">#REF!</definedName>
    <definedName name="Dsup">#REF!</definedName>
    <definedName name="dt" localSheetId="0">#REF!</definedName>
    <definedName name="dt" localSheetId="9">#REF!</definedName>
    <definedName name="dt">#REF!</definedName>
    <definedName name="DT_2012" localSheetId="0" hidden="1">{"'Sheet1'!$L$16"}</definedName>
    <definedName name="DT_2012" localSheetId="6" hidden="1">{"'Sheet1'!$L$16"}</definedName>
    <definedName name="DT_2012" localSheetId="9" hidden="1">{"'Sheet1'!$L$16"}</definedName>
    <definedName name="DT_2012" hidden="1">{"'Sheet1'!$L$16"}</definedName>
    <definedName name="DT_khoi_dang_2012" localSheetId="0" hidden="1">{"'Sheet1'!$L$16"}</definedName>
    <definedName name="DT_khoi_dang_2012" localSheetId="6" hidden="1">{"'Sheet1'!$L$16"}</definedName>
    <definedName name="DT_khoi_dang_2012" localSheetId="9" hidden="1">{"'Sheet1'!$L$16"}</definedName>
    <definedName name="DT_khoi_dang_2012" hidden="1">{"'Sheet1'!$L$16"}</definedName>
    <definedName name="DT_VKHNN" localSheetId="0">#REF!</definedName>
    <definedName name="DT_VKHNN" localSheetId="9">#REF!</definedName>
    <definedName name="DT_VKHNN">#REF!</definedName>
    <definedName name="dt10.1" localSheetId="0" hidden="1">{"'Sheet1'!$L$16"}</definedName>
    <definedName name="dt10.1" localSheetId="6" hidden="1">{"'Sheet1'!$L$16"}</definedName>
    <definedName name="dt10.1" localSheetId="9" hidden="1">{"'Sheet1'!$L$16"}</definedName>
    <definedName name="dt10.1" hidden="1">{"'Sheet1'!$L$16"}</definedName>
    <definedName name="DT12DienLuc" localSheetId="0">{"ÿÿÿÿÿ"}</definedName>
    <definedName name="DT12DienLuc" localSheetId="9">{"ÿÿÿÿÿ"}</definedName>
    <definedName name="DT12DienLuc">{"ÿÿÿÿÿ"}</definedName>
    <definedName name="DT12Dluc" localSheetId="0" hidden="1">{"'Sheet1'!$L$16"}</definedName>
    <definedName name="DT12Dluc" localSheetId="6" hidden="1">{"'Sheet1'!$L$16"}</definedName>
    <definedName name="DT12Dluc" localSheetId="9" hidden="1">{"'Sheet1'!$L$16"}</definedName>
    <definedName name="DT12Dluc" hidden="1">{"'Sheet1'!$L$16"}</definedName>
    <definedName name="DT12HoangThach" localSheetId="0" hidden="1">{"'Sheet1'!$L$16"}</definedName>
    <definedName name="DT12HoangThach" localSheetId="6" hidden="1">{"'Sheet1'!$L$16"}</definedName>
    <definedName name="DT12HoangThach" localSheetId="9" hidden="1">{"'Sheet1'!$L$16"}</definedName>
    <definedName name="DT12HoangThach" hidden="1">{"'Sheet1'!$L$16"}</definedName>
    <definedName name="DT8.1" localSheetId="0" hidden="1">{"'Sheet1'!$L$16"}</definedName>
    <definedName name="DT8.1" localSheetId="6" hidden="1">{"'Sheet1'!$L$16"}</definedName>
    <definedName name="DT8.1" localSheetId="9" hidden="1">{"'Sheet1'!$L$16"}</definedName>
    <definedName name="DT8.1" hidden="1">{"'Sheet1'!$L$16"}</definedName>
    <definedName name="DT8.2" localSheetId="0" hidden="1">{"'Sheet1'!$L$16"}</definedName>
    <definedName name="DT8.2" localSheetId="6" hidden="1">{"'Sheet1'!$L$16"}</definedName>
    <definedName name="DT8.2" localSheetId="9" hidden="1">{"'Sheet1'!$L$16"}</definedName>
    <definedName name="DT8.2" hidden="1">{"'Sheet1'!$L$16"}</definedName>
    <definedName name="dt9.1" localSheetId="0" hidden="1">{#N/A,#N/A,FALSE,"Chi tiÆt"}</definedName>
    <definedName name="dt9.1" localSheetId="6" hidden="1">{#N/A,#N/A,FALSE,"Chi tiÆt"}</definedName>
    <definedName name="dt9.1" localSheetId="9" hidden="1">{#N/A,#N/A,FALSE,"Chi tiÆt"}</definedName>
    <definedName name="dt9.1" hidden="1">{#N/A,#N/A,FALSE,"Chi tiÆt"}</definedName>
    <definedName name="DTBH" localSheetId="0">#REF!</definedName>
    <definedName name="DTBH" localSheetId="9">#REF!</definedName>
    <definedName name="DTBH">#REF!</definedName>
    <definedName name="DTCTANG_BD" localSheetId="0">#REF!</definedName>
    <definedName name="DTCTANG_BD" localSheetId="9">#REF!</definedName>
    <definedName name="DTCTANG_BD">#REF!</definedName>
    <definedName name="DTCTANG_HT_BD" localSheetId="0">#REF!</definedName>
    <definedName name="DTCTANG_HT_BD" localSheetId="9">#REF!</definedName>
    <definedName name="DTCTANG_HT_BD">#REF!</definedName>
    <definedName name="DTCTANG_HT_KT" localSheetId="0">#REF!</definedName>
    <definedName name="DTCTANG_HT_KT" localSheetId="9">#REF!</definedName>
    <definedName name="DTCTANG_HT_KT">#REF!</definedName>
    <definedName name="DTCTANG_KT" localSheetId="0">#REF!</definedName>
    <definedName name="DTCTANG_KT" localSheetId="9">#REF!</definedName>
    <definedName name="DTCTANG_KT">#REF!</definedName>
    <definedName name="dtdt" localSheetId="0">#REF!</definedName>
    <definedName name="dtdt" localSheetId="9">#REF!</definedName>
    <definedName name="dtdt">#REF!</definedName>
    <definedName name="dtich1" localSheetId="0">#REF!</definedName>
    <definedName name="dtich1" localSheetId="9">#REF!</definedName>
    <definedName name="dtich1">#REF!</definedName>
    <definedName name="dtich2" localSheetId="0">#REF!</definedName>
    <definedName name="dtich2" localSheetId="9">#REF!</definedName>
    <definedName name="dtich2">#REF!</definedName>
    <definedName name="dtich3" localSheetId="0">#REF!</definedName>
    <definedName name="dtich3" localSheetId="9">#REF!</definedName>
    <definedName name="dtich3">#REF!</definedName>
    <definedName name="dtich4" localSheetId="0">#REF!</definedName>
    <definedName name="dtich4" localSheetId="9">#REF!</definedName>
    <definedName name="dtich4">#REF!</definedName>
    <definedName name="dtich5" localSheetId="0">#REF!</definedName>
    <definedName name="dtich5" localSheetId="9">#REF!</definedName>
    <definedName name="dtich5">#REF!</definedName>
    <definedName name="dtich6" localSheetId="0">#REF!</definedName>
    <definedName name="dtich6" localSheetId="9">#REF!</definedName>
    <definedName name="dtich6">#REF!</definedName>
    <definedName name="DTNT_hd" localSheetId="0">#REF!</definedName>
    <definedName name="DTNT_hd" localSheetId="9">#REF!</definedName>
    <definedName name="DTNT_hd">#REF!</definedName>
    <definedName name="dtoan" localSheetId="0" hidden="1">{#N/A,#N/A,FALSE,"Chi tiÆt"}</definedName>
    <definedName name="dtoan" localSheetId="6" hidden="1">{#N/A,#N/A,FALSE,"Chi tiÆt"}</definedName>
    <definedName name="dtoan" localSheetId="9" hidden="1">{#N/A,#N/A,FALSE,"Chi tiÆt"}</definedName>
    <definedName name="dtoan" hidden="1">{#N/A,#N/A,FALSE,"Chi tiÆt"}</definedName>
    <definedName name="dtru" localSheetId="0">#REF!</definedName>
    <definedName name="dtru" localSheetId="9">#REF!</definedName>
    <definedName name="dtru">#REF!</definedName>
    <definedName name="du.toan" localSheetId="0">#REF!</definedName>
    <definedName name="du.toan" localSheetId="9">#REF!</definedName>
    <definedName name="du.toan">#REF!</definedName>
    <definedName name="DU_NKC" localSheetId="0">#REF!</definedName>
    <definedName name="DU_NKC" localSheetId="9">#REF!</definedName>
    <definedName name="DU_NKC">#REF!</definedName>
    <definedName name="DU_TOAN_CHI_TIET_CONG_TO" localSheetId="0">#REF!</definedName>
    <definedName name="DU_TOAN_CHI_TIET_CONG_TO" localSheetId="9">#REF!</definedName>
    <definedName name="DU_TOAN_CHI_TIET_CONG_TO">#REF!</definedName>
    <definedName name="DU_TOAN_CHI_TIET_DZ0.4KV" localSheetId="0">#REF!</definedName>
    <definedName name="DU_TOAN_CHI_TIET_DZ0.4KV" localSheetId="9">#REF!</definedName>
    <definedName name="DU_TOAN_CHI_TIET_DZ0.4KV">#REF!</definedName>
    <definedName name="DU_TOAN_CHI_TIET_DZ22KV" localSheetId="0">#REF!</definedName>
    <definedName name="DU_TOAN_CHI_TIET_DZ22KV" localSheetId="9">#REF!</definedName>
    <definedName name="DU_TOAN_CHI_TIET_DZ22KV">#REF!</definedName>
    <definedName name="DU_TOAN_CHI_TIET_KHO_BAI" localSheetId="0">#REF!</definedName>
    <definedName name="DU_TOAN_CHI_TIET_KHO_BAI" localSheetId="9">#REF!</definedName>
    <definedName name="DU_TOAN_CHI_TIET_KHO_BAI">#REF!</definedName>
    <definedName name="DU_TOAN_CHI_TIET_TBA" localSheetId="0">#REF!</definedName>
    <definedName name="DU_TOAN_CHI_TIET_TBA" localSheetId="9">#REF!</definedName>
    <definedName name="DU_TOAN_CHI_TIET_TBA">#REF!</definedName>
    <definedName name="duaån" localSheetId="0">#REF!</definedName>
    <definedName name="duaån" localSheetId="9">#REF!</definedName>
    <definedName name="duaån">#REF!</definedName>
    <definedName name="duan" localSheetId="0">#REF!</definedName>
    <definedName name="duan" localSheetId="9">#REF!</definedName>
    <definedName name="duan">#REF!</definedName>
    <definedName name="duc" localSheetId="0" hidden="1">{"'Sheet1'!$L$16"}</definedName>
    <definedName name="duc" localSheetId="6" hidden="1">{"'Sheet1'!$L$16"}</definedName>
    <definedName name="duc" localSheetId="9" hidden="1">{"'Sheet1'!$L$16"}</definedName>
    <definedName name="duc" hidden="1">{"'Sheet1'!$L$16"}</definedName>
    <definedName name="DUCANH" localSheetId="0" hidden="1">{"'Sheet1'!$L$16"}</definedName>
    <definedName name="DUCANH" localSheetId="6" hidden="1">{"'Sheet1'!$L$16"}</definedName>
    <definedName name="DUCANH" localSheetId="9" hidden="1">{"'Sheet1'!$L$16"}</definedName>
    <definedName name="DUCANH" hidden="1">{"'Sheet1'!$L$16"}</definedName>
    <definedName name="dung" localSheetId="0" hidden="1">{"'Sheet1'!$L$16"}</definedName>
    <definedName name="dung" localSheetId="6" hidden="1">{"'Sheet1'!$L$16"}</definedName>
    <definedName name="dung" localSheetId="9" hidden="1">{"'Sheet1'!$L$16"}</definedName>
    <definedName name="dung" hidden="1">{"'Sheet1'!$L$16"}</definedName>
    <definedName name="dung1" localSheetId="0">#REF!</definedName>
    <definedName name="dung1" localSheetId="9">#REF!</definedName>
    <definedName name="dung1">#REF!</definedName>
    <definedName name="dungkh" localSheetId="0" hidden="1">{"'Sheet1'!$L$16"}</definedName>
    <definedName name="dungkh" localSheetId="6" hidden="1">{"'Sheet1'!$L$16"}</definedName>
    <definedName name="dungkh" localSheetId="9" hidden="1">{"'Sheet1'!$L$16"}</definedName>
    <definedName name="dungkh" hidden="1">{"'Sheet1'!$L$16"}</definedName>
    <definedName name="duoi" localSheetId="0">#REF!</definedName>
    <definedName name="duoi" localSheetId="9">#REF!</definedName>
    <definedName name="duoi">#REF!</definedName>
    <definedName name="duong" localSheetId="0">#REF!</definedName>
    <definedName name="duong" localSheetId="9">#REF!</definedName>
    <definedName name="duong">#REF!</definedName>
    <definedName name="Duong_373" localSheetId="0">#REF!</definedName>
    <definedName name="Duong_373" localSheetId="9">#REF!</definedName>
    <definedName name="Duong_373">#REF!</definedName>
    <definedName name="Duong_dau_cau" localSheetId="0">#REF!</definedName>
    <definedName name="Duong_dau_cau" localSheetId="9">#REF!</definedName>
    <definedName name="Duong_dau_cau">#REF!</definedName>
    <definedName name="Duong_tam" localSheetId="0">#REF!</definedName>
    <definedName name="Duong_tam" localSheetId="9">#REF!</definedName>
    <definedName name="Duong_tam">#REF!</definedName>
    <definedName name="duong04" localSheetId="0">#REF!</definedName>
    <definedName name="duong04" localSheetId="9">#REF!</definedName>
    <definedName name="duong04">#REF!</definedName>
    <definedName name="duong04_31" localSheetId="0">#REF!</definedName>
    <definedName name="duong04_31" localSheetId="9">#REF!</definedName>
    <definedName name="duong04_31">#REF!</definedName>
    <definedName name="duong04_32">#N/A</definedName>
    <definedName name="duong04_33" localSheetId="0">#REF!</definedName>
    <definedName name="duong04_33" localSheetId="9">#REF!</definedName>
    <definedName name="duong04_33">#REF!</definedName>
    <definedName name="duong04_34" localSheetId="0">#REF!</definedName>
    <definedName name="duong04_34" localSheetId="9">#REF!</definedName>
    <definedName name="duong04_34">#REF!</definedName>
    <definedName name="duong04_5" localSheetId="0">#REF!</definedName>
    <definedName name="duong04_5" localSheetId="9">#REF!</definedName>
    <definedName name="duong04_5">#REF!</definedName>
    <definedName name="duong1" localSheetId="0">#REF!</definedName>
    <definedName name="duong1" localSheetId="9">#REF!</definedName>
    <definedName name="duong1">#REF!</definedName>
    <definedName name="duong2" localSheetId="0">#REF!</definedName>
    <definedName name="duong2" localSheetId="9">#REF!</definedName>
    <definedName name="duong2">#REF!</definedName>
    <definedName name="duong3" localSheetId="0">#REF!</definedName>
    <definedName name="duong3" localSheetId="9">#REF!</definedName>
    <definedName name="duong3">#REF!</definedName>
    <definedName name="duong35" localSheetId="0">#REF!</definedName>
    <definedName name="duong35" localSheetId="9">#REF!</definedName>
    <definedName name="duong35">#REF!</definedName>
    <definedName name="duong35_31" localSheetId="0">#REF!</definedName>
    <definedName name="duong35_31" localSheetId="9">#REF!</definedName>
    <definedName name="duong35_31">#REF!</definedName>
    <definedName name="duong35_32">#N/A</definedName>
    <definedName name="duong35_33" localSheetId="0">#REF!</definedName>
    <definedName name="duong35_33" localSheetId="9">#REF!</definedName>
    <definedName name="duong35_33">#REF!</definedName>
    <definedName name="duong35_34" localSheetId="0">#REF!</definedName>
    <definedName name="duong35_34" localSheetId="9">#REF!</definedName>
    <definedName name="duong35_34">#REF!</definedName>
    <definedName name="duong35_5" localSheetId="0">#REF!</definedName>
    <definedName name="duong35_5" localSheetId="9">#REF!</definedName>
    <definedName name="duong35_5">#REF!</definedName>
    <definedName name="duong4" localSheetId="0">#REF!</definedName>
    <definedName name="duong4" localSheetId="9">#REF!</definedName>
    <definedName name="duong4">#REF!</definedName>
    <definedName name="duong5" localSheetId="0">#REF!</definedName>
    <definedName name="duong5" localSheetId="9">#REF!</definedName>
    <definedName name="duong5">#REF!</definedName>
    <definedName name="Duongnaco" localSheetId="0">{"'Sheet1'!$L$16"}</definedName>
    <definedName name="Duongnaco" localSheetId="9">{"'Sheet1'!$L$16"}</definedName>
    <definedName name="Duongnaco">{"'Sheet1'!$L$16"}</definedName>
    <definedName name="duongvt" localSheetId="0" hidden="1">{"'Sheet1'!$L$16"}</definedName>
    <definedName name="duongvt" localSheetId="6" hidden="1">{"'Sheet1'!$L$16"}</definedName>
    <definedName name="duongvt" localSheetId="9" hidden="1">{"'Sheet1'!$L$16"}</definedName>
    <definedName name="duongvt" hidden="1">{"'Sheet1'!$L$16"}</definedName>
    <definedName name="DuphongBCT" localSheetId="0">#REF!</definedName>
    <definedName name="DuphongBCT" localSheetId="9">#REF!</definedName>
    <definedName name="DuphongBCT">#REF!</definedName>
    <definedName name="DuphongBNG" localSheetId="0">#REF!</definedName>
    <definedName name="DuphongBNG" localSheetId="9">#REF!</definedName>
    <definedName name="DuphongBNG">#REF!</definedName>
    <definedName name="DuphongBQP" localSheetId="0">#REF!</definedName>
    <definedName name="DuphongBQP" localSheetId="9">#REF!</definedName>
    <definedName name="DuphongBQP">#REF!</definedName>
    <definedName name="DuphongVKS" localSheetId="0">#REF!</definedName>
    <definedName name="DuphongVKS" localSheetId="9">#REF!</definedName>
    <definedName name="DuphongVKS">#REF!</definedName>
    <definedName name="DUT" localSheetId="0">#REF!</definedName>
    <definedName name="DUT" localSheetId="9">#REF!</definedName>
    <definedName name="DUT">#REF!</definedName>
    <definedName name="dutoan" localSheetId="0">#REF!</definedName>
    <definedName name="dutoan" localSheetId="9">#REF!</definedName>
    <definedName name="dutoan">#REF!</definedName>
    <definedName name="Dutoan2001_32">#N/A</definedName>
    <definedName name="DutoanDongmo" localSheetId="0">#REF!</definedName>
    <definedName name="DutoanDongmo" localSheetId="9">#REF!</definedName>
    <definedName name="DutoanDongmo">#REF!</definedName>
    <definedName name="dvgfsgdsdg" localSheetId="0">#REF!</definedName>
    <definedName name="dvgfsgdsdg" localSheetId="9">#REF!</definedName>
    <definedName name="dvgfsgdsdg">#REF!</definedName>
    <definedName name="DVI_A12" localSheetId="0">#REF!</definedName>
    <definedName name="DVI_A12" localSheetId="9">#REF!</definedName>
    <definedName name="DVI_A12">#REF!</definedName>
    <definedName name="dvkndkbnsdkgl" localSheetId="0">#REF!</definedName>
    <definedName name="dvkndkbnsdkgl" localSheetId="9">#REF!</definedName>
    <definedName name="dvkndkbnsdkgl">#REF!</definedName>
    <definedName name="dvql" localSheetId="0">#REF!</definedName>
    <definedName name="dvql" localSheetId="9">#REF!</definedName>
    <definedName name="dvql">#REF!</definedName>
    <definedName name="dw" localSheetId="0">#REF!</definedName>
    <definedName name="dw" localSheetId="9">#REF!</definedName>
    <definedName name="dw">#REF!</definedName>
    <definedName name="Dwall" localSheetId="0">#REF!</definedName>
    <definedName name="Dwall" localSheetId="9">#REF!</definedName>
    <definedName name="Dwall">#REF!</definedName>
    <definedName name="DX" localSheetId="0">#REF!</definedName>
    <definedName name="DX" localSheetId="9">#REF!</definedName>
    <definedName name="DX">#REF!</definedName>
    <definedName name="dy" localSheetId="0">#REF!</definedName>
    <definedName name="dy" localSheetId="9">#REF!</definedName>
    <definedName name="dy">#REF!</definedName>
    <definedName name="DYÕ" localSheetId="0">#REF!</definedName>
    <definedName name="DYÕ" localSheetId="9">#REF!</definedName>
    <definedName name="DYÕ">#REF!</definedName>
    <definedName name="DZ6gd1" localSheetId="0">#REF!</definedName>
    <definedName name="DZ6gd1" localSheetId="9">#REF!</definedName>
    <definedName name="DZ6gd1">#REF!</definedName>
    <definedName name="dzgd1" localSheetId="0">#REF!</definedName>
    <definedName name="dzgd1" localSheetId="9">#REF!</definedName>
    <definedName name="dzgd1">#REF!</definedName>
    <definedName name="đ1" localSheetId="0">#REF!</definedName>
    <definedName name="đ1" localSheetId="9">#REF!</definedName>
    <definedName name="đ1">#REF!</definedName>
    <definedName name="đ6" localSheetId="0">#REF!</definedName>
    <definedName name="đ6" localSheetId="9">#REF!</definedName>
    <definedName name="đ6">#REF!</definedName>
    <definedName name="đa" localSheetId="0" hidden="1">#REF!</definedName>
    <definedName name="đa" localSheetId="6" hidden="1">#REF!</definedName>
    <definedName name="đa" localSheetId="9" hidden="1">#REF!</definedName>
    <definedName name="đa" hidden="1">#REF!</definedName>
    <definedName name="e" localSheetId="0">#REF!</definedName>
    <definedName name="e" localSheetId="9">#REF!</definedName>
    <definedName name="e">#REF!</definedName>
    <definedName name="ë" localSheetId="0">#REF!</definedName>
    <definedName name="ë" localSheetId="9">#REF!</definedName>
    <definedName name="ë">#REF!</definedName>
    <definedName name="E.chandoc">8.875</definedName>
    <definedName name="E.PC">10.438</definedName>
    <definedName name="E.PVI">12</definedName>
    <definedName name="e_" localSheetId="0">#REF!</definedName>
    <definedName name="e_" localSheetId="9">#REF!</definedName>
    <definedName name="e_">#REF!</definedName>
    <definedName name="e__" localSheetId="0">#REF!</definedName>
    <definedName name="e__" localSheetId="9">#REF!</definedName>
    <definedName name="e__">#REF!</definedName>
    <definedName name="E_p" localSheetId="0">#REF!</definedName>
    <definedName name="E_p" localSheetId="9">#REF!</definedName>
    <definedName name="E_p">#REF!</definedName>
    <definedName name="E1.000" localSheetId="0">#REF!</definedName>
    <definedName name="E1.000" localSheetId="9">#REF!</definedName>
    <definedName name="E1.000">#REF!</definedName>
    <definedName name="E1.010" localSheetId="0">#REF!</definedName>
    <definedName name="E1.010" localSheetId="9">#REF!</definedName>
    <definedName name="E1.010">#REF!</definedName>
    <definedName name="E1.020" localSheetId="0">#REF!</definedName>
    <definedName name="E1.020" localSheetId="9">#REF!</definedName>
    <definedName name="E1.020">#REF!</definedName>
    <definedName name="E1.200" localSheetId="0">#REF!</definedName>
    <definedName name="E1.200" localSheetId="9">#REF!</definedName>
    <definedName name="E1.200">#REF!</definedName>
    <definedName name="E1.210" localSheetId="0">#REF!</definedName>
    <definedName name="E1.210" localSheetId="9">#REF!</definedName>
    <definedName name="E1.210">#REF!</definedName>
    <definedName name="E1.220" localSheetId="0">#REF!</definedName>
    <definedName name="E1.220" localSheetId="9">#REF!</definedName>
    <definedName name="E1.220">#REF!</definedName>
    <definedName name="E1.300" localSheetId="0">#REF!</definedName>
    <definedName name="E1.300" localSheetId="9">#REF!</definedName>
    <definedName name="E1.300">#REF!</definedName>
    <definedName name="E1.310" localSheetId="0">#REF!</definedName>
    <definedName name="E1.310" localSheetId="9">#REF!</definedName>
    <definedName name="E1.310">#REF!</definedName>
    <definedName name="E1.320" localSheetId="0">#REF!</definedName>
    <definedName name="E1.320" localSheetId="9">#REF!</definedName>
    <definedName name="E1.320">#REF!</definedName>
    <definedName name="E1.400" localSheetId="0">#REF!</definedName>
    <definedName name="E1.400" localSheetId="9">#REF!</definedName>
    <definedName name="E1.400">#REF!</definedName>
    <definedName name="E1.410" localSheetId="0">#REF!</definedName>
    <definedName name="E1.410" localSheetId="9">#REF!</definedName>
    <definedName name="E1.410">#REF!</definedName>
    <definedName name="E1.420" localSheetId="0">#REF!</definedName>
    <definedName name="E1.420" localSheetId="9">#REF!</definedName>
    <definedName name="E1.420">#REF!</definedName>
    <definedName name="E1.500" localSheetId="0">#REF!</definedName>
    <definedName name="E1.500" localSheetId="9">#REF!</definedName>
    <definedName name="E1.500">#REF!</definedName>
    <definedName name="E1.510" localSheetId="0">#REF!</definedName>
    <definedName name="E1.510" localSheetId="9">#REF!</definedName>
    <definedName name="E1.510">#REF!</definedName>
    <definedName name="E1.520" localSheetId="0">#REF!</definedName>
    <definedName name="E1.520" localSheetId="9">#REF!</definedName>
    <definedName name="E1.520">#REF!</definedName>
    <definedName name="E1.600" localSheetId="0">#REF!</definedName>
    <definedName name="E1.600" localSheetId="9">#REF!</definedName>
    <definedName name="E1.600">#REF!</definedName>
    <definedName name="E1.611" localSheetId="0">#REF!</definedName>
    <definedName name="E1.611" localSheetId="9">#REF!</definedName>
    <definedName name="E1.611">#REF!</definedName>
    <definedName name="E1.631" localSheetId="0">#REF!</definedName>
    <definedName name="E1.631" localSheetId="9">#REF!</definedName>
    <definedName name="E1.631">#REF!</definedName>
    <definedName name="E2.000" localSheetId="0">#REF!</definedName>
    <definedName name="E2.000" localSheetId="9">#REF!</definedName>
    <definedName name="E2.000">#REF!</definedName>
    <definedName name="E2.000A" localSheetId="0">#REF!</definedName>
    <definedName name="E2.000A" localSheetId="9">#REF!</definedName>
    <definedName name="E2.000A">#REF!</definedName>
    <definedName name="E2.010" localSheetId="0">#REF!</definedName>
    <definedName name="E2.010" localSheetId="9">#REF!</definedName>
    <definedName name="E2.010">#REF!</definedName>
    <definedName name="E2.010A" localSheetId="0">#REF!</definedName>
    <definedName name="E2.010A" localSheetId="9">#REF!</definedName>
    <definedName name="E2.010A">#REF!</definedName>
    <definedName name="E2.020" localSheetId="0">#REF!</definedName>
    <definedName name="E2.020" localSheetId="9">#REF!</definedName>
    <definedName name="E2.020">#REF!</definedName>
    <definedName name="E2.020A" localSheetId="0">#REF!</definedName>
    <definedName name="E2.020A" localSheetId="9">#REF!</definedName>
    <definedName name="E2.020A">#REF!</definedName>
    <definedName name="E2.100" localSheetId="0">#REF!</definedName>
    <definedName name="E2.100" localSheetId="9">#REF!</definedName>
    <definedName name="E2.100">#REF!</definedName>
    <definedName name="E2.100A" localSheetId="0">#REF!</definedName>
    <definedName name="E2.100A" localSheetId="9">#REF!</definedName>
    <definedName name="E2.100A">#REF!</definedName>
    <definedName name="E2.110" localSheetId="0">#REF!</definedName>
    <definedName name="E2.110" localSheetId="9">#REF!</definedName>
    <definedName name="E2.110">#REF!</definedName>
    <definedName name="E2.110A" localSheetId="0">#REF!</definedName>
    <definedName name="E2.110A" localSheetId="9">#REF!</definedName>
    <definedName name="E2.110A">#REF!</definedName>
    <definedName name="E2.120" localSheetId="0">#REF!</definedName>
    <definedName name="E2.120" localSheetId="9">#REF!</definedName>
    <definedName name="E2.120">#REF!</definedName>
    <definedName name="E2.120A" localSheetId="0">#REF!</definedName>
    <definedName name="E2.120A" localSheetId="9">#REF!</definedName>
    <definedName name="E2.120A">#REF!</definedName>
    <definedName name="E3.000" localSheetId="0">#REF!</definedName>
    <definedName name="E3.000" localSheetId="9">#REF!</definedName>
    <definedName name="E3.000">#REF!</definedName>
    <definedName name="E3.010" localSheetId="0">#REF!</definedName>
    <definedName name="E3.010" localSheetId="9">#REF!</definedName>
    <definedName name="E3.010">#REF!</definedName>
    <definedName name="E3.020" localSheetId="0">#REF!</definedName>
    <definedName name="E3.020" localSheetId="9">#REF!</definedName>
    <definedName name="E3.020">#REF!</definedName>
    <definedName name="E3.031" localSheetId="0">#REF!</definedName>
    <definedName name="E3.031" localSheetId="9">#REF!</definedName>
    <definedName name="E3.031">#REF!</definedName>
    <definedName name="E3.032" localSheetId="0">#REF!</definedName>
    <definedName name="E3.032" localSheetId="9">#REF!</definedName>
    <definedName name="E3.032">#REF!</definedName>
    <definedName name="E3.033" localSheetId="0">#REF!</definedName>
    <definedName name="E3.033" localSheetId="9">#REF!</definedName>
    <definedName name="E3.033">#REF!</definedName>
    <definedName name="E4.001" localSheetId="0">#REF!</definedName>
    <definedName name="E4.001" localSheetId="9">#REF!</definedName>
    <definedName name="E4.001">#REF!</definedName>
    <definedName name="E4.011" localSheetId="0">#REF!</definedName>
    <definedName name="E4.011" localSheetId="9">#REF!</definedName>
    <definedName name="E4.011">#REF!</definedName>
    <definedName name="E4.021" localSheetId="0">#REF!</definedName>
    <definedName name="E4.021" localSheetId="9">#REF!</definedName>
    <definedName name="E4.021">#REF!</definedName>
    <definedName name="E4.101" localSheetId="0">#REF!</definedName>
    <definedName name="E4.101" localSheetId="9">#REF!</definedName>
    <definedName name="E4.101">#REF!</definedName>
    <definedName name="E4.111" localSheetId="0">#REF!</definedName>
    <definedName name="E4.111" localSheetId="9">#REF!</definedName>
    <definedName name="E4.111">#REF!</definedName>
    <definedName name="E4.121" localSheetId="0">#REF!</definedName>
    <definedName name="E4.121" localSheetId="9">#REF!</definedName>
    <definedName name="E4.121">#REF!</definedName>
    <definedName name="E5.010" localSheetId="0">#REF!</definedName>
    <definedName name="E5.010" localSheetId="9">#REF!</definedName>
    <definedName name="E5.010">#REF!</definedName>
    <definedName name="E5.020" localSheetId="0">#REF!</definedName>
    <definedName name="E5.020" localSheetId="9">#REF!</definedName>
    <definedName name="E5.020">#REF!</definedName>
    <definedName name="E5.030" localSheetId="0">#REF!</definedName>
    <definedName name="E5.030" localSheetId="9">#REF!</definedName>
    <definedName name="E5.030">#REF!</definedName>
    <definedName name="E6.001" localSheetId="0">#REF!</definedName>
    <definedName name="E6.001" localSheetId="9">#REF!</definedName>
    <definedName name="E6.001">#REF!</definedName>
    <definedName name="E6.002" localSheetId="0">#REF!</definedName>
    <definedName name="E6.002" localSheetId="9">#REF!</definedName>
    <definedName name="E6.002">#REF!</definedName>
    <definedName name="E6.011" localSheetId="0">#REF!</definedName>
    <definedName name="E6.011" localSheetId="9">#REF!</definedName>
    <definedName name="E6.011">#REF!</definedName>
    <definedName name="E6.012" localSheetId="0">#REF!</definedName>
    <definedName name="E6.012" localSheetId="9">#REF!</definedName>
    <definedName name="E6.012">#REF!</definedName>
    <definedName name="ë74" localSheetId="0">#REF!</definedName>
    <definedName name="ë74" localSheetId="9">#REF!</definedName>
    <definedName name="ë74">#REF!</definedName>
    <definedName name="Ea">2100000</definedName>
    <definedName name="Eb">240000</definedName>
    <definedName name="Ec" localSheetId="0">#REF!</definedName>
    <definedName name="Ec" localSheetId="9">#REF!</definedName>
    <definedName name="Ec">#REF!</definedName>
    <definedName name="ecb" localSheetId="0">#REF!</definedName>
    <definedName name="ecb" localSheetId="9">#REF!</definedName>
    <definedName name="ecb">#REF!</definedName>
    <definedName name="Ecuador_Against" localSheetId="0">#REF!</definedName>
    <definedName name="Ecuador_Against" localSheetId="9">#REF!</definedName>
    <definedName name="Ecuador_Against">#REF!</definedName>
    <definedName name="Ecuador_Played" localSheetId="0">#REF!</definedName>
    <definedName name="Ecuador_Played" localSheetId="9">#REF!</definedName>
    <definedName name="Ecuador_Played">#REF!</definedName>
    <definedName name="ecx" localSheetId="0">#REF!</definedName>
    <definedName name="ecx" localSheetId="9">#REF!</definedName>
    <definedName name="ecx">#REF!</definedName>
    <definedName name="ech" localSheetId="0">#REF!</definedName>
    <definedName name="ech" localSheetId="9">#REF!</definedName>
    <definedName name="ech">#REF!</definedName>
    <definedName name="EDR" localSheetId="0">#REF!</definedName>
    <definedName name="EDR" localSheetId="9">#REF!</definedName>
    <definedName name="EDR">#REF!</definedName>
    <definedName name="ee" localSheetId="0">#REF!</definedName>
    <definedName name="ee" localSheetId="9">#REF!</definedName>
    <definedName name="ee">#REF!</definedName>
    <definedName name="EIRR11" localSheetId="0">#REF!</definedName>
    <definedName name="EIRR11" localSheetId="9">#REF!</definedName>
    <definedName name="EIRR11">#REF!</definedName>
    <definedName name="EIRR22" localSheetId="0">#REF!</definedName>
    <definedName name="EIRR22" localSheetId="9">#REF!</definedName>
    <definedName name="EIRR22">#REF!</definedName>
    <definedName name="EL2_" localSheetId="0">#REF!</definedName>
    <definedName name="EL2_" localSheetId="9">#REF!</definedName>
    <definedName name="EL2_">#REF!</definedName>
    <definedName name="EL3_" localSheetId="0">#REF!</definedName>
    <definedName name="EL3_" localSheetId="9">#REF!</definedName>
    <definedName name="EL3_">#REF!</definedName>
    <definedName name="EL4_" localSheetId="0">#REF!</definedName>
    <definedName name="EL4_" localSheetId="9">#REF!</definedName>
    <definedName name="EL4_">#REF!</definedName>
    <definedName name="EL5_" localSheetId="0">#REF!</definedName>
    <definedName name="EL5_" localSheetId="9">#REF!</definedName>
    <definedName name="EL5_">#REF!</definedName>
    <definedName name="EL6_" localSheetId="0">#REF!</definedName>
    <definedName name="EL6_" localSheetId="9">#REF!</definedName>
    <definedName name="EL6_">#REF!</definedName>
    <definedName name="ELa" localSheetId="0">#REF!</definedName>
    <definedName name="ELa" localSheetId="9">#REF!</definedName>
    <definedName name="ELa">#REF!</definedName>
    <definedName name="ELb" localSheetId="0">#REF!</definedName>
    <definedName name="ELb" localSheetId="9">#REF!</definedName>
    <definedName name="ELb">#REF!</definedName>
    <definedName name="ELc" localSheetId="0">#REF!</definedName>
    <definedName name="ELc" localSheetId="9">#REF!</definedName>
    <definedName name="ELc">#REF!</definedName>
    <definedName name="ELsf" localSheetId="0">#REF!</definedName>
    <definedName name="ELsf" localSheetId="9">#REF!</definedName>
    <definedName name="ELsf">#REF!</definedName>
    <definedName name="ELso" localSheetId="0">#REF!</definedName>
    <definedName name="ELso" localSheetId="9">#REF!</definedName>
    <definedName name="ELso">#REF!</definedName>
    <definedName name="Email" localSheetId="0">#REF!</definedName>
    <definedName name="Email" localSheetId="9">#REF!</definedName>
    <definedName name="Email">#REF!</definedName>
    <definedName name="emb" localSheetId="0">#REF!</definedName>
    <definedName name="emb" localSheetId="9">#REF!</definedName>
    <definedName name="emb">#REF!</definedName>
    <definedName name="En">240000</definedName>
    <definedName name="end" localSheetId="0">#REF!</definedName>
    <definedName name="end" localSheetId="9">#REF!</definedName>
    <definedName name="end">#REF!</definedName>
    <definedName name="End_1" localSheetId="0">#REF!</definedName>
    <definedName name="End_1" localSheetId="9">#REF!</definedName>
    <definedName name="End_1">#REF!</definedName>
    <definedName name="End_10" localSheetId="0">#REF!</definedName>
    <definedName name="End_10" localSheetId="9">#REF!</definedName>
    <definedName name="End_10">#REF!</definedName>
    <definedName name="End_11" localSheetId="0">#REF!</definedName>
    <definedName name="End_11" localSheetId="9">#REF!</definedName>
    <definedName name="End_11">#REF!</definedName>
    <definedName name="End_12" localSheetId="0">#REF!</definedName>
    <definedName name="End_12" localSheetId="9">#REF!</definedName>
    <definedName name="End_12">#REF!</definedName>
    <definedName name="End_13" localSheetId="0">#REF!</definedName>
    <definedName name="End_13" localSheetId="9">#REF!</definedName>
    <definedName name="End_13">#REF!</definedName>
    <definedName name="End_2" localSheetId="0">#REF!</definedName>
    <definedName name="End_2" localSheetId="9">#REF!</definedName>
    <definedName name="End_2">#REF!</definedName>
    <definedName name="End_3" localSheetId="0">#REF!</definedName>
    <definedName name="End_3" localSheetId="9">#REF!</definedName>
    <definedName name="End_3">#REF!</definedName>
    <definedName name="End_4" localSheetId="0">#REF!</definedName>
    <definedName name="End_4" localSheetId="9">#REF!</definedName>
    <definedName name="End_4">#REF!</definedName>
    <definedName name="End_5" localSheetId="0">#REF!</definedName>
    <definedName name="End_5" localSheetId="9">#REF!</definedName>
    <definedName name="End_5">#REF!</definedName>
    <definedName name="End_6" localSheetId="0">#REF!</definedName>
    <definedName name="End_6" localSheetId="9">#REF!</definedName>
    <definedName name="End_6">#REF!</definedName>
    <definedName name="End_7" localSheetId="0">#REF!</definedName>
    <definedName name="End_7" localSheetId="9">#REF!</definedName>
    <definedName name="End_7">#REF!</definedName>
    <definedName name="End_8" localSheetId="0">#REF!</definedName>
    <definedName name="End_8" localSheetId="9">#REF!</definedName>
    <definedName name="End_8">#REF!</definedName>
    <definedName name="End_9" localSheetId="0">#REF!</definedName>
    <definedName name="End_9" localSheetId="9">#REF!</definedName>
    <definedName name="End_9">#REF!</definedName>
    <definedName name="England_Against" localSheetId="0">#REF!</definedName>
    <definedName name="England_Against" localSheetId="9">#REF!</definedName>
    <definedName name="England_Against">#REF!</definedName>
    <definedName name="England_Played" localSheetId="0">#REF!</definedName>
    <definedName name="England_Played" localSheetId="9">#REF!</definedName>
    <definedName name="England_Played">#REF!</definedName>
    <definedName name="EQI" localSheetId="0">#REF!</definedName>
    <definedName name="EQI" localSheetId="9">#REF!</definedName>
    <definedName name="EQI">#REF!</definedName>
    <definedName name="ẻtrtrtgg" localSheetId="0">#REF!</definedName>
    <definedName name="ẻtrtrtgg" localSheetId="9">#REF!</definedName>
    <definedName name="ẻtrtrtgg">#REF!</definedName>
    <definedName name="EVNB" localSheetId="0">#REF!</definedName>
    <definedName name="EVNB" localSheetId="9">#REF!</definedName>
    <definedName name="EVNB">#REF!</definedName>
    <definedName name="ewsaga" localSheetId="0">#REF!</definedName>
    <definedName name="ewsaga" localSheetId="9">#REF!</definedName>
    <definedName name="ewsaga">#REF!</definedName>
    <definedName name="EX" localSheetId="0">#REF!</definedName>
    <definedName name="EX" localSheetId="9">#REF!</definedName>
    <definedName name="EX">#REF!</definedName>
    <definedName name="Ex_L" localSheetId="0">#REF!</definedName>
    <definedName name="Ex_L" localSheetId="9">#REF!</definedName>
    <definedName name="Ex_L">#REF!</definedName>
    <definedName name="EX_Length_373" localSheetId="0">#REF!</definedName>
    <definedName name="EX_Length_373" localSheetId="9">#REF!</definedName>
    <definedName name="EX_Length_373">#REF!</definedName>
    <definedName name="EXC" localSheetId="0">#REF!</definedName>
    <definedName name="EXC" localSheetId="9">#REF!</definedName>
    <definedName name="EXC">#REF!</definedName>
    <definedName name="Excel_BuiltIn__FilterDatabase" localSheetId="0">#REF!</definedName>
    <definedName name="Excel_BuiltIn__FilterDatabase" localSheetId="9">#REF!</definedName>
    <definedName name="Excel_BuiltIn__FilterDatabase">#REF!</definedName>
    <definedName name="Excel_BuiltIn__FilterDatabase_1" localSheetId="0">#REF!</definedName>
    <definedName name="Excel_BuiltIn__FilterDatabase_1" localSheetId="9">#REF!</definedName>
    <definedName name="Excel_BuiltIn__FilterDatabase_1">#REF!</definedName>
    <definedName name="Excel_BuiltIn_Criteria" localSheetId="0">#REF!</definedName>
    <definedName name="Excel_BuiltIn_Criteria" localSheetId="9">#REF!</definedName>
    <definedName name="Excel_BuiltIn_Criteria">#REF!</definedName>
    <definedName name="Excel_BuiltIn_Database" localSheetId="0">#REF!</definedName>
    <definedName name="Excel_BuiltIn_Database" localSheetId="9">#REF!</definedName>
    <definedName name="Excel_BuiltIn_Database">#REF!</definedName>
    <definedName name="Excel_BuiltIn_Extract">#N/A</definedName>
    <definedName name="Excel_BuiltIn_Print_Area" localSheetId="0">#REF!</definedName>
    <definedName name="Excel_BuiltIn_Print_Area" localSheetId="9">#REF!</definedName>
    <definedName name="Excel_BuiltIn_Print_Area">#REF!</definedName>
    <definedName name="Excel_BuiltIn_Print_Area_32">#N/A</definedName>
    <definedName name="Excel_BuiltIn_Print_Titles">#N/A</definedName>
    <definedName name="EXCH" localSheetId="0">#REF!</definedName>
    <definedName name="EXCH" localSheetId="9">#REF!</definedName>
    <definedName name="EXCH">#REF!</definedName>
    <definedName name="EXPORT" localSheetId="0">#REF!</definedName>
    <definedName name="EXPORT" localSheetId="9">#REF!</definedName>
    <definedName name="EXPORT">#REF!</definedName>
    <definedName name="_xlnm.Extract" localSheetId="0">#REF!</definedName>
    <definedName name="_xlnm.Extract" localSheetId="9">#REF!</definedName>
    <definedName name="_xlnm.Extract">#REF!</definedName>
    <definedName name="ey" localSheetId="0">#REF!</definedName>
    <definedName name="ey" localSheetId="9">#REF!</definedName>
    <definedName name="ey">#REF!</definedName>
    <definedName name="ê4" localSheetId="0">#REF!</definedName>
    <definedName name="ê4" localSheetId="9">#REF!</definedName>
    <definedName name="ê4">#REF!</definedName>
    <definedName name="f" localSheetId="0">#REF!</definedName>
    <definedName name="f" localSheetId="9">#REF!</definedName>
    <definedName name="f">#REF!</definedName>
    <definedName name="f_Cap" localSheetId="0">IF(ISBLANK(CT_TMinh),0,IF(CT_TMinh="270",4,IF(CT_TMinh="440",5,IF(RIGHT(CT_TMinh,2)="00",1,IF(RIGHT(CT_TMinh,1)="0",2,3)))))</definedName>
    <definedName name="f_Cap" localSheetId="9">IF(ISBLANK(CT_TMinh),0,IF(CT_TMinh="270",4,IF(CT_TMinh="440",5,IF(RIGHT(CT_TMinh,2)="00",1,IF(RIGHT(CT_TMinh,1)="0",2,3)))))</definedName>
    <definedName name="f_Cap">IF(ISBLANK(CT_TMinh),0,IF(CT_TMinh="270",4,IF(CT_TMinh="440",5,IF(RIGHT(CT_TMinh,2)="00",1,IF(RIGHT(CT_TMinh,1)="0",2,3)))))</definedName>
    <definedName name="F0.000" localSheetId="0">#REF!</definedName>
    <definedName name="F0.000" localSheetId="9">#REF!</definedName>
    <definedName name="F0.000">#REF!</definedName>
    <definedName name="F0.010" localSheetId="0">#REF!</definedName>
    <definedName name="F0.010" localSheetId="9">#REF!</definedName>
    <definedName name="F0.010">#REF!</definedName>
    <definedName name="F0.020" localSheetId="0">#REF!</definedName>
    <definedName name="F0.020" localSheetId="9">#REF!</definedName>
    <definedName name="F0.020">#REF!</definedName>
    <definedName name="F0.100" localSheetId="0">#REF!</definedName>
    <definedName name="F0.100" localSheetId="9">#REF!</definedName>
    <definedName name="F0.100">#REF!</definedName>
    <definedName name="F0.110" localSheetId="0">#REF!</definedName>
    <definedName name="F0.110" localSheetId="9">#REF!</definedName>
    <definedName name="F0.110">#REF!</definedName>
    <definedName name="F0.120" localSheetId="0">#REF!</definedName>
    <definedName name="F0.120" localSheetId="9">#REF!</definedName>
    <definedName name="F0.120">#REF!</definedName>
    <definedName name="F0.200" localSheetId="0">#REF!</definedName>
    <definedName name="F0.200" localSheetId="9">#REF!</definedName>
    <definedName name="F0.200">#REF!</definedName>
    <definedName name="F0.210" localSheetId="0">#REF!</definedName>
    <definedName name="F0.210" localSheetId="9">#REF!</definedName>
    <definedName name="F0.210">#REF!</definedName>
    <definedName name="F0.220" localSheetId="0">#REF!</definedName>
    <definedName name="F0.220" localSheetId="9">#REF!</definedName>
    <definedName name="F0.220">#REF!</definedName>
    <definedName name="F0.300" localSheetId="0">#REF!</definedName>
    <definedName name="F0.300" localSheetId="9">#REF!</definedName>
    <definedName name="F0.300">#REF!</definedName>
    <definedName name="F0.310" localSheetId="0">#REF!</definedName>
    <definedName name="F0.310" localSheetId="9">#REF!</definedName>
    <definedName name="F0.310">#REF!</definedName>
    <definedName name="F0.320" localSheetId="0">#REF!</definedName>
    <definedName name="F0.320" localSheetId="9">#REF!</definedName>
    <definedName name="F0.320">#REF!</definedName>
    <definedName name="F1.000" localSheetId="0">#REF!</definedName>
    <definedName name="F1.000" localSheetId="9">#REF!</definedName>
    <definedName name="F1.000">#REF!</definedName>
    <definedName name="F1.010" localSheetId="0">#REF!</definedName>
    <definedName name="F1.010" localSheetId="9">#REF!</definedName>
    <definedName name="F1.010">#REF!</definedName>
    <definedName name="F1.020" localSheetId="0">#REF!</definedName>
    <definedName name="F1.020" localSheetId="9">#REF!</definedName>
    <definedName name="F1.020">#REF!</definedName>
    <definedName name="F1.100" localSheetId="0">#REF!</definedName>
    <definedName name="F1.100" localSheetId="9">#REF!</definedName>
    <definedName name="F1.100">#REF!</definedName>
    <definedName name="F1.110" localSheetId="0">#REF!</definedName>
    <definedName name="F1.110" localSheetId="9">#REF!</definedName>
    <definedName name="F1.110">#REF!</definedName>
    <definedName name="F1.120" localSheetId="0">#REF!</definedName>
    <definedName name="F1.120" localSheetId="9">#REF!</definedName>
    <definedName name="F1.120">#REF!</definedName>
    <definedName name="F1.130" localSheetId="0">#REF!</definedName>
    <definedName name="F1.130" localSheetId="9">#REF!</definedName>
    <definedName name="F1.130">#REF!</definedName>
    <definedName name="F1.140" localSheetId="0">#REF!</definedName>
    <definedName name="F1.140" localSheetId="9">#REF!</definedName>
    <definedName name="F1.140">#REF!</definedName>
    <definedName name="F1.150" localSheetId="0">#REF!</definedName>
    <definedName name="F1.150" localSheetId="9">#REF!</definedName>
    <definedName name="F1.150">#REF!</definedName>
    <definedName name="F2.001" localSheetId="0">#REF!</definedName>
    <definedName name="F2.001" localSheetId="9">#REF!</definedName>
    <definedName name="F2.001">#REF!</definedName>
    <definedName name="F2.011" localSheetId="0">#REF!</definedName>
    <definedName name="F2.011" localSheetId="9">#REF!</definedName>
    <definedName name="F2.011">#REF!</definedName>
    <definedName name="F2.021" localSheetId="0">#REF!</definedName>
    <definedName name="F2.021" localSheetId="9">#REF!</definedName>
    <definedName name="F2.021">#REF!</definedName>
    <definedName name="F2.031" localSheetId="0">#REF!</definedName>
    <definedName name="F2.031" localSheetId="9">#REF!</definedName>
    <definedName name="F2.031">#REF!</definedName>
    <definedName name="F2.041" localSheetId="0">#REF!</definedName>
    <definedName name="F2.041" localSheetId="9">#REF!</definedName>
    <definedName name="F2.041">#REF!</definedName>
    <definedName name="F2.051" localSheetId="0">#REF!</definedName>
    <definedName name="F2.051" localSheetId="9">#REF!</definedName>
    <definedName name="F2.051">#REF!</definedName>
    <definedName name="F2.052" localSheetId="0">#REF!</definedName>
    <definedName name="F2.052" localSheetId="9">#REF!</definedName>
    <definedName name="F2.052">#REF!</definedName>
    <definedName name="F2.061" localSheetId="0">#REF!</definedName>
    <definedName name="F2.061" localSheetId="9">#REF!</definedName>
    <definedName name="F2.061">#REF!</definedName>
    <definedName name="F2.071" localSheetId="0">#REF!</definedName>
    <definedName name="F2.071" localSheetId="9">#REF!</definedName>
    <definedName name="F2.071">#REF!</definedName>
    <definedName name="F2.101" localSheetId="0">#REF!</definedName>
    <definedName name="F2.101" localSheetId="9">#REF!</definedName>
    <definedName name="F2.101">#REF!</definedName>
    <definedName name="F2.111" localSheetId="0">#REF!</definedName>
    <definedName name="F2.111" localSheetId="9">#REF!</definedName>
    <definedName name="F2.111">#REF!</definedName>
    <definedName name="F2.121" localSheetId="0">#REF!</definedName>
    <definedName name="F2.121" localSheetId="9">#REF!</definedName>
    <definedName name="F2.121">#REF!</definedName>
    <definedName name="F2.131" localSheetId="0">#REF!</definedName>
    <definedName name="F2.131" localSheetId="9">#REF!</definedName>
    <definedName name="F2.131">#REF!</definedName>
    <definedName name="F2.141" localSheetId="0">#REF!</definedName>
    <definedName name="F2.141" localSheetId="9">#REF!</definedName>
    <definedName name="F2.141">#REF!</definedName>
    <definedName name="F2.200" localSheetId="0">#REF!</definedName>
    <definedName name="F2.200" localSheetId="9">#REF!</definedName>
    <definedName name="F2.200">#REF!</definedName>
    <definedName name="F2.210" localSheetId="0">#REF!</definedName>
    <definedName name="F2.210" localSheetId="9">#REF!</definedName>
    <definedName name="F2.210">#REF!</definedName>
    <definedName name="F2.220" localSheetId="0">#REF!</definedName>
    <definedName name="F2.220" localSheetId="9">#REF!</definedName>
    <definedName name="F2.220">#REF!</definedName>
    <definedName name="F2.230" localSheetId="0">#REF!</definedName>
    <definedName name="F2.230" localSheetId="9">#REF!</definedName>
    <definedName name="F2.230">#REF!</definedName>
    <definedName name="F2.240" localSheetId="0">#REF!</definedName>
    <definedName name="F2.240" localSheetId="9">#REF!</definedName>
    <definedName name="F2.240">#REF!</definedName>
    <definedName name="F2.250" localSheetId="0">#REF!</definedName>
    <definedName name="F2.250" localSheetId="9">#REF!</definedName>
    <definedName name="F2.250">#REF!</definedName>
    <definedName name="F2.300" localSheetId="0">#REF!</definedName>
    <definedName name="F2.300" localSheetId="9">#REF!</definedName>
    <definedName name="F2.300">#REF!</definedName>
    <definedName name="F2.310" localSheetId="0">#REF!</definedName>
    <definedName name="F2.310" localSheetId="9">#REF!</definedName>
    <definedName name="F2.310">#REF!</definedName>
    <definedName name="F2.320" localSheetId="0">#REF!</definedName>
    <definedName name="F2.320" localSheetId="9">#REF!</definedName>
    <definedName name="F2.320">#REF!</definedName>
    <definedName name="F3.000" localSheetId="0">#REF!</definedName>
    <definedName name="F3.000" localSheetId="9">#REF!</definedName>
    <definedName name="F3.000">#REF!</definedName>
    <definedName name="F3.010" localSheetId="0">#REF!</definedName>
    <definedName name="F3.010" localSheetId="9">#REF!</definedName>
    <definedName name="F3.010">#REF!</definedName>
    <definedName name="F3.020" localSheetId="0">#REF!</definedName>
    <definedName name="F3.020" localSheetId="9">#REF!</definedName>
    <definedName name="F3.020">#REF!</definedName>
    <definedName name="F3.030" localSheetId="0">#REF!</definedName>
    <definedName name="F3.030" localSheetId="9">#REF!</definedName>
    <definedName name="F3.030">#REF!</definedName>
    <definedName name="F3.100" localSheetId="0">#REF!</definedName>
    <definedName name="F3.100" localSheetId="9">#REF!</definedName>
    <definedName name="F3.100">#REF!</definedName>
    <definedName name="F3.110" localSheetId="0">#REF!</definedName>
    <definedName name="F3.110" localSheetId="9">#REF!</definedName>
    <definedName name="F3.110">#REF!</definedName>
    <definedName name="F3.120" localSheetId="0">#REF!</definedName>
    <definedName name="F3.120" localSheetId="9">#REF!</definedName>
    <definedName name="F3.120">#REF!</definedName>
    <definedName name="F3.130" localSheetId="0">#REF!</definedName>
    <definedName name="F3.130" localSheetId="9">#REF!</definedName>
    <definedName name="F3.130">#REF!</definedName>
    <definedName name="F4.000" localSheetId="0">#REF!</definedName>
    <definedName name="F4.000" localSheetId="9">#REF!</definedName>
    <definedName name="F4.000">#REF!</definedName>
    <definedName name="F4.010" localSheetId="0">#REF!</definedName>
    <definedName name="F4.010" localSheetId="9">#REF!</definedName>
    <definedName name="F4.010">#REF!</definedName>
    <definedName name="F4.020" localSheetId="0">#REF!</definedName>
    <definedName name="F4.020" localSheetId="9">#REF!</definedName>
    <definedName name="F4.020">#REF!</definedName>
    <definedName name="F4.030" localSheetId="0">#REF!</definedName>
    <definedName name="F4.030" localSheetId="9">#REF!</definedName>
    <definedName name="F4.030">#REF!</definedName>
    <definedName name="F4.100" localSheetId="0">#REF!</definedName>
    <definedName name="F4.100" localSheetId="9">#REF!</definedName>
    <definedName name="F4.100">#REF!</definedName>
    <definedName name="F4.120" localSheetId="0">#REF!</definedName>
    <definedName name="F4.120" localSheetId="9">#REF!</definedName>
    <definedName name="F4.120">#REF!</definedName>
    <definedName name="F4.140" localSheetId="0">#REF!</definedName>
    <definedName name="F4.140" localSheetId="9">#REF!</definedName>
    <definedName name="F4.140">#REF!</definedName>
    <definedName name="F4.160" localSheetId="0">#REF!</definedName>
    <definedName name="F4.160" localSheetId="9">#REF!</definedName>
    <definedName name="F4.160">#REF!</definedName>
    <definedName name="F4.200" localSheetId="0">#REF!</definedName>
    <definedName name="F4.200" localSheetId="9">#REF!</definedName>
    <definedName name="F4.200">#REF!</definedName>
    <definedName name="F4.220" localSheetId="0">#REF!</definedName>
    <definedName name="F4.220" localSheetId="9">#REF!</definedName>
    <definedName name="F4.220">#REF!</definedName>
    <definedName name="F4.240" localSheetId="0">#REF!</definedName>
    <definedName name="F4.240" localSheetId="9">#REF!</definedName>
    <definedName name="F4.240">#REF!</definedName>
    <definedName name="F4.260" localSheetId="0">#REF!</definedName>
    <definedName name="F4.260" localSheetId="9">#REF!</definedName>
    <definedName name="F4.260">#REF!</definedName>
    <definedName name="F4.300" localSheetId="0">#REF!</definedName>
    <definedName name="F4.300" localSheetId="9">#REF!</definedName>
    <definedName name="F4.300">#REF!</definedName>
    <definedName name="F4.320" localSheetId="0">#REF!</definedName>
    <definedName name="F4.320" localSheetId="9">#REF!</definedName>
    <definedName name="F4.320">#REF!</definedName>
    <definedName name="F4.340" localSheetId="0">#REF!</definedName>
    <definedName name="F4.340" localSheetId="9">#REF!</definedName>
    <definedName name="F4.340">#REF!</definedName>
    <definedName name="F4.400" localSheetId="0">#REF!</definedName>
    <definedName name="F4.400" localSheetId="9">#REF!</definedName>
    <definedName name="F4.400">#REF!</definedName>
    <definedName name="F4.420" localSheetId="0">#REF!</definedName>
    <definedName name="F4.420" localSheetId="9">#REF!</definedName>
    <definedName name="F4.420">#REF!</definedName>
    <definedName name="F4.440" localSheetId="0">#REF!</definedName>
    <definedName name="F4.440" localSheetId="9">#REF!</definedName>
    <definedName name="F4.440">#REF!</definedName>
    <definedName name="F4.500" localSheetId="0">#REF!</definedName>
    <definedName name="F4.500" localSheetId="9">#REF!</definedName>
    <definedName name="F4.500">#REF!</definedName>
    <definedName name="F4.530" localSheetId="0">#REF!</definedName>
    <definedName name="F4.530" localSheetId="9">#REF!</definedName>
    <definedName name="F4.530">#REF!</definedName>
    <definedName name="F4.550" localSheetId="0">#REF!</definedName>
    <definedName name="F4.550" localSheetId="9">#REF!</definedName>
    <definedName name="F4.550">#REF!</definedName>
    <definedName name="F4.570" localSheetId="0">#REF!</definedName>
    <definedName name="F4.570" localSheetId="9">#REF!</definedName>
    <definedName name="F4.570">#REF!</definedName>
    <definedName name="F4.600" localSheetId="0">#REF!</definedName>
    <definedName name="F4.600" localSheetId="9">#REF!</definedName>
    <definedName name="F4.600">#REF!</definedName>
    <definedName name="F4.610" localSheetId="0">#REF!</definedName>
    <definedName name="F4.610" localSheetId="9">#REF!</definedName>
    <definedName name="F4.610">#REF!</definedName>
    <definedName name="F4.620" localSheetId="0">#REF!</definedName>
    <definedName name="F4.620" localSheetId="9">#REF!</definedName>
    <definedName name="F4.620">#REF!</definedName>
    <definedName name="F4.700" localSheetId="0">#REF!</definedName>
    <definedName name="F4.700" localSheetId="9">#REF!</definedName>
    <definedName name="F4.700">#REF!</definedName>
    <definedName name="F4.730" localSheetId="0">#REF!</definedName>
    <definedName name="F4.730" localSheetId="9">#REF!</definedName>
    <definedName name="F4.730">#REF!</definedName>
    <definedName name="F4.740" localSheetId="0">#REF!</definedName>
    <definedName name="F4.740" localSheetId="9">#REF!</definedName>
    <definedName name="F4.740">#REF!</definedName>
    <definedName name="F4.800" localSheetId="0">#REF!</definedName>
    <definedName name="F4.800" localSheetId="9">#REF!</definedName>
    <definedName name="F4.800">#REF!</definedName>
    <definedName name="F4.830" localSheetId="0">#REF!</definedName>
    <definedName name="F4.830" localSheetId="9">#REF!</definedName>
    <definedName name="F4.830">#REF!</definedName>
    <definedName name="F4.840" localSheetId="0">#REF!</definedName>
    <definedName name="F4.840" localSheetId="9">#REF!</definedName>
    <definedName name="F4.840">#REF!</definedName>
    <definedName name="F5.01" localSheetId="0">#REF!</definedName>
    <definedName name="F5.01" localSheetId="9">#REF!</definedName>
    <definedName name="F5.01">#REF!</definedName>
    <definedName name="F5.02" localSheetId="0">#REF!</definedName>
    <definedName name="F5.02" localSheetId="9">#REF!</definedName>
    <definedName name="F5.02">#REF!</definedName>
    <definedName name="F5.03" localSheetId="0">#REF!</definedName>
    <definedName name="F5.03" localSheetId="9">#REF!</definedName>
    <definedName name="F5.03">#REF!</definedName>
    <definedName name="F5.04" localSheetId="0">#REF!</definedName>
    <definedName name="F5.04" localSheetId="9">#REF!</definedName>
    <definedName name="F5.04">#REF!</definedName>
    <definedName name="F5.05" localSheetId="0">#REF!</definedName>
    <definedName name="F5.05" localSheetId="9">#REF!</definedName>
    <definedName name="F5.05">#REF!</definedName>
    <definedName name="F5.11" localSheetId="0">#REF!</definedName>
    <definedName name="F5.11" localSheetId="9">#REF!</definedName>
    <definedName name="F5.11">#REF!</definedName>
    <definedName name="F5.12" localSheetId="0">#REF!</definedName>
    <definedName name="F5.12" localSheetId="9">#REF!</definedName>
    <definedName name="F5.12">#REF!</definedName>
    <definedName name="F5.13" localSheetId="0">#REF!</definedName>
    <definedName name="F5.13" localSheetId="9">#REF!</definedName>
    <definedName name="F5.13">#REF!</definedName>
    <definedName name="F5.14" localSheetId="0">#REF!</definedName>
    <definedName name="F5.14" localSheetId="9">#REF!</definedName>
    <definedName name="F5.14">#REF!</definedName>
    <definedName name="F5.15" localSheetId="0">#REF!</definedName>
    <definedName name="F5.15" localSheetId="9">#REF!</definedName>
    <definedName name="F5.15">#REF!</definedName>
    <definedName name="F6.001" localSheetId="0">#REF!</definedName>
    <definedName name="F6.001" localSheetId="9">#REF!</definedName>
    <definedName name="F6.001">#REF!</definedName>
    <definedName name="F6.002" localSheetId="0">#REF!</definedName>
    <definedName name="F6.002" localSheetId="9">#REF!</definedName>
    <definedName name="F6.002">#REF!</definedName>
    <definedName name="F6.003" localSheetId="0">#REF!</definedName>
    <definedName name="F6.003" localSheetId="9">#REF!</definedName>
    <definedName name="F6.003">#REF!</definedName>
    <definedName name="F6.004" localSheetId="0">#REF!</definedName>
    <definedName name="F6.004" localSheetId="9">#REF!</definedName>
    <definedName name="F6.004">#REF!</definedName>
    <definedName name="f82E46" localSheetId="0">#REF!</definedName>
    <definedName name="f82E46" localSheetId="9">#REF!</definedName>
    <definedName name="f82E46">#REF!</definedName>
    <definedName name="f92F56" localSheetId="0">#REF!</definedName>
    <definedName name="f92F56" localSheetId="9">#REF!</definedName>
    <definedName name="f92F56">#REF!</definedName>
    <definedName name="fa" localSheetId="0">#REF!</definedName>
    <definedName name="fa" localSheetId="9">#REF!</definedName>
    <definedName name="fa">#REF!</definedName>
    <definedName name="faasdf" localSheetId="0">#REF!</definedName>
    <definedName name="faasdf" localSheetId="9">#REF!</definedName>
    <definedName name="faasdf">#REF!</definedName>
    <definedName name="fac" localSheetId="0">#REF!</definedName>
    <definedName name="fac" localSheetId="9">#REF!</definedName>
    <definedName name="fac">#REF!</definedName>
    <definedName name="FACTOR" localSheetId="0">#REF!</definedName>
    <definedName name="FACTOR" localSheetId="9">#REF!</definedName>
    <definedName name="FACTOR">#REF!</definedName>
    <definedName name="fasf" localSheetId="0" hidden="1">{"'Sheet1'!$L$16"}</definedName>
    <definedName name="fasf" localSheetId="6" hidden="1">{"'Sheet1'!$L$16"}</definedName>
    <definedName name="fasf" localSheetId="9" hidden="1">{"'Sheet1'!$L$16"}</definedName>
    <definedName name="fasf" hidden="1">{"'Sheet1'!$L$16"}</definedName>
    <definedName name="Fax" localSheetId="0">#REF!</definedName>
    <definedName name="Fax" localSheetId="9">#REF!</definedName>
    <definedName name="Fax">#REF!</definedName>
    <definedName name="Fay" localSheetId="0">#REF!</definedName>
    <definedName name="Fay" localSheetId="9">#REF!</definedName>
    <definedName name="Fay">#REF!</definedName>
    <definedName name="fb" localSheetId="0">#REF!</definedName>
    <definedName name="fb" localSheetId="9">#REF!</definedName>
    <definedName name="fb">#REF!</definedName>
    <definedName name="Fbrs" localSheetId="0">#REF!</definedName>
    <definedName name="Fbrs" localSheetId="9">#REF!</definedName>
    <definedName name="Fbrs">#REF!</definedName>
    <definedName name="fbsdggdsf" localSheetId="0">{"DZ-TDTB2.XLS","Dcksat.xls"}</definedName>
    <definedName name="fbsdggdsf" localSheetId="9">{"DZ-TDTB2.XLS","Dcksat.xls"}</definedName>
    <definedName name="fbsdggdsf">{"DZ-TDTB2.XLS","Dcksat.xls"}</definedName>
    <definedName name="fc" localSheetId="0">#REF!</definedName>
    <definedName name="fc" localSheetId="9">#REF!</definedName>
    <definedName name="fc">#REF!</definedName>
    <definedName name="fc_" localSheetId="0">#REF!</definedName>
    <definedName name="fc_" localSheetId="9">#REF!</definedName>
    <definedName name="fc_">#REF!</definedName>
    <definedName name="FC5_total" localSheetId="0">#REF!</definedName>
    <definedName name="FC5_total" localSheetId="9">#REF!</definedName>
    <definedName name="FC5_total">#REF!</definedName>
    <definedName name="FC6_total" localSheetId="0">#REF!</definedName>
    <definedName name="FC6_total" localSheetId="9">#REF!</definedName>
    <definedName name="FC6_total">#REF!</definedName>
    <definedName name="FCode" localSheetId="0">#REF!</definedName>
    <definedName name="FCode" localSheetId="9">#REF!</definedName>
    <definedName name="FCode">#REF!</definedName>
    <definedName name="fd" localSheetId="0">#REF!</definedName>
    <definedName name="fd" localSheetId="9">#REF!</definedName>
    <definedName name="fd">#REF!</definedName>
    <definedName name="Fdaymong" localSheetId="0">#REF!</definedName>
    <definedName name="Fdaymong" localSheetId="9">#REF!</definedName>
    <definedName name="Fdaymong">#REF!</definedName>
    <definedName name="fddd" localSheetId="0">#REF!</definedName>
    <definedName name="fddd" localSheetId="9">#REF!</definedName>
    <definedName name="fddd">#REF!</definedName>
    <definedName name="fdfsf" localSheetId="0" hidden="1">{#N/A,#N/A,FALSE,"Chi tiÆt"}</definedName>
    <definedName name="fdfsf" localSheetId="6" hidden="1">{#N/A,#N/A,FALSE,"Chi tiÆt"}</definedName>
    <definedName name="fdfsf" localSheetId="9" hidden="1">{#N/A,#N/A,FALSE,"Chi tiÆt"}</definedName>
    <definedName name="fdfsf" hidden="1">{#N/A,#N/A,FALSE,"Chi tiÆt"}</definedName>
    <definedName name="fdgh" localSheetId="0" hidden="1">#REF!</definedName>
    <definedName name="fdgh" localSheetId="6" hidden="1">#REF!</definedName>
    <definedName name="fdgh" localSheetId="9" hidden="1">#REF!</definedName>
    <definedName name="fdgh" hidden="1">#REF!</definedName>
    <definedName name="FDR" localSheetId="0">#REF!</definedName>
    <definedName name="FDR" localSheetId="9">#REF!</definedName>
    <definedName name="FDR">#REF!</definedName>
    <definedName name="fds" localSheetId="0" hidden="1">{"'Sheet1'!$L$16"}</definedName>
    <definedName name="fds" localSheetId="6" hidden="1">{"'Sheet1'!$L$16"}</definedName>
    <definedName name="fds" localSheetId="9" hidden="1">{"'Sheet1'!$L$16"}</definedName>
    <definedName name="fds" hidden="1">{"'Sheet1'!$L$16"}</definedName>
    <definedName name="ff" localSheetId="0">#REF!</definedName>
    <definedName name="ff" localSheetId="9">#REF!</definedName>
    <definedName name="ff">#REF!</definedName>
    <definedName name="fff" localSheetId="0">{"'Sheet1'!$L$16"}</definedName>
    <definedName name="fff" localSheetId="9">{"'Sheet1'!$L$16"}</definedName>
    <definedName name="fff">{"'Sheet1'!$L$16"}</definedName>
    <definedName name="fg" localSheetId="0" hidden="1">{"'Sheet1'!$L$16"}</definedName>
    <definedName name="fg" localSheetId="6" hidden="1">{"'Sheet1'!$L$16"}</definedName>
    <definedName name="fg" localSheetId="9" hidden="1">{"'Sheet1'!$L$16"}</definedName>
    <definedName name="fg" hidden="1">{"'Sheet1'!$L$16"}</definedName>
    <definedName name="fgđff" localSheetId="0" hidden="1">{"'Sheet1'!$L$16"}</definedName>
    <definedName name="fgđff" localSheetId="6" hidden="1">{"'Sheet1'!$L$16"}</definedName>
    <definedName name="fgđff" localSheetId="9" hidden="1">{"'Sheet1'!$L$16"}</definedName>
    <definedName name="fgđff" hidden="1">{"'Sheet1'!$L$16"}</definedName>
    <definedName name="fgffdf" localSheetId="0" hidden="1">{"'Sheet1'!$L$16"}</definedName>
    <definedName name="fgffdf" localSheetId="6" hidden="1">{"'Sheet1'!$L$16"}</definedName>
    <definedName name="fgffdf" localSheetId="9" hidden="1">{"'Sheet1'!$L$16"}</definedName>
    <definedName name="fgffdf" hidden="1">{"'Sheet1'!$L$16"}</definedName>
    <definedName name="FGHDS" localSheetId="0">#REF!</definedName>
    <definedName name="FGHDS" localSheetId="9">#REF!</definedName>
    <definedName name="FGHDS">#REF!</definedName>
    <definedName name="fgn" localSheetId="0" hidden="1">{"'Sheet1'!$L$16"}</definedName>
    <definedName name="fgn" localSheetId="6" hidden="1">{"'Sheet1'!$L$16"}</definedName>
    <definedName name="fgn" localSheetId="9" hidden="1">{"'Sheet1'!$L$16"}</definedName>
    <definedName name="fgn" hidden="1">{"'Sheet1'!$L$16"}</definedName>
    <definedName name="fgt" localSheetId="0">#REF!</definedName>
    <definedName name="fgt" localSheetId="9">#REF!</definedName>
    <definedName name="fgt">#REF!</definedName>
    <definedName name="Fi" localSheetId="0">#REF!</definedName>
    <definedName name="Fi" localSheetId="9">#REF!</definedName>
    <definedName name="Fi">#REF!</definedName>
    <definedName name="FI_12">4820</definedName>
    <definedName name="FIL" localSheetId="0">#REF!</definedName>
    <definedName name="FIL" localSheetId="9">#REF!</definedName>
    <definedName name="FIL">#REF!</definedName>
    <definedName name="FILE" localSheetId="0">#REF!</definedName>
    <definedName name="FILE" localSheetId="9">#REF!</definedName>
    <definedName name="FILE">#REF!</definedName>
    <definedName name="filter" localSheetId="0">#REF!</definedName>
    <definedName name="filter" localSheetId="9">#REF!</definedName>
    <definedName name="filter">#REF!</definedName>
    <definedName name="fj" localSheetId="0">#REF!</definedName>
    <definedName name="fj" localSheetId="9">#REF!</definedName>
    <definedName name="fj">#REF!</definedName>
    <definedName name="FlexZZ" localSheetId="0">#REF!</definedName>
    <definedName name="FlexZZ" localSheetId="9">#REF!</definedName>
    <definedName name="FlexZZ">#REF!</definedName>
    <definedName name="Flv" localSheetId="0">#REF!</definedName>
    <definedName name="Flv" localSheetId="9">#REF!</definedName>
    <definedName name="Flv">#REF!</definedName>
    <definedName name="fml_DoRongCT" localSheetId="0">LEN(CT_TMinh)</definedName>
    <definedName name="fml_DoRongCT" localSheetId="9">LEN(CT_TMinh)</definedName>
    <definedName name="fml_DoRongCT">LEN(CT_TMinh)</definedName>
    <definedName name="fml_TMChiTieu_CDKT_VungDk" localSheetId="0">IF(#REF!=1,IF(LEFT(TongHop_MaChiTieu,#REF!)=LEFT(CT_TMinh,#REF!),TongHop_MaTK,0),IF(#REF!=2,IF(LEFT(TongHop_MaChiTieu,#REF!)=LEFT(CT_TMinh,#REF!),TongHop_MaTK,0),IF(#REF!=3,IF(LEFT(TongHop_MaChiTieu,#REF!)=LEFT(CT_TMinh,#REF!),TongHop_MaTK,0),0)))</definedName>
    <definedName name="fml_TMChiTieu_CDKT_VungDk" localSheetId="9">IF(#REF!=1,IF(LEFT(TongHop_MaChiTieu,#REF!)=LEFT(CT_TMinh,#REF!),TongHop_MaTK,0),IF(#REF!=2,IF(LEFT(TongHop_MaChiTieu,#REF!)=LEFT(CT_TMinh,#REF!),TongHop_MaTK,0),IF(#REF!=3,IF(LEFT(TongHop_MaChiTieu,#REF!)=LEFT(CT_TMinh,#REF!),TongHop_MaTK,0),0)))</definedName>
    <definedName name="fml_TMChiTieu_CDKT_VungDk">IF(#REF!=1,IF(LEFT(TongHop_MaChiTieu,#REF!)=LEFT(CT_TMinh,#REF!),TongHop_MaTK,0),IF(#REF!=2,IF(LEFT(TongHop_MaChiTieu,#REF!)=LEFT(CT_TMinh,#REF!),TongHop_MaTK,0),IF(#REF!=3,IF(LEFT(TongHop_MaChiTieu,#REF!)=LEFT(CT_TMinh,#REF!),TongHop_MaTK,0),0)))</definedName>
    <definedName name="fml_TMChiTieu_CDKT_VungDkDB" localSheetId="0">IF(#REF!=4,IF(AND(VALUE(LEFT(TongHop_MaChiTieu,3))&gt;100,VALUE(LEFT(TongHop_MaChiTieu,3))&lt;270),TongHop_MaTK,0),IF(#REF!=5,IF(AND(VALUE(LEFT(TongHop_MaChiTieu,3))&gt;300,VALUE(LEFT(TongHop_MaChiTieu,3))&lt;440),TongHop_MaTK,0),0))</definedName>
    <definedName name="fml_TMChiTieu_CDKT_VungDkDB" localSheetId="9">IF(#REF!=4,IF(AND(VALUE(LEFT(TongHop_MaChiTieu,3))&gt;100,VALUE(LEFT(TongHop_MaChiTieu,3))&lt;270),TongHop_MaTK,0),IF(#REF!=5,IF(AND(VALUE(LEFT(TongHop_MaChiTieu,3))&gt;300,VALUE(LEFT(TongHop_MaChiTieu,3))&lt;440),TongHop_MaTK,0),0))</definedName>
    <definedName name="fml_TMChiTieu_CDKT_VungDkDB">IF(#REF!=4,IF(AND(VALUE(LEFT(TongHop_MaChiTieu,3))&gt;100,VALUE(LEFT(TongHop_MaChiTieu,3))&lt;270),TongHop_MaTK,0),IF(#REF!=5,IF(AND(VALUE(LEFT(TongHop_MaChiTieu,3))&gt;300,VALUE(LEFT(TongHop_MaChiTieu,3))&lt;440),TongHop_MaTK,0),0))</definedName>
    <definedName name="FP" localSheetId="0">#REF!</definedName>
    <definedName name="FP" localSheetId="9">#REF!</definedName>
    <definedName name="FP">#REF!</definedName>
    <definedName name="FP_31" localSheetId="0">#REF!</definedName>
    <definedName name="FP_31" localSheetId="9">#REF!</definedName>
    <definedName name="FP_31">#REF!</definedName>
    <definedName name="fpa" localSheetId="0">#REF!</definedName>
    <definedName name="fpa" localSheetId="9">#REF!</definedName>
    <definedName name="fpa">#REF!</definedName>
    <definedName name="fpe" localSheetId="0">#REF!</definedName>
    <definedName name="fpe" localSheetId="9">#REF!</definedName>
    <definedName name="fpe">#REF!</definedName>
    <definedName name="fpf" localSheetId="0">#REF!</definedName>
    <definedName name="fpf" localSheetId="9">#REF!</definedName>
    <definedName name="fpf">#REF!</definedName>
    <definedName name="fpj" localSheetId="0">#REF!</definedName>
    <definedName name="fpj" localSheetId="9">#REF!</definedName>
    <definedName name="fpj">#REF!</definedName>
    <definedName name="fps" localSheetId="0">#REF!</definedName>
    <definedName name="fps" localSheetId="9">#REF!</definedName>
    <definedName name="fps">#REF!</definedName>
    <definedName name="fpu" localSheetId="0">#REF!</definedName>
    <definedName name="fpu" localSheetId="9">#REF!</definedName>
    <definedName name="fpu">#REF!</definedName>
    <definedName name="Fr" localSheetId="0">#REF!</definedName>
    <definedName name="Fr" localSheetId="9">#REF!</definedName>
    <definedName name="Fr">#REF!</definedName>
    <definedName name="France_Against" localSheetId="0">#REF!</definedName>
    <definedName name="France_Against" localSheetId="9">#REF!</definedName>
    <definedName name="France_Against">#REF!</definedName>
    <definedName name="France_Played" localSheetId="0">#REF!</definedName>
    <definedName name="France_Played" localSheetId="9">#REF!</definedName>
    <definedName name="France_Played">#REF!</definedName>
    <definedName name="fs" localSheetId="0">#REF!</definedName>
    <definedName name="fs" localSheetId="9">#REF!</definedName>
    <definedName name="fs">#REF!</definedName>
    <definedName name="fs_2" localSheetId="0">#REF!</definedName>
    <definedName name="fs_2" localSheetId="9">#REF!</definedName>
    <definedName name="fs_2">#REF!</definedName>
    <definedName name="fsd" localSheetId="0" hidden="1">{"'Sheet1'!$L$16"}</definedName>
    <definedName name="fsd" localSheetId="6" hidden="1">{"'Sheet1'!$L$16"}</definedName>
    <definedName name="fsd" localSheetId="9" hidden="1">{"'Sheet1'!$L$16"}</definedName>
    <definedName name="fsd" hidden="1">{"'Sheet1'!$L$16"}</definedName>
    <definedName name="fsdfdsf" localSheetId="0" hidden="1">{"'Sheet1'!$L$16"}</definedName>
    <definedName name="fsdfdsf" localSheetId="6" hidden="1">{"'Sheet1'!$L$16"}</definedName>
    <definedName name="fsdfdsf" localSheetId="9" hidden="1">{"'Sheet1'!$L$16"}</definedName>
    <definedName name="fsdfdsf" hidden="1">{"'Sheet1'!$L$16"}</definedName>
    <definedName name="fsdgqwe" localSheetId="0">#REF!</definedName>
    <definedName name="fsdgqwe" localSheetId="9">#REF!</definedName>
    <definedName name="fsdgqwe">#REF!</definedName>
    <definedName name="fses" localSheetId="0">#REF!</definedName>
    <definedName name="fses" localSheetId="9">#REF!</definedName>
    <definedName name="fses">#REF!</definedName>
    <definedName name="fsf" localSheetId="0">#REF!</definedName>
    <definedName name="fsf" localSheetId="9">#REF!</definedName>
    <definedName name="fsf">#REF!</definedName>
    <definedName name="fsgsdg" localSheetId="0">{"'Sheet1'!$L$16"}</definedName>
    <definedName name="fsgsdg" localSheetId="9">{"'Sheet1'!$L$16"}</definedName>
    <definedName name="fsgsdg">{"'Sheet1'!$L$16"}</definedName>
    <definedName name="Fsrs" localSheetId="0">#REF!</definedName>
    <definedName name="Fsrs" localSheetId="9">#REF!</definedName>
    <definedName name="Fsrs">#REF!</definedName>
    <definedName name="fuji" localSheetId="0">#REF!</definedName>
    <definedName name="fuji" localSheetId="9">#REF!</definedName>
    <definedName name="fuji">#REF!</definedName>
    <definedName name="fy" localSheetId="0">#REF!</definedName>
    <definedName name="fy" localSheetId="9">#REF!</definedName>
    <definedName name="fy">#REF!</definedName>
    <definedName name="fy_" localSheetId="0">#REF!</definedName>
    <definedName name="fy_" localSheetId="9">#REF!</definedName>
    <definedName name="fy_">#REF!</definedName>
    <definedName name="fys" localSheetId="0">#REF!</definedName>
    <definedName name="fys" localSheetId="9">#REF!</definedName>
    <definedName name="fys">#REF!</definedName>
    <definedName name="g" localSheetId="0" hidden="1">{"'Sheet1'!$L$16"}</definedName>
    <definedName name="g" localSheetId="6" hidden="1">{"'Sheet1'!$L$16"}</definedName>
    <definedName name="g" localSheetId="9" hidden="1">{"'Sheet1'!$L$16"}</definedName>
    <definedName name="g" hidden="1">{"'Sheet1'!$L$16"}</definedName>
    <definedName name="g_" localSheetId="0">#REF!</definedName>
    <definedName name="g_" localSheetId="9">#REF!</definedName>
    <definedName name="g_">#REF!</definedName>
    <definedName name="g_1" localSheetId="0">#REF!</definedName>
    <definedName name="g_1" localSheetId="9">#REF!</definedName>
    <definedName name="g_1">#REF!</definedName>
    <definedName name="G_2" localSheetId="0">#REF!</definedName>
    <definedName name="G_2" localSheetId="9">#REF!</definedName>
    <definedName name="G_2">#REF!</definedName>
    <definedName name="g_3" localSheetId="0">#REF!</definedName>
    <definedName name="g_3" localSheetId="9">#REF!</definedName>
    <definedName name="g_3">#REF!</definedName>
    <definedName name="G_ME" localSheetId="0">#REF!</definedName>
    <definedName name="G_ME" localSheetId="9">#REF!</definedName>
    <definedName name="G_ME">#REF!</definedName>
    <definedName name="G0.000" localSheetId="0">#REF!</definedName>
    <definedName name="G0.000" localSheetId="9">#REF!</definedName>
    <definedName name="G0.000">#REF!</definedName>
    <definedName name="G0.010" localSheetId="0">#REF!</definedName>
    <definedName name="G0.010" localSheetId="9">#REF!</definedName>
    <definedName name="G0.010">#REF!</definedName>
    <definedName name="G0.020" localSheetId="0">#REF!</definedName>
    <definedName name="G0.020" localSheetId="9">#REF!</definedName>
    <definedName name="G0.020">#REF!</definedName>
    <definedName name="G0.100" localSheetId="0">#REF!</definedName>
    <definedName name="G0.100" localSheetId="9">#REF!</definedName>
    <definedName name="G0.100">#REF!</definedName>
    <definedName name="G0.110" localSheetId="0">#REF!</definedName>
    <definedName name="G0.110" localSheetId="9">#REF!</definedName>
    <definedName name="G0.110">#REF!</definedName>
    <definedName name="G0.120" localSheetId="0">#REF!</definedName>
    <definedName name="G0.120" localSheetId="9">#REF!</definedName>
    <definedName name="G0.120">#REF!</definedName>
    <definedName name="G0.7_Total" localSheetId="0">#REF!</definedName>
    <definedName name="G0.7_Total" localSheetId="9">#REF!</definedName>
    <definedName name="G0.7_Total">#REF!</definedName>
    <definedName name="G1.000" localSheetId="0">#REF!</definedName>
    <definedName name="G1.000" localSheetId="9">#REF!</definedName>
    <definedName name="G1.000">#REF!</definedName>
    <definedName name="G1.011" localSheetId="0">#REF!</definedName>
    <definedName name="G1.011" localSheetId="9">#REF!</definedName>
    <definedName name="G1.011">#REF!</definedName>
    <definedName name="G1.021" localSheetId="0">#REF!</definedName>
    <definedName name="G1.021" localSheetId="9">#REF!</definedName>
    <definedName name="G1.021">#REF!</definedName>
    <definedName name="G1.031" localSheetId="0">#REF!</definedName>
    <definedName name="G1.031" localSheetId="9">#REF!</definedName>
    <definedName name="G1.031">#REF!</definedName>
    <definedName name="G1.041" localSheetId="0">#REF!</definedName>
    <definedName name="G1.041" localSheetId="9">#REF!</definedName>
    <definedName name="G1.041">#REF!</definedName>
    <definedName name="G1.051" localSheetId="0">#REF!</definedName>
    <definedName name="G1.051" localSheetId="9">#REF!</definedName>
    <definedName name="G1.051">#REF!</definedName>
    <definedName name="G2.000" localSheetId="0">#REF!</definedName>
    <definedName name="G2.000" localSheetId="9">#REF!</definedName>
    <definedName name="G2.000">#REF!</definedName>
    <definedName name="G2.010" localSheetId="0">#REF!</definedName>
    <definedName name="G2.010" localSheetId="9">#REF!</definedName>
    <definedName name="G2.010">#REF!</definedName>
    <definedName name="G2.020" localSheetId="0">#REF!</definedName>
    <definedName name="G2.020" localSheetId="9">#REF!</definedName>
    <definedName name="G2.020">#REF!</definedName>
    <definedName name="G2.030" localSheetId="0">#REF!</definedName>
    <definedName name="G2.030" localSheetId="9">#REF!</definedName>
    <definedName name="G2.030">#REF!</definedName>
    <definedName name="G3.000" localSheetId="0">#REF!</definedName>
    <definedName name="G3.000" localSheetId="9">#REF!</definedName>
    <definedName name="G3.000">#REF!</definedName>
    <definedName name="G3.011" localSheetId="0">#REF!</definedName>
    <definedName name="G3.011" localSheetId="9">#REF!</definedName>
    <definedName name="G3.011">#REF!</definedName>
    <definedName name="G3.021" localSheetId="0">#REF!</definedName>
    <definedName name="G3.021" localSheetId="9">#REF!</definedName>
    <definedName name="G3.021">#REF!</definedName>
    <definedName name="G3.031" localSheetId="0">#REF!</definedName>
    <definedName name="G3.031" localSheetId="9">#REF!</definedName>
    <definedName name="G3.031">#REF!</definedName>
    <definedName name="G3.041" localSheetId="0">#REF!</definedName>
    <definedName name="G3.041" localSheetId="9">#REF!</definedName>
    <definedName name="G3.041">#REF!</definedName>
    <definedName name="G3.100" localSheetId="0">#REF!</definedName>
    <definedName name="G3.100" localSheetId="9">#REF!</definedName>
    <definedName name="G3.100">#REF!</definedName>
    <definedName name="G3.111" localSheetId="0">#REF!</definedName>
    <definedName name="G3.111" localSheetId="9">#REF!</definedName>
    <definedName name="G3.111">#REF!</definedName>
    <definedName name="G3.121" localSheetId="0">#REF!</definedName>
    <definedName name="G3.121" localSheetId="9">#REF!</definedName>
    <definedName name="G3.121">#REF!</definedName>
    <definedName name="G3.131" localSheetId="0">#REF!</definedName>
    <definedName name="G3.131" localSheetId="9">#REF!</definedName>
    <definedName name="G3.131">#REF!</definedName>
    <definedName name="G3.141" localSheetId="0">#REF!</definedName>
    <definedName name="G3.141" localSheetId="9">#REF!</definedName>
    <definedName name="G3.141">#REF!</definedName>
    <definedName name="G3.201" localSheetId="0">#REF!</definedName>
    <definedName name="G3.201" localSheetId="9">#REF!</definedName>
    <definedName name="G3.201">#REF!</definedName>
    <definedName name="G3.211" localSheetId="0">#REF!</definedName>
    <definedName name="G3.211" localSheetId="9">#REF!</definedName>
    <definedName name="G3.211">#REF!</definedName>
    <definedName name="G3.221" localSheetId="0">#REF!</definedName>
    <definedName name="G3.221" localSheetId="9">#REF!</definedName>
    <definedName name="G3.221">#REF!</definedName>
    <definedName name="G3.231" localSheetId="0">#REF!</definedName>
    <definedName name="G3.231" localSheetId="9">#REF!</definedName>
    <definedName name="G3.231">#REF!</definedName>
    <definedName name="G3.241" localSheetId="0">#REF!</definedName>
    <definedName name="G3.241" localSheetId="9">#REF!</definedName>
    <definedName name="G3.241">#REF!</definedName>
    <definedName name="G3.301" localSheetId="0">#REF!</definedName>
    <definedName name="G3.301" localSheetId="9">#REF!</definedName>
    <definedName name="G3.301">#REF!</definedName>
    <definedName name="G3.311" localSheetId="0">#REF!</definedName>
    <definedName name="G3.311" localSheetId="9">#REF!</definedName>
    <definedName name="G3.311">#REF!</definedName>
    <definedName name="G3.321" localSheetId="0">#REF!</definedName>
    <definedName name="G3.321" localSheetId="9">#REF!</definedName>
    <definedName name="G3.321">#REF!</definedName>
    <definedName name="G3.331" localSheetId="0">#REF!</definedName>
    <definedName name="G3.331" localSheetId="9">#REF!</definedName>
    <definedName name="G3.331">#REF!</definedName>
    <definedName name="G3.341" localSheetId="0">#REF!</definedName>
    <definedName name="G3.341" localSheetId="9">#REF!</definedName>
    <definedName name="G3.341">#REF!</definedName>
    <definedName name="G4.000" localSheetId="0">#REF!</definedName>
    <definedName name="G4.000" localSheetId="9">#REF!</definedName>
    <definedName name="G4.000">#REF!</definedName>
    <definedName name="G4.010" localSheetId="0">#REF!</definedName>
    <definedName name="G4.010" localSheetId="9">#REF!</definedName>
    <definedName name="G4.010">#REF!</definedName>
    <definedName name="G4.020" localSheetId="0">#REF!</definedName>
    <definedName name="G4.020" localSheetId="9">#REF!</definedName>
    <definedName name="G4.020">#REF!</definedName>
    <definedName name="G4.030" localSheetId="0">#REF!</definedName>
    <definedName name="G4.030" localSheetId="9">#REF!</definedName>
    <definedName name="G4.030">#REF!</definedName>
    <definedName name="G4.040" localSheetId="0">#REF!</definedName>
    <definedName name="G4.040" localSheetId="9">#REF!</definedName>
    <definedName name="G4.040">#REF!</definedName>
    <definedName name="G4.101" localSheetId="0">#REF!</definedName>
    <definedName name="G4.101" localSheetId="9">#REF!</definedName>
    <definedName name="G4.101">#REF!</definedName>
    <definedName name="G4.111" localSheetId="0">#REF!</definedName>
    <definedName name="G4.111" localSheetId="9">#REF!</definedName>
    <definedName name="G4.111">#REF!</definedName>
    <definedName name="G4.121" localSheetId="0">#REF!</definedName>
    <definedName name="G4.121" localSheetId="9">#REF!</definedName>
    <definedName name="G4.121">#REF!</definedName>
    <definedName name="G4.131" localSheetId="0">#REF!</definedName>
    <definedName name="G4.131" localSheetId="9">#REF!</definedName>
    <definedName name="G4.131">#REF!</definedName>
    <definedName name="G4.141" localSheetId="0">#REF!</definedName>
    <definedName name="G4.141" localSheetId="9">#REF!</definedName>
    <definedName name="G4.141">#REF!</definedName>
    <definedName name="G4.151" localSheetId="0">#REF!</definedName>
    <definedName name="G4.151" localSheetId="9">#REF!</definedName>
    <definedName name="G4.151">#REF!</definedName>
    <definedName name="G4.161" localSheetId="0">#REF!</definedName>
    <definedName name="G4.161" localSheetId="9">#REF!</definedName>
    <definedName name="G4.161">#REF!</definedName>
    <definedName name="G4.171" localSheetId="0">#REF!</definedName>
    <definedName name="G4.171" localSheetId="9">#REF!</definedName>
    <definedName name="G4.171">#REF!</definedName>
    <definedName name="G4.200" localSheetId="0">#REF!</definedName>
    <definedName name="G4.200" localSheetId="9">#REF!</definedName>
    <definedName name="G4.200">#REF!</definedName>
    <definedName name="G4.210" localSheetId="0">#REF!</definedName>
    <definedName name="G4.210" localSheetId="9">#REF!</definedName>
    <definedName name="G4.210">#REF!</definedName>
    <definedName name="G4.220" localSheetId="0">#REF!</definedName>
    <definedName name="G4.220" localSheetId="9">#REF!</definedName>
    <definedName name="G4.220">#REF!</definedName>
    <definedName name="g40g40" localSheetId="0">#REF!</definedName>
    <definedName name="g40g40" localSheetId="9">#REF!</definedName>
    <definedName name="g40g40">#REF!</definedName>
    <definedName name="gach" localSheetId="0">#REF!</definedName>
    <definedName name="gach" localSheetId="9">#REF!</definedName>
    <definedName name="gach">#REF!</definedName>
    <definedName name="GAHT" localSheetId="0">#REF!</definedName>
    <definedName name="GAHT" localSheetId="9">#REF!</definedName>
    <definedName name="GAHT">#REF!</definedName>
    <definedName name="gamatc" localSheetId="0">#REF!</definedName>
    <definedName name="gamatc" localSheetId="9">#REF!</definedName>
    <definedName name="gamatc">#REF!</definedName>
    <definedName name="gas" localSheetId="0">#REF!</definedName>
    <definedName name="gas" localSheetId="9">#REF!</definedName>
    <definedName name="gas">#REF!</definedName>
    <definedName name="gbftyh" localSheetId="0">#REF!</definedName>
    <definedName name="gbftyh" localSheetId="9">#REF!</definedName>
    <definedName name="gbftyh">#REF!</definedName>
    <definedName name="gc" localSheetId="0">#REF!</definedName>
    <definedName name="gc" localSheetId="9">#REF!</definedName>
    <definedName name="gc">#REF!</definedName>
    <definedName name="GC_DN" localSheetId="0">#REF!</definedName>
    <definedName name="GC_DN" localSheetId="9">#REF!</definedName>
    <definedName name="GC_DN">#REF!</definedName>
    <definedName name="GC_HT" localSheetId="0">#REF!</definedName>
    <definedName name="GC_HT" localSheetId="9">#REF!</definedName>
    <definedName name="GC_HT">#REF!</definedName>
    <definedName name="GC_TD" localSheetId="0">#REF!</definedName>
    <definedName name="GC_TD" localSheetId="9">#REF!</definedName>
    <definedName name="GC_TD">#REF!</definedName>
    <definedName name="GCM" localSheetId="0">#REF!</definedName>
    <definedName name="GCM" localSheetId="9">#REF!</definedName>
    <definedName name="GCM">#REF!</definedName>
    <definedName name="gcscl" localSheetId="0">#REF!</definedName>
    <definedName name="gcscl" localSheetId="9">#REF!</definedName>
    <definedName name="gcscl">#REF!</definedName>
    <definedName name="gchi" localSheetId="0">#REF!</definedName>
    <definedName name="gchi" localSheetId="9">#REF!</definedName>
    <definedName name="gchi">#REF!</definedName>
    <definedName name="gd" localSheetId="0">#REF!</definedName>
    <definedName name="gd" localSheetId="9">#REF!</definedName>
    <definedName name="gd">#REF!</definedName>
    <definedName name="GD_1" localSheetId="0">#REF!</definedName>
    <definedName name="GD_1" localSheetId="9">#REF!</definedName>
    <definedName name="GD_1">#REF!</definedName>
    <definedName name="GD_2" localSheetId="0">#REF!</definedName>
    <definedName name="GD_2" localSheetId="9">#REF!</definedName>
    <definedName name="GD_2">#REF!</definedName>
    <definedName name="gdgd" hidden="1">#N/A</definedName>
    <definedName name="GDL" localSheetId="0">#REF!</definedName>
    <definedName name="GDL" localSheetId="9">#REF!</definedName>
    <definedName name="GDL">#REF!</definedName>
    <definedName name="geff" localSheetId="0">#REF!</definedName>
    <definedName name="geff" localSheetId="9">#REF!</definedName>
    <definedName name="geff">#REF!</definedName>
    <definedName name="geo" localSheetId="0">#REF!</definedName>
    <definedName name="geo" localSheetId="9">#REF!</definedName>
    <definedName name="geo">#REF!</definedName>
    <definedName name="Gerät" localSheetId="0">#REF!</definedName>
    <definedName name="Gerät" localSheetId="9">#REF!</definedName>
    <definedName name="Gerät">#REF!</definedName>
    <definedName name="Germany_Against" localSheetId="0">#REF!</definedName>
    <definedName name="Germany_Against" localSheetId="9">#REF!</definedName>
    <definedName name="Germany_Against">#REF!</definedName>
    <definedName name="Germany_Played" localSheetId="0">#REF!</definedName>
    <definedName name="Germany_Played" localSheetId="9">#REF!</definedName>
    <definedName name="Germany_Played">#REF!</definedName>
    <definedName name="gf" localSheetId="0">#REF!</definedName>
    <definedName name="gf" localSheetId="9">#REF!</definedName>
    <definedName name="gf">#REF!</definedName>
    <definedName name="gfdgdfgd" hidden="1">#N/A</definedName>
    <definedName name="gfdgfd" localSheetId="0" hidden="1">{"'Sheet1'!$L$16"}</definedName>
    <definedName name="gfdgfd" localSheetId="6" hidden="1">{"'Sheet1'!$L$16"}</definedName>
    <definedName name="gfdgfd" localSheetId="9" hidden="1">{"'Sheet1'!$L$16"}</definedName>
    <definedName name="gfdgfd" hidden="1">{"'Sheet1'!$L$16"}</definedName>
    <definedName name="gffh" localSheetId="0" hidden="1">{"'Sheet1'!$L$16"}</definedName>
    <definedName name="gffh" localSheetId="6" hidden="1">{"'Sheet1'!$L$16"}</definedName>
    <definedName name="gffh" localSheetId="9" hidden="1">{"'Sheet1'!$L$16"}</definedName>
    <definedName name="gffh" hidden="1">{"'Sheet1'!$L$16"}</definedName>
    <definedName name="gg" localSheetId="0">#REF!</definedName>
    <definedName name="gg" localSheetId="9">#REF!</definedName>
    <definedName name="gg">#REF!</definedName>
    <definedName name="ggdgd" hidden="1">#N/A</definedName>
    <definedName name="ggg" localSheetId="0" hidden="1">{"'Sheet1'!$L$16"}</definedName>
    <definedName name="ggg" localSheetId="6" hidden="1">{"'Sheet1'!$L$16"}</definedName>
    <definedName name="ggg" localSheetId="9" hidden="1">{"'Sheet1'!$L$16"}</definedName>
    <definedName name="ggg" hidden="1">{"'Sheet1'!$L$16"}</definedName>
    <definedName name="gggggggggggg" localSheetId="0" hidden="1">{"'Sheet1'!$L$16"}</definedName>
    <definedName name="gggggggggggg" localSheetId="6" hidden="1">{"'Sheet1'!$L$16"}</definedName>
    <definedName name="gggggggggggg" localSheetId="9" hidden="1">{"'Sheet1'!$L$16"}</definedName>
    <definedName name="gggggggggggg" hidden="1">{"'Sheet1'!$L$16"}</definedName>
    <definedName name="ggh" localSheetId="0" hidden="1">{"'Sheet1'!$L$16"}</definedName>
    <definedName name="ggh" localSheetId="6" hidden="1">{"'Sheet1'!$L$16"}</definedName>
    <definedName name="ggh" localSheetId="9" hidden="1">{"'Sheet1'!$L$16"}</definedName>
    <definedName name="ggh" hidden="1">{"'Sheet1'!$L$16"}</definedName>
    <definedName name="ggsdg" hidden="1">#N/A</definedName>
    <definedName name="ggsf" hidden="1">#N/A</definedName>
    <definedName name="Ghana_Against" localSheetId="0">#REF!</definedName>
    <definedName name="Ghana_Against" localSheetId="9">#REF!</definedName>
    <definedName name="Ghana_Against">#REF!</definedName>
    <definedName name="Ghana_Played" localSheetId="0">#REF!</definedName>
    <definedName name="Ghana_Played" localSheetId="9">#REF!</definedName>
    <definedName name="Ghana_Played">#REF!</definedName>
    <definedName name="ghf" localSheetId="0">#REF!</definedName>
    <definedName name="ghf" localSheetId="9">#REF!</definedName>
    <definedName name="ghf">#REF!</definedName>
    <definedName name="ghichu" localSheetId="0">#REF!</definedName>
    <definedName name="ghichu" localSheetId="9">#REF!</definedName>
    <definedName name="ghichu">#REF!</definedName>
    <definedName name="ghip" localSheetId="0">#REF!</definedName>
    <definedName name="ghip" localSheetId="9">#REF!</definedName>
    <definedName name="ghip">#REF!</definedName>
    <definedName name="gkghk" localSheetId="0" hidden="1">#REF!</definedName>
    <definedName name="gkghk" localSheetId="6" hidden="1">#REF!</definedName>
    <definedName name="gkghk" localSheetId="9" hidden="1">#REF!</definedName>
    <definedName name="gkghk" hidden="1">#REF!</definedName>
    <definedName name="gkGTGT" localSheetId="0">#REF!</definedName>
    <definedName name="gkGTGT" localSheetId="9">#REF!</definedName>
    <definedName name="gkGTGT">#REF!</definedName>
    <definedName name="gl" localSheetId="0">#REF!</definedName>
    <definedName name="gl" localSheetId="9">#REF!</definedName>
    <definedName name="gl">#REF!</definedName>
    <definedName name="gl3p" localSheetId="0">#REF!</definedName>
    <definedName name="gl3p" localSheetId="9">#REF!</definedName>
    <definedName name="gl3p">#REF!</definedName>
    <definedName name="gld" localSheetId="0">#REF!</definedName>
    <definedName name="gld" localSheetId="9">#REF!</definedName>
    <definedName name="gld">#REF!</definedName>
    <definedName name="GLL" localSheetId="0">#REF!</definedName>
    <definedName name="GLL" localSheetId="9">#REF!</definedName>
    <definedName name="GLL">#REF!</definedName>
    <definedName name="GO.110" localSheetId="0">#REF!</definedName>
    <definedName name="GO.110" localSheetId="9">#REF!</definedName>
    <definedName name="GO.110">#REF!</definedName>
    <definedName name="GO.25" localSheetId="0">#REF!</definedName>
    <definedName name="GO.25" localSheetId="9">#REF!</definedName>
    <definedName name="GO.25">#REF!</definedName>
    <definedName name="GO.39" localSheetId="0">#REF!</definedName>
    <definedName name="GO.39" localSheetId="9">#REF!</definedName>
    <definedName name="GO.39">#REF!</definedName>
    <definedName name="GO.52" localSheetId="0">#REF!</definedName>
    <definedName name="GO.52" localSheetId="9">#REF!</definedName>
    <definedName name="GO.52">#REF!</definedName>
    <definedName name="GO.65" localSheetId="0">#REF!</definedName>
    <definedName name="GO.65" localSheetId="9">#REF!</definedName>
    <definedName name="GO.65">#REF!</definedName>
    <definedName name="GO.81" localSheetId="0">#REF!</definedName>
    <definedName name="GO.81" localSheetId="9">#REF!</definedName>
    <definedName name="GO.81">#REF!</definedName>
    <definedName name="GO.9" localSheetId="0">#REF!</definedName>
    <definedName name="GO.9" localSheetId="9">#REF!</definedName>
    <definedName name="GO.9">#REF!</definedName>
    <definedName name="GoBack" localSheetId="0">#REF!</definedName>
    <definedName name="GoBack" localSheetId="9">#REF!</definedName>
    <definedName name="GoBack">#REF!</definedName>
    <definedName name="goc" localSheetId="0">#REF!</definedName>
    <definedName name="goc" localSheetId="9">#REF!</definedName>
    <definedName name="goc">#REF!</definedName>
    <definedName name="goc_31" localSheetId="0">#REF!</definedName>
    <definedName name="goc_31" localSheetId="9">#REF!</definedName>
    <definedName name="goc_31">#REF!</definedName>
    <definedName name="goc_32">#N/A</definedName>
    <definedName name="goc_33" localSheetId="0">#REF!</definedName>
    <definedName name="goc_33" localSheetId="9">#REF!</definedName>
    <definedName name="goc_33">#REF!</definedName>
    <definedName name="goc_34" localSheetId="0">#REF!</definedName>
    <definedName name="goc_34" localSheetId="9">#REF!</definedName>
    <definedName name="goc_34">#REF!</definedName>
    <definedName name="goc_5" localSheetId="0">#REF!</definedName>
    <definedName name="goc_5" localSheetId="9">#REF!</definedName>
    <definedName name="goc_5">#REF!</definedName>
    <definedName name="Goc32x3" localSheetId="0">#REF!</definedName>
    <definedName name="Goc32x3" localSheetId="9">#REF!</definedName>
    <definedName name="Goc32x3">#REF!</definedName>
    <definedName name="Goc35x3" localSheetId="0">#REF!</definedName>
    <definedName name="Goc35x3" localSheetId="9">#REF!</definedName>
    <definedName name="Goc35x3">#REF!</definedName>
    <definedName name="Goc40x4" localSheetId="0">#REF!</definedName>
    <definedName name="Goc40x4" localSheetId="9">#REF!</definedName>
    <definedName name="Goc40x4">#REF!</definedName>
    <definedName name="Goc45x4" localSheetId="0">#REF!</definedName>
    <definedName name="Goc45x4" localSheetId="9">#REF!</definedName>
    <definedName name="Goc45x4">#REF!</definedName>
    <definedName name="Goc50x5" localSheetId="0">#REF!</definedName>
    <definedName name="Goc50x5" localSheetId="9">#REF!</definedName>
    <definedName name="Goc50x5">#REF!</definedName>
    <definedName name="Goc63x6" localSheetId="0">#REF!</definedName>
    <definedName name="Goc63x6" localSheetId="9">#REF!</definedName>
    <definedName name="Goc63x6">#REF!</definedName>
    <definedName name="Goc75x6" localSheetId="0">#REF!</definedName>
    <definedName name="Goc75x6" localSheetId="9">#REF!</definedName>
    <definedName name="Goc75x6">#REF!</definedName>
    <definedName name="gochong" localSheetId="0">#REF!</definedName>
    <definedName name="gochong" localSheetId="9">#REF!</definedName>
    <definedName name="gochong">#REF!</definedName>
    <definedName name="govan" localSheetId="0">#REF!</definedName>
    <definedName name="govan" localSheetId="9">#REF!</definedName>
    <definedName name="govan">#REF!</definedName>
    <definedName name="GPMB" localSheetId="0"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localSheetId="9"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T_GROUNDING_PT" localSheetId="0">#REF!</definedName>
    <definedName name="GPT_GROUNDING_PT" localSheetId="9">#REF!</definedName>
    <definedName name="GPT_GROUNDING_PT">#REF!</definedName>
    <definedName name="gr" localSheetId="0">#REF!</definedName>
    <definedName name="gr" localSheetId="9">#REF!</definedName>
    <definedName name="gr">#REF!</definedName>
    <definedName name="gra" localSheetId="0">{"'Sheet1'!$L$16"}</definedName>
    <definedName name="gra" localSheetId="9">{"'Sheet1'!$L$16"}</definedName>
    <definedName name="gra">{"'Sheet1'!$L$16"}</definedName>
    <definedName name="grB" localSheetId="0">#REF!</definedName>
    <definedName name="grB" localSheetId="9">#REF!</definedName>
    <definedName name="grB">#REF!</definedName>
    <definedName name="grC" localSheetId="0">#REF!</definedName>
    <definedName name="grC" localSheetId="9">#REF!</definedName>
    <definedName name="grC">#REF!</definedName>
    <definedName name="grD" localSheetId="0">#REF!</definedName>
    <definedName name="grD" localSheetId="9">#REF!</definedName>
    <definedName name="grD">#REF!</definedName>
    <definedName name="GRFICM" localSheetId="0">#REF!</definedName>
    <definedName name="GRFICM" localSheetId="9">#REF!</definedName>
    <definedName name="GRFICM">#REF!</definedName>
    <definedName name="Groupstage_Losers" localSheetId="0">#REF!</definedName>
    <definedName name="Groupstage_Losers" localSheetId="9">#REF!</definedName>
    <definedName name="Groupstage_Losers">#REF!</definedName>
    <definedName name="Groupstage_Winners" localSheetId="0">#REF!</definedName>
    <definedName name="Groupstage_Winners" localSheetId="9">#REF!</definedName>
    <definedName name="Groupstage_Winners">#REF!</definedName>
    <definedName name="gs" localSheetId="0">#REF!</definedName>
    <definedName name="gs" localSheetId="9">#REF!</definedName>
    <definedName name="gs">#REF!</definedName>
    <definedName name="gse" localSheetId="0">#REF!</definedName>
    <definedName name="gse" localSheetId="9">#REF!</definedName>
    <definedName name="gse">#REF!</definedName>
    <definedName name="gsgs" localSheetId="0">#REF!</definedName>
    <definedName name="gsgs" localSheetId="9">#REF!</definedName>
    <definedName name="gsgs">#REF!</definedName>
    <definedName name="gsgsg" hidden="1">#N/A</definedName>
    <definedName name="gsgsgs" hidden="1">#N/A</definedName>
    <definedName name="gt">10%</definedName>
    <definedName name="Gtb" localSheetId="0">#REF!</definedName>
    <definedName name="Gtb" localSheetId="9">#REF!</definedName>
    <definedName name="Gtb">#REF!</definedName>
    <definedName name="gtbtt" localSheetId="0">#REF!</definedName>
    <definedName name="gtbtt" localSheetId="9">#REF!</definedName>
    <definedName name="gtbtt">#REF!</definedName>
    <definedName name="gtc" localSheetId="0">#REF!</definedName>
    <definedName name="gtc" localSheetId="9">#REF!</definedName>
    <definedName name="gtc">#REF!</definedName>
    <definedName name="GTCL" localSheetId="0">#REF!</definedName>
    <definedName name="GTCL" localSheetId="9">#REF!</definedName>
    <definedName name="GTCL">#REF!</definedName>
    <definedName name="GTDTCTANG_HT_NC_BD" localSheetId="0">#REF!</definedName>
    <definedName name="GTDTCTANG_HT_NC_BD" localSheetId="9">#REF!</definedName>
    <definedName name="GTDTCTANG_HT_NC_BD">#REF!</definedName>
    <definedName name="GTDTCTANG_HT_NC_KT" localSheetId="0">#REF!</definedName>
    <definedName name="GTDTCTANG_HT_NC_KT" localSheetId="9">#REF!</definedName>
    <definedName name="GTDTCTANG_HT_NC_KT">#REF!</definedName>
    <definedName name="GTDTCTANG_HT_VL_BD" localSheetId="0">#REF!</definedName>
    <definedName name="GTDTCTANG_HT_VL_BD" localSheetId="9">#REF!</definedName>
    <definedName name="GTDTCTANG_HT_VL_BD">#REF!</definedName>
    <definedName name="GTDTCTANG_HT_VL_KT" localSheetId="0">#REF!</definedName>
    <definedName name="GTDTCTANG_HT_VL_KT" localSheetId="9">#REF!</definedName>
    <definedName name="GTDTCTANG_HT_VL_KT">#REF!</definedName>
    <definedName name="GTDTCTANG_NC_BD" localSheetId="0">#REF!</definedName>
    <definedName name="GTDTCTANG_NC_BD" localSheetId="9">#REF!</definedName>
    <definedName name="GTDTCTANG_NC_BD">#REF!</definedName>
    <definedName name="GTDTCTANG_NC_KT" localSheetId="0">#REF!</definedName>
    <definedName name="GTDTCTANG_NC_KT" localSheetId="9">#REF!</definedName>
    <definedName name="GTDTCTANG_NC_KT">#REF!</definedName>
    <definedName name="GTDTCTANG_VL_BD" localSheetId="0">#REF!</definedName>
    <definedName name="GTDTCTANG_VL_BD" localSheetId="9">#REF!</definedName>
    <definedName name="GTDTCTANG_VL_BD">#REF!</definedName>
    <definedName name="GTDTCTANG_VL_KT" localSheetId="0">#REF!</definedName>
    <definedName name="GTDTCTANG_VL_KT" localSheetId="9">#REF!</definedName>
    <definedName name="GTDTCTANG_VL_KT">#REF!</definedName>
    <definedName name="gtst" localSheetId="0">#REF!</definedName>
    <definedName name="gtst" localSheetId="9">#REF!</definedName>
    <definedName name="gtst">#REF!</definedName>
    <definedName name="GTXL" localSheetId="0">#REF!</definedName>
    <definedName name="GTXL" localSheetId="9">#REF!</definedName>
    <definedName name="GTXL">#REF!</definedName>
    <definedName name="Gthe" localSheetId="0">#REF!</definedName>
    <definedName name="Gthe" localSheetId="9">#REF!</definedName>
    <definedName name="Gthe">#REF!</definedName>
    <definedName name="gthep">1</definedName>
    <definedName name="GTRI" localSheetId="0">#REF!</definedName>
    <definedName name="GTRI" localSheetId="9">#REF!</definedName>
    <definedName name="GTRI">#REF!</definedName>
    <definedName name="GU" localSheetId="0" hidden="1">{"'Sheet1'!$L$16"}</definedName>
    <definedName name="GU" localSheetId="6" hidden="1">{"'Sheet1'!$L$16"}</definedName>
    <definedName name="GU" localSheetId="9" hidden="1">{"'Sheet1'!$L$16"}</definedName>
    <definedName name="GU" hidden="1">{"'Sheet1'!$L$16"}</definedName>
    <definedName name="gv" localSheetId="0">#REF!</definedName>
    <definedName name="gv" localSheetId="9">#REF!</definedName>
    <definedName name="gv">#REF!</definedName>
    <definedName name="gvl" localSheetId="0">#REF!</definedName>
    <definedName name="gvl" localSheetId="9">#REF!</definedName>
    <definedName name="gvl">#REF!</definedName>
    <definedName name="GVL_LDT" localSheetId="0">#REF!</definedName>
    <definedName name="GVL_LDT" localSheetId="9">#REF!</definedName>
    <definedName name="GVL_LDT">#REF!</definedName>
    <definedName name="gvt" localSheetId="0">#REF!</definedName>
    <definedName name="gvt" localSheetId="9">#REF!</definedName>
    <definedName name="gvt">#REF!</definedName>
    <definedName name="Gxl" localSheetId="0">#REF!</definedName>
    <definedName name="Gxl" localSheetId="9">#REF!</definedName>
    <definedName name="Gxl">#REF!</definedName>
    <definedName name="gxltt" localSheetId="0">#REF!</definedName>
    <definedName name="gxltt" localSheetId="9">#REF!</definedName>
    <definedName name="gxltt">#REF!</definedName>
    <definedName name="gxm" localSheetId="0">#REF!</definedName>
    <definedName name="gxm" localSheetId="9">#REF!</definedName>
    <definedName name="gxm">#REF!</definedName>
    <definedName name="GXMAX" localSheetId="0">#REF!</definedName>
    <definedName name="GXMAX" localSheetId="9">#REF!</definedName>
    <definedName name="GXMAX">#REF!</definedName>
    <definedName name="GXMIN" localSheetId="0">#REF!</definedName>
    <definedName name="GXMIN" localSheetId="9">#REF!</definedName>
    <definedName name="GXMIN">#REF!</definedName>
    <definedName name="GYMAX" localSheetId="0">#REF!</definedName>
    <definedName name="GYMAX" localSheetId="9">#REF!</definedName>
    <definedName name="GYMAX">#REF!</definedName>
    <definedName name="GYMIN" localSheetId="0">#REF!</definedName>
    <definedName name="GYMIN" localSheetId="9">#REF!</definedName>
    <definedName name="GYMIN">#REF!</definedName>
    <definedName name="gi">0.4</definedName>
    <definedName name="gia" localSheetId="0">#REF!</definedName>
    <definedName name="gia" localSheetId="9">#REF!</definedName>
    <definedName name="gia">#REF!</definedName>
    <definedName name="Gia_CT" localSheetId="0">#REF!</definedName>
    <definedName name="Gia_CT" localSheetId="9">#REF!</definedName>
    <definedName name="Gia_CT">#REF!</definedName>
    <definedName name="GIA_CU_LY_VAN_CHUYEN" localSheetId="0">#REF!</definedName>
    <definedName name="GIA_CU_LY_VAN_CHUYEN" localSheetId="9">#REF!</definedName>
    <definedName name="GIA_CU_LY_VAN_CHUYEN">#REF!</definedName>
    <definedName name="gia_tien" localSheetId="0">#REF!</definedName>
    <definedName name="gia_tien" localSheetId="9">#REF!</definedName>
    <definedName name="gia_tien">#REF!</definedName>
    <definedName name="gia_tien_1" localSheetId="0">#REF!</definedName>
    <definedName name="gia_tien_1" localSheetId="9">#REF!</definedName>
    <definedName name="gia_tien_1">#REF!</definedName>
    <definedName name="gia_tien_2" localSheetId="0">#REF!</definedName>
    <definedName name="gia_tien_2" localSheetId="9">#REF!</definedName>
    <definedName name="gia_tien_2">#REF!</definedName>
    <definedName name="gia_tien_3" localSheetId="0">#REF!</definedName>
    <definedName name="gia_tien_3" localSheetId="9">#REF!</definedName>
    <definedName name="gia_tien_3">#REF!</definedName>
    <definedName name="Gia_tien_31" localSheetId="0">#REF!</definedName>
    <definedName name="Gia_tien_31" localSheetId="9">#REF!</definedName>
    <definedName name="Gia_tien_31">#REF!</definedName>
    <definedName name="Gia_tien_32" localSheetId="0">#REF!</definedName>
    <definedName name="Gia_tien_32" localSheetId="9">#REF!</definedName>
    <definedName name="Gia_tien_32">#REF!</definedName>
    <definedName name="gia_tien_BTN" localSheetId="0">#REF!</definedName>
    <definedName name="gia_tien_BTN" localSheetId="9">#REF!</definedName>
    <definedName name="gia_tien_BTN">#REF!</definedName>
    <definedName name="gia_tien_BTN_31" localSheetId="0">#REF!</definedName>
    <definedName name="gia_tien_BTN_31" localSheetId="9">#REF!</definedName>
    <definedName name="gia_tien_BTN_31">#REF!</definedName>
    <definedName name="gia_tien_BTN_32" localSheetId="0">#REF!</definedName>
    <definedName name="gia_tien_BTN_32" localSheetId="9">#REF!</definedName>
    <definedName name="gia_tien_BTN_32">#REF!</definedName>
    <definedName name="gia_tri_1" localSheetId="0">#REF!</definedName>
    <definedName name="gia_tri_1" localSheetId="9">#REF!</definedName>
    <definedName name="gia_tri_1">#REF!</definedName>
    <definedName name="gia_tri_1_BTN" localSheetId="0">#REF!</definedName>
    <definedName name="gia_tri_1_BTN" localSheetId="9">#REF!</definedName>
    <definedName name="gia_tri_1_BTN">#REF!</definedName>
    <definedName name="gia_tri_1BTN" localSheetId="0">#REF!</definedName>
    <definedName name="gia_tri_1BTN" localSheetId="9">#REF!</definedName>
    <definedName name="gia_tri_1BTN">#REF!</definedName>
    <definedName name="gia_tri_2" localSheetId="0">#REF!</definedName>
    <definedName name="gia_tri_2" localSheetId="9">#REF!</definedName>
    <definedName name="gia_tri_2">#REF!</definedName>
    <definedName name="gia_tri_2_BTN" localSheetId="0">#REF!</definedName>
    <definedName name="gia_tri_2_BTN" localSheetId="9">#REF!</definedName>
    <definedName name="gia_tri_2_BTN">#REF!</definedName>
    <definedName name="gia_tri_2BTN" localSheetId="0">#REF!</definedName>
    <definedName name="gia_tri_2BTN" localSheetId="9">#REF!</definedName>
    <definedName name="gia_tri_2BTN">#REF!</definedName>
    <definedName name="gia_tri_3" localSheetId="0">#REF!</definedName>
    <definedName name="gia_tri_3" localSheetId="9">#REF!</definedName>
    <definedName name="gia_tri_3">#REF!</definedName>
    <definedName name="gia_tri_3_BTN" localSheetId="0">#REF!</definedName>
    <definedName name="gia_tri_3_BTN" localSheetId="9">#REF!</definedName>
    <definedName name="gia_tri_3_BTN">#REF!</definedName>
    <definedName name="gia_tri_3BTN" localSheetId="0">#REF!</definedName>
    <definedName name="gia_tri_3BTN" localSheetId="9">#REF!</definedName>
    <definedName name="gia_tri_3BTN">#REF!</definedName>
    <definedName name="Gia_VT" localSheetId="0">#REF!</definedName>
    <definedName name="Gia_VT" localSheetId="9">#REF!</definedName>
    <definedName name="Gia_VT">#REF!</definedName>
    <definedName name="giacong" localSheetId="0">#REF!</definedName>
    <definedName name="giacong" localSheetId="9">#REF!</definedName>
    <definedName name="giacong">#REF!</definedName>
    <definedName name="giacong_31" localSheetId="0">#REF!</definedName>
    <definedName name="giacong_31" localSheetId="9">#REF!</definedName>
    <definedName name="giacong_31">#REF!</definedName>
    <definedName name="giacong_32">#N/A</definedName>
    <definedName name="giacong_33" localSheetId="0">#REF!</definedName>
    <definedName name="giacong_33" localSheetId="9">#REF!</definedName>
    <definedName name="giacong_33">#REF!</definedName>
    <definedName name="giacong_34" localSheetId="0">#REF!</definedName>
    <definedName name="giacong_34" localSheetId="9">#REF!</definedName>
    <definedName name="giacong_34">#REF!</definedName>
    <definedName name="giacong_5" localSheetId="0">#REF!</definedName>
    <definedName name="giacong_5" localSheetId="9">#REF!</definedName>
    <definedName name="giacong_5">#REF!</definedName>
    <definedName name="Giacuoc" localSheetId="0">#REF!</definedName>
    <definedName name="Giacuoc" localSheetId="9">#REF!</definedName>
    <definedName name="Giacuoc">#REF!</definedName>
    <definedName name="Giai_doan" localSheetId="0">#REF!</definedName>
    <definedName name="Giai_doan" localSheetId="9">#REF!</definedName>
    <definedName name="Giai_doan">#REF!</definedName>
    <definedName name="GIAM" localSheetId="0">#REF!</definedName>
    <definedName name="GIAM" localSheetId="9">#REF!</definedName>
    <definedName name="GIAM">#REF!</definedName>
    <definedName name="giaMBA" localSheetId="0">#REF!</definedName>
    <definedName name="giaMBA" localSheetId="9">#REF!</definedName>
    <definedName name="giaMBA">#REF!</definedName>
    <definedName name="GiaTon06">55000</definedName>
    <definedName name="giatrinhap" localSheetId="0">#REF!</definedName>
    <definedName name="giatrinhap" localSheetId="9">#REF!</definedName>
    <definedName name="giatrinhap">#REF!</definedName>
    <definedName name="giavcdd" localSheetId="0">#REF!</definedName>
    <definedName name="giavcdd" localSheetId="9">#REF!</definedName>
    <definedName name="giavcdd">#REF!</definedName>
    <definedName name="giavcddedit" localSheetId="0">#REF!</definedName>
    <definedName name="giavcddedit" localSheetId="9">#REF!</definedName>
    <definedName name="giavcddedit">#REF!</definedName>
    <definedName name="GIAVL_TRALY" localSheetId="0">#REF!</definedName>
    <definedName name="GIAVL_TRALY" localSheetId="9">#REF!</definedName>
    <definedName name="GIAVL_TRALY">#REF!</definedName>
    <definedName name="GIAVLIEUTN" localSheetId="0">#REF!</definedName>
    <definedName name="GIAVLIEUTN" localSheetId="9">#REF!</definedName>
    <definedName name="GIAVLIEUTN">#REF!</definedName>
    <definedName name="Giocong" localSheetId="0">#REF!</definedName>
    <definedName name="Giocong" localSheetId="9">#REF!</definedName>
    <definedName name="Giocong">#REF!</definedName>
    <definedName name="gipa5" localSheetId="0">#REF!</definedName>
    <definedName name="gipa5" localSheetId="9">#REF!</definedName>
    <definedName name="gipa5">#REF!</definedName>
    <definedName name="h" localSheetId="0" hidden="1">{"'Sheet1'!$L$16"}</definedName>
    <definedName name="h" localSheetId="6" hidden="1">{"'Sheet1'!$L$16"}</definedName>
    <definedName name="h" localSheetId="9" hidden="1">{"'Sheet1'!$L$16"}</definedName>
    <definedName name="h" hidden="1">{"'Sheet1'!$L$16"}</definedName>
    <definedName name="H." localSheetId="0">#REF!</definedName>
    <definedName name="H." localSheetId="9">#REF!</definedName>
    <definedName name="H.">#REF!</definedName>
    <definedName name="h.2" localSheetId="0">#REF!</definedName>
    <definedName name="h.2" localSheetId="9">#REF!</definedName>
    <definedName name="h.2">#REF!</definedName>
    <definedName name="H.chau" localSheetId="0">#REF!</definedName>
    <definedName name="H.chau" localSheetId="9">#REF!</definedName>
    <definedName name="H.chau">#REF!</definedName>
    <definedName name="h_" localSheetId="0">#REF!</definedName>
    <definedName name="h_" localSheetId="9">#REF!</definedName>
    <definedName name="h_">#REF!</definedName>
    <definedName name="h__" localSheetId="0">#REF!</definedName>
    <definedName name="h__" localSheetId="9">#REF!</definedName>
    <definedName name="h__">#REF!</definedName>
    <definedName name="h_0" localSheetId="0">#REF!</definedName>
    <definedName name="h_0" localSheetId="9">#REF!</definedName>
    <definedName name="h_0">#REF!</definedName>
    <definedName name="H_1" localSheetId="0">#REF!</definedName>
    <definedName name="H_1" localSheetId="9">#REF!</definedName>
    <definedName name="H_1">#REF!</definedName>
    <definedName name="H_2" localSheetId="0">#REF!</definedName>
    <definedName name="H_2" localSheetId="9">#REF!</definedName>
    <definedName name="H_2">#REF!</definedName>
    <definedName name="H_3" localSheetId="0">#REF!</definedName>
    <definedName name="H_3" localSheetId="9">#REF!</definedName>
    <definedName name="H_3">#REF!</definedName>
    <definedName name="H_30" localSheetId="0">#REF!</definedName>
    <definedName name="H_30" localSheetId="9">#REF!</definedName>
    <definedName name="H_30">#REF!</definedName>
    <definedName name="h_d" localSheetId="0">#REF!</definedName>
    <definedName name="h_d" localSheetId="9">#REF!</definedName>
    <definedName name="h_d">#REF!</definedName>
    <definedName name="H_THUCTT" localSheetId="0">#REF!</definedName>
    <definedName name="H_THUCTT" localSheetId="9">#REF!</definedName>
    <definedName name="H_THUCTT">#REF!</definedName>
    <definedName name="H_THUCHTHH" localSheetId="0">#REF!</definedName>
    <definedName name="H_THUCHTHH" localSheetId="9">#REF!</definedName>
    <definedName name="H_THUCHTHH">#REF!</definedName>
    <definedName name="H0.001" localSheetId="0">#REF!</definedName>
    <definedName name="H0.001" localSheetId="9">#REF!</definedName>
    <definedName name="H0.001">#REF!</definedName>
    <definedName name="H0.011" localSheetId="0">#REF!</definedName>
    <definedName name="H0.011" localSheetId="9">#REF!</definedName>
    <definedName name="H0.011">#REF!</definedName>
    <definedName name="H0.021" localSheetId="0">#REF!</definedName>
    <definedName name="H0.021" localSheetId="9">#REF!</definedName>
    <definedName name="H0.021">#REF!</definedName>
    <definedName name="H0.031" localSheetId="0">#REF!</definedName>
    <definedName name="H0.031" localSheetId="9">#REF!</definedName>
    <definedName name="H0.031">#REF!</definedName>
    <definedName name="h1_" localSheetId="0">#REF!</definedName>
    <definedName name="h1_" localSheetId="9">#REF!</definedName>
    <definedName name="h1_">#REF!</definedName>
    <definedName name="h18x" localSheetId="0">#REF!</definedName>
    <definedName name="h18x" localSheetId="9">#REF!</definedName>
    <definedName name="h18x">#REF!</definedName>
    <definedName name="h1h" localSheetId="0">#REF!</definedName>
    <definedName name="h1h" localSheetId="9">#REF!</definedName>
    <definedName name="h1h">#REF!</definedName>
    <definedName name="h2_" localSheetId="0">#REF!</definedName>
    <definedName name="h2_" localSheetId="9">#REF!</definedName>
    <definedName name="h2_">#REF!</definedName>
    <definedName name="h2h" localSheetId="0">#REF!</definedName>
    <definedName name="h2h" localSheetId="9">#REF!</definedName>
    <definedName name="h2h">#REF!</definedName>
    <definedName name="h3_" localSheetId="0">#REF!</definedName>
    <definedName name="h3_" localSheetId="9">#REF!</definedName>
    <definedName name="h3_">#REF!</definedName>
    <definedName name="h30x" localSheetId="0">#REF!</definedName>
    <definedName name="h30x" localSheetId="9">#REF!</definedName>
    <definedName name="h30x">#REF!</definedName>
    <definedName name="h3h" localSheetId="0">#REF!</definedName>
    <definedName name="h3h" localSheetId="9">#REF!</definedName>
    <definedName name="h3h">#REF!</definedName>
    <definedName name="h4_" localSheetId="0">#REF!</definedName>
    <definedName name="h4_" localSheetId="9">#REF!</definedName>
    <definedName name="h4_">#REF!</definedName>
    <definedName name="h4h" localSheetId="0">#REF!</definedName>
    <definedName name="h4h" localSheetId="9">#REF!</definedName>
    <definedName name="h4h">#REF!</definedName>
    <definedName name="h5_" localSheetId="0">#REF!</definedName>
    <definedName name="h5_" localSheetId="9">#REF!</definedName>
    <definedName name="h5_">#REF!</definedName>
    <definedName name="h5h" localSheetId="0">#REF!</definedName>
    <definedName name="h5h" localSheetId="9">#REF!</definedName>
    <definedName name="h5h">#REF!</definedName>
    <definedName name="h6_" localSheetId="0">#REF!</definedName>
    <definedName name="h6_" localSheetId="9">#REF!</definedName>
    <definedName name="h6_">#REF!</definedName>
    <definedName name="h6h" localSheetId="0">#REF!</definedName>
    <definedName name="h6h" localSheetId="9">#REF!</definedName>
    <definedName name="h6h">#REF!</definedName>
    <definedName name="h7.5" localSheetId="0">#REF!</definedName>
    <definedName name="h7.5" localSheetId="9">#REF!</definedName>
    <definedName name="h7.5">#REF!</definedName>
    <definedName name="h7_" localSheetId="0">#REF!</definedName>
    <definedName name="h7_" localSheetId="9">#REF!</definedName>
    <definedName name="h7_">#REF!</definedName>
    <definedName name="h7h" localSheetId="0">#REF!</definedName>
    <definedName name="h7h" localSheetId="9">#REF!</definedName>
    <definedName name="h7h">#REF!</definedName>
    <definedName name="h8.5" localSheetId="0">#REF!</definedName>
    <definedName name="h8.5" localSheetId="9">#REF!</definedName>
    <definedName name="h8.5">#REF!</definedName>
    <definedName name="Ha" localSheetId="0">#REF!</definedName>
    <definedName name="Ha" localSheetId="9">#REF!</definedName>
    <definedName name="Ha">#REF!</definedName>
    <definedName name="HAGIANG" localSheetId="0">#REF!</definedName>
    <definedName name="HAGIANG" localSheetId="9">#REF!</definedName>
    <definedName name="HAGIANG">#REF!</definedName>
    <definedName name="HANG" localSheetId="0" hidden="1">{#N/A,#N/A,FALSE,"Chi tiÆt"}</definedName>
    <definedName name="HANG" localSheetId="6" hidden="1">{#N/A,#N/A,FALSE,"Chi tiÆt"}</definedName>
    <definedName name="HANG" localSheetId="9" hidden="1">{#N/A,#N/A,FALSE,"Chi tiÆt"}</definedName>
    <definedName name="HANG" hidden="1">{#N/A,#N/A,FALSE,"Chi tiÆt"}</definedName>
    <definedName name="Hang_muc_khac" localSheetId="0">#REF!</definedName>
    <definedName name="Hang_muc_khac" localSheetId="9">#REF!</definedName>
    <definedName name="Hang_muc_khac">#REF!</definedName>
    <definedName name="hanh" localSheetId="0" hidden="1">{"'Sheet1'!$L$16"}</definedName>
    <definedName name="hanh" localSheetId="6" hidden="1">{"'Sheet1'!$L$16"}</definedName>
    <definedName name="hanh" localSheetId="9" hidden="1">{"'Sheet1'!$L$16"}</definedName>
    <definedName name="hanh" hidden="1">{"'Sheet1'!$L$16"}</definedName>
    <definedName name="HapCKVA" localSheetId="0">#REF!</definedName>
    <definedName name="HapCKVA" localSheetId="9">#REF!</definedName>
    <definedName name="HapCKVA">#REF!</definedName>
    <definedName name="HapCKvar" localSheetId="0">#REF!</definedName>
    <definedName name="HapCKvar" localSheetId="9">#REF!</definedName>
    <definedName name="HapCKvar">#REF!</definedName>
    <definedName name="HapCKW" localSheetId="0">#REF!</definedName>
    <definedName name="HapCKW" localSheetId="9">#REF!</definedName>
    <definedName name="HapCKW">#REF!</definedName>
    <definedName name="HapIKVA" localSheetId="0">#REF!</definedName>
    <definedName name="HapIKVA" localSheetId="9">#REF!</definedName>
    <definedName name="HapIKVA">#REF!</definedName>
    <definedName name="HapIKvar" localSheetId="0">#REF!</definedName>
    <definedName name="HapIKvar" localSheetId="9">#REF!</definedName>
    <definedName name="HapIKvar">#REF!</definedName>
    <definedName name="HapIKW" localSheetId="0">#REF!</definedName>
    <definedName name="HapIKW" localSheetId="9">#REF!</definedName>
    <definedName name="HapIKW">#REF!</definedName>
    <definedName name="HapKVA" localSheetId="0">#REF!</definedName>
    <definedName name="HapKVA" localSheetId="9">#REF!</definedName>
    <definedName name="HapKVA">#REF!</definedName>
    <definedName name="HapSKVA" localSheetId="0">#REF!</definedName>
    <definedName name="HapSKVA" localSheetId="9">#REF!</definedName>
    <definedName name="HapSKVA">#REF!</definedName>
    <definedName name="HapSKW" localSheetId="0">#REF!</definedName>
    <definedName name="HapSKW" localSheetId="9">#REF!</definedName>
    <definedName name="HapSKW">#REF!</definedName>
    <definedName name="hb" localSheetId="0">#REF!</definedName>
    <definedName name="hb" localSheetId="9">#REF!</definedName>
    <definedName name="hb">#REF!</definedName>
    <definedName name="HBC" localSheetId="0">#REF!</definedName>
    <definedName name="HBC" localSheetId="9">#REF!</definedName>
    <definedName name="HBC">#REF!</definedName>
    <definedName name="HBL" localSheetId="0">#REF!</definedName>
    <definedName name="HBL" localSheetId="9">#REF!</definedName>
    <definedName name="HBL">#REF!</definedName>
    <definedName name="hc" localSheetId="0">#REF!</definedName>
    <definedName name="hc" localSheetId="9">#REF!</definedName>
    <definedName name="hc">#REF!</definedName>
    <definedName name="hcg" localSheetId="0">#REF!</definedName>
    <definedName name="hcg" localSheetId="9">#REF!</definedName>
    <definedName name="hcg">#REF!</definedName>
    <definedName name="HCM" localSheetId="0">#REF!</definedName>
    <definedName name="HCM" localSheetId="9">#REF!</definedName>
    <definedName name="HCM">#REF!</definedName>
    <definedName name="HCM_32">#N/A</definedName>
    <definedName name="HCNA" localSheetId="0" hidden="1">{"'Sheet1'!$L$16"}</definedName>
    <definedName name="HCNA" localSheetId="6" hidden="1">{"'Sheet1'!$L$16"}</definedName>
    <definedName name="HCNA" localSheetId="9" hidden="1">{"'Sheet1'!$L$16"}</definedName>
    <definedName name="HCNA" hidden="1">{"'Sheet1'!$L$16"}</definedName>
    <definedName name="HCPH" localSheetId="0">#REF!</definedName>
    <definedName name="HCPH" localSheetId="9">#REF!</definedName>
    <definedName name="HCPH">#REF!</definedName>
    <definedName name="HCS" localSheetId="0">#REF!</definedName>
    <definedName name="HCS" localSheetId="9">#REF!</definedName>
    <definedName name="HCS">#REF!</definedName>
    <definedName name="HCU" localSheetId="0">#REF!</definedName>
    <definedName name="HCU" localSheetId="9">#REF!</definedName>
    <definedName name="HCU">#REF!</definedName>
    <definedName name="hd" localSheetId="0">#REF!</definedName>
    <definedName name="hd" localSheetId="9">#REF!</definedName>
    <definedName name="hd">#REF!</definedName>
    <definedName name="Hdao">0.3</definedName>
    <definedName name="Hdap">5.2</definedName>
    <definedName name="HDC" localSheetId="0">#REF!</definedName>
    <definedName name="HDC" localSheetId="9">#REF!</definedName>
    <definedName name="HDC">#REF!</definedName>
    <definedName name="Hdinh" localSheetId="0">#REF!</definedName>
    <definedName name="Hdinh" localSheetId="9">#REF!</definedName>
    <definedName name="Hdinh">#REF!</definedName>
    <definedName name="HDU" localSheetId="0">#REF!</definedName>
    <definedName name="HDU" localSheetId="9">#REF!</definedName>
    <definedName name="HDU">#REF!</definedName>
    <definedName name="HDuong" localSheetId="0">#REF!</definedName>
    <definedName name="HDuong" localSheetId="9">#REF!</definedName>
    <definedName name="HDuong">#REF!</definedName>
    <definedName name="HDVDT" localSheetId="0" hidden="1">#REF!</definedName>
    <definedName name="HDVDT" localSheetId="6" hidden="1">#REF!</definedName>
    <definedName name="HDVDT" localSheetId="9" hidden="1">#REF!</definedName>
    <definedName name="HDVDT" hidden="1">#REF!</definedName>
    <definedName name="He" localSheetId="0">#REF!</definedName>
    <definedName name="He" localSheetId="9">#REF!</definedName>
    <definedName name="He">#REF!</definedName>
    <definedName name="HE_SO_KHO_KHAN_CANG_DAY" localSheetId="0">#REF!</definedName>
    <definedName name="HE_SO_KHO_KHAN_CANG_DAY" localSheetId="9">#REF!</definedName>
    <definedName name="HE_SO_KHO_KHAN_CANG_DAY">#REF!</definedName>
    <definedName name="Heä_soá_laép_xaø_H">1.7</definedName>
    <definedName name="heä_soá_sình_laày" localSheetId="0">#REF!</definedName>
    <definedName name="heä_soá_sình_laày" localSheetId="9">#REF!</definedName>
    <definedName name="heä_soá_sình_laày">#REF!</definedName>
    <definedName name="Hello" localSheetId="0">#REF!</definedName>
    <definedName name="Hello" localSheetId="9">#REF!</definedName>
    <definedName name="Hello">#REF!</definedName>
    <definedName name="Heso" localSheetId="0">#REF!</definedName>
    <definedName name="Heso" localSheetId="9">#REF!</definedName>
    <definedName name="Heso">#REF!</definedName>
    <definedName name="heso_ttlp.a" localSheetId="0">#REF!</definedName>
    <definedName name="heso_ttlp.a" localSheetId="9">#REF!</definedName>
    <definedName name="heso_ttlp.a">#REF!</definedName>
    <definedName name="Hesotang">1.05</definedName>
    <definedName name="Hesoton">1</definedName>
    <definedName name="hfdsh" localSheetId="0">#REF!</definedName>
    <definedName name="hfdsh" localSheetId="9">#REF!</definedName>
    <definedName name="hfdsh">#REF!</definedName>
    <definedName name="hg" localSheetId="0" hidden="1">{#N/A,#N/A,TRUE,"BT M200 da 10x20"}</definedName>
    <definedName name="hg" localSheetId="6" hidden="1">{#N/A,#N/A,TRUE,"BT M200 da 10x20"}</definedName>
    <definedName name="hg" localSheetId="9" hidden="1">{#N/A,#N/A,TRUE,"BT M200 da 10x20"}</definedName>
    <definedName name="hg" hidden="1">{#N/A,#N/A,TRUE,"BT M200 da 10x20"}</definedName>
    <definedName name="hgh" localSheetId="0" hidden="1">{"'Sheet1'!$L$16"}</definedName>
    <definedName name="hgh" localSheetId="6" hidden="1">{"'Sheet1'!$L$16"}</definedName>
    <definedName name="hgh" localSheetId="9" hidden="1">{"'Sheet1'!$L$16"}</definedName>
    <definedName name="hgh" hidden="1">{"'Sheet1'!$L$16"}</definedName>
    <definedName name="hh" localSheetId="0">#REF!</definedName>
    <definedName name="hh" localSheetId="9">#REF!</definedName>
    <definedName name="hh">#REF!</definedName>
    <definedName name="HH15HT" localSheetId="0">#REF!</definedName>
    <definedName name="HH15HT" localSheetId="9">#REF!</definedName>
    <definedName name="HH15HT">#REF!</definedName>
    <definedName name="HH16HT" localSheetId="0">#REF!</definedName>
    <definedName name="HH16HT" localSheetId="9">#REF!</definedName>
    <definedName name="HH16HT">#REF!</definedName>
    <definedName name="HH19HT" localSheetId="0">#REF!</definedName>
    <definedName name="HH19HT" localSheetId="9">#REF!</definedName>
    <definedName name="HH19HT">#REF!</definedName>
    <definedName name="HH20HT" localSheetId="0">#REF!</definedName>
    <definedName name="HH20HT" localSheetId="9">#REF!</definedName>
    <definedName name="HH20HT">#REF!</definedName>
    <definedName name="HHcat" localSheetId="0">#REF!</definedName>
    <definedName name="HHcat" localSheetId="9">#REF!</definedName>
    <definedName name="HHcat">#REF!</definedName>
    <definedName name="HHcat_31" localSheetId="0">#REF!</definedName>
    <definedName name="HHcat_31" localSheetId="9">#REF!</definedName>
    <definedName name="HHcat_31">#REF!</definedName>
    <definedName name="HHcat_32">#N/A</definedName>
    <definedName name="HHcat_33" localSheetId="0">#REF!</definedName>
    <definedName name="HHcat_33" localSheetId="9">#REF!</definedName>
    <definedName name="HHcat_33">#REF!</definedName>
    <definedName name="HHcat_34" localSheetId="0">#REF!</definedName>
    <definedName name="HHcat_34" localSheetId="9">#REF!</definedName>
    <definedName name="HHcat_34">#REF!</definedName>
    <definedName name="HHcat_5" localSheetId="0">#REF!</definedName>
    <definedName name="HHcat_5" localSheetId="9">#REF!</definedName>
    <definedName name="HHcat_5">#REF!</definedName>
    <definedName name="HHda" localSheetId="0">#REF!</definedName>
    <definedName name="HHda" localSheetId="9">#REF!</definedName>
    <definedName name="HHda">#REF!</definedName>
    <definedName name="HHda_31" localSheetId="0">#REF!</definedName>
    <definedName name="HHda_31" localSheetId="9">#REF!</definedName>
    <definedName name="HHda_31">#REF!</definedName>
    <definedName name="HHda_32">#N/A</definedName>
    <definedName name="HHda_33" localSheetId="0">#REF!</definedName>
    <definedName name="HHda_33" localSheetId="9">#REF!</definedName>
    <definedName name="HHda_33">#REF!</definedName>
    <definedName name="HHda_34" localSheetId="0">#REF!</definedName>
    <definedName name="HHda_34" localSheetId="9">#REF!</definedName>
    <definedName name="HHda_34">#REF!</definedName>
    <definedName name="HHda_5" localSheetId="0">#REF!</definedName>
    <definedName name="HHda_5" localSheetId="9">#REF!</definedName>
    <definedName name="HHda_5">#REF!</definedName>
    <definedName name="hhhh" localSheetId="0">#REF!</definedName>
    <definedName name="hhhh" localSheetId="9">#REF!</definedName>
    <definedName name="hhhh">#REF!</definedName>
    <definedName name="hhhhhh" localSheetId="0">#REF!</definedName>
    <definedName name="hhhhhh" localSheetId="9">#REF!</definedName>
    <definedName name="hhhhhh">#REF!</definedName>
    <definedName name="hhhhhhhhhhhh" localSheetId="0">#REF!</definedName>
    <definedName name="hhhhhhhhhhhh" localSheetId="9">#REF!</definedName>
    <definedName name="hhhhhhhhhhhh">#REF!</definedName>
    <definedName name="HHIC" localSheetId="0">#REF!</definedName>
    <definedName name="HHIC" localSheetId="9">#REF!</definedName>
    <definedName name="HHIC">#REF!</definedName>
    <definedName name="hhsc" localSheetId="0">#REF!</definedName>
    <definedName name="hhsc" localSheetId="9">#REF!</definedName>
    <definedName name="hhsc">#REF!</definedName>
    <definedName name="HHT" localSheetId="0">#REF!</definedName>
    <definedName name="HHT" localSheetId="9">#REF!</definedName>
    <definedName name="HHT">#REF!</definedName>
    <definedName name="hhtd" localSheetId="0">#REF!</definedName>
    <definedName name="hhtd" localSheetId="9">#REF!</definedName>
    <definedName name="hhtd">#REF!</definedName>
    <definedName name="HHTON" localSheetId="0">#REF!</definedName>
    <definedName name="HHTON" localSheetId="9">#REF!</definedName>
    <definedName name="HHTON">#REF!</definedName>
    <definedName name="HHTT" localSheetId="0">#REF!</definedName>
    <definedName name="HHTT" localSheetId="9">#REF!</definedName>
    <definedName name="HHTT">#REF!</definedName>
    <definedName name="HHUHOI">#N/A</definedName>
    <definedName name="HHxm" localSheetId="0">#REF!</definedName>
    <definedName name="HHxm" localSheetId="9">#REF!</definedName>
    <definedName name="HHxm">#REF!</definedName>
    <definedName name="HHxm_31" localSheetId="0">#REF!</definedName>
    <definedName name="HHxm_31" localSheetId="9">#REF!</definedName>
    <definedName name="HHxm_31">#REF!</definedName>
    <definedName name="HHxm_32">#N/A</definedName>
    <definedName name="HHxm_33" localSheetId="0">#REF!</definedName>
    <definedName name="HHxm_33" localSheetId="9">#REF!</definedName>
    <definedName name="HHxm_33">#REF!</definedName>
    <definedName name="HHxm_34" localSheetId="0">#REF!</definedName>
    <definedName name="HHxm_34" localSheetId="9">#REF!</definedName>
    <definedName name="HHxm_34">#REF!</definedName>
    <definedName name="HHxm_5" localSheetId="0">#REF!</definedName>
    <definedName name="HHxm_5" localSheetId="9">#REF!</definedName>
    <definedName name="HHxm_5">#REF!</definedName>
    <definedName name="hi" localSheetId="0">#REF!</definedName>
    <definedName name="hi" localSheetId="9">#REF!</definedName>
    <definedName name="hi">#REF!</definedName>
    <definedName name="HiddenRows" localSheetId="0">#REF!</definedName>
    <definedName name="HiddenRows" localSheetId="9">#REF!</definedName>
    <definedName name="HiddenRows">#REF!</definedName>
    <definedName name="hien" localSheetId="0">#REF!</definedName>
    <definedName name="hien" localSheetId="9">#REF!</definedName>
    <definedName name="hien">#REF!</definedName>
    <definedName name="HIHIHIHOI" localSheetId="0" hidden="1">{"'Sheet1'!$L$16"}</definedName>
    <definedName name="HIHIHIHOI" localSheetId="6" hidden="1">{"'Sheet1'!$L$16"}</definedName>
    <definedName name="HIHIHIHOI" localSheetId="9" hidden="1">{"'Sheet1'!$L$16"}</definedName>
    <definedName name="HIHIHIHOI" hidden="1">{"'Sheet1'!$L$16"}</definedName>
    <definedName name="Hình_thöùc_truï" localSheetId="0">#REF!</definedName>
    <definedName name="Hình_thöùc_truï" localSheetId="9">#REF!</definedName>
    <definedName name="Hình_thöùc_truï">#REF!</definedName>
    <definedName name="Hinh_thuc">"bangtra"</definedName>
    <definedName name="HiÕu" localSheetId="0">#REF!</definedName>
    <definedName name="HiÕu" localSheetId="9">#REF!</definedName>
    <definedName name="HiÕu">#REF!</definedName>
    <definedName name="hjjkl" localSheetId="0">{"'Sheet1'!$L$16"}</definedName>
    <definedName name="hjjkl" localSheetId="9">{"'Sheet1'!$L$16"}</definedName>
    <definedName name="hjjkl">{"'Sheet1'!$L$16"}</definedName>
    <definedName name="HJKL" localSheetId="0" hidden="1">{"'Sheet1'!$L$16"}</definedName>
    <definedName name="HJKL" localSheetId="6" hidden="1">{"'Sheet1'!$L$16"}</definedName>
    <definedName name="HJKL" localSheetId="9" hidden="1">{"'Sheet1'!$L$16"}</definedName>
    <definedName name="HJKL" hidden="1">{"'Sheet1'!$L$16"}</definedName>
    <definedName name="HKE" localSheetId="0">#REF!</definedName>
    <definedName name="HKE" localSheetId="9">#REF!</definedName>
    <definedName name="HKE">#REF!</definedName>
    <definedName name="HKL" localSheetId="0">#REF!</definedName>
    <definedName name="HKL" localSheetId="9">#REF!</definedName>
    <definedName name="HKL">#REF!</definedName>
    <definedName name="HKLHI" localSheetId="0">#REF!</definedName>
    <definedName name="HKLHI" localSheetId="9">#REF!</definedName>
    <definedName name="HKLHI">#REF!</definedName>
    <definedName name="HKLL" localSheetId="0">#REF!</definedName>
    <definedName name="HKLL" localSheetId="9">#REF!</definedName>
    <definedName name="HKLL">#REF!</definedName>
    <definedName name="HKLLLO" localSheetId="0">#REF!</definedName>
    <definedName name="HKLLLO" localSheetId="9">#REF!</definedName>
    <definedName name="HKLLLO">#REF!</definedName>
    <definedName name="HLIC" localSheetId="0">#REF!</definedName>
    <definedName name="HLIC" localSheetId="9">#REF!</definedName>
    <definedName name="HLIC">#REF!</definedName>
    <definedName name="HLU" localSheetId="0">#REF!</definedName>
    <definedName name="HLU" localSheetId="9">#REF!</definedName>
    <definedName name="HLU">#REF!</definedName>
    <definedName name="HM" localSheetId="0">#REF!</definedName>
    <definedName name="HM" localSheetId="9">#REF!</definedName>
    <definedName name="HM">#REF!</definedName>
    <definedName name="Hmong" localSheetId="0">#REF!</definedName>
    <definedName name="Hmong" localSheetId="9">#REF!</definedName>
    <definedName name="Hmong">#REF!</definedName>
    <definedName name="hn" localSheetId="0">#REF!</definedName>
    <definedName name="hn" localSheetId="9">#REF!</definedName>
    <definedName name="hn">#REF!</definedName>
    <definedName name="ho" localSheetId="0">#REF!</definedName>
    <definedName name="ho" localSheetId="9">#REF!</definedName>
    <definedName name="ho">#REF!</definedName>
    <definedName name="hoa" localSheetId="0" hidden="1">{"'Sheet1'!$L$16"}</definedName>
    <definedName name="hoa" localSheetId="6" hidden="1">{"'Sheet1'!$L$16"}</definedName>
    <definedName name="hoa" localSheetId="9" hidden="1">{"'Sheet1'!$L$16"}</definedName>
    <definedName name="hoa" hidden="1">{"'Sheet1'!$L$16"}</definedName>
    <definedName name="hoc">55000</definedName>
    <definedName name="HOME_MANP" localSheetId="0">#REF!</definedName>
    <definedName name="HOME_MANP" localSheetId="9">#REF!</definedName>
    <definedName name="HOME_MANP">#REF!</definedName>
    <definedName name="HOMEOFFICE_COST" localSheetId="0">#REF!</definedName>
    <definedName name="HOMEOFFICE_COST" localSheetId="9">#REF!</definedName>
    <definedName name="HOMEOFFICE_COST">#REF!</definedName>
    <definedName name="Hong" localSheetId="0">{"'Sheet1'!$L$16"}</definedName>
    <definedName name="Hong" localSheetId="9">{"'Sheet1'!$L$16"}</definedName>
    <definedName name="Hong">{"'Sheet1'!$L$16"}</definedName>
    <definedName name="Hoten" localSheetId="0">#REF!</definedName>
    <definedName name="Hoten" localSheetId="9">#REF!</definedName>
    <definedName name="Hoten">#REF!</definedName>
    <definedName name="Hoü_vaì_tãn" localSheetId="0">#REF!</definedName>
    <definedName name="Hoü_vaì_tãn" localSheetId="9">#REF!</definedName>
    <definedName name="Hoü_vaì_tãn">#REF!</definedName>
    <definedName name="House" localSheetId="0">#REF!</definedName>
    <definedName name="House" localSheetId="9">#REF!</definedName>
    <definedName name="House">#REF!</definedName>
    <definedName name="hp" localSheetId="0" hidden="1">{"'Sheet1'!$L$16"}</definedName>
    <definedName name="hp" localSheetId="6" hidden="1">{"'Sheet1'!$L$16"}</definedName>
    <definedName name="hp" localSheetId="9" hidden="1">{"'Sheet1'!$L$16"}</definedName>
    <definedName name="hp" hidden="1">{"'Sheet1'!$L$16"}</definedName>
    <definedName name="HR" localSheetId="0">#REF!</definedName>
    <definedName name="HR" localSheetId="9">#REF!</definedName>
    <definedName name="HR">#REF!</definedName>
    <definedName name="hr_" localSheetId="0">#REF!</definedName>
    <definedName name="hr_" localSheetId="9">#REF!</definedName>
    <definedName name="hr_">#REF!</definedName>
    <definedName name="HRC" localSheetId="0">#REF!</definedName>
    <definedName name="HRC" localSheetId="9">#REF!</definedName>
    <definedName name="HRC">#REF!</definedName>
    <definedName name="hs" localSheetId="0">#REF!</definedName>
    <definedName name="hs" localSheetId="9">#REF!</definedName>
    <definedName name="hs">#REF!</definedName>
    <definedName name="HS_BLUONG" localSheetId="0">#REF!</definedName>
    <definedName name="HS_BLUONG" localSheetId="9">#REF!</definedName>
    <definedName name="HS_BLUONG">#REF!</definedName>
    <definedName name="HS_BOHOC_TH_KHAC" localSheetId="0">#REF!</definedName>
    <definedName name="HS_BOHOC_TH_KHAC" localSheetId="9">#REF!</definedName>
    <definedName name="HS_BOHOC_TH_KHAC">#REF!</definedName>
    <definedName name="HS_BOHOC_THCS_KHAC" localSheetId="0">#REF!</definedName>
    <definedName name="HS_BOHOC_THCS_KHAC" localSheetId="9">#REF!</definedName>
    <definedName name="HS_BOHOC_THCS_KHAC">#REF!</definedName>
    <definedName name="HS_CAPHOC_MG1_KHAC" localSheetId="0">#REF!</definedName>
    <definedName name="HS_CAPHOC_MG1_KHAC" localSheetId="9">#REF!</definedName>
    <definedName name="HS_CAPHOC_MG1_KHAC">#REF!</definedName>
    <definedName name="HS_CAPHOC_MG2_KHAC" localSheetId="0">#REF!</definedName>
    <definedName name="HS_CAPHOC_MG2_KHAC" localSheetId="9">#REF!</definedName>
    <definedName name="HS_CAPHOC_MG2_KHAC">#REF!</definedName>
    <definedName name="HS_CAPHOC_MG3_KHAC" localSheetId="0">#REF!</definedName>
    <definedName name="HS_CAPHOC_MG3_KHAC" localSheetId="9">#REF!</definedName>
    <definedName name="HS_CAPHOC_MG3_KHAC">#REF!</definedName>
    <definedName name="HS_CAPHOC_MG4_KHAC" localSheetId="0">#REF!</definedName>
    <definedName name="HS_CAPHOC_MG4_KHAC" localSheetId="9">#REF!</definedName>
    <definedName name="HS_CAPHOC_MG4_KHAC">#REF!</definedName>
    <definedName name="HS_CAPHOC_TH1_KHAC" localSheetId="0">#REF!</definedName>
    <definedName name="HS_CAPHOC_TH1_KHAC" localSheetId="9">#REF!</definedName>
    <definedName name="HS_CAPHOC_TH1_KHAC">#REF!</definedName>
    <definedName name="HS_CAPHOC_TH2_KHAC" localSheetId="0">#REF!</definedName>
    <definedName name="HS_CAPHOC_TH2_KHAC" localSheetId="9">#REF!</definedName>
    <definedName name="HS_CAPHOC_TH2_KHAC">#REF!</definedName>
    <definedName name="HS_CAPHOC_TH3_KHAC" localSheetId="0">#REF!</definedName>
    <definedName name="HS_CAPHOC_TH3_KHAC" localSheetId="9">#REF!</definedName>
    <definedName name="HS_CAPHOC_TH3_KHAC">#REF!</definedName>
    <definedName name="HS_CAPHOC_THCS1_KHAC" localSheetId="0">#REF!</definedName>
    <definedName name="HS_CAPHOC_THCS1_KHAC" localSheetId="9">#REF!</definedName>
    <definedName name="HS_CAPHOC_THCS1_KHAC">#REF!</definedName>
    <definedName name="HS_CAPHOC_THCS2_KHAC" localSheetId="0">#REF!</definedName>
    <definedName name="HS_CAPHOC_THCS2_KHAC" localSheetId="9">#REF!</definedName>
    <definedName name="HS_CAPHOC_THCS2_KHAC">#REF!</definedName>
    <definedName name="HS_CHINHSACH_MG1_KHAC" localSheetId="0">#REF!</definedName>
    <definedName name="HS_CHINHSACH_MG1_KHAC" localSheetId="9">#REF!</definedName>
    <definedName name="HS_CHINHSACH_MG1_KHAC">#REF!</definedName>
    <definedName name="HS_CHINHSACH_MG2_KHAC" localSheetId="0">#REF!</definedName>
    <definedName name="HS_CHINHSACH_MG2_KHAC" localSheetId="9">#REF!</definedName>
    <definedName name="HS_CHINHSACH_MG2_KHAC">#REF!</definedName>
    <definedName name="HS_CHINHSACH_TH_KHAC" localSheetId="0">#REF!</definedName>
    <definedName name="HS_CHINHSACH_TH_KHAC" localSheetId="9">#REF!</definedName>
    <definedName name="HS_CHINHSACH_TH_KHAC">#REF!</definedName>
    <definedName name="HS_CHINHSACH_THCS_KHAC" localSheetId="0">#REF!</definedName>
    <definedName name="HS_CHINHSACH_THCS_KHAC" localSheetId="9">#REF!</definedName>
    <definedName name="HS_CHINHSACH_THCS_KHAC">#REF!</definedName>
    <definedName name="hs_DA2" localSheetId="0">#REF!</definedName>
    <definedName name="hs_DA2" localSheetId="9">#REF!</definedName>
    <definedName name="hs_DA2">#REF!</definedName>
    <definedName name="HS_LOAILOP_MG1_KHAC" localSheetId="0">#REF!</definedName>
    <definedName name="HS_LOAILOP_MG1_KHAC" localSheetId="9">#REF!</definedName>
    <definedName name="HS_LOAILOP_MG1_KHAC">#REF!</definedName>
    <definedName name="HS_LOAILOP_MG2_KHAC" localSheetId="0">#REF!</definedName>
    <definedName name="HS_LOAILOP_MG2_KHAC" localSheetId="9">#REF!</definedName>
    <definedName name="HS_LOAILOP_MG2_KHAC">#REF!</definedName>
    <definedName name="HS_LOAILOP_TH_KHAC" localSheetId="0">#REF!</definedName>
    <definedName name="HS_LOAILOP_TH_KHAC" localSheetId="9">#REF!</definedName>
    <definedName name="HS_LOAILOP_TH_KHAC">#REF!</definedName>
    <definedName name="HS_LOAILOP_THCS_KHAC" localSheetId="0">#REF!</definedName>
    <definedName name="HS_LOAILOP_THCS_KHAC" localSheetId="9">#REF!</definedName>
    <definedName name="HS_LOAILOP_THCS_KHAC">#REF!</definedName>
    <definedName name="HS_MONHOC_TH_KHAC" localSheetId="0">#REF!</definedName>
    <definedName name="HS_MONHOC_TH_KHAC" localSheetId="9">#REF!</definedName>
    <definedName name="HS_MONHOC_TH_KHAC">#REF!</definedName>
    <definedName name="HS_TEDGSKHOE_MG1_KHAC" localSheetId="0">#REF!</definedName>
    <definedName name="HS_TEDGSKHOE_MG1_KHAC" localSheetId="9">#REF!</definedName>
    <definedName name="HS_TEDGSKHOE_MG1_KHAC">#REF!</definedName>
    <definedName name="HS_TEDGSKHOE_MG2_KHAC" localSheetId="0">#REF!</definedName>
    <definedName name="HS_TEDGSKHOE_MG2_KHAC" localSheetId="9">#REF!</definedName>
    <definedName name="HS_TEDGSKHOE_MG2_KHAC">#REF!</definedName>
    <definedName name="hsanfa" localSheetId="0">#REF!</definedName>
    <definedName name="hsanfa" localSheetId="9">#REF!</definedName>
    <definedName name="hsanfa">#REF!</definedName>
    <definedName name="HSBDVC" localSheetId="0">#REF!</definedName>
    <definedName name="HSBDVC" localSheetId="9">#REF!</definedName>
    <definedName name="HSBDVC">#REF!</definedName>
    <definedName name="hsbn" localSheetId="0">#REF!</definedName>
    <definedName name="hsbn" localSheetId="9">#REF!</definedName>
    <definedName name="hsbn">#REF!</definedName>
    <definedName name="Hsc" localSheetId="0">#REF!</definedName>
    <definedName name="Hsc" localSheetId="9">#REF!</definedName>
    <definedName name="Hsc">#REF!</definedName>
    <definedName name="HSCT3">0.1</definedName>
    <definedName name="hsd" localSheetId="0">#REF!</definedName>
    <definedName name="hsd" localSheetId="9">#REF!</definedName>
    <definedName name="hsd">#REF!</definedName>
    <definedName name="hsdc" localSheetId="0">#REF!</definedName>
    <definedName name="hsdc" localSheetId="9">#REF!</definedName>
    <definedName name="hsdc">#REF!</definedName>
    <definedName name="hsdc1" localSheetId="0">#REF!</definedName>
    <definedName name="hsdc1" localSheetId="9">#REF!</definedName>
    <definedName name="hsdc1">#REF!</definedName>
    <definedName name="HSDD" localSheetId="0">#REF!</definedName>
    <definedName name="HSDD" localSheetId="9">#REF!</definedName>
    <definedName name="HSDD">#REF!</definedName>
    <definedName name="HSDN">2.5</definedName>
    <definedName name="hSF" localSheetId="0">#REF!</definedName>
    <definedName name="hSF" localSheetId="9">#REF!</definedName>
    <definedName name="hSF">#REF!</definedName>
    <definedName name="HSG">1.1</definedName>
    <definedName name="HSGG" localSheetId="0">#REF!</definedName>
    <definedName name="HSGG" localSheetId="9">#REF!</definedName>
    <definedName name="HSGG">#REF!</definedName>
    <definedName name="HSHH" localSheetId="0">#REF!</definedName>
    <definedName name="HSHH" localSheetId="9">#REF!</definedName>
    <definedName name="HSHH">#REF!</definedName>
    <definedName name="HSHHUT" localSheetId="0">#REF!</definedName>
    <definedName name="HSHHUT" localSheetId="9">#REF!</definedName>
    <definedName name="HSHHUT">#REF!</definedName>
    <definedName name="hsk" localSheetId="0">#REF!</definedName>
    <definedName name="hsk" localSheetId="9">#REF!</definedName>
    <definedName name="hsk">#REF!</definedName>
    <definedName name="hskd" localSheetId="0">#REF!</definedName>
    <definedName name="hskd" localSheetId="9">#REF!</definedName>
    <definedName name="hskd">#REF!</definedName>
    <definedName name="hskk" localSheetId="0">#REF!</definedName>
    <definedName name="hskk" localSheetId="9">#REF!</definedName>
    <definedName name="hskk">#REF!</definedName>
    <definedName name="hskk1" localSheetId="0">#REF!</definedName>
    <definedName name="hskk1" localSheetId="9">#REF!</definedName>
    <definedName name="hskk1">#REF!</definedName>
    <definedName name="HSKK35" localSheetId="0">#REF!</definedName>
    <definedName name="HSKK35" localSheetId="9">#REF!</definedName>
    <definedName name="HSKK35">#REF!</definedName>
    <definedName name="HSKVXL_MTC" localSheetId="0">#REF!</definedName>
    <definedName name="HSKVXL_MTC" localSheetId="9">#REF!</definedName>
    <definedName name="HSKVXL_MTC">#REF!</definedName>
    <definedName name="HSKVXL_MTC_32" localSheetId="0">#REF!</definedName>
    <definedName name="HSKVXL_MTC_32" localSheetId="9">#REF!</definedName>
    <definedName name="HSKVXL_MTC_32">#REF!</definedName>
    <definedName name="HSKVXL_NC" localSheetId="0">#REF!</definedName>
    <definedName name="HSKVXL_NC" localSheetId="9">#REF!</definedName>
    <definedName name="HSKVXL_NC">#REF!</definedName>
    <definedName name="HSKVXL_NC_32" localSheetId="0">#REF!</definedName>
    <definedName name="HSKVXL_NC_32" localSheetId="9">#REF!</definedName>
    <definedName name="HSKVXL_NC_32">#REF!</definedName>
    <definedName name="HSlanxe" localSheetId="0">#REF!</definedName>
    <definedName name="HSlanxe" localSheetId="9">#REF!</definedName>
    <definedName name="HSlanxe">#REF!</definedName>
    <definedName name="hslx" localSheetId="0">#REF!</definedName>
    <definedName name="hslx" localSheetId="9">#REF!</definedName>
    <definedName name="hslx">#REF!</definedName>
    <definedName name="hslxh" localSheetId="0">#REF!</definedName>
    <definedName name="hslxh" localSheetId="9">#REF!</definedName>
    <definedName name="hslxh">#REF!</definedName>
    <definedName name="HSLXP" localSheetId="0">#REF!</definedName>
    <definedName name="HSLXP" localSheetId="9">#REF!</definedName>
    <definedName name="HSLXP">#REF!</definedName>
    <definedName name="hsm">1.1289</definedName>
    <definedName name="HSMTC" localSheetId="0">#REF!</definedName>
    <definedName name="HSMTC" localSheetId="9">#REF!</definedName>
    <definedName name="HSMTC">#REF!</definedName>
    <definedName name="HSMTC_32" localSheetId="0">#REF!</definedName>
    <definedName name="HSMTC_32" localSheetId="9">#REF!</definedName>
    <definedName name="HSMTC_32">#REF!</definedName>
    <definedName name="hsn">0.5</definedName>
    <definedName name="HSNC" localSheetId="0">#REF!</definedName>
    <definedName name="HSNC" localSheetId="9">#REF!</definedName>
    <definedName name="HSNC">#REF!</definedName>
    <definedName name="hsnc_cau">2.5039</definedName>
    <definedName name="hsnc_cau2">1.626</definedName>
    <definedName name="hsnc_d">1.6356</definedName>
    <definedName name="hsnc_d2">1.6356</definedName>
    <definedName name="hso" localSheetId="0">#REF!</definedName>
    <definedName name="hso" localSheetId="9">#REF!</definedName>
    <definedName name="hso">#REF!</definedName>
    <definedName name="HSSL" localSheetId="0">#REF!</definedName>
    <definedName name="HSSL" localSheetId="9">#REF!</definedName>
    <definedName name="HSSL">#REF!</definedName>
    <definedName name="hßm4" localSheetId="0">#REF!</definedName>
    <definedName name="hßm4" localSheetId="9">#REF!</definedName>
    <definedName name="hßm4">#REF!</definedName>
    <definedName name="hstb" localSheetId="0">#REF!</definedName>
    <definedName name="hstb" localSheetId="9">#REF!</definedName>
    <definedName name="hstb">#REF!</definedName>
    <definedName name="hstdtk" localSheetId="0">#REF!</definedName>
    <definedName name="hstdtk" localSheetId="9">#REF!</definedName>
    <definedName name="hstdtk">#REF!</definedName>
    <definedName name="HSTH" localSheetId="0">#REF!</definedName>
    <definedName name="HSTH" localSheetId="9">#REF!</definedName>
    <definedName name="HSTH">#REF!</definedName>
    <definedName name="hsthep" localSheetId="0">#REF!</definedName>
    <definedName name="hsthep" localSheetId="9">#REF!</definedName>
    <definedName name="hsthep">#REF!</definedName>
    <definedName name="hsUd" localSheetId="0">#REF!</definedName>
    <definedName name="hsUd" localSheetId="9">#REF!</definedName>
    <definedName name="hsUd">#REF!</definedName>
    <definedName name="HSVC1" localSheetId="0">#REF!</definedName>
    <definedName name="HSVC1" localSheetId="9">#REF!</definedName>
    <definedName name="HSVC1">#REF!</definedName>
    <definedName name="HSVC2" localSheetId="0">#REF!</definedName>
    <definedName name="HSVC2" localSheetId="9">#REF!</definedName>
    <definedName name="HSVC2">#REF!</definedName>
    <definedName name="HSVC3" localSheetId="0">#REF!</definedName>
    <definedName name="HSVC3" localSheetId="9">#REF!</definedName>
    <definedName name="HSVC3">#REF!</definedName>
    <definedName name="HsVCVLTH" localSheetId="0">#REF!</definedName>
    <definedName name="HsVCVLTH" localSheetId="9">#REF!</definedName>
    <definedName name="HsVCVLTH">#REF!</definedName>
    <definedName name="hsvl">1</definedName>
    <definedName name="hsvl2">1</definedName>
    <definedName name="HT" localSheetId="0">#REF!</definedName>
    <definedName name="HT" localSheetId="9">#REF!</definedName>
    <definedName name="HT">#REF!</definedName>
    <definedName name="HT.2" localSheetId="0">#REF!</definedName>
    <definedName name="HT.2" localSheetId="9">#REF!</definedName>
    <definedName name="HT.2">#REF!</definedName>
    <definedName name="ht.2_ct" localSheetId="0">#REF!</definedName>
    <definedName name="ht.2_ct" localSheetId="9">#REF!</definedName>
    <definedName name="ht.2_ct">#REF!</definedName>
    <definedName name="ht.2_hd" localSheetId="0">#REF!</definedName>
    <definedName name="ht.2_hd" localSheetId="9">#REF!</definedName>
    <definedName name="ht.2_hd">#REF!</definedName>
    <definedName name="ht.2_ts" localSheetId="0">#REF!</definedName>
    <definedName name="ht.2_ts" localSheetId="9">#REF!</definedName>
    <definedName name="ht.2_ts">#REF!</definedName>
    <definedName name="HT.A" localSheetId="0">#REF!</definedName>
    <definedName name="HT.A" localSheetId="9">#REF!</definedName>
    <definedName name="HT.A">#REF!</definedName>
    <definedName name="ht.a_ct" localSheetId="0">#REF!</definedName>
    <definedName name="ht.a_ct" localSheetId="9">#REF!</definedName>
    <definedName name="ht.a_ct">#REF!</definedName>
    <definedName name="ht.a_hd" localSheetId="0">#REF!</definedName>
    <definedName name="ht.a_hd" localSheetId="9">#REF!</definedName>
    <definedName name="ht.a_hd">#REF!</definedName>
    <definedName name="HT.a_hso" localSheetId="0">#REF!</definedName>
    <definedName name="HT.a_hso" localSheetId="9">#REF!</definedName>
    <definedName name="HT.a_hso">#REF!</definedName>
    <definedName name="ht.a_hspc" localSheetId="0">#REF!</definedName>
    <definedName name="ht.a_hspc" localSheetId="9">#REF!</definedName>
    <definedName name="ht.a_hspc">#REF!</definedName>
    <definedName name="HT.a_ld" localSheetId="0">#REF!</definedName>
    <definedName name="HT.a_ld" localSheetId="9">#REF!</definedName>
    <definedName name="HT.a_ld">#REF!</definedName>
    <definedName name="HT.a_luong" localSheetId="0">#REF!</definedName>
    <definedName name="HT.a_luong" localSheetId="9">#REF!</definedName>
    <definedName name="HT.a_luong">#REF!</definedName>
    <definedName name="HT.a_nguoi" localSheetId="0">#REF!</definedName>
    <definedName name="HT.a_nguoi" localSheetId="9">#REF!</definedName>
    <definedName name="HT.a_nguoi">#REF!</definedName>
    <definedName name="HT.a_tdtt" localSheetId="0">#REF!</definedName>
    <definedName name="HT.a_tdtt" localSheetId="9">#REF!</definedName>
    <definedName name="HT.a_tdtt">#REF!</definedName>
    <definedName name="HT.a_tn" localSheetId="0">#REF!</definedName>
    <definedName name="HT.a_tn" localSheetId="9">#REF!</definedName>
    <definedName name="HT.a_tn">#REF!</definedName>
    <definedName name="HT.a_ud" localSheetId="0">#REF!</definedName>
    <definedName name="HT.a_ud" localSheetId="9">#REF!</definedName>
    <definedName name="HT.a_ud">#REF!</definedName>
    <definedName name="HT.B" localSheetId="0">#REF!</definedName>
    <definedName name="HT.B" localSheetId="9">#REF!</definedName>
    <definedName name="HT.B">#REF!</definedName>
    <definedName name="ht.b_ct" localSheetId="0">#REF!</definedName>
    <definedName name="ht.b_ct" localSheetId="9">#REF!</definedName>
    <definedName name="ht.b_ct">#REF!</definedName>
    <definedName name="ht.b_hd" localSheetId="0">#REF!</definedName>
    <definedName name="ht.b_hd" localSheetId="9">#REF!</definedName>
    <definedName name="ht.b_hd">#REF!</definedName>
    <definedName name="HT.B_hso" localSheetId="0">#REF!</definedName>
    <definedName name="HT.B_hso" localSheetId="9">#REF!</definedName>
    <definedName name="HT.B_hso">#REF!</definedName>
    <definedName name="ht.b_hspc" localSheetId="0">#REF!</definedName>
    <definedName name="ht.b_hspc" localSheetId="9">#REF!</definedName>
    <definedName name="ht.b_hspc">#REF!</definedName>
    <definedName name="HT.B_ld" localSheetId="0">#REF!</definedName>
    <definedName name="HT.B_ld" localSheetId="9">#REF!</definedName>
    <definedName name="HT.B_ld">#REF!</definedName>
    <definedName name="HT.B_luong" localSheetId="0">#REF!</definedName>
    <definedName name="HT.B_luong" localSheetId="9">#REF!</definedName>
    <definedName name="HT.B_luong">#REF!</definedName>
    <definedName name="HT.B_nguoi" localSheetId="0">#REF!</definedName>
    <definedName name="HT.B_nguoi" localSheetId="9">#REF!</definedName>
    <definedName name="HT.B_nguoi">#REF!</definedName>
    <definedName name="HT.B_tdtt" localSheetId="0">#REF!</definedName>
    <definedName name="HT.B_tdtt" localSheetId="9">#REF!</definedName>
    <definedName name="HT.B_tdtt">#REF!</definedName>
    <definedName name="HT.B_tn" localSheetId="0">#REF!</definedName>
    <definedName name="HT.B_tn" localSheetId="9">#REF!</definedName>
    <definedName name="HT.B_tn">#REF!</definedName>
    <definedName name="ht.b_ts" localSheetId="0">#REF!</definedName>
    <definedName name="ht.b_ts" localSheetId="9">#REF!</definedName>
    <definedName name="ht.b_ts">#REF!</definedName>
    <definedName name="HT.B_ud" localSheetId="0">#REF!</definedName>
    <definedName name="HT.B_ud" localSheetId="9">#REF!</definedName>
    <definedName name="HT.B_ud">#REF!</definedName>
    <definedName name="ht25nc" localSheetId="0">#REF!</definedName>
    <definedName name="ht25nc" localSheetId="9">#REF!</definedName>
    <definedName name="ht25nc">#REF!</definedName>
    <definedName name="ht25vl" localSheetId="0">#REF!</definedName>
    <definedName name="ht25vl" localSheetId="9">#REF!</definedName>
    <definedName name="ht25vl">#REF!</definedName>
    <definedName name="ht325nc" localSheetId="0">#REF!</definedName>
    <definedName name="ht325nc" localSheetId="9">#REF!</definedName>
    <definedName name="ht325nc">#REF!</definedName>
    <definedName name="ht325vl" localSheetId="0">#REF!</definedName>
    <definedName name="ht325vl" localSheetId="9">#REF!</definedName>
    <definedName name="ht325vl">#REF!</definedName>
    <definedName name="ht37k" localSheetId="0">#REF!</definedName>
    <definedName name="ht37k" localSheetId="9">#REF!</definedName>
    <definedName name="ht37k">#REF!</definedName>
    <definedName name="ht37nc" localSheetId="0">#REF!</definedName>
    <definedName name="ht37nc" localSheetId="9">#REF!</definedName>
    <definedName name="ht37nc">#REF!</definedName>
    <definedName name="ht50nc" localSheetId="0">#REF!</definedName>
    <definedName name="ht50nc" localSheetId="9">#REF!</definedName>
    <definedName name="ht50nc">#REF!</definedName>
    <definedName name="ht50vl" localSheetId="0">#REF!</definedName>
    <definedName name="ht50vl" localSheetId="9">#REF!</definedName>
    <definedName name="ht50vl">#REF!</definedName>
    <definedName name="HTB_HSO" localSheetId="0">#REF!</definedName>
    <definedName name="HTB_HSO" localSheetId="9">#REF!</definedName>
    <definedName name="HTB_HSO">#REF!</definedName>
    <definedName name="HTB_LUONG" localSheetId="0">#REF!</definedName>
    <definedName name="HTB_LUONG" localSheetId="9">#REF!</definedName>
    <definedName name="HTB_LUONG">#REF!</definedName>
    <definedName name="HTB_NGUOI" localSheetId="0">#REF!</definedName>
    <definedName name="HTB_NGUOI" localSheetId="9">#REF!</definedName>
    <definedName name="HTB_NGUOI">#REF!</definedName>
    <definedName name="HTB_UD" localSheetId="0">#REF!</definedName>
    <definedName name="HTB_UD" localSheetId="9">#REF!</definedName>
    <definedName name="HTB_UD">#REF!</definedName>
    <definedName name="Htinh" localSheetId="0">#REF!</definedName>
    <definedName name="Htinh" localSheetId="9">#REF!</definedName>
    <definedName name="Htinh">#REF!</definedName>
    <definedName name="htlm" localSheetId="0" hidden="1">{"'Sheet1'!$L$16"}</definedName>
    <definedName name="htlm" localSheetId="6" hidden="1">{"'Sheet1'!$L$16"}</definedName>
    <definedName name="htlm" localSheetId="9" hidden="1">{"'Sheet1'!$L$16"}</definedName>
    <definedName name="htlm" hidden="1">{"'Sheet1'!$L$16"}</definedName>
    <definedName name="html" localSheetId="0" hidden="1">{"'Sheet1'!$L$16"}</definedName>
    <definedName name="html" localSheetId="6" hidden="1">{"'Sheet1'!$L$16"}</definedName>
    <definedName name="html" localSheetId="9" hidden="1">{"'Sheet1'!$L$16"}</definedName>
    <definedName name="html" hidden="1">{"'Sheet1'!$L$16"}</definedName>
    <definedName name="HTML_CodePage" hidden="1">950</definedName>
    <definedName name="HTML_Control" localSheetId="0" hidden="1">{"'Sheet1'!$L$16"}</definedName>
    <definedName name="HTML_Control" localSheetId="6" hidden="1">{"'Sheet1'!$L$16"}</definedName>
    <definedName name="HTML_Control" localSheetId="9" hidden="1">{"'Sheet1'!$L$16"}</definedName>
    <definedName name="HTML_Control" hidden="1">{"'Sheet1'!$L$16"}</definedName>
    <definedName name="HTML_Controlmoi" localSheetId="0" hidden="1">{"'Sheet1'!$L$16"}</definedName>
    <definedName name="HTML_Controlmoi" localSheetId="6" hidden="1">{"'Sheet1'!$L$16"}</definedName>
    <definedName name="HTML_Controlmoi" localSheetId="9"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0" hidden="1">{"'Sheet1'!$L$16"}</definedName>
    <definedName name="HTMT" localSheetId="6" hidden="1">{"'Sheet1'!$L$16"}</definedName>
    <definedName name="HTMT" localSheetId="9" hidden="1">{"'Sheet1'!$L$16"}</definedName>
    <definedName name="HTMT" hidden="1">{"'Sheet1'!$L$16"}</definedName>
    <definedName name="HTMT1" localSheetId="0" hidden="1">{#N/A,#N/A,FALSE,"Sheet1"}</definedName>
    <definedName name="HTMT1" localSheetId="6" hidden="1">{#N/A,#N/A,FALSE,"Sheet1"}</definedName>
    <definedName name="HTMT1" localSheetId="9" hidden="1">{#N/A,#N/A,FALSE,"Sheet1"}</definedName>
    <definedName name="HTMT1" hidden="1">{#N/A,#N/A,FALSE,"Sheet1"}</definedName>
    <definedName name="HTNC" localSheetId="0">#REF!</definedName>
    <definedName name="HTNC" localSheetId="9">#REF!</definedName>
    <definedName name="HTNC">#REF!</definedName>
    <definedName name="HTS" localSheetId="0">#REF!</definedName>
    <definedName name="HTS" localSheetId="9">#REF!</definedName>
    <definedName name="HTS">#REF!</definedName>
    <definedName name="HTthang10" localSheetId="0">{"Book1"}</definedName>
    <definedName name="HTthang10" localSheetId="9">{"Book1"}</definedName>
    <definedName name="HTthang10">{"Book1"}</definedName>
    <definedName name="HTU" localSheetId="0">#REF!</definedName>
    <definedName name="HTU" localSheetId="9">#REF!</definedName>
    <definedName name="HTU">#REF!</definedName>
    <definedName name="HTVL" localSheetId="0">#REF!</definedName>
    <definedName name="HTVL" localSheetId="9">#REF!</definedName>
    <definedName name="HTVL">#REF!</definedName>
    <definedName name="Hthan" localSheetId="0">#REF!</definedName>
    <definedName name="Hthan" localSheetId="9">#REF!</definedName>
    <definedName name="Hthan">#REF!</definedName>
    <definedName name="HTHH" localSheetId="0">#REF!</definedName>
    <definedName name="HTHH" localSheetId="9">#REF!</definedName>
    <definedName name="HTHH">#REF!</definedName>
    <definedName name="htrhrt" localSheetId="0" hidden="1">{"'Sheet1'!$L$16"}</definedName>
    <definedName name="htrhrt" localSheetId="6" hidden="1">{"'Sheet1'!$L$16"}</definedName>
    <definedName name="htrhrt" localSheetId="9" hidden="1">{"'Sheet1'!$L$16"}</definedName>
    <definedName name="htrhrt" hidden="1">{"'Sheet1'!$L$16"}</definedName>
    <definedName name="hu" localSheetId="0" hidden="1">{"'Sheet1'!$L$16"}</definedName>
    <definedName name="hu" localSheetId="6" hidden="1">{"'Sheet1'!$L$16"}</definedName>
    <definedName name="hu" localSheetId="9" hidden="1">{"'Sheet1'!$L$16"}</definedName>
    <definedName name="hu" hidden="1">{"'Sheet1'!$L$16"}</definedName>
    <definedName name="hui" localSheetId="0" hidden="1">{"'Sheet1'!$L$16"}</definedName>
    <definedName name="hui" localSheetId="6" hidden="1">{"'Sheet1'!$L$16"}</definedName>
    <definedName name="hui" localSheetId="9" hidden="1">{"'Sheet1'!$L$16"}</definedName>
    <definedName name="hui" hidden="1">{"'Sheet1'!$L$16"}</definedName>
    <definedName name="hung" localSheetId="0" hidden="1">{"'Sheet1'!$L$16"}</definedName>
    <definedName name="hung" localSheetId="6" hidden="1">{"'Sheet1'!$L$16"}</definedName>
    <definedName name="hung" localSheetId="9" hidden="1">{"'Sheet1'!$L$16"}</definedName>
    <definedName name="hung" hidden="1">{"'Sheet1'!$L$16"}</definedName>
    <definedName name="HungYen" localSheetId="0">#REF!</definedName>
    <definedName name="HungYen" localSheetId="9">#REF!</definedName>
    <definedName name="HungYen">#REF!</definedName>
    <definedName name="huong" localSheetId="0" hidden="1">{"'Sheet1'!$L$16"}</definedName>
    <definedName name="huong" localSheetId="6" hidden="1">{"'Sheet1'!$L$16"}</definedName>
    <definedName name="huong" localSheetId="9" hidden="1">{"'Sheet1'!$L$16"}</definedName>
    <definedName name="huong" hidden="1">{"'Sheet1'!$L$16"}</definedName>
    <definedName name="HUU" localSheetId="0" hidden="1">{"'Sheet1'!$L$16"}</definedName>
    <definedName name="HUU" localSheetId="6" hidden="1">{"'Sheet1'!$L$16"}</definedName>
    <definedName name="HUU" localSheetId="9" hidden="1">{"'Sheet1'!$L$16"}</definedName>
    <definedName name="HUU" hidden="1">{"'Sheet1'!$L$16"}</definedName>
    <definedName name="huy" localSheetId="0" hidden="1">{"'Sheet1'!$L$16"}</definedName>
    <definedName name="huy" localSheetId="6" hidden="1">{"'Sheet1'!$L$16"}</definedName>
    <definedName name="huy" localSheetId="9" hidden="1">{"'Sheet1'!$L$16"}</definedName>
    <definedName name="huy" hidden="1">{"'Sheet1'!$L$16"}</definedName>
    <definedName name="huyhoa" localSheetId="0" hidden="1">{"'Sheet1'!$L$16"}</definedName>
    <definedName name="huyhoa" localSheetId="6" hidden="1">{"'Sheet1'!$L$16"}</definedName>
    <definedName name="huyhoa" localSheetId="9" hidden="1">{"'Sheet1'!$L$16"}</definedName>
    <definedName name="huyhoa" hidden="1">{"'Sheet1'!$L$16"}</definedName>
    <definedName name="huymoi" localSheetId="0" hidden="1">{"'Sheet1'!$L$16"}</definedName>
    <definedName name="huymoi" localSheetId="6" hidden="1">{"'Sheet1'!$L$16"}</definedName>
    <definedName name="huymoi" localSheetId="9" hidden="1">{"'Sheet1'!$L$16"}</definedName>
    <definedName name="huymoi" hidden="1">{"'Sheet1'!$L$16"}</definedName>
    <definedName name="huynh" localSheetId="0">#REF!</definedName>
    <definedName name="huynh" localSheetId="9">#REF!</definedName>
    <definedName name="huynh">#REF!</definedName>
    <definedName name="HV" localSheetId="0">#REF!</definedName>
    <definedName name="HV" localSheetId="9">#REF!</definedName>
    <definedName name="HV">#REF!</definedName>
    <definedName name="HVBC" localSheetId="0">#REF!</definedName>
    <definedName name="HVBC" localSheetId="9">#REF!</definedName>
    <definedName name="HVBC">#REF!</definedName>
    <definedName name="HVC" localSheetId="0">#REF!</definedName>
    <definedName name="HVC" localSheetId="9">#REF!</definedName>
    <definedName name="HVC">#REF!</definedName>
    <definedName name="HVL" localSheetId="0">#REF!</definedName>
    <definedName name="HVL" localSheetId="9">#REF!</definedName>
    <definedName name="HVL">#REF!</definedName>
    <definedName name="HVP" localSheetId="0">#REF!</definedName>
    <definedName name="HVP" localSheetId="9">#REF!</definedName>
    <definedName name="HVP">#REF!</definedName>
    <definedName name="hw" localSheetId="0">#REF!</definedName>
    <definedName name="hw" localSheetId="9">#REF!</definedName>
    <definedName name="hw">#REF!</definedName>
    <definedName name="hx" localSheetId="0">#REF!</definedName>
    <definedName name="hx" localSheetId="9">#REF!</definedName>
    <definedName name="hx">#REF!</definedName>
    <definedName name="HYen" localSheetId="0">#REF!</definedName>
    <definedName name="HYen" localSheetId="9">#REF!</definedName>
    <definedName name="HYen">#REF!</definedName>
    <definedName name="HYen2" localSheetId="0">#REF!</definedName>
    <definedName name="HYen2" localSheetId="9">#REF!</definedName>
    <definedName name="HYen2">#REF!</definedName>
    <definedName name="I" localSheetId="0">#REF!</definedName>
    <definedName name="I" localSheetId="9">#REF!</definedName>
    <definedName name="I">#REF!</definedName>
    <definedName name="Ì" localSheetId="0">#REF!</definedName>
    <definedName name="Ì" localSheetId="9">#REF!</definedName>
    <definedName name="Ì">#REF!</definedName>
    <definedName name="I_A" localSheetId="0">#REF!</definedName>
    <definedName name="I_A" localSheetId="9">#REF!</definedName>
    <definedName name="I_A">#REF!</definedName>
    <definedName name="I_B" localSheetId="0">#REF!</definedName>
    <definedName name="I_B" localSheetId="9">#REF!</definedName>
    <definedName name="I_B">#REF!</definedName>
    <definedName name="I_c" localSheetId="0">#REF!</definedName>
    <definedName name="I_c" localSheetId="9">#REF!</definedName>
    <definedName name="I_c">#REF!</definedName>
    <definedName name="I_p" localSheetId="0">#REF!</definedName>
    <definedName name="I_p" localSheetId="9">#REF!</definedName>
    <definedName name="I_p">#REF!</definedName>
    <definedName name="I2É6" localSheetId="0">#REF!</definedName>
    <definedName name="I2É6" localSheetId="9">#REF!</definedName>
    <definedName name="I2É6">#REF!</definedName>
    <definedName name="I757." localSheetId="0">#REF!</definedName>
    <definedName name="I757." localSheetId="9">#REF!</definedName>
    <definedName name="I757.">#REF!</definedName>
    <definedName name="Ic" localSheetId="0">#REF!</definedName>
    <definedName name="Ic" localSheetId="9">#REF!</definedName>
    <definedName name="Ic">#REF!</definedName>
    <definedName name="iCount">3</definedName>
    <definedName name="IDLAB_COST" localSheetId="0">#REF!</definedName>
    <definedName name="IDLAB_COST" localSheetId="9">#REF!</definedName>
    <definedName name="IDLAB_COST">#REF!</definedName>
    <definedName name="igd" localSheetId="0">#REF!</definedName>
    <definedName name="igd" localSheetId="9">#REF!</definedName>
    <definedName name="igd">#REF!</definedName>
    <definedName name="igs" localSheetId="0">#REF!</definedName>
    <definedName name="igs" localSheetId="9">#REF!</definedName>
    <definedName name="igs">#REF!</definedName>
    <definedName name="II_A" localSheetId="0">#REF!</definedName>
    <definedName name="II_A" localSheetId="9">#REF!</definedName>
    <definedName name="II_A">#REF!</definedName>
    <definedName name="II_B" localSheetId="0">#REF!</definedName>
    <definedName name="II_B" localSheetId="9">#REF!</definedName>
    <definedName name="II_B">#REF!</definedName>
    <definedName name="II_c" localSheetId="0">#REF!</definedName>
    <definedName name="II_c" localSheetId="9">#REF!</definedName>
    <definedName name="II_c">#REF!</definedName>
    <definedName name="III_a" localSheetId="0">#REF!</definedName>
    <definedName name="III_a" localSheetId="9">#REF!</definedName>
    <definedName name="III_a">#REF!</definedName>
    <definedName name="III_B" localSheetId="0">#REF!</definedName>
    <definedName name="III_B" localSheetId="9">#REF!</definedName>
    <definedName name="III_B">#REF!</definedName>
    <definedName name="III_c" localSheetId="0">#REF!</definedName>
    <definedName name="III_c" localSheetId="9">#REF!</definedName>
    <definedName name="III_c">#REF!</definedName>
    <definedName name="IMPORT" localSheetId="0">#REF!</definedName>
    <definedName name="IMPORT" localSheetId="9">#REF!</definedName>
    <definedName name="IMPORT">#REF!</definedName>
    <definedName name="IND_LAB" localSheetId="0">#REF!</definedName>
    <definedName name="IND_LAB" localSheetId="9">#REF!</definedName>
    <definedName name="IND_LAB">#REF!</definedName>
    <definedName name="index" localSheetId="0">#REF!</definedName>
    <definedName name="index" localSheetId="9">#REF!</definedName>
    <definedName name="index">#REF!</definedName>
    <definedName name="INDMANP" localSheetId="0">#REF!</definedName>
    <definedName name="INDMANP" localSheetId="9">#REF!</definedName>
    <definedName name="INDMANP">#REF!</definedName>
    <definedName name="INPUT" localSheetId="0">#REF!</definedName>
    <definedName name="INPUT" localSheetId="9">#REF!</definedName>
    <definedName name="INPUT">#REF!</definedName>
    <definedName name="INPUT1" localSheetId="0">#REF!</definedName>
    <definedName name="INPUT1" localSheetId="9">#REF!</definedName>
    <definedName name="INPUT1">#REF!</definedName>
    <definedName name="inputCosti" localSheetId="0">#REF!</definedName>
    <definedName name="inputCosti" localSheetId="9">#REF!</definedName>
    <definedName name="inputCosti">#REF!</definedName>
    <definedName name="inputLf" localSheetId="0">#REF!</definedName>
    <definedName name="inputLf" localSheetId="9">#REF!</definedName>
    <definedName name="inputLf">#REF!</definedName>
    <definedName name="inputWTP" localSheetId="0">#REF!</definedName>
    <definedName name="inputWTP" localSheetId="9">#REF!</definedName>
    <definedName name="inputWTP">#REF!</definedName>
    <definedName name="INT" localSheetId="0">#REF!</definedName>
    <definedName name="INT" localSheetId="9">#REF!</definedName>
    <definedName name="INT">#REF!</definedName>
    <definedName name="INTBN" localSheetId="0">#REF!</definedName>
    <definedName name="INTBN" localSheetId="9">#REF!</definedName>
    <definedName name="INTBN">#REF!</definedName>
    <definedName name="IO" localSheetId="0">#REF!</definedName>
    <definedName name="IO" localSheetId="9">#REF!</definedName>
    <definedName name="IO">#REF!</definedName>
    <definedName name="IO_31" localSheetId="0">#REF!</definedName>
    <definedName name="IO_31" localSheetId="9">#REF!</definedName>
    <definedName name="IO_31">#REF!</definedName>
    <definedName name="iÖn_lùc_Qu_ng_ninh" localSheetId="0">#REF!</definedName>
    <definedName name="iÖn_lùc_Qu_ng_ninh" localSheetId="9">#REF!</definedName>
    <definedName name="iÖn_lùc_Qu_ng_ninh">#REF!</definedName>
    <definedName name="Ip" localSheetId="0">#REF!</definedName>
    <definedName name="Ip" localSheetId="9">#REF!</definedName>
    <definedName name="Ip">#REF!</definedName>
    <definedName name="IPX" localSheetId="0">#REF!</definedName>
    <definedName name="IPX" localSheetId="9">#REF!</definedName>
    <definedName name="IPX">#REF!</definedName>
    <definedName name="IPY" localSheetId="0">#REF!</definedName>
    <definedName name="IPY" localSheetId="9">#REF!</definedName>
    <definedName name="IPY">#REF!</definedName>
    <definedName name="Iran_Against" localSheetId="0">#REF!</definedName>
    <definedName name="Iran_Against" localSheetId="9">#REF!</definedName>
    <definedName name="Iran_Against">#REF!</definedName>
    <definedName name="Iran_Played" localSheetId="0">#REF!</definedName>
    <definedName name="Iran_Played" localSheetId="9">#REF!</definedName>
    <definedName name="Iran_Played">#REF!</definedName>
    <definedName name="IST" localSheetId="0">#REF!</definedName>
    <definedName name="IST" localSheetId="9">#REF!</definedName>
    <definedName name="IST">#REF!</definedName>
    <definedName name="it" localSheetId="0">#REF!</definedName>
    <definedName name="it" localSheetId="9">#REF!</definedName>
    <definedName name="it">#REF!</definedName>
    <definedName name="Italy_Against" localSheetId="0">#REF!</definedName>
    <definedName name="Italy_Against" localSheetId="9">#REF!</definedName>
    <definedName name="Italy_Against">#REF!</definedName>
    <definedName name="Italy_Played" localSheetId="0">#REF!</definedName>
    <definedName name="Italy_Played" localSheetId="9">#REF!</definedName>
    <definedName name="Italy_Played">#REF!</definedName>
    <definedName name="Ivory_Against" localSheetId="0">#REF!</definedName>
    <definedName name="Ivory_Against" localSheetId="9">#REF!</definedName>
    <definedName name="Ivory_Against">#REF!</definedName>
    <definedName name="Ivory_Played" localSheetId="0">#REF!</definedName>
    <definedName name="Ivory_Played" localSheetId="9">#REF!</definedName>
    <definedName name="Ivory_Played">#REF!</definedName>
    <definedName name="IWTP" localSheetId="0">#REF!</definedName>
    <definedName name="IWTP" localSheetId="9">#REF!</definedName>
    <definedName name="IWTP">#REF!</definedName>
    <definedName name="IX" localSheetId="0">#REF!</definedName>
    <definedName name="IX" localSheetId="9">#REF!</definedName>
    <definedName name="IX">#REF!</definedName>
    <definedName name="IY" localSheetId="0">#REF!</definedName>
    <definedName name="IY" localSheetId="9">#REF!</definedName>
    <definedName name="IY">#REF!</definedName>
    <definedName name="j" localSheetId="0">{"'Sheet1'!$L$16"}</definedName>
    <definedName name="j" localSheetId="9">{"'Sheet1'!$L$16"}</definedName>
    <definedName name="j">{"'Sheet1'!$L$16"}</definedName>
    <definedName name="j356C8" localSheetId="0">#REF!</definedName>
    <definedName name="j356C8" localSheetId="9">#REF!</definedName>
    <definedName name="j356C8">#REF!</definedName>
    <definedName name="Japan_Against" localSheetId="0">#REF!</definedName>
    <definedName name="Japan_Against" localSheetId="9">#REF!</definedName>
    <definedName name="Japan_Against">#REF!</definedName>
    <definedName name="Japan_Played" localSheetId="0">#REF!</definedName>
    <definedName name="Japan_Played" localSheetId="9">#REF!</definedName>
    <definedName name="Japan_Played">#REF!</definedName>
    <definedName name="jhnjnn" localSheetId="0">#REF!</definedName>
    <definedName name="jhnjnn" localSheetId="9">#REF!</definedName>
    <definedName name="jhnjnn">#REF!</definedName>
    <definedName name="jidi1" localSheetId="0">#REF!</definedName>
    <definedName name="jidi1" localSheetId="9">#REF!</definedName>
    <definedName name="jidi1">#REF!</definedName>
    <definedName name="jj" localSheetId="0">#REF!</definedName>
    <definedName name="jj" localSheetId="9">#REF!</definedName>
    <definedName name="jj">#REF!</definedName>
    <definedName name="jjjhbdjgsdj" localSheetId="0">#REF!</definedName>
    <definedName name="jjjhbdjgsdj" localSheetId="9">#REF!</definedName>
    <definedName name="jjjhbdjgsdj">#REF!</definedName>
    <definedName name="jjjjjjjjjjjjjjj" localSheetId="0">#REF!</definedName>
    <definedName name="jjjjjjjjjjjjjjj" localSheetId="9">#REF!</definedName>
    <definedName name="jjjjjjjjjjjjjjj">#REF!</definedName>
    <definedName name="jkjk" localSheetId="0" hidden="1">{"'Sheet1'!$L$16"}</definedName>
    <definedName name="jkjk" localSheetId="6" hidden="1">{"'Sheet1'!$L$16"}</definedName>
    <definedName name="jkjk" localSheetId="9" hidden="1">{"'Sheet1'!$L$16"}</definedName>
    <definedName name="jkjk" hidden="1">{"'Sheet1'!$L$16"}</definedName>
    <definedName name="JPYVND1" localSheetId="0">#REF!</definedName>
    <definedName name="JPYVND1" localSheetId="9">#REF!</definedName>
    <definedName name="JPYVND1">#REF!</definedName>
    <definedName name="jrjthkghdkg" localSheetId="0" hidden="1">#REF!</definedName>
    <definedName name="jrjthkghdkg" localSheetId="6" hidden="1">#REF!</definedName>
    <definedName name="jrjthkghdkg" localSheetId="9" hidden="1">#REF!</definedName>
    <definedName name="jrjthkghdkg" hidden="1">#REF!</definedName>
    <definedName name="k" localSheetId="0">{"'Sheet1'!$L$16"}</definedName>
    <definedName name="k" localSheetId="9">{"'Sheet1'!$L$16"}</definedName>
    <definedName name="k">{"'Sheet1'!$L$16"}</definedName>
    <definedName name="K_L" localSheetId="0">#REF!</definedName>
    <definedName name="K_L" localSheetId="9">#REF!</definedName>
    <definedName name="K_L">#REF!</definedName>
    <definedName name="K0.001" localSheetId="0">#REF!</definedName>
    <definedName name="K0.001" localSheetId="9">#REF!</definedName>
    <definedName name="K0.001">#REF!</definedName>
    <definedName name="K0.011" localSheetId="0">#REF!</definedName>
    <definedName name="K0.011" localSheetId="9">#REF!</definedName>
    <definedName name="K0.011">#REF!</definedName>
    <definedName name="K0.101" localSheetId="0">#REF!</definedName>
    <definedName name="K0.101" localSheetId="9">#REF!</definedName>
    <definedName name="K0.101">#REF!</definedName>
    <definedName name="K0.111" localSheetId="0">#REF!</definedName>
    <definedName name="K0.111" localSheetId="9">#REF!</definedName>
    <definedName name="K0.111">#REF!</definedName>
    <definedName name="K0.201" localSheetId="0">#REF!</definedName>
    <definedName name="K0.201" localSheetId="9">#REF!</definedName>
    <definedName name="K0.201">#REF!</definedName>
    <definedName name="K0.211" localSheetId="0">#REF!</definedName>
    <definedName name="K0.211" localSheetId="9">#REF!</definedName>
    <definedName name="K0.211">#REF!</definedName>
    <definedName name="K0.301" localSheetId="0">#REF!</definedName>
    <definedName name="K0.301" localSheetId="9">#REF!</definedName>
    <definedName name="K0.301">#REF!</definedName>
    <definedName name="K0.311" localSheetId="0">#REF!</definedName>
    <definedName name="K0.311" localSheetId="9">#REF!</definedName>
    <definedName name="K0.311">#REF!</definedName>
    <definedName name="K0.400" localSheetId="0">#REF!</definedName>
    <definedName name="K0.400" localSheetId="9">#REF!</definedName>
    <definedName name="K0.400">#REF!</definedName>
    <definedName name="K0.410" localSheetId="0">#REF!</definedName>
    <definedName name="K0.410" localSheetId="9">#REF!</definedName>
    <definedName name="K0.410">#REF!</definedName>
    <definedName name="K0.501" localSheetId="0">#REF!</definedName>
    <definedName name="K0.501" localSheetId="9">#REF!</definedName>
    <definedName name="K0.501">#REF!</definedName>
    <definedName name="K0.511" localSheetId="0">#REF!</definedName>
    <definedName name="K0.511" localSheetId="9">#REF!</definedName>
    <definedName name="K0.511">#REF!</definedName>
    <definedName name="K0.61" localSheetId="0">#REF!</definedName>
    <definedName name="K0.61" localSheetId="9">#REF!</definedName>
    <definedName name="K0.61">#REF!</definedName>
    <definedName name="K0.71" localSheetId="0">#REF!</definedName>
    <definedName name="K0.71" localSheetId="9">#REF!</definedName>
    <definedName name="K0.71">#REF!</definedName>
    <definedName name="K1.001" localSheetId="0">#REF!</definedName>
    <definedName name="K1.001" localSheetId="9">#REF!</definedName>
    <definedName name="K1.001">#REF!</definedName>
    <definedName name="K1.021" localSheetId="0">#REF!</definedName>
    <definedName name="K1.021" localSheetId="9">#REF!</definedName>
    <definedName name="K1.021">#REF!</definedName>
    <definedName name="K1.041" localSheetId="0">#REF!</definedName>
    <definedName name="K1.041" localSheetId="9">#REF!</definedName>
    <definedName name="K1.041">#REF!</definedName>
    <definedName name="K1.121" localSheetId="0">#REF!</definedName>
    <definedName name="K1.121" localSheetId="9">#REF!</definedName>
    <definedName name="K1.121">#REF!</definedName>
    <definedName name="K1.201" localSheetId="0">#REF!</definedName>
    <definedName name="K1.201" localSheetId="9">#REF!</definedName>
    <definedName name="K1.201">#REF!</definedName>
    <definedName name="K1.211" localSheetId="0">#REF!</definedName>
    <definedName name="K1.211" localSheetId="9">#REF!</definedName>
    <definedName name="K1.211">#REF!</definedName>
    <definedName name="K1.221" localSheetId="0">#REF!</definedName>
    <definedName name="K1.221" localSheetId="9">#REF!</definedName>
    <definedName name="K1.221">#REF!</definedName>
    <definedName name="K1.301" localSheetId="0">#REF!</definedName>
    <definedName name="K1.301" localSheetId="9">#REF!</definedName>
    <definedName name="K1.301">#REF!</definedName>
    <definedName name="K1.321" localSheetId="0">#REF!</definedName>
    <definedName name="K1.321" localSheetId="9">#REF!</definedName>
    <definedName name="K1.321">#REF!</definedName>
    <definedName name="K1.331" localSheetId="0">#REF!</definedName>
    <definedName name="K1.331" localSheetId="9">#REF!</definedName>
    <definedName name="K1.331">#REF!</definedName>
    <definedName name="K1.341" localSheetId="0">#REF!</definedName>
    <definedName name="K1.341" localSheetId="9">#REF!</definedName>
    <definedName name="K1.341">#REF!</definedName>
    <definedName name="K1.401" localSheetId="0">#REF!</definedName>
    <definedName name="K1.401" localSheetId="9">#REF!</definedName>
    <definedName name="K1.401">#REF!</definedName>
    <definedName name="K1.411" localSheetId="0">#REF!</definedName>
    <definedName name="K1.411" localSheetId="9">#REF!</definedName>
    <definedName name="K1.411">#REF!</definedName>
    <definedName name="K1.421" localSheetId="0">#REF!</definedName>
    <definedName name="K1.421" localSheetId="9">#REF!</definedName>
    <definedName name="K1.421">#REF!</definedName>
    <definedName name="K1.431" localSheetId="0">#REF!</definedName>
    <definedName name="K1.431" localSheetId="9">#REF!</definedName>
    <definedName name="K1.431">#REF!</definedName>
    <definedName name="K1.441" localSheetId="0">#REF!</definedName>
    <definedName name="K1.441" localSheetId="9">#REF!</definedName>
    <definedName name="K1.441">#REF!</definedName>
    <definedName name="K2.001" localSheetId="0">#REF!</definedName>
    <definedName name="K2.001" localSheetId="9">#REF!</definedName>
    <definedName name="K2.001">#REF!</definedName>
    <definedName name="K2.011" localSheetId="0">#REF!</definedName>
    <definedName name="K2.011" localSheetId="9">#REF!</definedName>
    <definedName name="K2.011">#REF!</definedName>
    <definedName name="K2.021" localSheetId="0">#REF!</definedName>
    <definedName name="K2.021" localSheetId="9">#REF!</definedName>
    <definedName name="K2.021">#REF!</definedName>
    <definedName name="K2.031" localSheetId="0">#REF!</definedName>
    <definedName name="K2.031" localSheetId="9">#REF!</definedName>
    <definedName name="K2.031">#REF!</definedName>
    <definedName name="K2.041" localSheetId="0">#REF!</definedName>
    <definedName name="K2.041" localSheetId="9">#REF!</definedName>
    <definedName name="K2.041">#REF!</definedName>
    <definedName name="K2.101" localSheetId="0">#REF!</definedName>
    <definedName name="K2.101" localSheetId="9">#REF!</definedName>
    <definedName name="K2.101">#REF!</definedName>
    <definedName name="K2.111" localSheetId="0">#REF!</definedName>
    <definedName name="K2.111" localSheetId="9">#REF!</definedName>
    <definedName name="K2.111">#REF!</definedName>
    <definedName name="K2.121" localSheetId="0">#REF!</definedName>
    <definedName name="K2.121" localSheetId="9">#REF!</definedName>
    <definedName name="K2.121">#REF!</definedName>
    <definedName name="K2.131" localSheetId="0">#REF!</definedName>
    <definedName name="K2.131" localSheetId="9">#REF!</definedName>
    <definedName name="K2.131">#REF!</definedName>
    <definedName name="K2.141" localSheetId="0">#REF!</definedName>
    <definedName name="K2.141" localSheetId="9">#REF!</definedName>
    <definedName name="K2.141">#REF!</definedName>
    <definedName name="K2.201" localSheetId="0">#REF!</definedName>
    <definedName name="K2.201" localSheetId="9">#REF!</definedName>
    <definedName name="K2.201">#REF!</definedName>
    <definedName name="K2.211" localSheetId="0">#REF!</definedName>
    <definedName name="K2.211" localSheetId="9">#REF!</definedName>
    <definedName name="K2.211">#REF!</definedName>
    <definedName name="K2.221" localSheetId="0">#REF!</definedName>
    <definedName name="K2.221" localSheetId="9">#REF!</definedName>
    <definedName name="K2.221">#REF!</definedName>
    <definedName name="K2.231" localSheetId="0">#REF!</definedName>
    <definedName name="K2.231" localSheetId="9">#REF!</definedName>
    <definedName name="K2.231">#REF!</definedName>
    <definedName name="K2.241" localSheetId="0">#REF!</definedName>
    <definedName name="K2.241" localSheetId="9">#REF!</definedName>
    <definedName name="K2.241">#REF!</definedName>
    <definedName name="K2.301" localSheetId="0">#REF!</definedName>
    <definedName name="K2.301" localSheetId="9">#REF!</definedName>
    <definedName name="K2.301">#REF!</definedName>
    <definedName name="K2.321" localSheetId="0">#REF!</definedName>
    <definedName name="K2.321" localSheetId="9">#REF!</definedName>
    <definedName name="K2.321">#REF!</definedName>
    <definedName name="K2.341" localSheetId="0">#REF!</definedName>
    <definedName name="K2.341" localSheetId="9">#REF!</definedName>
    <definedName name="K2.341">#REF!</definedName>
    <definedName name="K2.400" localSheetId="0">#REF!</definedName>
    <definedName name="K2.400" localSheetId="9">#REF!</definedName>
    <definedName name="K2.400">#REF!</definedName>
    <definedName name="K2.420" localSheetId="0">#REF!</definedName>
    <definedName name="K2.420" localSheetId="9">#REF!</definedName>
    <definedName name="K2.420">#REF!</definedName>
    <definedName name="K2.440" localSheetId="0">#REF!</definedName>
    <definedName name="K2.440" localSheetId="9">#REF!</definedName>
    <definedName name="K2.440">#REF!</definedName>
    <definedName name="K2.500" localSheetId="0">#REF!</definedName>
    <definedName name="K2.500" localSheetId="9">#REF!</definedName>
    <definedName name="K2.500">#REF!</definedName>
    <definedName name="K2.520" localSheetId="0">#REF!</definedName>
    <definedName name="K2.520" localSheetId="9">#REF!</definedName>
    <definedName name="K2.520">#REF!</definedName>
    <definedName name="K2.540" localSheetId="0">#REF!</definedName>
    <definedName name="K2.540" localSheetId="9">#REF!</definedName>
    <definedName name="K2.540">#REF!</definedName>
    <definedName name="k2b" localSheetId="0">#REF!</definedName>
    <definedName name="k2b" localSheetId="9">#REF!</definedName>
    <definedName name="k2b">#REF!</definedName>
    <definedName name="K3.210" localSheetId="0">#REF!</definedName>
    <definedName name="K3.210" localSheetId="9">#REF!</definedName>
    <definedName name="K3.210">#REF!</definedName>
    <definedName name="K3.220" localSheetId="0">#REF!</definedName>
    <definedName name="K3.220" localSheetId="9">#REF!</definedName>
    <definedName name="K3.220">#REF!</definedName>
    <definedName name="K3.230" localSheetId="0">#REF!</definedName>
    <definedName name="K3.230" localSheetId="9">#REF!</definedName>
    <definedName name="K3.230">#REF!</definedName>
    <definedName name="K3.310" localSheetId="0">#REF!</definedName>
    <definedName name="K3.310" localSheetId="9">#REF!</definedName>
    <definedName name="K3.310">#REF!</definedName>
    <definedName name="K3.320" localSheetId="0">#REF!</definedName>
    <definedName name="K3.320" localSheetId="9">#REF!</definedName>
    <definedName name="K3.320">#REF!</definedName>
    <definedName name="K3.330" localSheetId="0">#REF!</definedName>
    <definedName name="K3.330" localSheetId="9">#REF!</definedName>
    <definedName name="K3.330">#REF!</definedName>
    <definedName name="K3.410" localSheetId="0">#REF!</definedName>
    <definedName name="K3.410" localSheetId="9">#REF!</definedName>
    <definedName name="K3.410">#REF!</definedName>
    <definedName name="K3.430" localSheetId="0">#REF!</definedName>
    <definedName name="K3.430" localSheetId="9">#REF!</definedName>
    <definedName name="K3.430">#REF!</definedName>
    <definedName name="K3.450" localSheetId="0">#REF!</definedName>
    <definedName name="K3.450" localSheetId="9">#REF!</definedName>
    <definedName name="K3.450">#REF!</definedName>
    <definedName name="K4.010" localSheetId="0">#REF!</definedName>
    <definedName name="K4.010" localSheetId="9">#REF!</definedName>
    <definedName name="K4.010">#REF!</definedName>
    <definedName name="K4.020" localSheetId="0">#REF!</definedName>
    <definedName name="K4.020" localSheetId="9">#REF!</definedName>
    <definedName name="K4.020">#REF!</definedName>
    <definedName name="K4.110" localSheetId="0">#REF!</definedName>
    <definedName name="K4.110" localSheetId="9">#REF!</definedName>
    <definedName name="K4.110">#REF!</definedName>
    <definedName name="K4.120" localSheetId="0">#REF!</definedName>
    <definedName name="K4.120" localSheetId="9">#REF!</definedName>
    <definedName name="K4.120">#REF!</definedName>
    <definedName name="K4.210" localSheetId="0">#REF!</definedName>
    <definedName name="K4.210" localSheetId="9">#REF!</definedName>
    <definedName name="K4.210">#REF!</definedName>
    <definedName name="K4.220" localSheetId="0">#REF!</definedName>
    <definedName name="K4.220" localSheetId="9">#REF!</definedName>
    <definedName name="K4.220">#REF!</definedName>
    <definedName name="K4.230" localSheetId="0">#REF!</definedName>
    <definedName name="K4.230" localSheetId="9">#REF!</definedName>
    <definedName name="K4.230">#REF!</definedName>
    <definedName name="K4.240" localSheetId="0">#REF!</definedName>
    <definedName name="K4.240" localSheetId="9">#REF!</definedName>
    <definedName name="K4.240">#REF!</definedName>
    <definedName name="ka">2</definedName>
    <definedName name="KAE" localSheetId="0">#REF!</definedName>
    <definedName name="KAE" localSheetId="9">#REF!</definedName>
    <definedName name="KAE">#REF!</definedName>
    <definedName name="KAS" localSheetId="0">#REF!</definedName>
    <definedName name="KAS" localSheetId="9">#REF!</definedName>
    <definedName name="KAS">#REF!</definedName>
    <definedName name="kcong" localSheetId="0">#REF!</definedName>
    <definedName name="kcong" localSheetId="9">#REF!</definedName>
    <definedName name="kcong">#REF!</definedName>
    <definedName name="kdien" localSheetId="0">#REF!</definedName>
    <definedName name="kdien" localSheetId="9">#REF!</definedName>
    <definedName name="kdien">#REF!</definedName>
    <definedName name="KE_HOACH_VON_PHU_THU" localSheetId="0">#REF!</definedName>
    <definedName name="KE_HOACH_VON_PHU_THU" localSheetId="9">#REF!</definedName>
    <definedName name="KE_HOACH_VON_PHU_THU">#REF!</definedName>
    <definedName name="KEHOACH2016" localSheetId="0">#REF!</definedName>
    <definedName name="KEHOACH2016" localSheetId="9">#REF!</definedName>
    <definedName name="KEHOACH2016">#REF!</definedName>
    <definedName name="kehoachTH" localSheetId="0">#REF!</definedName>
    <definedName name="kehoachTH" localSheetId="9">#REF!</definedName>
    <definedName name="kehoachTH">#REF!</definedName>
    <definedName name="Kg_" localSheetId="0">#REF!</definedName>
    <definedName name="Kg_" localSheetId="9">#REF!</definedName>
    <definedName name="Kg_">#REF!</definedName>
    <definedName name="kg_m2" localSheetId="0" hidden="1">#REF!</definedName>
    <definedName name="kg_m2" localSheetId="6" hidden="1">#REF!</definedName>
    <definedName name="kg_m2" localSheetId="9" hidden="1">#REF!</definedName>
    <definedName name="kg_m2" hidden="1">#REF!</definedName>
    <definedName name="KgBM" localSheetId="0">#REF!</definedName>
    <definedName name="KgBM" localSheetId="9">#REF!</definedName>
    <definedName name="KgBM">#REF!</definedName>
    <definedName name="Kgcot" localSheetId="0">#REF!</definedName>
    <definedName name="Kgcot" localSheetId="9">#REF!</definedName>
    <definedName name="Kgcot">#REF!</definedName>
    <definedName name="KgCTd4" localSheetId="0">#REF!</definedName>
    <definedName name="KgCTd4" localSheetId="9">#REF!</definedName>
    <definedName name="KgCTd4">#REF!</definedName>
    <definedName name="KgCTt4" localSheetId="0">#REF!</definedName>
    <definedName name="KgCTt4" localSheetId="9">#REF!</definedName>
    <definedName name="KgCTt4">#REF!</definedName>
    <definedName name="Kgdamd4" localSheetId="0">#REF!</definedName>
    <definedName name="Kgdamd4" localSheetId="9">#REF!</definedName>
    <definedName name="Kgdamd4">#REF!</definedName>
    <definedName name="Kgdamt4" localSheetId="0">#REF!</definedName>
    <definedName name="Kgdamt4" localSheetId="9">#REF!</definedName>
    <definedName name="Kgdamt4">#REF!</definedName>
    <definedName name="kghkgh" localSheetId="0" hidden="1">#REF!</definedName>
    <definedName name="kghkgh" localSheetId="6" hidden="1">#REF!</definedName>
    <definedName name="kghkgh" localSheetId="9" hidden="1">#REF!</definedName>
    <definedName name="kghkgh" hidden="1">#REF!</definedName>
    <definedName name="Kgmong" localSheetId="0">#REF!</definedName>
    <definedName name="Kgmong" localSheetId="9">#REF!</definedName>
    <definedName name="Kgmong">#REF!</definedName>
    <definedName name="KgNXOLdk" localSheetId="0">#REF!</definedName>
    <definedName name="KgNXOLdk" localSheetId="9">#REF!</definedName>
    <definedName name="KgNXOLdk">#REF!</definedName>
    <definedName name="Kgsan" localSheetId="0">#REF!</definedName>
    <definedName name="Kgsan" localSheetId="9">#REF!</definedName>
    <definedName name="Kgsan">#REF!</definedName>
    <definedName name="kich250" localSheetId="0">#REF!</definedName>
    <definedName name="kich250" localSheetId="9">#REF!</definedName>
    <definedName name="kich250">#REF!</definedName>
    <definedName name="kich500" localSheetId="0">#REF!</definedName>
    <definedName name="kich500" localSheetId="9">#REF!</definedName>
    <definedName name="kich500">#REF!</definedName>
    <definedName name="kiem" localSheetId="0">#REF!</definedName>
    <definedName name="kiem" localSheetId="9">#REF!</definedName>
    <definedName name="kiem">#REF!</definedName>
    <definedName name="Kiem_tra_trung_ten" localSheetId="0">#REF!</definedName>
    <definedName name="Kiem_tra_trung_ten" localSheetId="9">#REF!</definedName>
    <definedName name="Kiem_tra_trung_ten">#REF!</definedName>
    <definedName name="KINH_PHI_DEN_BU" localSheetId="0">#REF!</definedName>
    <definedName name="KINH_PHI_DEN_BU" localSheetId="9">#REF!</definedName>
    <definedName name="KINH_PHI_DEN_BU">#REF!</definedName>
    <definedName name="KINH_PHI_DZ0.4KV" localSheetId="0">#REF!</definedName>
    <definedName name="KINH_PHI_DZ0.4KV" localSheetId="9">#REF!</definedName>
    <definedName name="KINH_PHI_DZ0.4KV">#REF!</definedName>
    <definedName name="KINH_PHI_KHAO_SAT__LAP_BCNCKT__TKKTTC" localSheetId="0">#REF!</definedName>
    <definedName name="KINH_PHI_KHAO_SAT__LAP_BCNCKT__TKKTTC" localSheetId="9">#REF!</definedName>
    <definedName name="KINH_PHI_KHAO_SAT__LAP_BCNCKT__TKKTTC">#REF!</definedName>
    <definedName name="KINH_PHI_KHO_BAI" localSheetId="0">#REF!</definedName>
    <definedName name="KINH_PHI_KHO_BAI" localSheetId="9">#REF!</definedName>
    <definedName name="KINH_PHI_KHO_BAI">#REF!</definedName>
    <definedName name="KINH_PHI_TBA" localSheetId="0">#REF!</definedName>
    <definedName name="KINH_PHI_TBA" localSheetId="9">#REF!</definedName>
    <definedName name="KINH_PHI_TBA">#REF!</definedName>
    <definedName name="kj" localSheetId="0">#REF!</definedName>
    <definedName name="kj" localSheetId="9">#REF!</definedName>
    <definedName name="kj">#REF!</definedName>
    <definedName name="kjgjyhb" localSheetId="0"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localSheetId="9"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jkj" localSheetId="0" hidden="1">{"'Sheet1'!$L$16"}</definedName>
    <definedName name="kjkjkj" localSheetId="6" hidden="1">{"'Sheet1'!$L$16"}</definedName>
    <definedName name="kjkjkj" localSheetId="9" hidden="1">{"'Sheet1'!$L$16"}</definedName>
    <definedName name="kjkjkj" hidden="1">{"'Sheet1'!$L$16"}</definedName>
    <definedName name="kk" localSheetId="0">#REF!</definedName>
    <definedName name="kk" localSheetId="9">#REF!</definedName>
    <definedName name="kk">#REF!</definedName>
    <definedName name="kkkkkkkkkkkk" localSheetId="0">#REF!</definedName>
    <definedName name="kkkkkkkkkkkk" localSheetId="9">#REF!</definedName>
    <definedName name="kkkkkkkkkkkk">#REF!</definedName>
    <definedName name="kkkkkkkkkkkkkkk" localSheetId="0">#REF!</definedName>
    <definedName name="kkkkkkkkkkkkkkk" localSheetId="9">#REF!</definedName>
    <definedName name="kkkkkkkkkkkkkkk">#REF!</definedName>
    <definedName name="kl" localSheetId="0">#REF!</definedName>
    <definedName name="kl" localSheetId="9">#REF!</definedName>
    <definedName name="kl">#REF!</definedName>
    <definedName name="kl_ME" localSheetId="0">#REF!</definedName>
    <definedName name="kl_ME" localSheetId="9">#REF!</definedName>
    <definedName name="kl_ME">#REF!</definedName>
    <definedName name="klc" localSheetId="0">#REF!</definedName>
    <definedName name="klc" localSheetId="9">#REF!</definedName>
    <definedName name="klc">#REF!</definedName>
    <definedName name="klctbb" localSheetId="0">#REF!</definedName>
    <definedName name="klctbb" localSheetId="9">#REF!</definedName>
    <definedName name="klctbb">#REF!</definedName>
    <definedName name="kldd1p" localSheetId="0">#REF!</definedName>
    <definedName name="kldd1p" localSheetId="9">#REF!</definedName>
    <definedName name="kldd1p">#REF!</definedName>
    <definedName name="kldd3p" localSheetId="0">#REF!</definedName>
    <definedName name="kldd3p" localSheetId="9">#REF!</definedName>
    <definedName name="kldd3p">#REF!</definedName>
    <definedName name="KLduonggiaods" localSheetId="0" hidden="1">{"'Sheet1'!$L$16"}</definedName>
    <definedName name="KLduonggiaods" localSheetId="6" hidden="1">{"'Sheet1'!$L$16"}</definedName>
    <definedName name="KLduonggiaods" localSheetId="9" hidden="1">{"'Sheet1'!$L$16"}</definedName>
    <definedName name="KLduonggiaods" hidden="1">{"'Sheet1'!$L$16"}</definedName>
    <definedName name="Klkn" localSheetId="0">#REF!</definedName>
    <definedName name="Klkn" localSheetId="9">#REF!</definedName>
    <definedName name="Klkn">#REF!</definedName>
    <definedName name="klm" localSheetId="0" hidden="1">{"'Sheet1'!$L$16"}</definedName>
    <definedName name="klm" localSheetId="6" hidden="1">{"'Sheet1'!$L$16"}</definedName>
    <definedName name="klm" localSheetId="9" hidden="1">{"'Sheet1'!$L$16"}</definedName>
    <definedName name="klm" hidden="1">{"'Sheet1'!$L$16"}</definedName>
    <definedName name="KLTMai" localSheetId="0" hidden="1">{"'Sheet1'!$L$16"}</definedName>
    <definedName name="KLTMai" localSheetId="6" hidden="1">{"'Sheet1'!$L$16"}</definedName>
    <definedName name="KLTMai" localSheetId="9" hidden="1">{"'Sheet1'!$L$16"}</definedName>
    <definedName name="KLTMai" hidden="1">{"'Sheet1'!$L$16"}</definedName>
    <definedName name="KLTHDN" localSheetId="0">#REF!</definedName>
    <definedName name="KLTHDN" localSheetId="9">#REF!</definedName>
    <definedName name="KLTHDN">#REF!</definedName>
    <definedName name="KLVANKHUON" localSheetId="0">#REF!</definedName>
    <definedName name="KLVANKHUON" localSheetId="9">#REF!</definedName>
    <definedName name="KLVANKHUON">#REF!</definedName>
    <definedName name="KLVL1" localSheetId="0">#REF!</definedName>
    <definedName name="KLVL1" localSheetId="9">#REF!</definedName>
    <definedName name="KLVL1">#REF!</definedName>
    <definedName name="km" localSheetId="0">#REF!</definedName>
    <definedName name="km" localSheetId="9">#REF!</definedName>
    <definedName name="km">#REF!</definedName>
    <definedName name="kmong" localSheetId="0">#REF!</definedName>
    <definedName name="kmong" localSheetId="9">#REF!</definedName>
    <definedName name="kmong">#REF!</definedName>
    <definedName name="kno" localSheetId="0">#REF!</definedName>
    <definedName name="kno" localSheetId="9">#REF!</definedName>
    <definedName name="kno">#REF!</definedName>
    <definedName name="KÕ_ho_ch" localSheetId="0">#REF!</definedName>
    <definedName name="KÕ_ho_ch" localSheetId="9">#REF!</definedName>
    <definedName name="KÕ_ho_ch">#REF!</definedName>
    <definedName name="Korea_Against" localSheetId="0">#REF!</definedName>
    <definedName name="Korea_Against" localSheetId="9">#REF!</definedName>
    <definedName name="Korea_Against">#REF!</definedName>
    <definedName name="Korea_Played" localSheetId="0">#REF!</definedName>
    <definedName name="Korea_Played" localSheetId="9">#REF!</definedName>
    <definedName name="Korea_Played">#REF!</definedName>
    <definedName name="KP" localSheetId="0">#REF!</definedName>
    <definedName name="KP" localSheetId="9">#REF!</definedName>
    <definedName name="KP">#REF!</definedName>
    <definedName name="kp1ph" localSheetId="0">#REF!</definedName>
    <definedName name="kp1ph" localSheetId="9">#REF!</definedName>
    <definedName name="kp1ph">#REF!</definedName>
    <definedName name="kq" localSheetId="0">#REF!</definedName>
    <definedName name="kq" localSheetId="9">#REF!</definedName>
    <definedName name="kq">#REF!</definedName>
    <definedName name="KQ_Truong" localSheetId="0">#REF!</definedName>
    <definedName name="KQ_Truong" localSheetId="9">#REF!</definedName>
    <definedName name="KQ_Truong">#REF!</definedName>
    <definedName name="kqkd" localSheetId="0" hidden="1">{"'Sheet1'!$L$16"}</definedName>
    <definedName name="kqkd" localSheetId="6" hidden="1">{"'Sheet1'!$L$16"}</definedName>
    <definedName name="kqkd" localSheetId="9" hidden="1">{"'Sheet1'!$L$16"}</definedName>
    <definedName name="kqkd" hidden="1">{"'Sheet1'!$L$16"}</definedName>
    <definedName name="Ks" localSheetId="0">#REF!</definedName>
    <definedName name="Ks" localSheetId="9">#REF!</definedName>
    <definedName name="Ks">#REF!</definedName>
    <definedName name="KS_1" localSheetId="0">#REF!</definedName>
    <definedName name="KS_1" localSheetId="9">#REF!</definedName>
    <definedName name="KS_1">#REF!</definedName>
    <definedName name="KS_2" localSheetId="0">#REF!</definedName>
    <definedName name="KS_2" localSheetId="9">#REF!</definedName>
    <definedName name="KS_2">#REF!</definedName>
    <definedName name="ksbn" localSheetId="0" hidden="1">{"'Sheet1'!$L$16"}</definedName>
    <definedName name="ksbn" localSheetId="6" hidden="1">{"'Sheet1'!$L$16"}</definedName>
    <definedName name="ksbn" localSheetId="9" hidden="1">{"'Sheet1'!$L$16"}</definedName>
    <definedName name="ksbn" hidden="1">{"'Sheet1'!$L$16"}</definedName>
    <definedName name="KSDA" localSheetId="0" hidden="1">{"'Sheet1'!$L$16"}</definedName>
    <definedName name="KSDA" localSheetId="6" hidden="1">{"'Sheet1'!$L$16"}</definedName>
    <definedName name="KSDA" localSheetId="9" hidden="1">{"'Sheet1'!$L$16"}</definedName>
    <definedName name="KSDA" hidden="1">{"'Sheet1'!$L$16"}</definedName>
    <definedName name="kshn" localSheetId="0" hidden="1">{"'Sheet1'!$L$16"}</definedName>
    <definedName name="kshn" localSheetId="6" hidden="1">{"'Sheet1'!$L$16"}</definedName>
    <definedName name="kshn" localSheetId="9" hidden="1">{"'Sheet1'!$L$16"}</definedName>
    <definedName name="kshn" hidden="1">{"'Sheet1'!$L$16"}</definedName>
    <definedName name="ksls" localSheetId="0" hidden="1">{"'Sheet1'!$L$16"}</definedName>
    <definedName name="ksls" localSheetId="6" hidden="1">{"'Sheet1'!$L$16"}</definedName>
    <definedName name="ksls" localSheetId="9" hidden="1">{"'Sheet1'!$L$16"}</definedName>
    <definedName name="ksls" hidden="1">{"'Sheet1'!$L$16"}</definedName>
    <definedName name="KSTK" localSheetId="0">#REF!</definedName>
    <definedName name="KSTK" localSheetId="9">#REF!</definedName>
    <definedName name="KSTK">#REF!</definedName>
    <definedName name="ktc" localSheetId="0">#REF!</definedName>
    <definedName name="ktc" localSheetId="9">#REF!</definedName>
    <definedName name="ktc">#REF!</definedName>
    <definedName name="Kte" localSheetId="0">#REF!</definedName>
    <definedName name="Kte" localSheetId="9">#REF!</definedName>
    <definedName name="Kte">#REF!</definedName>
    <definedName name="KTHD" localSheetId="0">#REF!</definedName>
    <definedName name="KTHD" localSheetId="9">#REF!</definedName>
    <definedName name="KTHD">#REF!</definedName>
    <definedName name="KVC" localSheetId="0">#REF!</definedName>
    <definedName name="KVC" localSheetId="9">#REF!</definedName>
    <definedName name="KVC">#REF!</definedName>
    <definedName name="Ký_nép" localSheetId="0">#REF!</definedName>
    <definedName name="Ký_nép" localSheetId="9">#REF!</definedName>
    <definedName name="Ký_nép">#REF!</definedName>
    <definedName name="kh" localSheetId="0">#REF!</definedName>
    <definedName name="kh" localSheetId="9">#REF!</definedName>
    <definedName name="kh">#REF!</definedName>
    <definedName name="KH_Chang" localSheetId="0">#REF!</definedName>
    <definedName name="KH_Chang" localSheetId="9">#REF!</definedName>
    <definedName name="KH_Chang">#REF!</definedName>
    <definedName name="kha" localSheetId="0">#REF!</definedName>
    <definedName name="kha" localSheetId="9">#REF!</definedName>
    <definedName name="kha">#REF!</definedName>
    <definedName name="Khac" localSheetId="0">#REF!</definedName>
    <definedName name="Khac" localSheetId="9">#REF!</definedName>
    <definedName name="Khac">#REF!</definedName>
    <definedName name="khac.1" localSheetId="0">#REF!</definedName>
    <definedName name="khac.1" localSheetId="9">#REF!</definedName>
    <definedName name="khac.1">#REF!</definedName>
    <definedName name="khac_1" localSheetId="0">#REF!</definedName>
    <definedName name="khac_1" localSheetId="9">#REF!</definedName>
    <definedName name="khac_1">#REF!</definedName>
    <definedName name="khanang" localSheetId="0">#REF!</definedName>
    <definedName name="khanang" localSheetId="9">#REF!</definedName>
    <definedName name="khanang">#REF!</definedName>
    <definedName name="khla09" localSheetId="0">{"'Sheet1'!$L$16"}</definedName>
    <definedName name="khla09" localSheetId="9">{"'Sheet1'!$L$16"}</definedName>
    <definedName name="khla09">{"'Sheet1'!$L$16"}</definedName>
    <definedName name="KHldatcat" localSheetId="0">#REF!</definedName>
    <definedName name="KHldatcat" localSheetId="9">#REF!</definedName>
    <definedName name="KHldatcat">#REF!</definedName>
    <definedName name="khoannhoi" localSheetId="0">#REF!</definedName>
    <definedName name="khoannhoi" localSheetId="9">#REF!</definedName>
    <definedName name="khoannhoi">#REF!</definedName>
    <definedName name="Khocau" localSheetId="0">#REF!</definedName>
    <definedName name="Khocau" localSheetId="9">#REF!</definedName>
    <definedName name="Khocau">#REF!</definedName>
    <definedName name="KHOI_LUONG_DAT_DAO_DAP" localSheetId="0">#REF!</definedName>
    <definedName name="KHOI_LUONG_DAT_DAO_DAP" localSheetId="9">#REF!</definedName>
    <definedName name="KHOI_LUONG_DAT_DAO_DAP">#REF!</definedName>
    <definedName name="khong" localSheetId="0">#REF!</definedName>
    <definedName name="khong" localSheetId="9">#REF!</definedName>
    <definedName name="khong">#REF!</definedName>
    <definedName name="Khong_can_doi" localSheetId="0">#REF!</definedName>
    <definedName name="Khong_can_doi" localSheetId="9">#REF!</definedName>
    <definedName name="Khong_can_doi">#REF!</definedName>
    <definedName name="khongtruotgia" localSheetId="0">{"'Sheet1'!$L$16"}</definedName>
    <definedName name="khongtruotgia" localSheetId="9">{"'Sheet1'!$L$16"}</definedName>
    <definedName name="khongtruotgia">{"'Sheet1'!$L$16"}</definedName>
    <definedName name="KhuyenmaiUPS">"AutoShape 264"</definedName>
    <definedName name="khvh09" localSheetId="0" hidden="1">{"'Sheet1'!$L$16"}</definedName>
    <definedName name="khvh09" localSheetId="6" hidden="1">{"'Sheet1'!$L$16"}</definedName>
    <definedName name="khvh09" localSheetId="9" hidden="1">{"'Sheet1'!$L$16"}</definedName>
    <definedName name="khvh09" hidden="1">{"'Sheet1'!$L$16"}</definedName>
    <definedName name="khvx09" localSheetId="0" hidden="1">{#N/A,#N/A,FALSE,"Chi tiÆt"}</definedName>
    <definedName name="khvx09" localSheetId="6" hidden="1">{#N/A,#N/A,FALSE,"Chi tiÆt"}</definedName>
    <definedName name="khvx09" localSheetId="9" hidden="1">{#N/A,#N/A,FALSE,"Chi tiÆt"}</definedName>
    <definedName name="khvx09" hidden="1">{#N/A,#N/A,FALSE,"Chi tiÆt"}</definedName>
    <definedName name="KHYt09" localSheetId="0" hidden="1">{"'Sheet1'!$L$16"}</definedName>
    <definedName name="KHYt09" localSheetId="6" hidden="1">{"'Sheet1'!$L$16"}</definedName>
    <definedName name="KHYt09" localSheetId="9" hidden="1">{"'Sheet1'!$L$16"}</definedName>
    <definedName name="KHYt09" hidden="1">{"'Sheet1'!$L$16"}</definedName>
    <definedName name="l" localSheetId="0" hidden="1">{"'Sheet1'!$L$16"}</definedName>
    <definedName name="l" localSheetId="6" hidden="1">{"'Sheet1'!$L$16"}</definedName>
    <definedName name="l" localSheetId="9" hidden="1">{"'Sheet1'!$L$16"}</definedName>
    <definedName name="l" hidden="1">{"'Sheet1'!$L$16"}</definedName>
    <definedName name="l_1" localSheetId="0">#REF!</definedName>
    <definedName name="l_1" localSheetId="9">#REF!</definedName>
    <definedName name="l_1">#REF!</definedName>
    <definedName name="L_2" localSheetId="0">#REF!</definedName>
    <definedName name="L_2" localSheetId="9">#REF!</definedName>
    <definedName name="L_2">#REF!</definedName>
    <definedName name="L_mong" localSheetId="0">#REF!</definedName>
    <definedName name="L_mong" localSheetId="9">#REF!</definedName>
    <definedName name="L_mong">#REF!</definedName>
    <definedName name="L100x8" localSheetId="0">#REF!</definedName>
    <definedName name="L100x8" localSheetId="9">#REF!</definedName>
    <definedName name="L100x8">#REF!</definedName>
    <definedName name="L130x9" localSheetId="0">#REF!</definedName>
    <definedName name="L130x9" localSheetId="9">#REF!</definedName>
    <definedName name="L130x9">#REF!</definedName>
    <definedName name="l1d" localSheetId="0">#REF!</definedName>
    <definedName name="l1d" localSheetId="9">#REF!</definedName>
    <definedName name="l1d">#REF!</definedName>
    <definedName name="l2pa1" localSheetId="0" hidden="1">{"'Sheet1'!$L$16"}</definedName>
    <definedName name="l2pa1" localSheetId="6" hidden="1">{"'Sheet1'!$L$16"}</definedName>
    <definedName name="l2pa1" localSheetId="9" hidden="1">{"'Sheet1'!$L$16"}</definedName>
    <definedName name="l2pa1" hidden="1">{"'Sheet1'!$L$16"}</definedName>
    <definedName name="L63x6">5800</definedName>
    <definedName name="L70x6" localSheetId="0">#REF!</definedName>
    <definedName name="L70x6" localSheetId="9">#REF!</definedName>
    <definedName name="L70x6">#REF!</definedName>
    <definedName name="L80x6" localSheetId="0">#REF!</definedName>
    <definedName name="L80x6" localSheetId="9">#REF!</definedName>
    <definedName name="L80x6">#REF!</definedName>
    <definedName name="Lã_quang_thanh" localSheetId="0">#REF!</definedName>
    <definedName name="Lã_quang_thanh" localSheetId="9">#REF!</definedName>
    <definedName name="Lã_quang_thanh">#REF!</definedName>
    <definedName name="LABEL" localSheetId="0">#REF!</definedName>
    <definedName name="LABEL" localSheetId="9">#REF!</definedName>
    <definedName name="LABEL">#REF!</definedName>
    <definedName name="Laivay" localSheetId="0">#REF!</definedName>
    <definedName name="Laivay" localSheetId="9">#REF!</definedName>
    <definedName name="Laivay">#REF!</definedName>
    <definedName name="laj" localSheetId="0">#REF!</definedName>
    <definedName name="laj" localSheetId="9">#REF!</definedName>
    <definedName name="laj">#REF!</definedName>
    <definedName name="lam" localSheetId="0" hidden="1">{"'Sheet1'!$L$16"}</definedName>
    <definedName name="lam" localSheetId="6" hidden="1">{"'Sheet1'!$L$16"}</definedName>
    <definedName name="lam" localSheetId="9" hidden="1">{"'Sheet1'!$L$16"}</definedName>
    <definedName name="lam" hidden="1">{"'Sheet1'!$L$16"}</definedName>
    <definedName name="LAMTUBE" localSheetId="0">#REF!</definedName>
    <definedName name="LAMTUBE" localSheetId="9">#REF!</definedName>
    <definedName name="LAMTUBE">#REF!</definedName>
    <definedName name="LAMTHEM" localSheetId="0">#REF!</definedName>
    <definedName name="LAMTHEM" localSheetId="9">#REF!</definedName>
    <definedName name="LAMTHEM">#REF!</definedName>
    <definedName name="lan" localSheetId="0" hidden="1">{#N/A,#N/A,TRUE,"BT M200 da 10x20"}</definedName>
    <definedName name="lan" localSheetId="6" hidden="1">{#N/A,#N/A,TRUE,"BT M200 da 10x20"}</definedName>
    <definedName name="lan" localSheetId="9" hidden="1">{#N/A,#N/A,TRUE,"BT M200 da 10x20"}</definedName>
    <definedName name="lan" hidden="1">{#N/A,#N/A,TRUE,"BT M200 da 10x20"}</definedName>
    <definedName name="Land" localSheetId="0">#REF!</definedName>
    <definedName name="Land" localSheetId="9">#REF!</definedName>
    <definedName name="Land">#REF!</definedName>
    <definedName name="langson" localSheetId="0" hidden="1">{"'Sheet1'!$L$16"}</definedName>
    <definedName name="langson" localSheetId="6" hidden="1">{"'Sheet1'!$L$16"}</definedName>
    <definedName name="langson" localSheetId="9" hidden="1">{"'Sheet1'!$L$16"}</definedName>
    <definedName name="langson" hidden="1">{"'Sheet1'!$L$16"}</definedName>
    <definedName name="lanhto" localSheetId="0">#REF!</definedName>
    <definedName name="lanhto" localSheetId="9">#REF!</definedName>
    <definedName name="lanhto">#REF!</definedName>
    <definedName name="lao_keo_dam_cau" localSheetId="0">#REF!</definedName>
    <definedName name="lao_keo_dam_cau" localSheetId="9">#REF!</definedName>
    <definedName name="lao_keo_dam_cau">#REF!</definedName>
    <definedName name="LAP_DAT_TBA" localSheetId="0">#REF!</definedName>
    <definedName name="LAP_DAT_TBA" localSheetId="9">#REF!</definedName>
    <definedName name="LAP_DAT_TBA">#REF!</definedName>
    <definedName name="Lap_dat_td" localSheetId="0">#REF!</definedName>
    <definedName name="Lap_dat_td" localSheetId="9">#REF!</definedName>
    <definedName name="Lap_dat_td">#REF!</definedName>
    <definedName name="LapDungDam" localSheetId="0">#REF!</definedName>
    <definedName name="LapDungDam" localSheetId="9">#REF!</definedName>
    <definedName name="LapDungDam">#REF!</definedName>
    <definedName name="Lb" localSheetId="0">#REF!</definedName>
    <definedName name="Lb" localSheetId="9">#REF!</definedName>
    <definedName name="Lb">#REF!</definedName>
    <definedName name="lbqd" localSheetId="0">#REF!</definedName>
    <definedName name="lbqd" localSheetId="9">#REF!</definedName>
    <definedName name="lbqd">#REF!</definedName>
    <definedName name="LBS_22">107800000</definedName>
    <definedName name="lc" localSheetId="0" hidden="1">{"'Sheet1'!$L$16"}</definedName>
    <definedName name="lc" localSheetId="6" hidden="1">{"'Sheet1'!$L$16"}</definedName>
    <definedName name="lc" localSheetId="9" hidden="1">{"'Sheet1'!$L$16"}</definedName>
    <definedName name="lc" hidden="1">{"'Sheet1'!$L$16"}</definedName>
    <definedName name="LC5_total" localSheetId="0">#REF!</definedName>
    <definedName name="LC5_total" localSheetId="9">#REF!</definedName>
    <definedName name="LC5_total">#REF!</definedName>
    <definedName name="LC6_total" localSheetId="0">#REF!</definedName>
    <definedName name="LC6_total" localSheetId="9">#REF!</definedName>
    <definedName name="LC6_total">#REF!</definedName>
    <definedName name="lcd" localSheetId="0">#REF!</definedName>
    <definedName name="lcd" localSheetId="9">#REF!</definedName>
    <definedName name="lcd">#REF!</definedName>
    <definedName name="LCN" localSheetId="0">#REF!</definedName>
    <definedName name="LCN" localSheetId="9">#REF!</definedName>
    <definedName name="LCN">#REF!</definedName>
    <definedName name="ld" localSheetId="0">#REF!</definedName>
    <definedName name="ld" localSheetId="9">#REF!</definedName>
    <definedName name="ld">#REF!</definedName>
    <definedName name="LD.2" localSheetId="0">#REF!</definedName>
    <definedName name="LD.2" localSheetId="9">#REF!</definedName>
    <definedName name="LD.2">#REF!</definedName>
    <definedName name="ld.2_ct" localSheetId="0">#REF!</definedName>
    <definedName name="ld.2_ct" localSheetId="9">#REF!</definedName>
    <definedName name="ld.2_ct">#REF!</definedName>
    <definedName name="ld.2_hd" localSheetId="0">#REF!</definedName>
    <definedName name="ld.2_hd" localSheetId="9">#REF!</definedName>
    <definedName name="ld.2_hd">#REF!</definedName>
    <definedName name="ld.2_ts" localSheetId="0">#REF!</definedName>
    <definedName name="ld.2_ts" localSheetId="9">#REF!</definedName>
    <definedName name="ld.2_ts">#REF!</definedName>
    <definedName name="LD.A" localSheetId="0">#REF!</definedName>
    <definedName name="LD.A" localSheetId="9">#REF!</definedName>
    <definedName name="LD.A">#REF!</definedName>
    <definedName name="ld.a_ct" localSheetId="0">#REF!</definedName>
    <definedName name="ld.a_ct" localSheetId="9">#REF!</definedName>
    <definedName name="ld.a_ct">#REF!</definedName>
    <definedName name="ld.a_hd" localSheetId="0">#REF!</definedName>
    <definedName name="ld.a_hd" localSheetId="9">#REF!</definedName>
    <definedName name="ld.a_hd">#REF!</definedName>
    <definedName name="ld.a_hso" localSheetId="0">#REF!</definedName>
    <definedName name="ld.a_hso" localSheetId="9">#REF!</definedName>
    <definedName name="ld.a_hso">#REF!</definedName>
    <definedName name="ld.a_hspc" localSheetId="0">#REF!</definedName>
    <definedName name="ld.a_hspc" localSheetId="9">#REF!</definedName>
    <definedName name="ld.a_hspc">#REF!</definedName>
    <definedName name="LD.a_ld" localSheetId="0">#REF!</definedName>
    <definedName name="LD.a_ld" localSheetId="9">#REF!</definedName>
    <definedName name="LD.a_ld">#REF!</definedName>
    <definedName name="LD.a_luong" localSheetId="0">#REF!</definedName>
    <definedName name="LD.a_luong" localSheetId="9">#REF!</definedName>
    <definedName name="LD.a_luong">#REF!</definedName>
    <definedName name="LD.a_nguoi" localSheetId="0">#REF!</definedName>
    <definedName name="LD.a_nguoi" localSheetId="9">#REF!</definedName>
    <definedName name="LD.a_nguoi">#REF!</definedName>
    <definedName name="LD.a_tdtt" localSheetId="0">#REF!</definedName>
    <definedName name="LD.a_tdtt" localSheetId="9">#REF!</definedName>
    <definedName name="LD.a_tdtt">#REF!</definedName>
    <definedName name="LD.a_tn" localSheetId="0">#REF!</definedName>
    <definedName name="LD.a_tn" localSheetId="9">#REF!</definedName>
    <definedName name="LD.a_tn">#REF!</definedName>
    <definedName name="LD.a_ud" localSheetId="0">#REF!</definedName>
    <definedName name="LD.a_ud" localSheetId="9">#REF!</definedName>
    <definedName name="LD.a_ud">#REF!</definedName>
    <definedName name="LD.B" localSheetId="0">#REF!</definedName>
    <definedName name="LD.B" localSheetId="9">#REF!</definedName>
    <definedName name="LD.B">#REF!</definedName>
    <definedName name="ld.b_ct" localSheetId="0">#REF!</definedName>
    <definedName name="ld.b_ct" localSheetId="9">#REF!</definedName>
    <definedName name="ld.b_ct">#REF!</definedName>
    <definedName name="ld.b_hd" localSheetId="0">#REF!</definedName>
    <definedName name="ld.b_hd" localSheetId="9">#REF!</definedName>
    <definedName name="ld.b_hd">#REF!</definedName>
    <definedName name="LD.B_hso" localSheetId="0">#REF!</definedName>
    <definedName name="LD.B_hso" localSheetId="9">#REF!</definedName>
    <definedName name="LD.B_hso">#REF!</definedName>
    <definedName name="ld.b_hspc" localSheetId="0">#REF!</definedName>
    <definedName name="ld.b_hspc" localSheetId="9">#REF!</definedName>
    <definedName name="ld.b_hspc">#REF!</definedName>
    <definedName name="LD.B_ld" localSheetId="0">#REF!</definedName>
    <definedName name="LD.B_ld" localSheetId="9">#REF!</definedName>
    <definedName name="LD.B_ld">#REF!</definedName>
    <definedName name="LD.B_luong" localSheetId="0">#REF!</definedName>
    <definedName name="LD.B_luong" localSheetId="9">#REF!</definedName>
    <definedName name="LD.B_luong">#REF!</definedName>
    <definedName name="LD.B_nguoi" localSheetId="0">#REF!</definedName>
    <definedName name="LD.B_nguoi" localSheetId="9">#REF!</definedName>
    <definedName name="LD.B_nguoi">#REF!</definedName>
    <definedName name="LD.B_tdtt" localSheetId="0">#REF!</definedName>
    <definedName name="LD.B_tdtt" localSheetId="9">#REF!</definedName>
    <definedName name="LD.B_tdtt">#REF!</definedName>
    <definedName name="LD.B_tn" localSheetId="0">#REF!</definedName>
    <definedName name="LD.B_tn" localSheetId="9">#REF!</definedName>
    <definedName name="LD.B_tn">#REF!</definedName>
    <definedName name="ld.b_ts" localSheetId="0">#REF!</definedName>
    <definedName name="ld.b_ts" localSheetId="9">#REF!</definedName>
    <definedName name="ld.b_ts">#REF!</definedName>
    <definedName name="LD.B_ud" localSheetId="0">#REF!</definedName>
    <definedName name="LD.B_ud" localSheetId="9">#REF!</definedName>
    <definedName name="LD.B_ud">#REF!</definedName>
    <definedName name="LD.C" localSheetId="0">#REF!</definedName>
    <definedName name="LD.C" localSheetId="9">#REF!</definedName>
    <definedName name="LD.C">#REF!</definedName>
    <definedName name="ld.c_ct" localSheetId="0">#REF!</definedName>
    <definedName name="ld.c_ct" localSheetId="9">#REF!</definedName>
    <definedName name="ld.c_ct">#REF!</definedName>
    <definedName name="ld.c_hd" localSheetId="0">#REF!</definedName>
    <definedName name="ld.c_hd" localSheetId="9">#REF!</definedName>
    <definedName name="ld.c_hd">#REF!</definedName>
    <definedName name="LD.C_hso" localSheetId="0">#REF!</definedName>
    <definedName name="LD.C_hso" localSheetId="9">#REF!</definedName>
    <definedName name="LD.C_hso">#REF!</definedName>
    <definedName name="ld.c_hspc" localSheetId="0">#REF!</definedName>
    <definedName name="ld.c_hspc" localSheetId="9">#REF!</definedName>
    <definedName name="ld.c_hspc">#REF!</definedName>
    <definedName name="LD.C_ld" localSheetId="0">#REF!</definedName>
    <definedName name="LD.C_ld" localSheetId="9">#REF!</definedName>
    <definedName name="LD.C_ld">#REF!</definedName>
    <definedName name="LD.C_luong" localSheetId="0">#REF!</definedName>
    <definedName name="LD.C_luong" localSheetId="9">#REF!</definedName>
    <definedName name="LD.C_luong">#REF!</definedName>
    <definedName name="LD.C_nguoi" localSheetId="0">#REF!</definedName>
    <definedName name="LD.C_nguoi" localSheetId="9">#REF!</definedName>
    <definedName name="LD.C_nguoi">#REF!</definedName>
    <definedName name="LD.C_tdtt" localSheetId="0">#REF!</definedName>
    <definedName name="LD.C_tdtt" localSheetId="9">#REF!</definedName>
    <definedName name="LD.C_tdtt">#REF!</definedName>
    <definedName name="LD.C_tn" localSheetId="0">#REF!</definedName>
    <definedName name="LD.C_tn" localSheetId="9">#REF!</definedName>
    <definedName name="LD.C_tn">#REF!</definedName>
    <definedName name="LD.C_ud" localSheetId="0">#REF!</definedName>
    <definedName name="LD.C_ud" localSheetId="9">#REF!</definedName>
    <definedName name="LD.C_ud">#REF!</definedName>
    <definedName name="Ldatcat" localSheetId="0">#REF!</definedName>
    <definedName name="Ldatcat" localSheetId="9">#REF!</definedName>
    <definedName name="Ldatcat">#REF!</definedName>
    <definedName name="LDB_HSO" localSheetId="0">#REF!</definedName>
    <definedName name="LDB_HSO" localSheetId="9">#REF!</definedName>
    <definedName name="LDB_HSO">#REF!</definedName>
    <definedName name="LDB_LUONG" localSheetId="0">#REF!</definedName>
    <definedName name="LDB_LUONG" localSheetId="9">#REF!</definedName>
    <definedName name="LDB_LUONG">#REF!</definedName>
    <definedName name="LDB_NGUOI" localSheetId="0">#REF!</definedName>
    <definedName name="LDB_NGUOI" localSheetId="9">#REF!</definedName>
    <definedName name="LDB_NGUOI">#REF!</definedName>
    <definedName name="LDB_TH" localSheetId="0">#REF!</definedName>
    <definedName name="LDB_TH" localSheetId="9">#REF!</definedName>
    <definedName name="LDB_TH">#REF!</definedName>
    <definedName name="LDB_UD" localSheetId="0">#REF!</definedName>
    <definedName name="LDB_UD" localSheetId="9">#REF!</definedName>
    <definedName name="LDB_UD">#REF!</definedName>
    <definedName name="LDC_HSO" localSheetId="0">#REF!</definedName>
    <definedName name="LDC_HSO" localSheetId="9">#REF!</definedName>
    <definedName name="LDC_HSO">#REF!</definedName>
    <definedName name="LDC_LUONG" localSheetId="0">#REF!</definedName>
    <definedName name="LDC_LUONG" localSheetId="9">#REF!</definedName>
    <definedName name="LDC_LUONG">#REF!</definedName>
    <definedName name="LDC_NGUOI" localSheetId="0">#REF!</definedName>
    <definedName name="LDC_NGUOI" localSheetId="9">#REF!</definedName>
    <definedName name="LDC_NGUOI">#REF!</definedName>
    <definedName name="LDC_UD" localSheetId="0">#REF!</definedName>
    <definedName name="LDC_UD" localSheetId="9">#REF!</definedName>
    <definedName name="LDC_UD">#REF!</definedName>
    <definedName name="Ldinh" localSheetId="0">#REF!</definedName>
    <definedName name="Ldinh" localSheetId="9">#REF!</definedName>
    <definedName name="Ldinh">#REF!</definedName>
    <definedName name="LDMD">5%</definedName>
    <definedName name="LDMM">5%</definedName>
    <definedName name="LDMX">5.5%</definedName>
    <definedName name="ledinhdung" localSheetId="0" hidden="1">#REF!</definedName>
    <definedName name="ledinhdung" localSheetId="6" hidden="1">#REF!</definedName>
    <definedName name="ledinhdung" localSheetId="9" hidden="1">#REF!</definedName>
    <definedName name="ledinhdung" hidden="1">#REF!</definedName>
    <definedName name="Lf" localSheetId="0">#REF!</definedName>
    <definedName name="Lf" localSheetId="9">#REF!</definedName>
    <definedName name="Lf">#REF!</definedName>
    <definedName name="LFX" localSheetId="0">#REF!</definedName>
    <definedName name="LFX" localSheetId="9">#REF!</definedName>
    <definedName name="LFX">#REF!</definedName>
    <definedName name="LFY" localSheetId="0">#REF!</definedName>
    <definedName name="LFY" localSheetId="9">#REF!</definedName>
    <definedName name="LFY">#REF!</definedName>
    <definedName name="lg_ck" localSheetId="0">#REF!</definedName>
    <definedName name="lg_ck" localSheetId="9">#REF!</definedName>
    <definedName name="lg_ck">#REF!</definedName>
    <definedName name="lg_DA2" localSheetId="0">#REF!</definedName>
    <definedName name="lg_DA2" localSheetId="9">#REF!</definedName>
    <definedName name="lg_DA2">#REF!</definedName>
    <definedName name="lg_DTNT" localSheetId="0">#REF!</definedName>
    <definedName name="lg_DTNT" localSheetId="9">#REF!</definedName>
    <definedName name="lg_DTNT">#REF!</definedName>
    <definedName name="lg_ht" localSheetId="0">#REF!</definedName>
    <definedName name="lg_ht" localSheetId="9">#REF!</definedName>
    <definedName name="lg_ht">#REF!</definedName>
    <definedName name="lg_ld" localSheetId="0">#REF!</definedName>
    <definedName name="lg_ld" localSheetId="9">#REF!</definedName>
    <definedName name="lg_ld">#REF!</definedName>
    <definedName name="lg_lp" localSheetId="0">#REF!</definedName>
    <definedName name="lg_lp" localSheetId="9">#REF!</definedName>
    <definedName name="lg_lp">#REF!</definedName>
    <definedName name="lg_LT" localSheetId="0">#REF!</definedName>
    <definedName name="lg_LT" localSheetId="9">#REF!</definedName>
    <definedName name="lg_LT">#REF!</definedName>
    <definedName name="lg_ph" localSheetId="0">#REF!</definedName>
    <definedName name="lg_ph" localSheetId="9">#REF!</definedName>
    <definedName name="lg_ph">#REF!</definedName>
    <definedName name="lg_sp" localSheetId="0">#REF!</definedName>
    <definedName name="lg_sp" localSheetId="9">#REF!</definedName>
    <definedName name="lg_sp">#REF!</definedName>
    <definedName name="lg_TB" localSheetId="0">#REF!</definedName>
    <definedName name="lg_TB" localSheetId="9">#REF!</definedName>
    <definedName name="lg_TB">#REF!</definedName>
    <definedName name="lg_TD" localSheetId="0">#REF!</definedName>
    <definedName name="lg_TD" localSheetId="9">#REF!</definedName>
    <definedName name="lg_TD">#REF!</definedName>
    <definedName name="lg_tk" localSheetId="0">#REF!</definedName>
    <definedName name="lg_tk" localSheetId="9">#REF!</definedName>
    <definedName name="lg_tk">#REF!</definedName>
    <definedName name="lg_tt" localSheetId="0">#REF!</definedName>
    <definedName name="lg_tt" localSheetId="9">#REF!</definedName>
    <definedName name="lg_tt">#REF!</definedName>
    <definedName name="lg_th" localSheetId="0">#REF!</definedName>
    <definedName name="lg_th" localSheetId="9">#REF!</definedName>
    <definedName name="lg_th">#REF!</definedName>
    <definedName name="LgL" localSheetId="0">#REF!</definedName>
    <definedName name="LgL" localSheetId="9">#REF!</definedName>
    <definedName name="LgL">#REF!</definedName>
    <definedName name="LH_DACBIET_MG_KHAC" localSheetId="0">#REF!</definedName>
    <definedName name="LH_DACBIET_MG_KHAC" localSheetId="9">#REF!</definedName>
    <definedName name="LH_DACBIET_MG_KHAC">#REF!</definedName>
    <definedName name="LH_DACBIET_TH_KHAC" localSheetId="0">#REF!</definedName>
    <definedName name="LH_DACBIET_TH_KHAC" localSheetId="9">#REF!</definedName>
    <definedName name="LH_DACBIET_TH_KHAC">#REF!</definedName>
    <definedName name="LH_DACBIET_THCS_KHAC" localSheetId="0">#REF!</definedName>
    <definedName name="LH_DACBIET_THCS_KHAC" localSheetId="9">#REF!</definedName>
    <definedName name="LH_DACBIET_THCS_KHAC">#REF!</definedName>
    <definedName name="LHT.A" localSheetId="0">#REF!</definedName>
    <definedName name="LHT.A" localSheetId="9">#REF!</definedName>
    <definedName name="LHT.A">#REF!</definedName>
    <definedName name="lht.a_ct" localSheetId="0">#REF!</definedName>
    <definedName name="lht.a_ct" localSheetId="9">#REF!</definedName>
    <definedName name="lht.a_ct">#REF!</definedName>
    <definedName name="lht.a_hd" localSheetId="0">#REF!</definedName>
    <definedName name="lht.a_hd" localSheetId="9">#REF!</definedName>
    <definedName name="lht.a_hd">#REF!</definedName>
    <definedName name="LHT.a_hso" localSheetId="0">#REF!</definedName>
    <definedName name="LHT.a_hso" localSheetId="9">#REF!</definedName>
    <definedName name="LHT.a_hso">#REF!</definedName>
    <definedName name="lht.a_hspc" localSheetId="0">#REF!</definedName>
    <definedName name="lht.a_hspc" localSheetId="9">#REF!</definedName>
    <definedName name="lht.a_hspc">#REF!</definedName>
    <definedName name="LHT.a_ld" localSheetId="0">#REF!</definedName>
    <definedName name="LHT.a_ld" localSheetId="9">#REF!</definedName>
    <definedName name="LHT.a_ld">#REF!</definedName>
    <definedName name="LHT.a_luong" localSheetId="0">#REF!</definedName>
    <definedName name="LHT.a_luong" localSheetId="9">#REF!</definedName>
    <definedName name="LHT.a_luong">#REF!</definedName>
    <definedName name="LHT.a_nguoi" localSheetId="0">#REF!</definedName>
    <definedName name="LHT.a_nguoi" localSheetId="9">#REF!</definedName>
    <definedName name="LHT.a_nguoi">#REF!</definedName>
    <definedName name="LHT.a_tdtt" localSheetId="0">#REF!</definedName>
    <definedName name="LHT.a_tdtt" localSheetId="9">#REF!</definedName>
    <definedName name="LHT.a_tdtt">#REF!</definedName>
    <definedName name="LHT.a_tn" localSheetId="0">#REF!</definedName>
    <definedName name="LHT.a_tn" localSheetId="9">#REF!</definedName>
    <definedName name="LHT.a_tn">#REF!</definedName>
    <definedName name="LHT.a_ud" localSheetId="0">#REF!</definedName>
    <definedName name="LHT.a_ud" localSheetId="9">#REF!</definedName>
    <definedName name="LHT.a_ud">#REF!</definedName>
    <definedName name="LHT.B" localSheetId="0">#REF!</definedName>
    <definedName name="LHT.B" localSheetId="9">#REF!</definedName>
    <definedName name="LHT.B">#REF!</definedName>
    <definedName name="lht.b_ct" localSheetId="0">#REF!</definedName>
    <definedName name="lht.b_ct" localSheetId="9">#REF!</definedName>
    <definedName name="lht.b_ct">#REF!</definedName>
    <definedName name="lht.b_hd" localSheetId="0">#REF!</definedName>
    <definedName name="lht.b_hd" localSheetId="9">#REF!</definedName>
    <definedName name="lht.b_hd">#REF!</definedName>
    <definedName name="LHT.B_hso" localSheetId="0">#REF!</definedName>
    <definedName name="LHT.B_hso" localSheetId="9">#REF!</definedName>
    <definedName name="LHT.B_hso">#REF!</definedName>
    <definedName name="lht.b_hspc" localSheetId="0">#REF!</definedName>
    <definedName name="lht.b_hspc" localSheetId="9">#REF!</definedName>
    <definedName name="lht.b_hspc">#REF!</definedName>
    <definedName name="LHT.B_ld" localSheetId="0">#REF!</definedName>
    <definedName name="LHT.B_ld" localSheetId="9">#REF!</definedName>
    <definedName name="LHT.B_ld">#REF!</definedName>
    <definedName name="LHT.B_luong" localSheetId="0">#REF!</definedName>
    <definedName name="LHT.B_luong" localSheetId="9">#REF!</definedName>
    <definedName name="LHT.B_luong">#REF!</definedName>
    <definedName name="LHT.B_nguoi" localSheetId="0">#REF!</definedName>
    <definedName name="LHT.B_nguoi" localSheetId="9">#REF!</definedName>
    <definedName name="LHT.B_nguoi">#REF!</definedName>
    <definedName name="LHT.B_tdtt" localSheetId="0">#REF!</definedName>
    <definedName name="LHT.B_tdtt" localSheetId="9">#REF!</definedName>
    <definedName name="LHT.B_tdtt">#REF!</definedName>
    <definedName name="LHT.B_tn" localSheetId="0">#REF!</definedName>
    <definedName name="LHT.B_tn" localSheetId="9">#REF!</definedName>
    <definedName name="LHT.B_tn">#REF!</definedName>
    <definedName name="LHT.B_ud" localSheetId="0">#REF!</definedName>
    <definedName name="LHT.B_ud" localSheetId="9">#REF!</definedName>
    <definedName name="LHT.B_ud">#REF!</definedName>
    <definedName name="LHT.C" localSheetId="0">#REF!</definedName>
    <definedName name="LHT.C" localSheetId="9">#REF!</definedName>
    <definedName name="LHT.C">#REF!</definedName>
    <definedName name="lht.c_ct" localSheetId="0">#REF!</definedName>
    <definedName name="lht.c_ct" localSheetId="9">#REF!</definedName>
    <definedName name="lht.c_ct">#REF!</definedName>
    <definedName name="lht.c_hd" localSheetId="0">#REF!</definedName>
    <definedName name="lht.c_hd" localSheetId="9">#REF!</definedName>
    <definedName name="lht.c_hd">#REF!</definedName>
    <definedName name="LHT.C_hso" localSheetId="0">#REF!</definedName>
    <definedName name="LHT.C_hso" localSheetId="9">#REF!</definedName>
    <definedName name="LHT.C_hso">#REF!</definedName>
    <definedName name="lht.c_hspc" localSheetId="0">#REF!</definedName>
    <definedName name="lht.c_hspc" localSheetId="9">#REF!</definedName>
    <definedName name="lht.c_hspc">#REF!</definedName>
    <definedName name="LHT.C_ld" localSheetId="0">#REF!</definedName>
    <definedName name="LHT.C_ld" localSheetId="9">#REF!</definedName>
    <definedName name="LHT.C_ld">#REF!</definedName>
    <definedName name="LHT.C_luong" localSheetId="0">#REF!</definedName>
    <definedName name="LHT.C_luong" localSheetId="9">#REF!</definedName>
    <definedName name="LHT.C_luong">#REF!</definedName>
    <definedName name="LHT.C_nguoi" localSheetId="0">#REF!</definedName>
    <definedName name="LHT.C_nguoi" localSheetId="9">#REF!</definedName>
    <definedName name="LHT.C_nguoi">#REF!</definedName>
    <definedName name="LHT.C_tdtt" localSheetId="0">#REF!</definedName>
    <definedName name="LHT.C_tdtt" localSheetId="9">#REF!</definedName>
    <definedName name="LHT.C_tdtt">#REF!</definedName>
    <definedName name="LHT.C_tn" localSheetId="0">#REF!</definedName>
    <definedName name="LHT.C_tn" localSheetId="9">#REF!</definedName>
    <definedName name="LHT.C_tn">#REF!</definedName>
    <definedName name="lht.c_ts" localSheetId="0">#REF!</definedName>
    <definedName name="lht.c_ts" localSheetId="9">#REF!</definedName>
    <definedName name="lht.c_ts">#REF!</definedName>
    <definedName name="LHT.C_ud" localSheetId="0">#REF!</definedName>
    <definedName name="LHT.C_ud" localSheetId="9">#REF!</definedName>
    <definedName name="LHT.C_ud">#REF!</definedName>
    <definedName name="LI" localSheetId="0">#REF!</definedName>
    <definedName name="LI" localSheetId="9">#REF!</definedName>
    <definedName name="LI">#REF!</definedName>
    <definedName name="LIET_KE_VI_TRI_DZ0.4KV" localSheetId="0">#REF!</definedName>
    <definedName name="LIET_KE_VI_TRI_DZ0.4KV" localSheetId="9">#REF!</definedName>
    <definedName name="LIET_KE_VI_TRI_DZ0.4KV">#REF!</definedName>
    <definedName name="LIET_KE_VI_TRI_DZ22KV" localSheetId="0">#REF!</definedName>
    <definedName name="LIET_KE_VI_TRI_DZ22KV" localSheetId="9">#REF!</definedName>
    <definedName name="LIET_KE_VI_TRI_DZ22KV">#REF!</definedName>
    <definedName name="limcount" hidden="1">13</definedName>
    <definedName name="linh" localSheetId="0" hidden="1">{"'Sheet1'!$L$16"}</definedName>
    <definedName name="linh" localSheetId="6" hidden="1">{"'Sheet1'!$L$16"}</definedName>
    <definedName name="linh" localSheetId="9" hidden="1">{"'Sheet1'!$L$16"}</definedName>
    <definedName name="linh" hidden="1">{"'Sheet1'!$L$16"}</definedName>
    <definedName name="linhT" localSheetId="0" hidden="1">{"'Sheet1'!$L$16"}</definedName>
    <definedName name="linhT" localSheetId="6" hidden="1">{"'Sheet1'!$L$16"}</definedName>
    <definedName name="linhT" localSheetId="9" hidden="1">{"'Sheet1'!$L$16"}</definedName>
    <definedName name="linhT" hidden="1">{"'Sheet1'!$L$16"}</definedName>
    <definedName name="list" localSheetId="0">#REF!</definedName>
    <definedName name="list" localSheetId="9">#REF!</definedName>
    <definedName name="list">#REF!</definedName>
    <definedName name="lj" localSheetId="0">#REF!</definedName>
    <definedName name="lj" localSheetId="9">#REF!</definedName>
    <definedName name="lj">#REF!</definedName>
    <definedName name="lk" localSheetId="0">#REF!</definedName>
    <definedName name="lk" localSheetId="9">#REF!</definedName>
    <definedName name="lk">#REF!</definedName>
    <definedName name="LK_hathe" localSheetId="0">#REF!</definedName>
    <definedName name="LK_hathe" localSheetId="9">#REF!</definedName>
    <definedName name="LK_hathe">#REF!</definedName>
    <definedName name="lkjjjjjj" localSheetId="0">#REF!</definedName>
    <definedName name="lkjjjjjj" localSheetId="9">#REF!</definedName>
    <definedName name="lkjjjjjj">#REF!</definedName>
    <definedName name="llcmem" localSheetId="0">#REF!</definedName>
    <definedName name="llcmem" localSheetId="9">#REF!</definedName>
    <definedName name="llcmem">#REF!</definedName>
    <definedName name="llcmo" localSheetId="0">#REF!</definedName>
    <definedName name="llcmo" localSheetId="9">#REF!</definedName>
    <definedName name="llcmo">#REF!</definedName>
    <definedName name="llllllllll" localSheetId="0">#REF!</definedName>
    <definedName name="llllllllll" localSheetId="9">#REF!</definedName>
    <definedName name="llllllllll">#REF!</definedName>
    <definedName name="LLs" localSheetId="0">#REF!</definedName>
    <definedName name="LLs" localSheetId="9">#REF!</definedName>
    <definedName name="LLs">#REF!</definedName>
    <definedName name="Lmk" localSheetId="0">#REF!</definedName>
    <definedName name="Lmk" localSheetId="9">#REF!</definedName>
    <definedName name="Lmk">#REF!</definedName>
    <definedName name="Lmong" localSheetId="0">#REF!</definedName>
    <definedName name="Lmong" localSheetId="9">#REF!</definedName>
    <definedName name="Lmong">#REF!</definedName>
    <definedName name="ln">1</definedName>
    <definedName name="Lnsc" localSheetId="0">#REF!</definedName>
    <definedName name="Lnsc" localSheetId="9">#REF!</definedName>
    <definedName name="Lnsc">#REF!</definedName>
    <definedName name="lntt" localSheetId="0">#REF!</definedName>
    <definedName name="lntt" localSheetId="9">#REF!</definedName>
    <definedName name="lntt">#REF!</definedName>
    <definedName name="lnhip" localSheetId="0">#REF!</definedName>
    <definedName name="lnhip" localSheetId="9">#REF!</definedName>
    <definedName name="lnhip">#REF!</definedName>
    <definedName name="Lo" localSheetId="0">#REF!</definedName>
    <definedName name="Lo" localSheetId="9">#REF!</definedName>
    <definedName name="Lo">#REF!</definedName>
    <definedName name="loai" localSheetId="0">#REF!</definedName>
    <definedName name="loai" localSheetId="9">#REF!</definedName>
    <definedName name="loai">#REF!</definedName>
    <definedName name="LOAI_DUONG" localSheetId="0">#REF!</definedName>
    <definedName name="LOAI_DUONG" localSheetId="9">#REF!</definedName>
    <definedName name="LOAI_DUONG">#REF!</definedName>
    <definedName name="Loai_TD" localSheetId="0">#REF!</definedName>
    <definedName name="Loai_TD" localSheetId="9">#REF!</definedName>
    <definedName name="Loai_TD">#REF!</definedName>
    <definedName name="loaiduong" localSheetId="0">#REF!</definedName>
    <definedName name="loaiduong" localSheetId="9">#REF!</definedName>
    <definedName name="loaiduong">#REF!</definedName>
    <definedName name="LoaixeH" localSheetId="0">#REF!</definedName>
    <definedName name="LoaixeH" localSheetId="9">#REF!</definedName>
    <definedName name="LoaixeH">#REF!</definedName>
    <definedName name="LoaixeXB" localSheetId="0">#REF!</definedName>
    <definedName name="LoaixeXB" localSheetId="9">#REF!</definedName>
    <definedName name="LoaixeXB">#REF!</definedName>
    <definedName name="LOC" localSheetId="0">#REF!</definedName>
    <definedName name="LOC" localSheetId="9">#REF!</definedName>
    <definedName name="LOC">#REF!</definedName>
    <definedName name="lón2" localSheetId="0">#REF!</definedName>
    <definedName name="lón2" localSheetId="9">#REF!</definedName>
    <definedName name="lón2">#REF!</definedName>
    <definedName name="lón3" localSheetId="0">#REF!</definedName>
    <definedName name="lón3" localSheetId="9">#REF!</definedName>
    <definedName name="lón3">#REF!</definedName>
    <definedName name="lón5" localSheetId="0">#REF!</definedName>
    <definedName name="lón5" localSheetId="9">#REF!</definedName>
    <definedName name="lón5">#REF!</definedName>
    <definedName name="look" localSheetId="0">#REF!</definedName>
    <definedName name="look" localSheetId="9">#REF!</definedName>
    <definedName name="look">#REF!</definedName>
    <definedName name="LOOP" localSheetId="0">#REF!</definedName>
    <definedName name="LOOP" localSheetId="9">#REF!</definedName>
    <definedName name="LOOP">#REF!</definedName>
    <definedName name="LOPHOC_MG_KHAC" localSheetId="0">#REF!</definedName>
    <definedName name="LOPHOC_MG_KHAC" localSheetId="9">#REF!</definedName>
    <definedName name="LOPHOC_MG_KHAC">#REF!</definedName>
    <definedName name="LOPHOC_TH_KHAC" localSheetId="0">#REF!</definedName>
    <definedName name="LOPHOC_TH_KHAC" localSheetId="9">#REF!</definedName>
    <definedName name="LOPHOC_TH_KHAC">#REF!</definedName>
    <definedName name="LOPHOC_THCS_KHAC" localSheetId="0">#REF!</definedName>
    <definedName name="LOPHOC_THCS_KHAC" localSheetId="9">#REF!</definedName>
    <definedName name="LOPHOC_THCS_KHAC">#REF!</definedName>
    <definedName name="LOSS" localSheetId="0">#REF!</definedName>
    <definedName name="LOSS" localSheetId="9">#REF!</definedName>
    <definedName name="LOSS">#REF!</definedName>
    <definedName name="Lp" localSheetId="0">#REF!</definedName>
    <definedName name="Lp" localSheetId="9">#REF!</definedName>
    <definedName name="Lp">#REF!</definedName>
    <definedName name="lp.2" localSheetId="0">#REF!</definedName>
    <definedName name="lp.2" localSheetId="9">#REF!</definedName>
    <definedName name="lp.2">#REF!</definedName>
    <definedName name="lp.2_ct" localSheetId="0">#REF!</definedName>
    <definedName name="lp.2_ct" localSheetId="9">#REF!</definedName>
    <definedName name="lp.2_ct">#REF!</definedName>
    <definedName name="lp.2_hd" localSheetId="0">#REF!</definedName>
    <definedName name="lp.2_hd" localSheetId="9">#REF!</definedName>
    <definedName name="lp.2_hd">#REF!</definedName>
    <definedName name="lp.2_ts" localSheetId="0">#REF!</definedName>
    <definedName name="lp.2_ts" localSheetId="9">#REF!</definedName>
    <definedName name="lp.2_ts">#REF!</definedName>
    <definedName name="LP.A" localSheetId="0">#REF!</definedName>
    <definedName name="LP.A" localSheetId="9">#REF!</definedName>
    <definedName name="LP.A">#REF!</definedName>
    <definedName name="lp.a_ct" localSheetId="0">#REF!</definedName>
    <definedName name="lp.a_ct" localSheetId="9">#REF!</definedName>
    <definedName name="lp.a_ct">#REF!</definedName>
    <definedName name="lp.a_hso" localSheetId="0">#REF!</definedName>
    <definedName name="lp.a_hso" localSheetId="9">#REF!</definedName>
    <definedName name="lp.a_hso">#REF!</definedName>
    <definedName name="lp.a_hspc" localSheetId="0">#REF!</definedName>
    <definedName name="lp.a_hspc" localSheetId="9">#REF!</definedName>
    <definedName name="lp.a_hspc">#REF!</definedName>
    <definedName name="lp.a_ld" localSheetId="0">#REF!</definedName>
    <definedName name="lp.a_ld" localSheetId="9">#REF!</definedName>
    <definedName name="lp.a_ld">#REF!</definedName>
    <definedName name="lp.a_luong" localSheetId="0">#REF!</definedName>
    <definedName name="lp.a_luong" localSheetId="9">#REF!</definedName>
    <definedName name="lp.a_luong">#REF!</definedName>
    <definedName name="lp.a_nguoi" localSheetId="0">#REF!</definedName>
    <definedName name="lp.a_nguoi" localSheetId="9">#REF!</definedName>
    <definedName name="lp.a_nguoi">#REF!</definedName>
    <definedName name="lp.a_tdtt" localSheetId="0">#REF!</definedName>
    <definedName name="lp.a_tdtt" localSheetId="9">#REF!</definedName>
    <definedName name="lp.a_tdtt">#REF!</definedName>
    <definedName name="lp.a_tn" localSheetId="0">#REF!</definedName>
    <definedName name="lp.a_tn" localSheetId="9">#REF!</definedName>
    <definedName name="lp.a_tn">#REF!</definedName>
    <definedName name="lp.a_ts" localSheetId="0">#REF!</definedName>
    <definedName name="lp.a_ts" localSheetId="9">#REF!</definedName>
    <definedName name="lp.a_ts">#REF!</definedName>
    <definedName name="lp.a_ud" localSheetId="0">#REF!</definedName>
    <definedName name="lp.a_ud" localSheetId="9">#REF!</definedName>
    <definedName name="lp.a_ud">#REF!</definedName>
    <definedName name="LP.B" localSheetId="0">#REF!</definedName>
    <definedName name="LP.B" localSheetId="9">#REF!</definedName>
    <definedName name="LP.B">#REF!</definedName>
    <definedName name="lp.b_ct" localSheetId="0">#REF!</definedName>
    <definedName name="lp.b_ct" localSheetId="9">#REF!</definedName>
    <definedName name="lp.b_ct">#REF!</definedName>
    <definedName name="lp.b_hd" localSheetId="0">#REF!</definedName>
    <definedName name="lp.b_hd" localSheetId="9">#REF!</definedName>
    <definedName name="lp.b_hd">#REF!</definedName>
    <definedName name="lp.B_hso" localSheetId="0">#REF!</definedName>
    <definedName name="lp.B_hso" localSheetId="9">#REF!</definedName>
    <definedName name="lp.B_hso">#REF!</definedName>
    <definedName name="lp.b_hspc" localSheetId="0">#REF!</definedName>
    <definedName name="lp.b_hspc" localSheetId="9">#REF!</definedName>
    <definedName name="lp.b_hspc">#REF!</definedName>
    <definedName name="lp.B_ld" localSheetId="0">#REF!</definedName>
    <definedName name="lp.B_ld" localSheetId="9">#REF!</definedName>
    <definedName name="lp.B_ld">#REF!</definedName>
    <definedName name="lp.B_luong" localSheetId="0">#REF!</definedName>
    <definedName name="lp.B_luong" localSheetId="9">#REF!</definedName>
    <definedName name="lp.B_luong">#REF!</definedName>
    <definedName name="lp.B_nguoi" localSheetId="0">#REF!</definedName>
    <definedName name="lp.B_nguoi" localSheetId="9">#REF!</definedName>
    <definedName name="lp.B_nguoi">#REF!</definedName>
    <definedName name="lp.B_tdtt" localSheetId="0">#REF!</definedName>
    <definedName name="lp.B_tdtt" localSheetId="9">#REF!</definedName>
    <definedName name="lp.B_tdtt">#REF!</definedName>
    <definedName name="lp.B_tn" localSheetId="0">#REF!</definedName>
    <definedName name="lp.B_tn" localSheetId="9">#REF!</definedName>
    <definedName name="lp.B_tn">#REF!</definedName>
    <definedName name="lp.b_ts" localSheetId="0">#REF!</definedName>
    <definedName name="lp.b_ts" localSheetId="9">#REF!</definedName>
    <definedName name="lp.b_ts">#REF!</definedName>
    <definedName name="lp.B_ud" localSheetId="0">#REF!</definedName>
    <definedName name="lp.B_ud" localSheetId="9">#REF!</definedName>
    <definedName name="lp.B_ud">#REF!</definedName>
    <definedName name="lp.c" localSheetId="0">#REF!</definedName>
    <definedName name="lp.c" localSheetId="9">#REF!</definedName>
    <definedName name="lp.c">#REF!</definedName>
    <definedName name="lp.c_ct" localSheetId="0">#REF!</definedName>
    <definedName name="lp.c_ct" localSheetId="9">#REF!</definedName>
    <definedName name="lp.c_ct">#REF!</definedName>
    <definedName name="lp.c_hd" localSheetId="0">#REF!</definedName>
    <definedName name="lp.c_hd" localSheetId="9">#REF!</definedName>
    <definedName name="lp.c_hd">#REF!</definedName>
    <definedName name="lp.C_hso" localSheetId="0">#REF!</definedName>
    <definedName name="lp.C_hso" localSheetId="9">#REF!</definedName>
    <definedName name="lp.C_hso">#REF!</definedName>
    <definedName name="lp.c_hspc" localSheetId="0">#REF!</definedName>
    <definedName name="lp.c_hspc" localSheetId="9">#REF!</definedName>
    <definedName name="lp.c_hspc">#REF!</definedName>
    <definedName name="lp.C_ld" localSheetId="0">#REF!</definedName>
    <definedName name="lp.C_ld" localSheetId="9">#REF!</definedName>
    <definedName name="lp.C_ld">#REF!</definedName>
    <definedName name="lp.C_luong" localSheetId="0">#REF!</definedName>
    <definedName name="lp.C_luong" localSheetId="9">#REF!</definedName>
    <definedName name="lp.C_luong">#REF!</definedName>
    <definedName name="lp.C_nguoi" localSheetId="0">#REF!</definedName>
    <definedName name="lp.C_nguoi" localSheetId="9">#REF!</definedName>
    <definedName name="lp.C_nguoi">#REF!</definedName>
    <definedName name="lp.C_tdtt" localSheetId="0">#REF!</definedName>
    <definedName name="lp.C_tdtt" localSheetId="9">#REF!</definedName>
    <definedName name="lp.C_tdtt">#REF!</definedName>
    <definedName name="lp.C_tn" localSheetId="0">#REF!</definedName>
    <definedName name="lp.C_tn" localSheetId="9">#REF!</definedName>
    <definedName name="lp.C_tn">#REF!</definedName>
    <definedName name="lp.c_ts" localSheetId="0">#REF!</definedName>
    <definedName name="lp.c_ts" localSheetId="9">#REF!</definedName>
    <definedName name="lp.c_ts">#REF!</definedName>
    <definedName name="lp.C_ud" localSheetId="0">#REF!</definedName>
    <definedName name="lp.C_ud" localSheetId="9">#REF!</definedName>
    <definedName name="lp.C_ud">#REF!</definedName>
    <definedName name="lp.d" localSheetId="0">#REF!</definedName>
    <definedName name="lp.d" localSheetId="9">#REF!</definedName>
    <definedName name="lp.d">#REF!</definedName>
    <definedName name="lp.d_ct" localSheetId="0">#REF!</definedName>
    <definedName name="lp.d_ct" localSheetId="9">#REF!</definedName>
    <definedName name="lp.d_ct">#REF!</definedName>
    <definedName name="lp.d_hd" localSheetId="0">#REF!</definedName>
    <definedName name="lp.d_hd" localSheetId="9">#REF!</definedName>
    <definedName name="lp.d_hd">#REF!</definedName>
    <definedName name="lp.D_hso" localSheetId="0">#REF!</definedName>
    <definedName name="lp.D_hso" localSheetId="9">#REF!</definedName>
    <definedName name="lp.D_hso">#REF!</definedName>
    <definedName name="lp.d_hspc" localSheetId="0">#REF!</definedName>
    <definedName name="lp.d_hspc" localSheetId="9">#REF!</definedName>
    <definedName name="lp.d_hspc">#REF!</definedName>
    <definedName name="lp.D_ld" localSheetId="0">#REF!</definedName>
    <definedName name="lp.D_ld" localSheetId="9">#REF!</definedName>
    <definedName name="lp.D_ld">#REF!</definedName>
    <definedName name="lp.D_luong" localSheetId="0">#REF!</definedName>
    <definedName name="lp.D_luong" localSheetId="9">#REF!</definedName>
    <definedName name="lp.D_luong">#REF!</definedName>
    <definedName name="lp.D_nguoi" localSheetId="0">#REF!</definedName>
    <definedName name="lp.D_nguoi" localSheetId="9">#REF!</definedName>
    <definedName name="lp.D_nguoi">#REF!</definedName>
    <definedName name="lp.D_tdtt" localSheetId="0">#REF!</definedName>
    <definedName name="lp.D_tdtt" localSheetId="9">#REF!</definedName>
    <definedName name="lp.D_tdtt">#REF!</definedName>
    <definedName name="lp.D_tn" localSheetId="0">#REF!</definedName>
    <definedName name="lp.D_tn" localSheetId="9">#REF!</definedName>
    <definedName name="lp.D_tn">#REF!</definedName>
    <definedName name="lp.d_ts" localSheetId="0">#REF!</definedName>
    <definedName name="lp.d_ts" localSheetId="9">#REF!</definedName>
    <definedName name="lp.d_ts">#REF!</definedName>
    <definedName name="lp.D_ud" localSheetId="0">#REF!</definedName>
    <definedName name="lp.D_ud" localSheetId="9">#REF!</definedName>
    <definedName name="lp.D_ud">#REF!</definedName>
    <definedName name="LRMC" localSheetId="0">#REF!</definedName>
    <definedName name="LRMC" localSheetId="9">#REF!</definedName>
    <definedName name="LRMC">#REF!</definedName>
    <definedName name="lsbn" localSheetId="0">#REF!</definedName>
    <definedName name="lsbn" localSheetId="9">#REF!</definedName>
    <definedName name="lsbn">#REF!</definedName>
    <definedName name="lset" localSheetId="0">#REF!</definedName>
    <definedName name="lset" localSheetId="9">#REF!</definedName>
    <definedName name="lset">#REF!</definedName>
    <definedName name="lst" localSheetId="0">#REF!</definedName>
    <definedName name="lst" localSheetId="9">#REF!</definedName>
    <definedName name="lst">#REF!</definedName>
    <definedName name="LT.2" localSheetId="0">#REF!</definedName>
    <definedName name="LT.2" localSheetId="9">#REF!</definedName>
    <definedName name="LT.2">#REF!</definedName>
    <definedName name="LT.2_ct" localSheetId="0">#REF!</definedName>
    <definedName name="LT.2_ct" localSheetId="9">#REF!</definedName>
    <definedName name="LT.2_ct">#REF!</definedName>
    <definedName name="LT.2_hd" localSheetId="0">#REF!</definedName>
    <definedName name="LT.2_hd" localSheetId="9">#REF!</definedName>
    <definedName name="LT.2_hd">#REF!</definedName>
    <definedName name="LT.2_ts" localSheetId="0">#REF!</definedName>
    <definedName name="LT.2_ts" localSheetId="9">#REF!</definedName>
    <definedName name="LT.2_ts">#REF!</definedName>
    <definedName name="LT.A" localSheetId="0">#REF!</definedName>
    <definedName name="LT.A" localSheetId="9">#REF!</definedName>
    <definedName name="LT.A">#REF!</definedName>
    <definedName name="LT.a_ct" localSheetId="0">#REF!</definedName>
    <definedName name="LT.a_ct" localSheetId="9">#REF!</definedName>
    <definedName name="LT.a_ct">#REF!</definedName>
    <definedName name="LT.a_hd" localSheetId="0">#REF!</definedName>
    <definedName name="LT.a_hd" localSheetId="9">#REF!</definedName>
    <definedName name="LT.a_hd">#REF!</definedName>
    <definedName name="LT.a_hso" localSheetId="0">#REF!</definedName>
    <definedName name="LT.a_hso" localSheetId="9">#REF!</definedName>
    <definedName name="LT.a_hso">#REF!</definedName>
    <definedName name="lt.a_hspc" localSheetId="0">#REF!</definedName>
    <definedName name="lt.a_hspc" localSheetId="9">#REF!</definedName>
    <definedName name="lt.a_hspc">#REF!</definedName>
    <definedName name="LT.a_ld" localSheetId="0">#REF!</definedName>
    <definedName name="LT.a_ld" localSheetId="9">#REF!</definedName>
    <definedName name="LT.a_ld">#REF!</definedName>
    <definedName name="LT.a_luong" localSheetId="0">#REF!</definedName>
    <definedName name="LT.a_luong" localSheetId="9">#REF!</definedName>
    <definedName name="LT.a_luong">#REF!</definedName>
    <definedName name="LT.a_nguoi" localSheetId="0">#REF!</definedName>
    <definedName name="LT.a_nguoi" localSheetId="9">#REF!</definedName>
    <definedName name="LT.a_nguoi">#REF!</definedName>
    <definedName name="LT.a_tdtt" localSheetId="0">#REF!</definedName>
    <definedName name="LT.a_tdtt" localSheetId="9">#REF!</definedName>
    <definedName name="LT.a_tdtt">#REF!</definedName>
    <definedName name="LT.a_tn" localSheetId="0">#REF!</definedName>
    <definedName name="LT.a_tn" localSheetId="9">#REF!</definedName>
    <definedName name="LT.a_tn">#REF!</definedName>
    <definedName name="LT.a_ts" localSheetId="0">#REF!</definedName>
    <definedName name="LT.a_ts" localSheetId="9">#REF!</definedName>
    <definedName name="LT.a_ts">#REF!</definedName>
    <definedName name="LT.a_ud" localSheetId="0">#REF!</definedName>
    <definedName name="LT.a_ud" localSheetId="9">#REF!</definedName>
    <definedName name="LT.a_ud">#REF!</definedName>
    <definedName name="LT.B" localSheetId="0">#REF!</definedName>
    <definedName name="LT.B" localSheetId="9">#REF!</definedName>
    <definedName name="LT.B">#REF!</definedName>
    <definedName name="lt.b_ct" localSheetId="0">#REF!</definedName>
    <definedName name="lt.b_ct" localSheetId="9">#REF!</definedName>
    <definedName name="lt.b_ct">#REF!</definedName>
    <definedName name="lt.b_hd" localSheetId="0">#REF!</definedName>
    <definedName name="lt.b_hd" localSheetId="9">#REF!</definedName>
    <definedName name="lt.b_hd">#REF!</definedName>
    <definedName name="LT.b_hso" localSheetId="0">#REF!</definedName>
    <definedName name="LT.b_hso" localSheetId="9">#REF!</definedName>
    <definedName name="LT.b_hso">#REF!</definedName>
    <definedName name="lt.b_hspc" localSheetId="0">#REF!</definedName>
    <definedName name="lt.b_hspc" localSheetId="9">#REF!</definedName>
    <definedName name="lt.b_hspc">#REF!</definedName>
    <definedName name="LT.b_ld" localSheetId="0">#REF!</definedName>
    <definedName name="LT.b_ld" localSheetId="9">#REF!</definedName>
    <definedName name="LT.b_ld">#REF!</definedName>
    <definedName name="LT.b_luong" localSheetId="0">#REF!</definedName>
    <definedName name="LT.b_luong" localSheetId="9">#REF!</definedName>
    <definedName name="LT.b_luong">#REF!</definedName>
    <definedName name="LT.b_nguoi" localSheetId="0">#REF!</definedName>
    <definedName name="LT.b_nguoi" localSheetId="9">#REF!</definedName>
    <definedName name="LT.b_nguoi">#REF!</definedName>
    <definedName name="LT.b_tdtt" localSheetId="0">#REF!</definedName>
    <definedName name="LT.b_tdtt" localSheetId="9">#REF!</definedName>
    <definedName name="LT.b_tdtt">#REF!</definedName>
    <definedName name="LT.b_tn" localSheetId="0">#REF!</definedName>
    <definedName name="LT.b_tn" localSheetId="9">#REF!</definedName>
    <definedName name="LT.b_tn">#REF!</definedName>
    <definedName name="lt.b_ts" localSheetId="0">#REF!</definedName>
    <definedName name="lt.b_ts" localSheetId="9">#REF!</definedName>
    <definedName name="lt.b_ts">#REF!</definedName>
    <definedName name="LT.b_ud" localSheetId="0">#REF!</definedName>
    <definedName name="LT.b_ud" localSheetId="9">#REF!</definedName>
    <definedName name="LT.b_ud">#REF!</definedName>
    <definedName name="LT.C" localSheetId="0">#REF!</definedName>
    <definedName name="LT.C" localSheetId="9">#REF!</definedName>
    <definedName name="LT.C">#REF!</definedName>
    <definedName name="lt.c_ct" localSheetId="0">#REF!</definedName>
    <definedName name="lt.c_ct" localSheetId="9">#REF!</definedName>
    <definedName name="lt.c_ct">#REF!</definedName>
    <definedName name="lt.c_hd" localSheetId="0">#REF!</definedName>
    <definedName name="lt.c_hd" localSheetId="9">#REF!</definedName>
    <definedName name="lt.c_hd">#REF!</definedName>
    <definedName name="LT.C_hso" localSheetId="0">#REF!</definedName>
    <definedName name="LT.C_hso" localSheetId="9">#REF!</definedName>
    <definedName name="LT.C_hso">#REF!</definedName>
    <definedName name="lt.c_hspc" localSheetId="0">#REF!</definedName>
    <definedName name="lt.c_hspc" localSheetId="9">#REF!</definedName>
    <definedName name="lt.c_hspc">#REF!</definedName>
    <definedName name="LT.C_ld" localSheetId="0">#REF!</definedName>
    <definedName name="LT.C_ld" localSheetId="9">#REF!</definedName>
    <definedName name="LT.C_ld">#REF!</definedName>
    <definedName name="LT.C_luong" localSheetId="0">#REF!</definedName>
    <definedName name="LT.C_luong" localSheetId="9">#REF!</definedName>
    <definedName name="LT.C_luong">#REF!</definedName>
    <definedName name="LT.C_nguoi" localSheetId="0">#REF!</definedName>
    <definedName name="LT.C_nguoi" localSheetId="9">#REF!</definedName>
    <definedName name="LT.C_nguoi">#REF!</definedName>
    <definedName name="LT.C_tdtt" localSheetId="0">#REF!</definedName>
    <definedName name="LT.C_tdtt" localSheetId="9">#REF!</definedName>
    <definedName name="LT.C_tdtt">#REF!</definedName>
    <definedName name="LT.C_tn" localSheetId="0">#REF!</definedName>
    <definedName name="LT.C_tn" localSheetId="9">#REF!</definedName>
    <definedName name="LT.C_tn">#REF!</definedName>
    <definedName name="lt.c_ts" localSheetId="0">#REF!</definedName>
    <definedName name="lt.c_ts" localSheetId="9">#REF!</definedName>
    <definedName name="lt.c_ts">#REF!</definedName>
    <definedName name="LT.C_ud" localSheetId="0">#REF!</definedName>
    <definedName name="LT.C_ud" localSheetId="9">#REF!</definedName>
    <definedName name="LT.C_ud">#REF!</definedName>
    <definedName name="lt.d_ct" localSheetId="0">#REF!</definedName>
    <definedName name="lt.d_ct" localSheetId="9">#REF!</definedName>
    <definedName name="lt.d_ct">#REF!</definedName>
    <definedName name="lt.d_hd" localSheetId="0">#REF!</definedName>
    <definedName name="lt.d_hd" localSheetId="9">#REF!</definedName>
    <definedName name="lt.d_hd">#REF!</definedName>
    <definedName name="LT.D_hso" localSheetId="0">#REF!</definedName>
    <definedName name="LT.D_hso" localSheetId="9">#REF!</definedName>
    <definedName name="LT.D_hso">#REF!</definedName>
    <definedName name="lt.d_hspc" localSheetId="0">#REF!</definedName>
    <definedName name="lt.d_hspc" localSheetId="9">#REF!</definedName>
    <definedName name="lt.d_hspc">#REF!</definedName>
    <definedName name="LT.D_ld" localSheetId="0">#REF!</definedName>
    <definedName name="LT.D_ld" localSheetId="9">#REF!</definedName>
    <definedName name="LT.D_ld">#REF!</definedName>
    <definedName name="LT.D_luong" localSheetId="0">#REF!</definedName>
    <definedName name="LT.D_luong" localSheetId="9">#REF!</definedName>
    <definedName name="LT.D_luong">#REF!</definedName>
    <definedName name="LT.D_nguoi" localSheetId="0">#REF!</definedName>
    <definedName name="LT.D_nguoi" localSheetId="9">#REF!</definedName>
    <definedName name="LT.D_nguoi">#REF!</definedName>
    <definedName name="LT.D_tdtt" localSheetId="0">#REF!</definedName>
    <definedName name="LT.D_tdtt" localSheetId="9">#REF!</definedName>
    <definedName name="LT.D_tdtt">#REF!</definedName>
    <definedName name="LT.D_tn" localSheetId="0">#REF!</definedName>
    <definedName name="LT.D_tn" localSheetId="9">#REF!</definedName>
    <definedName name="LT.D_tn">#REF!</definedName>
    <definedName name="LT.D_ud" localSheetId="0">#REF!</definedName>
    <definedName name="LT.D_ud" localSheetId="9">#REF!</definedName>
    <definedName name="LT.D_ud">#REF!</definedName>
    <definedName name="lt_d" localSheetId="0">#REF!</definedName>
    <definedName name="lt_d" localSheetId="9">#REF!</definedName>
    <definedName name="lt_d">#REF!</definedName>
    <definedName name="LTB_HSO" localSheetId="0">#REF!</definedName>
    <definedName name="LTB_HSO" localSheetId="9">#REF!</definedName>
    <definedName name="LTB_HSO">#REF!</definedName>
    <definedName name="LTB_LD" localSheetId="0">#REF!</definedName>
    <definedName name="LTB_LD" localSheetId="9">#REF!</definedName>
    <definedName name="LTB_LD">#REF!</definedName>
    <definedName name="LTB_LUONG" localSheetId="0">#REF!</definedName>
    <definedName name="LTB_LUONG" localSheetId="9">#REF!</definedName>
    <definedName name="LTB_LUONG">#REF!</definedName>
    <definedName name="LTB_NGUOI" localSheetId="0">#REF!</definedName>
    <definedName name="LTB_NGUOI" localSheetId="9">#REF!</definedName>
    <definedName name="LTB_NGUOI">#REF!</definedName>
    <definedName name="LTB_TH" localSheetId="0">#REF!</definedName>
    <definedName name="LTB_TH" localSheetId="9">#REF!</definedName>
    <definedName name="LTB_TH">#REF!</definedName>
    <definedName name="LTB_UD" localSheetId="0">#REF!</definedName>
    <definedName name="LTB_UD" localSheetId="9">#REF!</definedName>
    <definedName name="LTB_UD">#REF!</definedName>
    <definedName name="LTC_HSO" localSheetId="0">#REF!</definedName>
    <definedName name="LTC_HSO" localSheetId="9">#REF!</definedName>
    <definedName name="LTC_HSO">#REF!</definedName>
    <definedName name="LTC_LUONG" localSheetId="0">#REF!</definedName>
    <definedName name="LTC_LUONG" localSheetId="9">#REF!</definedName>
    <definedName name="LTC_LUONG">#REF!</definedName>
    <definedName name="LTC_NGUOI" localSheetId="0">#REF!</definedName>
    <definedName name="LTC_NGUOI" localSheetId="9">#REF!</definedName>
    <definedName name="LTC_NGUOI">#REF!</definedName>
    <definedName name="LTC_UD" localSheetId="0">#REF!</definedName>
    <definedName name="LTC_UD" localSheetId="9">#REF!</definedName>
    <definedName name="LTC_UD">#REF!</definedName>
    <definedName name="LTKD" localSheetId="0" hidden="1">{"'Sheet1'!$L$16"}</definedName>
    <definedName name="LTKD" localSheetId="6" hidden="1">{"'Sheet1'!$L$16"}</definedName>
    <definedName name="LTKD" localSheetId="9" hidden="1">{"'Sheet1'!$L$16"}</definedName>
    <definedName name="LTKD" hidden="1">{"'Sheet1'!$L$16"}</definedName>
    <definedName name="LTKDDC" localSheetId="0" hidden="1">{"'Sheet1'!$L$16"}</definedName>
    <definedName name="LTKDDC" localSheetId="6" hidden="1">{"'Sheet1'!$L$16"}</definedName>
    <definedName name="LTKDDC" localSheetId="9" hidden="1">{"'Sheet1'!$L$16"}</definedName>
    <definedName name="LTKDDC" hidden="1">{"'Sheet1'!$L$16"}</definedName>
    <definedName name="Ltt" localSheetId="0">#REF!</definedName>
    <definedName name="Ltt" localSheetId="9">#REF!</definedName>
    <definedName name="Ltt">#REF!</definedName>
    <definedName name="Lthan" localSheetId="0">#REF!</definedName>
    <definedName name="Lthan" localSheetId="9">#REF!</definedName>
    <definedName name="Lthan">#REF!</definedName>
    <definedName name="LTR" localSheetId="0">#REF!</definedName>
    <definedName name="LTR" localSheetId="9">#REF!</definedName>
    <definedName name="LTR">#REF!</definedName>
    <definedName name="ltre" localSheetId="0">#REF!</definedName>
    <definedName name="ltre" localSheetId="9">#REF!</definedName>
    <definedName name="ltre">#REF!</definedName>
    <definedName name="luc" localSheetId="0">{"'Sheet1'!$L$16"}</definedName>
    <definedName name="luc" localSheetId="9">{"'Sheet1'!$L$16"}</definedName>
    <definedName name="luc">{"'Sheet1'!$L$16"}</definedName>
    <definedName name="lulop16" localSheetId="0">#REF!</definedName>
    <definedName name="lulop16" localSheetId="9">#REF!</definedName>
    <definedName name="lulop16">#REF!</definedName>
    <definedName name="luoncap" localSheetId="0">#REF!</definedName>
    <definedName name="luoncap" localSheetId="9">#REF!</definedName>
    <definedName name="luoncap">#REF!</definedName>
    <definedName name="Luong" localSheetId="0" hidden="1">{"'Sheet1'!$L$16"}</definedName>
    <definedName name="Luong" localSheetId="6" hidden="1">{"'Sheet1'!$L$16"}</definedName>
    <definedName name="Luong" localSheetId="9" hidden="1">{"'Sheet1'!$L$16"}</definedName>
    <definedName name="Luong" hidden="1">{"'Sheet1'!$L$16"}</definedName>
    <definedName name="Luong_ct" localSheetId="0">#REF!</definedName>
    <definedName name="Luong_ct" localSheetId="9">#REF!</definedName>
    <definedName name="Luong_ct">#REF!</definedName>
    <definedName name="luong_hd" localSheetId="0">#REF!</definedName>
    <definedName name="luong_hd" localSheetId="9">#REF!</definedName>
    <definedName name="luong_hd">#REF!</definedName>
    <definedName name="lurung16" localSheetId="0">#REF!</definedName>
    <definedName name="lurung16" localSheetId="9">#REF!</definedName>
    <definedName name="lurung16">#REF!</definedName>
    <definedName name="luthep10" localSheetId="0">#REF!</definedName>
    <definedName name="luthep10" localSheetId="9">#REF!</definedName>
    <definedName name="luthep10">#REF!</definedName>
    <definedName name="luyÕn" localSheetId="0" hidden="1">{"'Sheet1'!$L$16"}</definedName>
    <definedName name="luyÕn" localSheetId="6" hidden="1">{"'Sheet1'!$L$16"}</definedName>
    <definedName name="luyÕn" localSheetId="9" hidden="1">{"'Sheet1'!$L$16"}</definedName>
    <definedName name="luyÕn" hidden="1">{"'Sheet1'!$L$16"}</definedName>
    <definedName name="lv.." localSheetId="0">#REF!</definedName>
    <definedName name="lv.." localSheetId="9">#REF!</definedName>
    <definedName name="lv..">#REF!</definedName>
    <definedName name="lVC" localSheetId="0">#REF!</definedName>
    <definedName name="lVC" localSheetId="9">#REF!</definedName>
    <definedName name="lVC">#REF!</definedName>
    <definedName name="lvr.." localSheetId="0">#REF!</definedName>
    <definedName name="lvr.." localSheetId="9">#REF!</definedName>
    <definedName name="lvr..">#REF!</definedName>
    <definedName name="Ly" localSheetId="0">#REF!</definedName>
    <definedName name="Ly" localSheetId="9">#REF!</definedName>
    <definedName name="Ly">#REF!</definedName>
    <definedName name="m" localSheetId="0">{"'Sheet1'!$L$16"}</definedName>
    <definedName name="m" localSheetId="9">{"'Sheet1'!$L$16"}</definedName>
    <definedName name="m">{"'Sheet1'!$L$16"}</definedName>
    <definedName name="M.100_BK.PGD" localSheetId="0">#REF!</definedName>
    <definedName name="M.100_BK.PGD" localSheetId="9">#REF!</definedName>
    <definedName name="M.100_BK.PGD">#REF!</definedName>
    <definedName name="M.101_BK.PGD" localSheetId="0">#REF!</definedName>
    <definedName name="M.101_BK.PGD" localSheetId="9">#REF!</definedName>
    <definedName name="M.101_BK.PGD">#REF!</definedName>
    <definedName name="M.102_BK.PGD" localSheetId="0">#REF!</definedName>
    <definedName name="M.102_BK.PGD" localSheetId="9">#REF!</definedName>
    <definedName name="M.102_BK.PGD">#REF!</definedName>
    <definedName name="M.N" localSheetId="0">#REF!</definedName>
    <definedName name="M.N" localSheetId="9">#REF!</definedName>
    <definedName name="M.N">#REF!</definedName>
    <definedName name="m_" localSheetId="0">#REF!</definedName>
    <definedName name="m_" localSheetId="9">#REF!</definedName>
    <definedName name="m_">#REF!</definedName>
    <definedName name="M_1" localSheetId="0">#REF!</definedName>
    <definedName name="M_1" localSheetId="9">#REF!</definedName>
    <definedName name="M_1">#REF!</definedName>
    <definedName name="M_2" localSheetId="0">#REF!</definedName>
    <definedName name="M_2" localSheetId="9">#REF!</definedName>
    <definedName name="M_2">#REF!</definedName>
    <definedName name="m_3" localSheetId="0">#REF!</definedName>
    <definedName name="m_3" localSheetId="9">#REF!</definedName>
    <definedName name="m_3">#REF!</definedName>
    <definedName name="m_4" localSheetId="0">#REF!</definedName>
    <definedName name="m_4" localSheetId="9">#REF!</definedName>
    <definedName name="m_4">#REF!</definedName>
    <definedName name="M0.4" localSheetId="0">#REF!</definedName>
    <definedName name="M0.4" localSheetId="9">#REF!</definedName>
    <definedName name="M0.4">#REF!</definedName>
    <definedName name="m1_" localSheetId="0">#REF!</definedName>
    <definedName name="m1_" localSheetId="9">#REF!</definedName>
    <definedName name="m1_">#REF!</definedName>
    <definedName name="m102bnnc" localSheetId="0">#REF!</definedName>
    <definedName name="m102bnnc" localSheetId="9">#REF!</definedName>
    <definedName name="m102bnnc">#REF!</definedName>
    <definedName name="m102bnvl" localSheetId="0">#REF!</definedName>
    <definedName name="m102bnvl" localSheetId="9">#REF!</definedName>
    <definedName name="m102bnvl">#REF!</definedName>
    <definedName name="M10aa1p" localSheetId="0">#REF!</definedName>
    <definedName name="M10aa1p" localSheetId="9">#REF!</definedName>
    <definedName name="M10aa1p">#REF!</definedName>
    <definedName name="m10aamtc" localSheetId="0">#REF!</definedName>
    <definedName name="m10aamtc" localSheetId="9">#REF!</definedName>
    <definedName name="m10aamtc">#REF!</definedName>
    <definedName name="m10aanc" localSheetId="0">#REF!</definedName>
    <definedName name="m10aanc" localSheetId="9">#REF!</definedName>
    <definedName name="m10aanc">#REF!</definedName>
    <definedName name="M10aavc" localSheetId="0">#REF!</definedName>
    <definedName name="M10aavc" localSheetId="9">#REF!</definedName>
    <definedName name="M10aavc">#REF!</definedName>
    <definedName name="m10aavl" localSheetId="0">#REF!</definedName>
    <definedName name="m10aavl" localSheetId="9">#REF!</definedName>
    <definedName name="m10aavl">#REF!</definedName>
    <definedName name="m10anc" localSheetId="0">#REF!</definedName>
    <definedName name="m10anc" localSheetId="9">#REF!</definedName>
    <definedName name="m10anc">#REF!</definedName>
    <definedName name="m10avl" localSheetId="0">#REF!</definedName>
    <definedName name="m10avl" localSheetId="9">#REF!</definedName>
    <definedName name="m10avl">#REF!</definedName>
    <definedName name="m10banc" localSheetId="0">#REF!</definedName>
    <definedName name="m10banc" localSheetId="9">#REF!</definedName>
    <definedName name="m10banc">#REF!</definedName>
    <definedName name="m10bavl" localSheetId="0">#REF!</definedName>
    <definedName name="m10bavl" localSheetId="9">#REF!</definedName>
    <definedName name="m10bavl">#REF!</definedName>
    <definedName name="m122bnnc" localSheetId="0">#REF!</definedName>
    <definedName name="m122bnnc" localSheetId="9">#REF!</definedName>
    <definedName name="m122bnnc">#REF!</definedName>
    <definedName name="m122bnvl" localSheetId="0">#REF!</definedName>
    <definedName name="m122bnvl" localSheetId="9">#REF!</definedName>
    <definedName name="m122bnvl">#REF!</definedName>
    <definedName name="m12aanc" localSheetId="0">#REF!</definedName>
    <definedName name="m12aanc" localSheetId="9">#REF!</definedName>
    <definedName name="m12aanc">#REF!</definedName>
    <definedName name="M12aavl" localSheetId="0">#REF!</definedName>
    <definedName name="M12aavl" localSheetId="9">#REF!</definedName>
    <definedName name="M12aavl">#REF!</definedName>
    <definedName name="m12anc" localSheetId="0">#REF!</definedName>
    <definedName name="m12anc" localSheetId="9">#REF!</definedName>
    <definedName name="m12anc">#REF!</definedName>
    <definedName name="m12avl" localSheetId="0">#REF!</definedName>
    <definedName name="m12avl" localSheetId="9">#REF!</definedName>
    <definedName name="m12avl">#REF!</definedName>
    <definedName name="M12ba3p" localSheetId="0">#REF!</definedName>
    <definedName name="M12ba3p" localSheetId="9">#REF!</definedName>
    <definedName name="M12ba3p">#REF!</definedName>
    <definedName name="m12banc" localSheetId="0">#REF!</definedName>
    <definedName name="m12banc" localSheetId="9">#REF!</definedName>
    <definedName name="m12banc">#REF!</definedName>
    <definedName name="m12bavl" localSheetId="0">#REF!</definedName>
    <definedName name="m12bavl" localSheetId="9">#REF!</definedName>
    <definedName name="m12bavl">#REF!</definedName>
    <definedName name="M12bb1p" localSheetId="0">#REF!</definedName>
    <definedName name="M12bb1p" localSheetId="9">#REF!</definedName>
    <definedName name="M12bb1p">#REF!</definedName>
    <definedName name="m12bbnc" localSheetId="0">#REF!</definedName>
    <definedName name="m12bbnc" localSheetId="9">#REF!</definedName>
    <definedName name="m12bbnc">#REF!</definedName>
    <definedName name="m12bbvl" localSheetId="0">#REF!</definedName>
    <definedName name="m12bbvl" localSheetId="9">#REF!</definedName>
    <definedName name="m12bbvl">#REF!</definedName>
    <definedName name="M12bnnc" localSheetId="0">#REF!</definedName>
    <definedName name="M12bnnc" localSheetId="9">#REF!</definedName>
    <definedName name="M12bnnc">#REF!</definedName>
    <definedName name="M12bnvl" localSheetId="0">#REF!</definedName>
    <definedName name="M12bnvl" localSheetId="9">#REF!</definedName>
    <definedName name="M12bnvl">#REF!</definedName>
    <definedName name="M12cbnc" localSheetId="0">#REF!</definedName>
    <definedName name="M12cbnc" localSheetId="9">#REF!</definedName>
    <definedName name="M12cbnc">#REF!</definedName>
    <definedName name="M12cbvl" localSheetId="0">#REF!</definedName>
    <definedName name="M12cbvl" localSheetId="9">#REF!</definedName>
    <definedName name="M12cbvl">#REF!</definedName>
    <definedName name="m142bnnc" localSheetId="0">#REF!</definedName>
    <definedName name="m142bnnc" localSheetId="9">#REF!</definedName>
    <definedName name="m142bnnc">#REF!</definedName>
    <definedName name="m142bnvl" localSheetId="0">#REF!</definedName>
    <definedName name="m142bnvl" localSheetId="9">#REF!</definedName>
    <definedName name="m142bnvl">#REF!</definedName>
    <definedName name="M14bb1p" localSheetId="0">#REF!</definedName>
    <definedName name="M14bb1p" localSheetId="9">#REF!</definedName>
    <definedName name="M14bb1p">#REF!</definedName>
    <definedName name="m14bbnc" localSheetId="0">#REF!</definedName>
    <definedName name="m14bbnc" localSheetId="9">#REF!</definedName>
    <definedName name="m14bbnc">#REF!</definedName>
    <definedName name="M14bbvc" localSheetId="0">#REF!</definedName>
    <definedName name="M14bbvc" localSheetId="9">#REF!</definedName>
    <definedName name="M14bbvc">#REF!</definedName>
    <definedName name="m14bbvl" localSheetId="0">#REF!</definedName>
    <definedName name="m14bbvl" localSheetId="9">#REF!</definedName>
    <definedName name="m14bbvl">#REF!</definedName>
    <definedName name="M8a" localSheetId="0">#REF!</definedName>
    <definedName name="M8a" localSheetId="9">#REF!</definedName>
    <definedName name="M8a">#REF!</definedName>
    <definedName name="M8aa" localSheetId="0">#REF!</definedName>
    <definedName name="M8aa" localSheetId="9">#REF!</definedName>
    <definedName name="M8aa">#REF!</definedName>
    <definedName name="m8aanc" localSheetId="0">#REF!</definedName>
    <definedName name="m8aanc" localSheetId="9">#REF!</definedName>
    <definedName name="m8aanc">#REF!</definedName>
    <definedName name="m8aavl" localSheetId="0">#REF!</definedName>
    <definedName name="m8aavl" localSheetId="9">#REF!</definedName>
    <definedName name="m8aavl">#REF!</definedName>
    <definedName name="m8amtc" localSheetId="0">#REF!</definedName>
    <definedName name="m8amtc" localSheetId="9">#REF!</definedName>
    <definedName name="m8amtc">#REF!</definedName>
    <definedName name="m8anc" localSheetId="0">#REF!</definedName>
    <definedName name="m8anc" localSheetId="9">#REF!</definedName>
    <definedName name="m8anc">#REF!</definedName>
    <definedName name="m8avl" localSheetId="0">#REF!</definedName>
    <definedName name="m8avl" localSheetId="9">#REF!</definedName>
    <definedName name="m8avl">#REF!</definedName>
    <definedName name="ma" localSheetId="0">#REF!</definedName>
    <definedName name="ma" localSheetId="9">#REF!</definedName>
    <definedName name="ma">#REF!</definedName>
    <definedName name="Ma_lop" localSheetId="0">#REF!</definedName>
    <definedName name="Ma_lop" localSheetId="9">#REF!</definedName>
    <definedName name="Ma_lop">#REF!</definedName>
    <definedName name="Ma_mon" localSheetId="0">#REF!</definedName>
    <definedName name="Ma_mon" localSheetId="9">#REF!</definedName>
    <definedName name="Ma_mon">#REF!</definedName>
    <definedName name="Ma_RT" localSheetId="0">#REF!</definedName>
    <definedName name="Ma_RT" localSheetId="9">#REF!</definedName>
    <definedName name="Ma_RT">#REF!</definedName>
    <definedName name="Ma3pnc" localSheetId="0">#REF!</definedName>
    <definedName name="Ma3pnc" localSheetId="9">#REF!</definedName>
    <definedName name="Ma3pnc">#REF!</definedName>
    <definedName name="Ma3pvl" localSheetId="0">#REF!</definedName>
    <definedName name="Ma3pvl" localSheetId="9">#REF!</definedName>
    <definedName name="Ma3pvl">#REF!</definedName>
    <definedName name="Maa3pnc" localSheetId="0">#REF!</definedName>
    <definedName name="Maa3pnc" localSheetId="9">#REF!</definedName>
    <definedName name="Maa3pnc">#REF!</definedName>
    <definedName name="Maa3pvl" localSheetId="0">#REF!</definedName>
    <definedName name="Maa3pvl" localSheetId="9">#REF!</definedName>
    <definedName name="Maa3pvl">#REF!</definedName>
    <definedName name="MACRO" localSheetId="0">#REF!</definedName>
    <definedName name="MACRO" localSheetId="9">#REF!</definedName>
    <definedName name="MACRO">#REF!</definedName>
    <definedName name="Macro1" localSheetId="0">#REF!</definedName>
    <definedName name="Macro1" localSheetId="9">#REF!</definedName>
    <definedName name="Macro1">#REF!</definedName>
    <definedName name="Macro2" localSheetId="0">#REF!</definedName>
    <definedName name="Macro2" localSheetId="9">#REF!</definedName>
    <definedName name="Macro2">#REF!</definedName>
    <definedName name="Macro3" localSheetId="0">#REF!</definedName>
    <definedName name="Macro3" localSheetId="9">#REF!</definedName>
    <definedName name="Macro3">#REF!</definedName>
    <definedName name="Macro4" localSheetId="0">#REF!</definedName>
    <definedName name="Macro4" localSheetId="9">#REF!</definedName>
    <definedName name="Macro4">#REF!</definedName>
    <definedName name="MACTANG_BD" localSheetId="0">#REF!</definedName>
    <definedName name="MACTANG_BD" localSheetId="9">#REF!</definedName>
    <definedName name="MACTANG_BD">#REF!</definedName>
    <definedName name="MACTANG_HT_BD" localSheetId="0">#REF!</definedName>
    <definedName name="MACTANG_HT_BD" localSheetId="9">#REF!</definedName>
    <definedName name="MACTANG_HT_BD">#REF!</definedName>
    <definedName name="MACTANG_HT_KT" localSheetId="0">#REF!</definedName>
    <definedName name="MACTANG_HT_KT" localSheetId="9">#REF!</definedName>
    <definedName name="MACTANG_HT_KT">#REF!</definedName>
    <definedName name="MACTANG_KT" localSheetId="0">#REF!</definedName>
    <definedName name="MACTANG_KT" localSheetId="9">#REF!</definedName>
    <definedName name="MACTANG_KT">#REF!</definedName>
    <definedName name="mahang" localSheetId="0">#REF!</definedName>
    <definedName name="mahang" localSheetId="9">#REF!</definedName>
    <definedName name="mahang">#REF!</definedName>
    <definedName name="mahang_d" localSheetId="0">#REF!</definedName>
    <definedName name="mahang_d" localSheetId="9">#REF!</definedName>
    <definedName name="mahang_d">#REF!</definedName>
    <definedName name="mahang_n" localSheetId="0">#REF!</definedName>
    <definedName name="mahang_n" localSheetId="9">#REF!</definedName>
    <definedName name="mahang_n">#REF!</definedName>
    <definedName name="mahang_x" localSheetId="0">#REF!</definedName>
    <definedName name="mahang_x" localSheetId="9">#REF!</definedName>
    <definedName name="mahang_x">#REF!</definedName>
    <definedName name="MaHaRangNam" localSheetId="0">#REF!</definedName>
    <definedName name="MaHaRangNam" localSheetId="9">#REF!</definedName>
    <definedName name="MaHaRangNam">#REF!</definedName>
    <definedName name="MaHaRangTuan" localSheetId="0">#REF!</definedName>
    <definedName name="MaHaRangTuan" localSheetId="9">#REF!</definedName>
    <definedName name="MaHaRangTuan">#REF!</definedName>
    <definedName name="mai" localSheetId="0" hidden="1">{"'Sheet1'!$L$16"}</definedName>
    <definedName name="mai" localSheetId="6" hidden="1">{"'Sheet1'!$L$16"}</definedName>
    <definedName name="mai" localSheetId="9" hidden="1">{"'Sheet1'!$L$16"}</definedName>
    <definedName name="mai" hidden="1">{"'Sheet1'!$L$16"}</definedName>
    <definedName name="MAJ_CON_EQP" localSheetId="0">#REF!</definedName>
    <definedName name="MAJ_CON_EQP" localSheetId="9">#REF!</definedName>
    <definedName name="MAJ_CON_EQP">#REF!</definedName>
    <definedName name="MaMay_Q" localSheetId="0">#REF!</definedName>
    <definedName name="MaMay_Q" localSheetId="9">#REF!</definedName>
    <definedName name="MaMay_Q">#REF!</definedName>
    <definedName name="mangay" localSheetId="0">#REF!</definedName>
    <definedName name="mangay" localSheetId="9">#REF!</definedName>
    <definedName name="mangay">#REF!</definedName>
    <definedName name="MAT" localSheetId="0">#REF!</definedName>
    <definedName name="MAT" localSheetId="9">#REF!</definedName>
    <definedName name="MAT">#REF!</definedName>
    <definedName name="MAT_31" localSheetId="0">#REF!</definedName>
    <definedName name="MAT_31" localSheetId="9">#REF!</definedName>
    <definedName name="MAT_31">#REF!</definedName>
    <definedName name="Mat_cau" localSheetId="0">#REF!</definedName>
    <definedName name="Mat_cau" localSheetId="9">#REF!</definedName>
    <definedName name="Mat_cau">#REF!</definedName>
    <definedName name="matbang" localSheetId="0" hidden="1">{"'Sheet1'!$L$16"}</definedName>
    <definedName name="matbang" localSheetId="6" hidden="1">{"'Sheet1'!$L$16"}</definedName>
    <definedName name="matbang" localSheetId="9" hidden="1">{"'Sheet1'!$L$16"}</definedName>
    <definedName name="matbang" hidden="1">{"'Sheet1'!$L$16"}</definedName>
    <definedName name="matit" localSheetId="0">#REF!</definedName>
    <definedName name="matit" localSheetId="9">#REF!</definedName>
    <definedName name="matit">#REF!</definedName>
    <definedName name="MaTuan" localSheetId="0">#REF!</definedName>
    <definedName name="MaTuan" localSheetId="9">#REF!</definedName>
    <definedName name="MaTuan">#REF!</definedName>
    <definedName name="mathang" localSheetId="0">#REF!</definedName>
    <definedName name="mathang" localSheetId="9">#REF!</definedName>
    <definedName name="mathang">#REF!</definedName>
    <definedName name="MaThanhToanNB" localSheetId="0">#REF!</definedName>
    <definedName name="MaThanhToanNB" localSheetId="9">#REF!</definedName>
    <definedName name="MaThanhToanNB">#REF!</definedName>
    <definedName name="MAVANKHUON" localSheetId="0">#REF!</definedName>
    <definedName name="MAVANKHUON" localSheetId="9">#REF!</definedName>
    <definedName name="MAVANKHUON">#REF!</definedName>
    <definedName name="MAVLTHDN" localSheetId="0">#REF!</definedName>
    <definedName name="MAVLTHDN" localSheetId="9">#REF!</definedName>
    <definedName name="MAVLTHDN">#REF!</definedName>
    <definedName name="may" localSheetId="0">#REF!</definedName>
    <definedName name="may" localSheetId="9">#REF!</definedName>
    <definedName name="may">#REF!</definedName>
    <definedName name="mb" localSheetId="0">#REF!</definedName>
    <definedName name="mb" localSheetId="9">#REF!</definedName>
    <definedName name="mb">#REF!</definedName>
    <definedName name="MB_Intel_Server_C440GX_Dual_Sl2_ATX" localSheetId="0">#REF!</definedName>
    <definedName name="MB_Intel_Server_C440GX_Dual_Sl2_ATX" localSheetId="9">#REF!</definedName>
    <definedName name="MB_Intel_Server_C440GX_Dual_Sl2_ATX">#REF!</definedName>
    <definedName name="MB_Tomato_810B_Twin" localSheetId="0">#REF!</definedName>
    <definedName name="MB_Tomato_810B_Twin" localSheetId="9">#REF!</definedName>
    <definedName name="MB_Tomato_810B_Twin">#REF!</definedName>
    <definedName name="Mba1p" localSheetId="0">#REF!</definedName>
    <definedName name="Mba1p" localSheetId="9">#REF!</definedName>
    <definedName name="Mba1p">#REF!</definedName>
    <definedName name="Mba3p" localSheetId="0">#REF!</definedName>
    <definedName name="Mba3p" localSheetId="9">#REF!</definedName>
    <definedName name="Mba3p">#REF!</definedName>
    <definedName name="Mbb3p" localSheetId="0">#REF!</definedName>
    <definedName name="Mbb3p" localSheetId="9">#REF!</definedName>
    <definedName name="Mbb3p">#REF!</definedName>
    <definedName name="Mbn1p" localSheetId="0">#REF!</definedName>
    <definedName name="Mbn1p" localSheetId="9">#REF!</definedName>
    <definedName name="Mbn1p">#REF!</definedName>
    <definedName name="mbnc" localSheetId="0">#REF!</definedName>
    <definedName name="mbnc" localSheetId="9">#REF!</definedName>
    <definedName name="mbnc">#REF!</definedName>
    <definedName name="mbvl" localSheetId="0">#REF!</definedName>
    <definedName name="mbvl" localSheetId="9">#REF!</definedName>
    <definedName name="mbvl">#REF!</definedName>
    <definedName name="MC" localSheetId="0">#REF!</definedName>
    <definedName name="MC" localSheetId="9">#REF!</definedName>
    <definedName name="MC">#REF!</definedName>
    <definedName name="Mcasea" localSheetId="0">#REF!</definedName>
    <definedName name="Mcasea" localSheetId="9">#REF!</definedName>
    <definedName name="Mcasea">#REF!</definedName>
    <definedName name="Mcr" localSheetId="0">#REF!</definedName>
    <definedName name="Mcr" localSheetId="9">#REF!</definedName>
    <definedName name="Mcr">#REF!</definedName>
    <definedName name="MD" localSheetId="0">#REF!</definedName>
    <definedName name="MD" localSheetId="9">#REF!</definedName>
    <definedName name="MD">#REF!</definedName>
    <definedName name="MDC" localSheetId="0">#REF!</definedName>
    <definedName name="MDC" localSheetId="9">#REF!</definedName>
    <definedName name="MDC">#REF!</definedName>
    <definedName name="me" localSheetId="0">#REF!</definedName>
    <definedName name="me" localSheetId="9">#REF!</definedName>
    <definedName name="me">#REF!</definedName>
    <definedName name="MENU1" localSheetId="0">#REF!</definedName>
    <definedName name="MENU1" localSheetId="9">#REF!</definedName>
    <definedName name="MENU1">#REF!</definedName>
    <definedName name="MENUVIEW" localSheetId="0">#REF!</definedName>
    <definedName name="MENUVIEW" localSheetId="9">#REF!</definedName>
    <definedName name="MENUVIEW">#REF!</definedName>
    <definedName name="MESSAGE" localSheetId="0">#REF!</definedName>
    <definedName name="MESSAGE" localSheetId="9">#REF!</definedName>
    <definedName name="MESSAGE">#REF!</definedName>
    <definedName name="MESSAGE1" localSheetId="0">#REF!</definedName>
    <definedName name="MESSAGE1" localSheetId="9">#REF!</definedName>
    <definedName name="MESSAGE1">#REF!</definedName>
    <definedName name="MESSAGE2" localSheetId="0">#REF!</definedName>
    <definedName name="MESSAGE2" localSheetId="9">#REF!</definedName>
    <definedName name="MESSAGE2">#REF!</definedName>
    <definedName name="Mexico_Against" localSheetId="0">#REF!</definedName>
    <definedName name="Mexico_Against" localSheetId="9">#REF!</definedName>
    <definedName name="Mexico_Against">#REF!</definedName>
    <definedName name="Mexico_Played" localSheetId="0">#REF!</definedName>
    <definedName name="Mexico_Played" localSheetId="9">#REF!</definedName>
    <definedName name="Mexico_Played">#REF!</definedName>
    <definedName name="MF" localSheetId="0">#REF!</definedName>
    <definedName name="MF" localSheetId="9">#REF!</definedName>
    <definedName name="MF">#REF!</definedName>
    <definedName name="MF_31" localSheetId="0">#REF!</definedName>
    <definedName name="MF_31" localSheetId="9">#REF!</definedName>
    <definedName name="MF_31">#REF!</definedName>
    <definedName name="mg" localSheetId="0">#REF!</definedName>
    <definedName name="mg" localSheetId="9">#REF!</definedName>
    <definedName name="mg">#REF!</definedName>
    <definedName name="MG.LHT_HD" localSheetId="0">#REF!</definedName>
    <definedName name="MG.LHT_HD" localSheetId="9">#REF!</definedName>
    <definedName name="MG.LHT_HD">#REF!</definedName>
    <definedName name="MG_A" localSheetId="0">#REF!</definedName>
    <definedName name="MG_A" localSheetId="9">#REF!</definedName>
    <definedName name="MG_A">#REF!</definedName>
    <definedName name="mg1." localSheetId="0">#REF!</definedName>
    <definedName name="mg1." localSheetId="9">#REF!</definedName>
    <definedName name="mg1.">#REF!</definedName>
    <definedName name="mg1h" localSheetId="0">#REF!</definedName>
    <definedName name="mg1h" localSheetId="9">#REF!</definedName>
    <definedName name="mg1h">#REF!</definedName>
    <definedName name="mg1l2" localSheetId="0">#REF!</definedName>
    <definedName name="mg1l2" localSheetId="9">#REF!</definedName>
    <definedName name="mg1l2">#REF!</definedName>
    <definedName name="mg1x" localSheetId="0">#REF!</definedName>
    <definedName name="mg1x" localSheetId="9">#REF!</definedName>
    <definedName name="mg1x">#REF!</definedName>
    <definedName name="mg2." localSheetId="0">#REF!</definedName>
    <definedName name="mg2." localSheetId="9">#REF!</definedName>
    <definedName name="mg2.">#REF!</definedName>
    <definedName name="mg3l8" localSheetId="0">#REF!</definedName>
    <definedName name="mg3l8" localSheetId="9">#REF!</definedName>
    <definedName name="mg3l8">#REF!</definedName>
    <definedName name="mgh" localSheetId="0">#REF!</definedName>
    <definedName name="mgh" localSheetId="9">#REF!</definedName>
    <definedName name="mgh">#REF!</definedName>
    <definedName name="MGLHT" localSheetId="0">#REF!</definedName>
    <definedName name="MGLHT" localSheetId="9">#REF!</definedName>
    <definedName name="MGLHT">#REF!</definedName>
    <definedName name="mglht_ct" localSheetId="0">#REF!</definedName>
    <definedName name="mglht_ct" localSheetId="9">#REF!</definedName>
    <definedName name="mglht_ct">#REF!</definedName>
    <definedName name="mglht_ts" localSheetId="0">#REF!</definedName>
    <definedName name="mglht_ts" localSheetId="9">#REF!</definedName>
    <definedName name="mglht_ts">#REF!</definedName>
    <definedName name="mhd" localSheetId="0">#REF!</definedName>
    <definedName name="mhd" localSheetId="9">#REF!</definedName>
    <definedName name="mhd">#REF!</definedName>
    <definedName name="mi" localSheetId="0">#REF!</definedName>
    <definedName name="mi" localSheetId="9">#REF!</definedName>
    <definedName name="mi">#REF!</definedName>
    <definedName name="minh" localSheetId="0" hidden="1">{"'Sheet1'!$L$16"}</definedName>
    <definedName name="minh" localSheetId="6" hidden="1">{"'Sheet1'!$L$16"}</definedName>
    <definedName name="minh" localSheetId="9" hidden="1">{"'Sheet1'!$L$16"}</definedName>
    <definedName name="minh" hidden="1">{"'Sheet1'!$L$16"}</definedName>
    <definedName name="minh1" localSheetId="0">#REF!</definedName>
    <definedName name="minh1" localSheetId="9">#REF!</definedName>
    <definedName name="minh1">#REF!</definedName>
    <definedName name="ML" localSheetId="0">#REF!</definedName>
    <definedName name="ML" localSheetId="9">#REF!</definedName>
    <definedName name="ML">#REF!</definedName>
    <definedName name="mmm" localSheetId="0">#REF!</definedName>
    <definedName name="mmm" localSheetId="9">#REF!</definedName>
    <definedName name="mmm">#REF!</definedName>
    <definedName name="mmmm" localSheetId="0">#REF!</definedName>
    <definedName name="mmmm" localSheetId="9">#REF!</definedName>
    <definedName name="mmmm">#REF!</definedName>
    <definedName name="MN" localSheetId="0">#REF!</definedName>
    <definedName name="MN" localSheetId="9">#REF!</definedName>
    <definedName name="MN">#REF!</definedName>
    <definedName name="mn_ct" localSheetId="0">#REF!</definedName>
    <definedName name="mn_ct" localSheetId="9">#REF!</definedName>
    <definedName name="mn_ct">#REF!</definedName>
    <definedName name="mn_hd" localSheetId="0">#REF!</definedName>
    <definedName name="mn_hd" localSheetId="9">#REF!</definedName>
    <definedName name="mn_hd">#REF!</definedName>
    <definedName name="mn_ts" localSheetId="0">#REF!</definedName>
    <definedName name="mn_ts" localSheetId="9">#REF!</definedName>
    <definedName name="mn_ts">#REF!</definedName>
    <definedName name="mncvhjkhj" localSheetId="0" hidden="1">{"'Sheet1'!$L$16"}</definedName>
    <definedName name="mncvhjkhj" localSheetId="6" hidden="1">{"'Sheet1'!$L$16"}</definedName>
    <definedName name="mncvhjkhj" localSheetId="9" hidden="1">{"'Sheet1'!$L$16"}</definedName>
    <definedName name="mncvhjkhj" hidden="1">{"'Sheet1'!$L$16"}</definedName>
    <definedName name="MNTN" localSheetId="0">#REF!</definedName>
    <definedName name="MNTN" localSheetId="9">#REF!</definedName>
    <definedName name="MNTN">#REF!</definedName>
    <definedName name="MNTT" localSheetId="0">#REF!</definedName>
    <definedName name="MNTT" localSheetId="9">#REF!</definedName>
    <definedName name="MNTT">#REF!</definedName>
    <definedName name="MNTHTH" localSheetId="0">#REF!</definedName>
    <definedName name="MNTHTH" localSheetId="9">#REF!</definedName>
    <definedName name="MNTHTH">#REF!</definedName>
    <definedName name="mo" localSheetId="0" hidden="1">{"'Sheet1'!$L$16"}</definedName>
    <definedName name="mo" localSheetId="6" hidden="1">{"'Sheet1'!$L$16"}</definedName>
    <definedName name="mo" localSheetId="9" hidden="1">{"'Sheet1'!$L$16"}</definedName>
    <definedName name="mo" hidden="1">{"'Sheet1'!$L$16"}</definedName>
    <definedName name="MODIFY" localSheetId="0">#REF!</definedName>
    <definedName name="MODIFY" localSheetId="9">#REF!</definedName>
    <definedName name="MODIFY">#REF!</definedName>
    <definedName name="moi" localSheetId="0" hidden="1">{"'Sheet1'!$L$16"}</definedName>
    <definedName name="moi" localSheetId="6" hidden="1">{"'Sheet1'!$L$16"}</definedName>
    <definedName name="moi" localSheetId="9" hidden="1">{"'Sheet1'!$L$16"}</definedName>
    <definedName name="moi" hidden="1">{"'Sheet1'!$L$16"}</definedName>
    <definedName name="month" localSheetId="0">#REF!</definedName>
    <definedName name="month" localSheetId="9">#REF!</definedName>
    <definedName name="month">#REF!</definedName>
    <definedName name="Mong" localSheetId="0">#REF!</definedName>
    <definedName name="Mong" localSheetId="9">#REF!</definedName>
    <definedName name="Mong">#REF!</definedName>
    <definedName name="mong1pm" localSheetId="0">#REF!</definedName>
    <definedName name="mong1pm" localSheetId="9">#REF!</definedName>
    <definedName name="mong1pm">#REF!</definedName>
    <definedName name="mong3pm" localSheetId="0">#REF!</definedName>
    <definedName name="mong3pm" localSheetId="9">#REF!</definedName>
    <definedName name="mong3pm">#REF!</definedName>
    <definedName name="mongbang" localSheetId="0">#REF!</definedName>
    <definedName name="mongbang" localSheetId="9">#REF!</definedName>
    <definedName name="mongbang">#REF!</definedName>
    <definedName name="mongct" localSheetId="0">#REF!</definedName>
    <definedName name="mongct" localSheetId="9">#REF!</definedName>
    <definedName name="mongct">#REF!</definedName>
    <definedName name="mongdon" localSheetId="0">#REF!</definedName>
    <definedName name="mongdon" localSheetId="9">#REF!</definedName>
    <definedName name="mongdon">#REF!</definedName>
    <definedName name="monght" localSheetId="0">#REF!</definedName>
    <definedName name="monght" localSheetId="9">#REF!</definedName>
    <definedName name="monght">#REF!</definedName>
    <definedName name="mongHTDL" localSheetId="0">#REF!</definedName>
    <definedName name="mongHTDL" localSheetId="9">#REF!</definedName>
    <definedName name="mongHTDL">#REF!</definedName>
    <definedName name="mongHTHH" localSheetId="0">#REF!</definedName>
    <definedName name="mongHTHH" localSheetId="9">#REF!</definedName>
    <definedName name="mongHTHH">#REF!</definedName>
    <definedName name="mongneo1pm" localSheetId="0">#REF!</definedName>
    <definedName name="mongneo1pm" localSheetId="9">#REF!</definedName>
    <definedName name="mongneo1pm">#REF!</definedName>
    <definedName name="mongneo3pm" localSheetId="0">#REF!</definedName>
    <definedName name="mongneo3pm" localSheetId="9">#REF!</definedName>
    <definedName name="mongneo3pm">#REF!</definedName>
    <definedName name="mongneoct" localSheetId="0">#REF!</definedName>
    <definedName name="mongneoct" localSheetId="9">#REF!</definedName>
    <definedName name="mongneoct">#REF!</definedName>
    <definedName name="mongneoht" localSheetId="0">#REF!</definedName>
    <definedName name="mongneoht" localSheetId="9">#REF!</definedName>
    <definedName name="mongneoht">#REF!</definedName>
    <definedName name="mongneoHTDL" localSheetId="0">#REF!</definedName>
    <definedName name="mongneoHTDL" localSheetId="9">#REF!</definedName>
    <definedName name="mongneoHTDL">#REF!</definedName>
    <definedName name="mongneoHTHH" localSheetId="0">#REF!</definedName>
    <definedName name="mongneoHTHH" localSheetId="9">#REF!</definedName>
    <definedName name="mongneoHTHH">#REF!</definedName>
    <definedName name="Morong" localSheetId="0">#REF!</definedName>
    <definedName name="Morong" localSheetId="9">#REF!</definedName>
    <definedName name="Morong">#REF!</definedName>
    <definedName name="Morong4054_85" localSheetId="0">#REF!</definedName>
    <definedName name="Morong4054_85" localSheetId="9">#REF!</definedName>
    <definedName name="Morong4054_85">#REF!</definedName>
    <definedName name="morong4054_98" localSheetId="0">#REF!</definedName>
    <definedName name="morong4054_98" localSheetId="9">#REF!</definedName>
    <definedName name="morong4054_98">#REF!</definedName>
    <definedName name="mot" localSheetId="0" hidden="1">{"'Sheet1'!$L$16"}</definedName>
    <definedName name="mot" localSheetId="6" hidden="1">{"'Sheet1'!$L$16"}</definedName>
    <definedName name="mot" localSheetId="9" hidden="1">{"'Sheet1'!$L$16"}</definedName>
    <definedName name="mot" hidden="1">{"'Sheet1'!$L$16"}</definedName>
    <definedName name="Moùng" localSheetId="0">#REF!</definedName>
    <definedName name="Moùng" localSheetId="9">#REF!</definedName>
    <definedName name="Moùng">#REF!</definedName>
    <definedName name="mp1x25" localSheetId="0">#REF!</definedName>
    <definedName name="mp1x25" localSheetId="9">#REF!</definedName>
    <definedName name="mp1x25">#REF!</definedName>
    <definedName name="Mr" localSheetId="0">#REF!</definedName>
    <definedName name="Mr" localSheetId="9">#REF!</definedName>
    <definedName name="Mr">#REF!</definedName>
    <definedName name="MSCT" localSheetId="0">#REF!</definedName>
    <definedName name="MSCT" localSheetId="9">#REF!</definedName>
    <definedName name="MSCT">#REF!</definedName>
    <definedName name="MTC1P" localSheetId="0">#REF!</definedName>
    <definedName name="MTC1P" localSheetId="9">#REF!</definedName>
    <definedName name="MTC1P">#REF!</definedName>
    <definedName name="MTC3P" localSheetId="0">#REF!</definedName>
    <definedName name="MTC3P" localSheetId="9">#REF!</definedName>
    <definedName name="MTC3P">#REF!</definedName>
    <definedName name="mtcdg" localSheetId="0">#REF!</definedName>
    <definedName name="mtcdg" localSheetId="9">#REF!</definedName>
    <definedName name="mtcdg">#REF!</definedName>
    <definedName name="MTCLD" localSheetId="0">#REF!</definedName>
    <definedName name="MTCLD" localSheetId="9">#REF!</definedName>
    <definedName name="MTCLD">#REF!</definedName>
    <definedName name="MTCMB" localSheetId="0">#REF!</definedName>
    <definedName name="MTCMB" localSheetId="9">#REF!</definedName>
    <definedName name="MTCMB">#REF!</definedName>
    <definedName name="MTCHC" localSheetId="0">#REF!</definedName>
    <definedName name="MTCHC" localSheetId="9">#REF!</definedName>
    <definedName name="MTCHC">#REF!</definedName>
    <definedName name="MTMAC12" localSheetId="0">#REF!</definedName>
    <definedName name="MTMAC12" localSheetId="9">#REF!</definedName>
    <definedName name="MTMAC12">#REF!</definedName>
    <definedName name="MTN" localSheetId="0">#REF!</definedName>
    <definedName name="MTN" localSheetId="9">#REF!</definedName>
    <definedName name="MTN">#REF!</definedName>
    <definedName name="mttn" localSheetId="0">#REF!</definedName>
    <definedName name="mttn" localSheetId="9">#REF!</definedName>
    <definedName name="mttn">#REF!</definedName>
    <definedName name="mtr" localSheetId="0">#REF!</definedName>
    <definedName name="mtr" localSheetId="9">#REF!</definedName>
    <definedName name="mtr">#REF!</definedName>
    <definedName name="mtram" localSheetId="0">#REF!</definedName>
    <definedName name="mtram" localSheetId="9">#REF!</definedName>
    <definedName name="mtram">#REF!</definedName>
    <definedName name="Mtran" localSheetId="0">#REF!</definedName>
    <definedName name="Mtran" localSheetId="9">#REF!</definedName>
    <definedName name="Mtran">#REF!</definedName>
    <definedName name="Mu" localSheetId="0">#REF!</definedName>
    <definedName name="Mu" localSheetId="9">#REF!</definedName>
    <definedName name="Mu">#REF!</definedName>
    <definedName name="Mu_" localSheetId="0">#REF!</definedName>
    <definedName name="Mu_" localSheetId="9">#REF!</definedName>
    <definedName name="Mu_">#REF!</definedName>
    <definedName name="mucluong">144000</definedName>
    <definedName name="muoi" localSheetId="0">#REF!</definedName>
    <definedName name="muoi" localSheetId="9">#REF!</definedName>
    <definedName name="muoi">#REF!</definedName>
    <definedName name="mvac" localSheetId="0" hidden="1">{"'Sheet1'!$L$16"}</definedName>
    <definedName name="mvac" localSheetId="6" hidden="1">{"'Sheet1'!$L$16"}</definedName>
    <definedName name="mvac" localSheetId="9" hidden="1">{"'Sheet1'!$L$16"}</definedName>
    <definedName name="mvac" hidden="1">{"'Sheet1'!$L$16"}</definedName>
    <definedName name="mw1_" localSheetId="0">#REF!</definedName>
    <definedName name="mw1_" localSheetId="9">#REF!</definedName>
    <definedName name="mw1_">#REF!</definedName>
    <definedName name="mx" localSheetId="0">#REF!</definedName>
    <definedName name="mx" localSheetId="9">#REF!</definedName>
    <definedName name="mx">#REF!</definedName>
    <definedName name="myle" localSheetId="0">#REF!</definedName>
    <definedName name="myle" localSheetId="9">#REF!</definedName>
    <definedName name="myle">#REF!</definedName>
    <definedName name="n" localSheetId="0" hidden="1">{"'Sheet1'!$L$16"}</definedName>
    <definedName name="n" localSheetId="6" hidden="1">{"'Sheet1'!$L$16"}</definedName>
    <definedName name="n" localSheetId="9" hidden="1">{"'Sheet1'!$L$16"}</definedName>
    <definedName name="n" hidden="1">{"'Sheet1'!$L$16"}</definedName>
    <definedName name="n.d1" localSheetId="0">#REF!</definedName>
    <definedName name="n.d1" localSheetId="9">#REF!</definedName>
    <definedName name="n.d1">#REF!</definedName>
    <definedName name="n.d2" localSheetId="0">#REF!</definedName>
    <definedName name="n.d2" localSheetId="9">#REF!</definedName>
    <definedName name="n.d2">#REF!</definedName>
    <definedName name="n_1" localSheetId="0">#REF!</definedName>
    <definedName name="n_1" localSheetId="9">#REF!</definedName>
    <definedName name="n_1">#REF!</definedName>
    <definedName name="n_2" localSheetId="0">#REF!</definedName>
    <definedName name="n_2" localSheetId="9">#REF!</definedName>
    <definedName name="n_2">#REF!</definedName>
    <definedName name="n_3" localSheetId="0">#REF!</definedName>
    <definedName name="n_3" localSheetId="9">#REF!</definedName>
    <definedName name="n_3">#REF!</definedName>
    <definedName name="n_vÞ" localSheetId="0">#REF!</definedName>
    <definedName name="n_vÞ" localSheetId="9">#REF!</definedName>
    <definedName name="n_vÞ">#REF!</definedName>
    <definedName name="n1_" localSheetId="0">#REF!</definedName>
    <definedName name="n1_" localSheetId="9">#REF!</definedName>
    <definedName name="n1_">#REF!</definedName>
    <definedName name="N1IN" localSheetId="0">#REF!</definedName>
    <definedName name="N1IN" localSheetId="9">#REF!</definedName>
    <definedName name="N1IN">#REF!</definedName>
    <definedName name="n1pig" localSheetId="0">#REF!</definedName>
    <definedName name="n1pig" localSheetId="9">#REF!</definedName>
    <definedName name="n1pig">#REF!</definedName>
    <definedName name="N1pIGnc" localSheetId="0">#REF!</definedName>
    <definedName name="N1pIGnc" localSheetId="9">#REF!</definedName>
    <definedName name="N1pIGnc">#REF!</definedName>
    <definedName name="N1pIGvc" localSheetId="0">#REF!</definedName>
    <definedName name="N1pIGvc" localSheetId="9">#REF!</definedName>
    <definedName name="N1pIGvc">#REF!</definedName>
    <definedName name="N1pIGvl" localSheetId="0">#REF!</definedName>
    <definedName name="N1pIGvl" localSheetId="9">#REF!</definedName>
    <definedName name="N1pIGvl">#REF!</definedName>
    <definedName name="n1pind" localSheetId="0">#REF!</definedName>
    <definedName name="n1pind" localSheetId="9">#REF!</definedName>
    <definedName name="n1pind">#REF!</definedName>
    <definedName name="N1pINDnc" localSheetId="0">#REF!</definedName>
    <definedName name="N1pINDnc" localSheetId="9">#REF!</definedName>
    <definedName name="N1pINDnc">#REF!</definedName>
    <definedName name="N1pINDvc" localSheetId="0">#REF!</definedName>
    <definedName name="N1pINDvc" localSheetId="9">#REF!</definedName>
    <definedName name="N1pINDvc">#REF!</definedName>
    <definedName name="N1pINDvl" localSheetId="0">#REF!</definedName>
    <definedName name="N1pINDvl" localSheetId="9">#REF!</definedName>
    <definedName name="N1pINDvl">#REF!</definedName>
    <definedName name="n1pint" localSheetId="0">#REF!</definedName>
    <definedName name="n1pint" localSheetId="9">#REF!</definedName>
    <definedName name="n1pint">#REF!</definedName>
    <definedName name="n1pintnc" localSheetId="0">#REF!</definedName>
    <definedName name="n1pintnc" localSheetId="9">#REF!</definedName>
    <definedName name="n1pintnc">#REF!</definedName>
    <definedName name="N1pINTvc" localSheetId="0">#REF!</definedName>
    <definedName name="N1pINTvc" localSheetId="9">#REF!</definedName>
    <definedName name="N1pINTvc">#REF!</definedName>
    <definedName name="n1pintvl" localSheetId="0">#REF!</definedName>
    <definedName name="n1pintvl" localSheetId="9">#REF!</definedName>
    <definedName name="n1pintvl">#REF!</definedName>
    <definedName name="n1ping" localSheetId="0">#REF!</definedName>
    <definedName name="n1ping" localSheetId="9">#REF!</definedName>
    <definedName name="n1ping">#REF!</definedName>
    <definedName name="n1pingnc" localSheetId="0">#REF!</definedName>
    <definedName name="n1pingnc" localSheetId="9">#REF!</definedName>
    <definedName name="n1pingnc">#REF!</definedName>
    <definedName name="N1pINGvc" localSheetId="0">#REF!</definedName>
    <definedName name="N1pINGvc" localSheetId="9">#REF!</definedName>
    <definedName name="N1pINGvc">#REF!</definedName>
    <definedName name="n1pingvl" localSheetId="0">#REF!</definedName>
    <definedName name="n1pingvl" localSheetId="9">#REF!</definedName>
    <definedName name="n1pingvl">#REF!</definedName>
    <definedName name="N1pNLnc" localSheetId="0">#REF!</definedName>
    <definedName name="N1pNLnc" localSheetId="9">#REF!</definedName>
    <definedName name="N1pNLnc">#REF!</definedName>
    <definedName name="N1pNLvc" localSheetId="0">#REF!</definedName>
    <definedName name="N1pNLvc" localSheetId="9">#REF!</definedName>
    <definedName name="N1pNLvc">#REF!</definedName>
    <definedName name="N1pNLvl" localSheetId="0">#REF!</definedName>
    <definedName name="N1pNLvl" localSheetId="9">#REF!</definedName>
    <definedName name="N1pNLvl">#REF!</definedName>
    <definedName name="n2_" localSheetId="0">#REF!</definedName>
    <definedName name="n2_" localSheetId="9">#REF!</definedName>
    <definedName name="n2_">#REF!</definedName>
    <definedName name="n24nc" localSheetId="0">#REF!</definedName>
    <definedName name="n24nc" localSheetId="9">#REF!</definedName>
    <definedName name="n24nc">#REF!</definedName>
    <definedName name="n24vl" localSheetId="0">#REF!</definedName>
    <definedName name="n24vl" localSheetId="9">#REF!</definedName>
    <definedName name="n24vl">#REF!</definedName>
    <definedName name="n2mignc" localSheetId="0">#REF!</definedName>
    <definedName name="n2mignc" localSheetId="9">#REF!</definedName>
    <definedName name="n2mignc">#REF!</definedName>
    <definedName name="n2migvl" localSheetId="0">#REF!</definedName>
    <definedName name="n2migvl" localSheetId="9">#REF!</definedName>
    <definedName name="n2migvl">#REF!</definedName>
    <definedName name="n2min1nc" localSheetId="0">#REF!</definedName>
    <definedName name="n2min1nc" localSheetId="9">#REF!</definedName>
    <definedName name="n2min1nc">#REF!</definedName>
    <definedName name="n2min1vl" localSheetId="0">#REF!</definedName>
    <definedName name="n2min1vl" localSheetId="9">#REF!</definedName>
    <definedName name="n2min1vl">#REF!</definedName>
    <definedName name="n3_" localSheetId="0">#REF!</definedName>
    <definedName name="n3_" localSheetId="9">#REF!</definedName>
    <definedName name="n3_">#REF!</definedName>
    <definedName name="n4_" localSheetId="0">#REF!</definedName>
    <definedName name="n4_" localSheetId="9">#REF!</definedName>
    <definedName name="n4_">#REF!</definedName>
    <definedName name="Ñaép_ñaát" localSheetId="0">#REF!</definedName>
    <definedName name="Ñaép_ñaát" localSheetId="9">#REF!</definedName>
    <definedName name="Ñaép_ñaát">#REF!</definedName>
    <definedName name="naêm1999" localSheetId="0">#REF!</definedName>
    <definedName name="naêm1999" localSheetId="9">#REF!</definedName>
    <definedName name="naêm1999">#REF!</definedName>
    <definedName name="nam" localSheetId="0" hidden="1">{"'Sheet1'!$L$16"}</definedName>
    <definedName name="nam" localSheetId="6" hidden="1">{"'Sheet1'!$L$16"}</definedName>
    <definedName name="nam" localSheetId="9" hidden="1">{"'Sheet1'!$L$16"}</definedName>
    <definedName name="nam" hidden="1">{"'Sheet1'!$L$16"}</definedName>
    <definedName name="Name" localSheetId="0">#REF!</definedName>
    <definedName name="Name" localSheetId="9">#REF!</definedName>
    <definedName name="Name">#REF!</definedName>
    <definedName name="Nan_khoi_cong" localSheetId="0">#REF!</definedName>
    <definedName name="Nan_khoi_cong" localSheetId="9">#REF!</definedName>
    <definedName name="Nan_khoi_cong">#REF!</definedName>
    <definedName name="Ñaøo_ñaát_tieáp_ñòa" localSheetId="0">#REF!</definedName>
    <definedName name="Ñaøo_ñaát_tieáp_ñòa" localSheetId="9">#REF!</definedName>
    <definedName name="Ñaøo_ñaát_tieáp_ñòa">#REF!</definedName>
    <definedName name="nc" localSheetId="0">#REF!</definedName>
    <definedName name="nc" localSheetId="9">#REF!</definedName>
    <definedName name="nc">#REF!</definedName>
    <definedName name="nc_btm10" localSheetId="0">#REF!</definedName>
    <definedName name="nc_btm10" localSheetId="9">#REF!</definedName>
    <definedName name="nc_btm10">#REF!</definedName>
    <definedName name="nc_btm100" localSheetId="0">#REF!</definedName>
    <definedName name="nc_btm100" localSheetId="9">#REF!</definedName>
    <definedName name="nc_btm100">#REF!</definedName>
    <definedName name="nc100a" localSheetId="0">#REF!</definedName>
    <definedName name="nc100a" localSheetId="9">#REF!</definedName>
    <definedName name="nc100a">#REF!</definedName>
    <definedName name="nc1nc" localSheetId="0">#REF!</definedName>
    <definedName name="nc1nc" localSheetId="9">#REF!</definedName>
    <definedName name="nc1nc">#REF!</definedName>
    <definedName name="nc1p" localSheetId="0">#REF!</definedName>
    <definedName name="nc1p" localSheetId="9">#REF!</definedName>
    <definedName name="nc1p">#REF!</definedName>
    <definedName name="nc1vl" localSheetId="0">#REF!</definedName>
    <definedName name="nc1vl" localSheetId="9">#REF!</definedName>
    <definedName name="nc1vl">#REF!</definedName>
    <definedName name="nc2.1I" localSheetId="0">#REF!</definedName>
    <definedName name="nc2.1I" localSheetId="9">#REF!</definedName>
    <definedName name="nc2.1I">#REF!</definedName>
    <definedName name="nc2.1II" localSheetId="0">#REF!</definedName>
    <definedName name="nc2.1II" localSheetId="9">#REF!</definedName>
    <definedName name="nc2.1II">#REF!</definedName>
    <definedName name="nc2.1III" localSheetId="0">#REF!</definedName>
    <definedName name="nc2.1III" localSheetId="9">#REF!</definedName>
    <definedName name="nc2.1III">#REF!</definedName>
    <definedName name="nc2.1IV" localSheetId="0">#REF!</definedName>
    <definedName name="nc2.1IV" localSheetId="9">#REF!</definedName>
    <definedName name="nc2.1IV">#REF!</definedName>
    <definedName name="nc2.2I" localSheetId="0">#REF!</definedName>
    <definedName name="nc2.2I" localSheetId="9">#REF!</definedName>
    <definedName name="nc2.2I">#REF!</definedName>
    <definedName name="nc2.2II" localSheetId="0">#REF!</definedName>
    <definedName name="nc2.2II" localSheetId="9">#REF!</definedName>
    <definedName name="nc2.2II">#REF!</definedName>
    <definedName name="nc2.2III" localSheetId="0">#REF!</definedName>
    <definedName name="nc2.2III" localSheetId="9">#REF!</definedName>
    <definedName name="nc2.2III">#REF!</definedName>
    <definedName name="nc2.2IV" localSheetId="0">#REF!</definedName>
    <definedName name="nc2.2IV" localSheetId="9">#REF!</definedName>
    <definedName name="nc2.2IV">#REF!</definedName>
    <definedName name="nc2.3I" localSheetId="0">#REF!</definedName>
    <definedName name="nc2.3I" localSheetId="9">#REF!</definedName>
    <definedName name="nc2.3I">#REF!</definedName>
    <definedName name="nc2.3II" localSheetId="0">#REF!</definedName>
    <definedName name="nc2.3II" localSheetId="9">#REF!</definedName>
    <definedName name="nc2.3II">#REF!</definedName>
    <definedName name="nc2.3III" localSheetId="0">#REF!</definedName>
    <definedName name="nc2.3III" localSheetId="9">#REF!</definedName>
    <definedName name="nc2.3III">#REF!</definedName>
    <definedName name="nc2.3IV" localSheetId="0">#REF!</definedName>
    <definedName name="nc2.3IV" localSheetId="9">#REF!</definedName>
    <definedName name="nc2.3IV">#REF!</definedName>
    <definedName name="nc2.4I" localSheetId="0">#REF!</definedName>
    <definedName name="nc2.4I" localSheetId="9">#REF!</definedName>
    <definedName name="nc2.4I">#REF!</definedName>
    <definedName name="nc2.4II" localSheetId="0">#REF!</definedName>
    <definedName name="nc2.4II" localSheetId="9">#REF!</definedName>
    <definedName name="nc2.4II">#REF!</definedName>
    <definedName name="nc2.4III" localSheetId="0">#REF!</definedName>
    <definedName name="nc2.4III" localSheetId="9">#REF!</definedName>
    <definedName name="nc2.4III">#REF!</definedName>
    <definedName name="nc2.4IV" localSheetId="0">#REF!</definedName>
    <definedName name="nc2.4IV" localSheetId="9">#REF!</definedName>
    <definedName name="nc2.4IV">#REF!</definedName>
    <definedName name="nc2.5I" localSheetId="0">#REF!</definedName>
    <definedName name="nc2.5I" localSheetId="9">#REF!</definedName>
    <definedName name="nc2.5I">#REF!</definedName>
    <definedName name="nc2.5II" localSheetId="0">#REF!</definedName>
    <definedName name="nc2.5II" localSheetId="9">#REF!</definedName>
    <definedName name="nc2.5II">#REF!</definedName>
    <definedName name="nc2.5III" localSheetId="0">#REF!</definedName>
    <definedName name="nc2.5III" localSheetId="9">#REF!</definedName>
    <definedName name="nc2.5III">#REF!</definedName>
    <definedName name="nc2.5IV" localSheetId="0">#REF!</definedName>
    <definedName name="nc2.5IV" localSheetId="9">#REF!</definedName>
    <definedName name="nc2.5IV">#REF!</definedName>
    <definedName name="nc2.6I" localSheetId="0">#REF!</definedName>
    <definedName name="nc2.6I" localSheetId="9">#REF!</definedName>
    <definedName name="nc2.6I">#REF!</definedName>
    <definedName name="nc2.6II" localSheetId="0">#REF!</definedName>
    <definedName name="nc2.6II" localSheetId="9">#REF!</definedName>
    <definedName name="nc2.6II">#REF!</definedName>
    <definedName name="nc2.6III" localSheetId="0">#REF!</definedName>
    <definedName name="nc2.6III" localSheetId="9">#REF!</definedName>
    <definedName name="nc2.6III">#REF!</definedName>
    <definedName name="nc2.6IV" localSheetId="0">#REF!</definedName>
    <definedName name="nc2.6IV" localSheetId="9">#REF!</definedName>
    <definedName name="nc2.6IV">#REF!</definedName>
    <definedName name="nc2.7I" localSheetId="0">#REF!</definedName>
    <definedName name="nc2.7I" localSheetId="9">#REF!</definedName>
    <definedName name="nc2.7I">#REF!</definedName>
    <definedName name="nc2.7II" localSheetId="0">#REF!</definedName>
    <definedName name="nc2.7II" localSheetId="9">#REF!</definedName>
    <definedName name="nc2.7II">#REF!</definedName>
    <definedName name="nc2.7III" localSheetId="0">#REF!</definedName>
    <definedName name="nc2.7III" localSheetId="9">#REF!</definedName>
    <definedName name="nc2.7III">#REF!</definedName>
    <definedName name="nc2.7IV" localSheetId="0">#REF!</definedName>
    <definedName name="nc2.7IV" localSheetId="9">#REF!</definedName>
    <definedName name="nc2.7IV">#REF!</definedName>
    <definedName name="nc2.8I" localSheetId="0">#REF!</definedName>
    <definedName name="nc2.8I" localSheetId="9">#REF!</definedName>
    <definedName name="nc2.8I">#REF!</definedName>
    <definedName name="nc2.8II" localSheetId="0">#REF!</definedName>
    <definedName name="nc2.8II" localSheetId="9">#REF!</definedName>
    <definedName name="nc2.8II">#REF!</definedName>
    <definedName name="nc2.8III" localSheetId="0">#REF!</definedName>
    <definedName name="nc2.8III" localSheetId="9">#REF!</definedName>
    <definedName name="nc2.8III">#REF!</definedName>
    <definedName name="nc2.8IV" localSheetId="0">#REF!</definedName>
    <definedName name="nc2.8IV" localSheetId="9">#REF!</definedName>
    <definedName name="nc2.8IV">#REF!</definedName>
    <definedName name="nc2.9I" localSheetId="0">#REF!</definedName>
    <definedName name="nc2.9I" localSheetId="9">#REF!</definedName>
    <definedName name="nc2.9I">#REF!</definedName>
    <definedName name="nc2.9II" localSheetId="0">#REF!</definedName>
    <definedName name="nc2.9II" localSheetId="9">#REF!</definedName>
    <definedName name="nc2.9II">#REF!</definedName>
    <definedName name="nc2.9III" localSheetId="0">#REF!</definedName>
    <definedName name="nc2.9III" localSheetId="9">#REF!</definedName>
    <definedName name="nc2.9III">#REF!</definedName>
    <definedName name="nc2.9IV" localSheetId="0">#REF!</definedName>
    <definedName name="nc2.9IV" localSheetId="9">#REF!</definedName>
    <definedName name="nc2.9IV">#REF!</definedName>
    <definedName name="nc24nc" localSheetId="0">#REF!</definedName>
    <definedName name="nc24nc" localSheetId="9">#REF!</definedName>
    <definedName name="nc24nc">#REF!</definedName>
    <definedName name="nc24vl" localSheetId="0">#REF!</definedName>
    <definedName name="nc24vl" localSheetId="9">#REF!</definedName>
    <definedName name="nc24vl">#REF!</definedName>
    <definedName name="nc2I" localSheetId="0">#REF!</definedName>
    <definedName name="nc2I" localSheetId="9">#REF!</definedName>
    <definedName name="nc2I">#REF!</definedName>
    <definedName name="nc2II" localSheetId="0">#REF!</definedName>
    <definedName name="nc2II" localSheetId="9">#REF!</definedName>
    <definedName name="nc2II">#REF!</definedName>
    <definedName name="nc2III" localSheetId="0">#REF!</definedName>
    <definedName name="nc2III" localSheetId="9">#REF!</definedName>
    <definedName name="nc2III">#REF!</definedName>
    <definedName name="nc2IV" localSheetId="0">#REF!</definedName>
    <definedName name="nc2IV" localSheetId="9">#REF!</definedName>
    <definedName name="nc2IV">#REF!</definedName>
    <definedName name="nc3.1I" localSheetId="0">#REF!</definedName>
    <definedName name="nc3.1I" localSheetId="9">#REF!</definedName>
    <definedName name="nc3.1I">#REF!</definedName>
    <definedName name="nc3.1II" localSheetId="0">#REF!</definedName>
    <definedName name="nc3.1II" localSheetId="9">#REF!</definedName>
    <definedName name="nc3.1II">#REF!</definedName>
    <definedName name="nc3.1III" localSheetId="0">#REF!</definedName>
    <definedName name="nc3.1III" localSheetId="9">#REF!</definedName>
    <definedName name="nc3.1III">#REF!</definedName>
    <definedName name="nc3.1IV" localSheetId="0">#REF!</definedName>
    <definedName name="nc3.1IV" localSheetId="9">#REF!</definedName>
    <definedName name="nc3.1IV">#REF!</definedName>
    <definedName name="nc3.2I" localSheetId="0">#REF!</definedName>
    <definedName name="nc3.2I" localSheetId="9">#REF!</definedName>
    <definedName name="nc3.2I">#REF!</definedName>
    <definedName name="nc3.2II" localSheetId="0">#REF!</definedName>
    <definedName name="nc3.2II" localSheetId="9">#REF!</definedName>
    <definedName name="nc3.2II">#REF!</definedName>
    <definedName name="nc3.2III" localSheetId="0">#REF!</definedName>
    <definedName name="nc3.2III" localSheetId="9">#REF!</definedName>
    <definedName name="nc3.2III">#REF!</definedName>
    <definedName name="nc3.2IV" localSheetId="0">#REF!</definedName>
    <definedName name="nc3.2IV" localSheetId="9">#REF!</definedName>
    <definedName name="nc3.2IV">#REF!</definedName>
    <definedName name="nc3.3I" localSheetId="0">#REF!</definedName>
    <definedName name="nc3.3I" localSheetId="9">#REF!</definedName>
    <definedName name="nc3.3I">#REF!</definedName>
    <definedName name="nc3.3II" localSheetId="0">#REF!</definedName>
    <definedName name="nc3.3II" localSheetId="9">#REF!</definedName>
    <definedName name="nc3.3II">#REF!</definedName>
    <definedName name="nc3.3III" localSheetId="0">#REF!</definedName>
    <definedName name="nc3.3III" localSheetId="9">#REF!</definedName>
    <definedName name="nc3.3III">#REF!</definedName>
    <definedName name="nc3.3IV" localSheetId="0">#REF!</definedName>
    <definedName name="nc3.3IV" localSheetId="9">#REF!</definedName>
    <definedName name="nc3.3IV">#REF!</definedName>
    <definedName name="nc3.4I" localSheetId="0">#REF!</definedName>
    <definedName name="nc3.4I" localSheetId="9">#REF!</definedName>
    <definedName name="nc3.4I">#REF!</definedName>
    <definedName name="nc3.4II" localSheetId="0">#REF!</definedName>
    <definedName name="nc3.4II" localSheetId="9">#REF!</definedName>
    <definedName name="nc3.4II">#REF!</definedName>
    <definedName name="nc3.4III" localSheetId="0">#REF!</definedName>
    <definedName name="nc3.4III" localSheetId="9">#REF!</definedName>
    <definedName name="nc3.4III">#REF!</definedName>
    <definedName name="nc3.4IV" localSheetId="0">#REF!</definedName>
    <definedName name="nc3.4IV" localSheetId="9">#REF!</definedName>
    <definedName name="nc3.4IV">#REF!</definedName>
    <definedName name="nc3.5I" localSheetId="0">#REF!</definedName>
    <definedName name="nc3.5I" localSheetId="9">#REF!</definedName>
    <definedName name="nc3.5I">#REF!</definedName>
    <definedName name="nc3.5II" localSheetId="0">#REF!</definedName>
    <definedName name="nc3.5II" localSheetId="9">#REF!</definedName>
    <definedName name="nc3.5II">#REF!</definedName>
    <definedName name="nc3.5III" localSheetId="0">#REF!</definedName>
    <definedName name="nc3.5III" localSheetId="9">#REF!</definedName>
    <definedName name="nc3.5III">#REF!</definedName>
    <definedName name="nc3.5IV" localSheetId="0">#REF!</definedName>
    <definedName name="nc3.5IV" localSheetId="9">#REF!</definedName>
    <definedName name="nc3.5IV">#REF!</definedName>
    <definedName name="nc3.6I" localSheetId="0">#REF!</definedName>
    <definedName name="nc3.6I" localSheetId="9">#REF!</definedName>
    <definedName name="nc3.6I">#REF!</definedName>
    <definedName name="nc3.6II" localSheetId="0">#REF!</definedName>
    <definedName name="nc3.6II" localSheetId="9">#REF!</definedName>
    <definedName name="nc3.6II">#REF!</definedName>
    <definedName name="nc3.6III" localSheetId="0">#REF!</definedName>
    <definedName name="nc3.6III" localSheetId="9">#REF!</definedName>
    <definedName name="nc3.6III">#REF!</definedName>
    <definedName name="nc3.6IV" localSheetId="0">#REF!</definedName>
    <definedName name="nc3.6IV" localSheetId="9">#REF!</definedName>
    <definedName name="nc3.6IV">#REF!</definedName>
    <definedName name="nc3.7I" localSheetId="0">#REF!</definedName>
    <definedName name="nc3.7I" localSheetId="9">#REF!</definedName>
    <definedName name="nc3.7I">#REF!</definedName>
    <definedName name="nc3.7II" localSheetId="0">#REF!</definedName>
    <definedName name="nc3.7II" localSheetId="9">#REF!</definedName>
    <definedName name="nc3.7II">#REF!</definedName>
    <definedName name="nc3.7III" localSheetId="0">#REF!</definedName>
    <definedName name="nc3.7III" localSheetId="9">#REF!</definedName>
    <definedName name="nc3.7III">#REF!</definedName>
    <definedName name="nc3.7IV" localSheetId="0">#REF!</definedName>
    <definedName name="nc3.7IV" localSheetId="9">#REF!</definedName>
    <definedName name="nc3.7IV">#REF!</definedName>
    <definedName name="nc3.8I" localSheetId="0">#REF!</definedName>
    <definedName name="nc3.8I" localSheetId="9">#REF!</definedName>
    <definedName name="nc3.8I">#REF!</definedName>
    <definedName name="nc3.8II" localSheetId="0">#REF!</definedName>
    <definedName name="nc3.8II" localSheetId="9">#REF!</definedName>
    <definedName name="nc3.8II">#REF!</definedName>
    <definedName name="nc3.8III" localSheetId="0">#REF!</definedName>
    <definedName name="nc3.8III" localSheetId="9">#REF!</definedName>
    <definedName name="nc3.8III">#REF!</definedName>
    <definedName name="nc3.8IV" localSheetId="0">#REF!</definedName>
    <definedName name="nc3.8IV" localSheetId="9">#REF!</definedName>
    <definedName name="nc3.8IV">#REF!</definedName>
    <definedName name="nc3.9I" localSheetId="0">#REF!</definedName>
    <definedName name="nc3.9I" localSheetId="9">#REF!</definedName>
    <definedName name="nc3.9I">#REF!</definedName>
    <definedName name="nc3.9II" localSheetId="0">#REF!</definedName>
    <definedName name="nc3.9II" localSheetId="9">#REF!</definedName>
    <definedName name="nc3.9II">#REF!</definedName>
    <definedName name="nc3.9III" localSheetId="0">#REF!</definedName>
    <definedName name="nc3.9III" localSheetId="9">#REF!</definedName>
    <definedName name="nc3.9III">#REF!</definedName>
    <definedName name="nc3.9IV" localSheetId="0">#REF!</definedName>
    <definedName name="nc3.9IV" localSheetId="9">#REF!</definedName>
    <definedName name="nc3.9IV">#REF!</definedName>
    <definedName name="nc3I" localSheetId="0">#REF!</definedName>
    <definedName name="nc3I" localSheetId="9">#REF!</definedName>
    <definedName name="nc3I">#REF!</definedName>
    <definedName name="nc3II" localSheetId="0">#REF!</definedName>
    <definedName name="nc3II" localSheetId="9">#REF!</definedName>
    <definedName name="nc3II">#REF!</definedName>
    <definedName name="nc3III" localSheetId="0">#REF!</definedName>
    <definedName name="nc3III" localSheetId="9">#REF!</definedName>
    <definedName name="nc3III">#REF!</definedName>
    <definedName name="nc3IV" localSheetId="0">#REF!</definedName>
    <definedName name="nc3IV" localSheetId="9">#REF!</definedName>
    <definedName name="nc3IV">#REF!</definedName>
    <definedName name="nc3p" localSheetId="0">#REF!</definedName>
    <definedName name="nc3p" localSheetId="9">#REF!</definedName>
    <definedName name="nc3p">#REF!</definedName>
    <definedName name="nc4.1I" localSheetId="0">#REF!</definedName>
    <definedName name="nc4.1I" localSheetId="9">#REF!</definedName>
    <definedName name="nc4.1I">#REF!</definedName>
    <definedName name="nc4.1II" localSheetId="0">#REF!</definedName>
    <definedName name="nc4.1II" localSheetId="9">#REF!</definedName>
    <definedName name="nc4.1II">#REF!</definedName>
    <definedName name="nc4.1III" localSheetId="0">#REF!</definedName>
    <definedName name="nc4.1III" localSheetId="9">#REF!</definedName>
    <definedName name="nc4.1III">#REF!</definedName>
    <definedName name="nc4.1IV" localSheetId="0">#REF!</definedName>
    <definedName name="nc4.1IV" localSheetId="9">#REF!</definedName>
    <definedName name="nc4.1IV">#REF!</definedName>
    <definedName name="nc4.2I" localSheetId="0">#REF!</definedName>
    <definedName name="nc4.2I" localSheetId="9">#REF!</definedName>
    <definedName name="nc4.2I">#REF!</definedName>
    <definedName name="nc4.2II" localSheetId="0">#REF!</definedName>
    <definedName name="nc4.2II" localSheetId="9">#REF!</definedName>
    <definedName name="nc4.2II">#REF!</definedName>
    <definedName name="nc4.2III" localSheetId="0">#REF!</definedName>
    <definedName name="nc4.2III" localSheetId="9">#REF!</definedName>
    <definedName name="nc4.2III">#REF!</definedName>
    <definedName name="nc4.2IV" localSheetId="0">#REF!</definedName>
    <definedName name="nc4.2IV" localSheetId="9">#REF!</definedName>
    <definedName name="nc4.2IV">#REF!</definedName>
    <definedName name="nc4.3I" localSheetId="0">#REF!</definedName>
    <definedName name="nc4.3I" localSheetId="9">#REF!</definedName>
    <definedName name="nc4.3I">#REF!</definedName>
    <definedName name="nc4.3II" localSheetId="0">#REF!</definedName>
    <definedName name="nc4.3II" localSheetId="9">#REF!</definedName>
    <definedName name="nc4.3II">#REF!</definedName>
    <definedName name="nc4.3III" localSheetId="0">#REF!</definedName>
    <definedName name="nc4.3III" localSheetId="9">#REF!</definedName>
    <definedName name="nc4.3III">#REF!</definedName>
    <definedName name="nc4.3IV" localSheetId="0">#REF!</definedName>
    <definedName name="nc4.3IV" localSheetId="9">#REF!</definedName>
    <definedName name="nc4.3IV">#REF!</definedName>
    <definedName name="nc4.4I" localSheetId="0">#REF!</definedName>
    <definedName name="nc4.4I" localSheetId="9">#REF!</definedName>
    <definedName name="nc4.4I">#REF!</definedName>
    <definedName name="nc4.4II" localSheetId="0">#REF!</definedName>
    <definedName name="nc4.4II" localSheetId="9">#REF!</definedName>
    <definedName name="nc4.4II">#REF!</definedName>
    <definedName name="nc4.4III" localSheetId="0">#REF!</definedName>
    <definedName name="nc4.4III" localSheetId="9">#REF!</definedName>
    <definedName name="nc4.4III">#REF!</definedName>
    <definedName name="nc4.4IV" localSheetId="0">#REF!</definedName>
    <definedName name="nc4.4IV" localSheetId="9">#REF!</definedName>
    <definedName name="nc4.4IV">#REF!</definedName>
    <definedName name="nc4.5I" localSheetId="0">#REF!</definedName>
    <definedName name="nc4.5I" localSheetId="9">#REF!</definedName>
    <definedName name="nc4.5I">#REF!</definedName>
    <definedName name="nc4.5II" localSheetId="0">#REF!</definedName>
    <definedName name="nc4.5II" localSheetId="9">#REF!</definedName>
    <definedName name="nc4.5II">#REF!</definedName>
    <definedName name="nc4.5III" localSheetId="0">#REF!</definedName>
    <definedName name="nc4.5III" localSheetId="9">#REF!</definedName>
    <definedName name="nc4.5III">#REF!</definedName>
    <definedName name="nc4.5IV" localSheetId="0">#REF!</definedName>
    <definedName name="nc4.5IV" localSheetId="9">#REF!</definedName>
    <definedName name="nc4.5IV">#REF!</definedName>
    <definedName name="nc4.6I" localSheetId="0">#REF!</definedName>
    <definedName name="nc4.6I" localSheetId="9">#REF!</definedName>
    <definedName name="nc4.6I">#REF!</definedName>
    <definedName name="nc4.6II" localSheetId="0">#REF!</definedName>
    <definedName name="nc4.6II" localSheetId="9">#REF!</definedName>
    <definedName name="nc4.6II">#REF!</definedName>
    <definedName name="nc4.6III" localSheetId="0">#REF!</definedName>
    <definedName name="nc4.6III" localSheetId="9">#REF!</definedName>
    <definedName name="nc4.6III">#REF!</definedName>
    <definedName name="nc4.6IV" localSheetId="0">#REF!</definedName>
    <definedName name="nc4.6IV" localSheetId="9">#REF!</definedName>
    <definedName name="nc4.6IV">#REF!</definedName>
    <definedName name="nc4.7I" localSheetId="0">#REF!</definedName>
    <definedName name="nc4.7I" localSheetId="9">#REF!</definedName>
    <definedName name="nc4.7I">#REF!</definedName>
    <definedName name="nc4.7II" localSheetId="0">#REF!</definedName>
    <definedName name="nc4.7II" localSheetId="9">#REF!</definedName>
    <definedName name="nc4.7II">#REF!</definedName>
    <definedName name="nc4.7III" localSheetId="0">#REF!</definedName>
    <definedName name="nc4.7III" localSheetId="9">#REF!</definedName>
    <definedName name="nc4.7III">#REF!</definedName>
    <definedName name="nc4.7IV" localSheetId="0">#REF!</definedName>
    <definedName name="nc4.7IV" localSheetId="9">#REF!</definedName>
    <definedName name="nc4.7IV">#REF!</definedName>
    <definedName name="nc4.8I" localSheetId="0">#REF!</definedName>
    <definedName name="nc4.8I" localSheetId="9">#REF!</definedName>
    <definedName name="nc4.8I">#REF!</definedName>
    <definedName name="nc4.8II" localSheetId="0">#REF!</definedName>
    <definedName name="nc4.8II" localSheetId="9">#REF!</definedName>
    <definedName name="nc4.8II">#REF!</definedName>
    <definedName name="nc4.8III" localSheetId="0">#REF!</definedName>
    <definedName name="nc4.8III" localSheetId="9">#REF!</definedName>
    <definedName name="nc4.8III">#REF!</definedName>
    <definedName name="nc4.8IV" localSheetId="0">#REF!</definedName>
    <definedName name="nc4.8IV" localSheetId="9">#REF!</definedName>
    <definedName name="nc4.8IV">#REF!</definedName>
    <definedName name="nc4.9I" localSheetId="0">#REF!</definedName>
    <definedName name="nc4.9I" localSheetId="9">#REF!</definedName>
    <definedName name="nc4.9I">#REF!</definedName>
    <definedName name="nc4.9II" localSheetId="0">#REF!</definedName>
    <definedName name="nc4.9II" localSheetId="9">#REF!</definedName>
    <definedName name="nc4.9II">#REF!</definedName>
    <definedName name="nc4.9III" localSheetId="0">#REF!</definedName>
    <definedName name="nc4.9III" localSheetId="9">#REF!</definedName>
    <definedName name="nc4.9III">#REF!</definedName>
    <definedName name="nc4.9IV" localSheetId="0">#REF!</definedName>
    <definedName name="nc4.9IV" localSheetId="9">#REF!</definedName>
    <definedName name="nc4.9IV">#REF!</definedName>
    <definedName name="nc4I" localSheetId="0">#REF!</definedName>
    <definedName name="nc4I" localSheetId="9">#REF!</definedName>
    <definedName name="nc4I">#REF!</definedName>
    <definedName name="nc4II" localSheetId="0">#REF!</definedName>
    <definedName name="nc4II" localSheetId="9">#REF!</definedName>
    <definedName name="nc4II">#REF!</definedName>
    <definedName name="nc4III" localSheetId="0">#REF!</definedName>
    <definedName name="nc4III" localSheetId="9">#REF!</definedName>
    <definedName name="nc4III">#REF!</definedName>
    <definedName name="nc4IV" localSheetId="0">#REF!</definedName>
    <definedName name="nc4IV" localSheetId="9">#REF!</definedName>
    <definedName name="nc4IV">#REF!</definedName>
    <definedName name="nc5I" localSheetId="0">#REF!</definedName>
    <definedName name="nc5I" localSheetId="9">#REF!</definedName>
    <definedName name="nc5I">#REF!</definedName>
    <definedName name="nc5II" localSheetId="0">#REF!</definedName>
    <definedName name="nc5II" localSheetId="9">#REF!</definedName>
    <definedName name="nc5II">#REF!</definedName>
    <definedName name="nc5III" localSheetId="0">#REF!</definedName>
    <definedName name="nc5III" localSheetId="9">#REF!</definedName>
    <definedName name="nc5III">#REF!</definedName>
    <definedName name="nc5IV" localSheetId="0">#REF!</definedName>
    <definedName name="nc5IV" localSheetId="9">#REF!</definedName>
    <definedName name="nc5IV">#REF!</definedName>
    <definedName name="NCBD100" localSheetId="0">#REF!</definedName>
    <definedName name="NCBD100" localSheetId="9">#REF!</definedName>
    <definedName name="NCBD100">#REF!</definedName>
    <definedName name="NCBD200" localSheetId="0">#REF!</definedName>
    <definedName name="NCBD200" localSheetId="9">#REF!</definedName>
    <definedName name="NCBD200">#REF!</definedName>
    <definedName name="NCBD250" localSheetId="0">#REF!</definedName>
    <definedName name="NCBD250" localSheetId="9">#REF!</definedName>
    <definedName name="NCBD250">#REF!</definedName>
    <definedName name="ncc" localSheetId="0">#REF!</definedName>
    <definedName name="ncc" localSheetId="9">#REF!</definedName>
    <definedName name="ncc">#REF!</definedName>
    <definedName name="NCcap0.7" localSheetId="0">#REF!</definedName>
    <definedName name="NCcap0.7" localSheetId="9">#REF!</definedName>
    <definedName name="NCcap0.7">#REF!</definedName>
    <definedName name="NCcap1" localSheetId="0">#REF!</definedName>
    <definedName name="NCcap1" localSheetId="9">#REF!</definedName>
    <definedName name="NCcap1">#REF!</definedName>
    <definedName name="nccc2" localSheetId="0">#REF!</definedName>
    <definedName name="nccc2" localSheetId="9">#REF!</definedName>
    <definedName name="nccc2">#REF!</definedName>
    <definedName name="nccs" localSheetId="0">#REF!</definedName>
    <definedName name="nccs" localSheetId="9">#REF!</definedName>
    <definedName name="nccs">#REF!</definedName>
    <definedName name="NCCT3p" localSheetId="0">#REF!</definedName>
    <definedName name="NCCT3p" localSheetId="9">#REF!</definedName>
    <definedName name="NCCT3p">#REF!</definedName>
    <definedName name="ncdd" localSheetId="0">#REF!</definedName>
    <definedName name="ncdd" localSheetId="9">#REF!</definedName>
    <definedName name="ncdd">#REF!</definedName>
    <definedName name="NCDD2" localSheetId="0">#REF!</definedName>
    <definedName name="NCDD2" localSheetId="9">#REF!</definedName>
    <definedName name="NCDD2">#REF!</definedName>
    <definedName name="ncdg" localSheetId="0">#REF!</definedName>
    <definedName name="ncdg" localSheetId="9">#REF!</definedName>
    <definedName name="ncdg">#REF!</definedName>
    <definedName name="ncgff" localSheetId="0">#REF!</definedName>
    <definedName name="ncgff" localSheetId="9">#REF!</definedName>
    <definedName name="ncgff">#REF!</definedName>
    <definedName name="NCKday" localSheetId="0">#REF!</definedName>
    <definedName name="NCKday" localSheetId="9">#REF!</definedName>
    <definedName name="NCKday">#REF!</definedName>
    <definedName name="NCKT" localSheetId="0">#REF!</definedName>
    <definedName name="NCKT" localSheetId="9">#REF!</definedName>
    <definedName name="NCKT">#REF!</definedName>
    <definedName name="NCLD" localSheetId="0">#REF!</definedName>
    <definedName name="NCLD" localSheetId="9">#REF!</definedName>
    <definedName name="NCLD">#REF!</definedName>
    <definedName name="NCM">2.5%</definedName>
    <definedName name="Ncol" localSheetId="0">#REF!</definedName>
    <definedName name="Ncol" localSheetId="9">#REF!</definedName>
    <definedName name="Ncol">#REF!</definedName>
    <definedName name="ncong" localSheetId="0">#REF!</definedName>
    <definedName name="ncong" localSheetId="9">#REF!</definedName>
    <definedName name="ncong">#REF!</definedName>
    <definedName name="NCPP" localSheetId="0">#REF!</definedName>
    <definedName name="NCPP" localSheetId="9">#REF!</definedName>
    <definedName name="NCPP">#REF!</definedName>
    <definedName name="nctn" localSheetId="0">#REF!</definedName>
    <definedName name="nctn" localSheetId="9">#REF!</definedName>
    <definedName name="nctn">#REF!</definedName>
    <definedName name="nctr" localSheetId="0">#REF!</definedName>
    <definedName name="nctr" localSheetId="9">#REF!</definedName>
    <definedName name="nctr">#REF!</definedName>
    <definedName name="nctram" localSheetId="0">#REF!</definedName>
    <definedName name="nctram" localSheetId="9">#REF!</definedName>
    <definedName name="nctram">#REF!</definedName>
    <definedName name="NCVC100" localSheetId="0">#REF!</definedName>
    <definedName name="NCVC100" localSheetId="9">#REF!</definedName>
    <definedName name="NCVC100">#REF!</definedName>
    <definedName name="NCVC200" localSheetId="0">#REF!</definedName>
    <definedName name="NCVC200" localSheetId="9">#REF!</definedName>
    <definedName name="NCVC200">#REF!</definedName>
    <definedName name="NCVC250" localSheetId="0">#REF!</definedName>
    <definedName name="NCVC250" localSheetId="9">#REF!</definedName>
    <definedName name="NCVC250">#REF!</definedName>
    <definedName name="NCVC3P" localSheetId="0">#REF!</definedName>
    <definedName name="NCVC3P" localSheetId="9">#REF!</definedName>
    <definedName name="NCVC3P">#REF!</definedName>
    <definedName name="NCHC" localSheetId="0">#REF!</definedName>
    <definedName name="NCHC" localSheetId="9">#REF!</definedName>
    <definedName name="NCHC">#REF!</definedName>
    <definedName name="nd" localSheetId="0">#REF!</definedName>
    <definedName name="nd" localSheetId="9">#REF!</definedName>
    <definedName name="nd">#REF!</definedName>
    <definedName name="nd_32" localSheetId="0">#REF!</definedName>
    <definedName name="nd_32" localSheetId="9">#REF!</definedName>
    <definedName name="nd_32">#REF!</definedName>
    <definedName name="Ne" localSheetId="0" hidden="1">{"'Sheet1'!$L$16"}</definedName>
    <definedName name="Ne" localSheetId="6" hidden="1">{"'Sheet1'!$L$16"}</definedName>
    <definedName name="Ne" localSheetId="9" hidden="1">{"'Sheet1'!$L$16"}</definedName>
    <definedName name="Ne" hidden="1">{"'Sheet1'!$L$16"}</definedName>
    <definedName name="neff" localSheetId="0">#REF!</definedName>
    <definedName name="neff" localSheetId="9">#REF!</definedName>
    <definedName name="neff">#REF!</definedName>
    <definedName name="Néi_dung" localSheetId="0">#REF!</definedName>
    <definedName name="Néi_dung" localSheetId="9">#REF!</definedName>
    <definedName name="Néi_dung">#REF!</definedName>
    <definedName name="Nen" localSheetId="0">#REF!</definedName>
    <definedName name="Nen" localSheetId="9">#REF!</definedName>
    <definedName name="Nen">#REF!</definedName>
    <definedName name="nenkhi10m3" localSheetId="0">#REF!</definedName>
    <definedName name="nenkhi10m3" localSheetId="9">#REF!</definedName>
    <definedName name="nenkhi10m3">#REF!</definedName>
    <definedName name="nenkhi1200" localSheetId="0">#REF!</definedName>
    <definedName name="nenkhi1200" localSheetId="9">#REF!</definedName>
    <definedName name="nenkhi1200">#REF!</definedName>
    <definedName name="neo32mm" localSheetId="0">#REF!</definedName>
    <definedName name="neo32mm" localSheetId="9">#REF!</definedName>
    <definedName name="neo32mm">#REF!</definedName>
    <definedName name="neo4T" localSheetId="0">#REF!</definedName>
    <definedName name="neo4T" localSheetId="9">#REF!</definedName>
    <definedName name="neo4T">#REF!</definedName>
    <definedName name="NET" localSheetId="0">#REF!</definedName>
    <definedName name="NET" localSheetId="9">#REF!</definedName>
    <definedName name="NET">#REF!</definedName>
    <definedName name="NET_1" localSheetId="0">#REF!</definedName>
    <definedName name="NET_1" localSheetId="9">#REF!</definedName>
    <definedName name="NET_1">#REF!</definedName>
    <definedName name="NET_ANA" localSheetId="0">#REF!</definedName>
    <definedName name="NET_ANA" localSheetId="9">#REF!</definedName>
    <definedName name="NET_ANA">#REF!</definedName>
    <definedName name="NET_ANA_1" localSheetId="0">#REF!</definedName>
    <definedName name="NET_ANA_1" localSheetId="9">#REF!</definedName>
    <definedName name="NET_ANA_1">#REF!</definedName>
    <definedName name="NET_ANA_2" localSheetId="0">#REF!</definedName>
    <definedName name="NET_ANA_2" localSheetId="9">#REF!</definedName>
    <definedName name="NET_ANA_2">#REF!</definedName>
    <definedName name="Netherlands_Against" localSheetId="0">#REF!</definedName>
    <definedName name="Netherlands_Against" localSheetId="9">#REF!</definedName>
    <definedName name="Netherlands_Against">#REF!</definedName>
    <definedName name="Netherlands_Played" localSheetId="0">#REF!</definedName>
    <definedName name="Netherlands_Played" localSheetId="9">#REF!</definedName>
    <definedName name="Netherlands_Played">#REF!</definedName>
    <definedName name="new" hidden="1">#N/A</definedName>
    <definedName name="new_1">"#REF!"</definedName>
    <definedName name="New_L" localSheetId="0">#REF!</definedName>
    <definedName name="New_L" localSheetId="9">#REF!</definedName>
    <definedName name="New_L">#REF!</definedName>
    <definedName name="NewPOS" localSheetId="0">#REF!</definedName>
    <definedName name="NewPOS" localSheetId="9">#REF!</definedName>
    <definedName name="NewPOS">#REF!</definedName>
    <definedName name="NEXT" localSheetId="0">#REF!</definedName>
    <definedName name="NEXT" localSheetId="9">#REF!</definedName>
    <definedName name="NEXT">#REF!</definedName>
    <definedName name="nig" localSheetId="0">#REF!</definedName>
    <definedName name="nig" localSheetId="9">#REF!</definedName>
    <definedName name="nig">#REF!</definedName>
    <definedName name="NIG13p" localSheetId="0">#REF!</definedName>
    <definedName name="NIG13p" localSheetId="9">#REF!</definedName>
    <definedName name="NIG13p">#REF!</definedName>
    <definedName name="nig1p" localSheetId="0">#REF!</definedName>
    <definedName name="nig1p" localSheetId="9">#REF!</definedName>
    <definedName name="nig1p">#REF!</definedName>
    <definedName name="nig3p" localSheetId="0">#REF!</definedName>
    <definedName name="nig3p" localSheetId="9">#REF!</definedName>
    <definedName name="nig3p">#REF!</definedName>
    <definedName name="nightnc" localSheetId="0">#REF!</definedName>
    <definedName name="nightnc" localSheetId="9">#REF!</definedName>
    <definedName name="nightnc">#REF!</definedName>
    <definedName name="nightvl" localSheetId="0">#REF!</definedName>
    <definedName name="nightvl" localSheetId="9">#REF!</definedName>
    <definedName name="nightvl">#REF!</definedName>
    <definedName name="NIGnc" localSheetId="0">#REF!</definedName>
    <definedName name="NIGnc" localSheetId="9">#REF!</definedName>
    <definedName name="NIGnc">#REF!</definedName>
    <definedName name="nignc1p" localSheetId="0">#REF!</definedName>
    <definedName name="nignc1p" localSheetId="9">#REF!</definedName>
    <definedName name="nignc1p">#REF!</definedName>
    <definedName name="nignc3p" localSheetId="0">#REF!</definedName>
    <definedName name="nignc3p" localSheetId="9">#REF!</definedName>
    <definedName name="nignc3p">#REF!</definedName>
    <definedName name="NIGvc" localSheetId="0">#REF!</definedName>
    <definedName name="NIGvc" localSheetId="9">#REF!</definedName>
    <definedName name="NIGvc">#REF!</definedName>
    <definedName name="NIGvl" localSheetId="0">#REF!</definedName>
    <definedName name="NIGvl" localSheetId="9">#REF!</definedName>
    <definedName name="NIGvl">#REF!</definedName>
    <definedName name="nigvl1p" localSheetId="0">#REF!</definedName>
    <definedName name="nigvl1p" localSheetId="9">#REF!</definedName>
    <definedName name="nigvl1p">#REF!</definedName>
    <definedName name="nigvl3p" localSheetId="0">#REF!</definedName>
    <definedName name="nigvl3p" localSheetId="9">#REF!</definedName>
    <definedName name="nigvl3p">#REF!</definedName>
    <definedName name="nin" localSheetId="0">#REF!</definedName>
    <definedName name="nin" localSheetId="9">#REF!</definedName>
    <definedName name="nin">#REF!</definedName>
    <definedName name="nin14nc3p" localSheetId="0">#REF!</definedName>
    <definedName name="nin14nc3p" localSheetId="9">#REF!</definedName>
    <definedName name="nin14nc3p">#REF!</definedName>
    <definedName name="nin14vl3p" localSheetId="0">#REF!</definedName>
    <definedName name="nin14vl3p" localSheetId="9">#REF!</definedName>
    <definedName name="nin14vl3p">#REF!</definedName>
    <definedName name="nin1903p" localSheetId="0">#REF!</definedName>
    <definedName name="nin1903p" localSheetId="9">#REF!</definedName>
    <definedName name="nin1903p">#REF!</definedName>
    <definedName name="nin190nc" localSheetId="0">#REF!</definedName>
    <definedName name="nin190nc" localSheetId="9">#REF!</definedName>
    <definedName name="nin190nc">#REF!</definedName>
    <definedName name="nin190nc3p" localSheetId="0">#REF!</definedName>
    <definedName name="nin190nc3p" localSheetId="9">#REF!</definedName>
    <definedName name="nin190nc3p">#REF!</definedName>
    <definedName name="nin190vl" localSheetId="0">#REF!</definedName>
    <definedName name="nin190vl" localSheetId="9">#REF!</definedName>
    <definedName name="nin190vl">#REF!</definedName>
    <definedName name="nin190vl3p" localSheetId="0">#REF!</definedName>
    <definedName name="nin190vl3p" localSheetId="9">#REF!</definedName>
    <definedName name="nin190vl3p">#REF!</definedName>
    <definedName name="nin1pnc" localSheetId="0">#REF!</definedName>
    <definedName name="nin1pnc" localSheetId="9">#REF!</definedName>
    <definedName name="nin1pnc">#REF!</definedName>
    <definedName name="nin1pvl" localSheetId="0">#REF!</definedName>
    <definedName name="nin1pvl" localSheetId="9">#REF!</definedName>
    <definedName name="nin1pvl">#REF!</definedName>
    <definedName name="nin2903p" localSheetId="0">#REF!</definedName>
    <definedName name="nin2903p" localSheetId="9">#REF!</definedName>
    <definedName name="nin2903p">#REF!</definedName>
    <definedName name="nin290nc3p" localSheetId="0">#REF!</definedName>
    <definedName name="nin290nc3p" localSheetId="9">#REF!</definedName>
    <definedName name="nin290nc3p">#REF!</definedName>
    <definedName name="nin290vl3p" localSheetId="0">#REF!</definedName>
    <definedName name="nin290vl3p" localSheetId="9">#REF!</definedName>
    <definedName name="nin290vl3p">#REF!</definedName>
    <definedName name="nin3p" localSheetId="0">#REF!</definedName>
    <definedName name="nin3p" localSheetId="9">#REF!</definedName>
    <definedName name="nin3p">#REF!</definedName>
    <definedName name="nind" localSheetId="0">#REF!</definedName>
    <definedName name="nind" localSheetId="9">#REF!</definedName>
    <definedName name="nind">#REF!</definedName>
    <definedName name="nind1p" localSheetId="0">#REF!</definedName>
    <definedName name="nind1p" localSheetId="9">#REF!</definedName>
    <definedName name="nind1p">#REF!</definedName>
    <definedName name="nind3p" localSheetId="0">#REF!</definedName>
    <definedName name="nind3p" localSheetId="9">#REF!</definedName>
    <definedName name="nind3p">#REF!</definedName>
    <definedName name="NINDnc" localSheetId="0">#REF!</definedName>
    <definedName name="NINDnc" localSheetId="9">#REF!</definedName>
    <definedName name="NINDnc">#REF!</definedName>
    <definedName name="nindnc1p" localSheetId="0">#REF!</definedName>
    <definedName name="nindnc1p" localSheetId="9">#REF!</definedName>
    <definedName name="nindnc1p">#REF!</definedName>
    <definedName name="nindnc3p" localSheetId="0">#REF!</definedName>
    <definedName name="nindnc3p" localSheetId="9">#REF!</definedName>
    <definedName name="nindnc3p">#REF!</definedName>
    <definedName name="NINDvc" localSheetId="0">#REF!</definedName>
    <definedName name="NINDvc" localSheetId="9">#REF!</definedName>
    <definedName name="NINDvc">#REF!</definedName>
    <definedName name="NINDvl" localSheetId="0">#REF!</definedName>
    <definedName name="NINDvl" localSheetId="9">#REF!</definedName>
    <definedName name="NINDvl">#REF!</definedName>
    <definedName name="nindvl1p" localSheetId="0">#REF!</definedName>
    <definedName name="nindvl1p" localSheetId="9">#REF!</definedName>
    <definedName name="nindvl1p">#REF!</definedName>
    <definedName name="nindvl3p" localSheetId="0">#REF!</definedName>
    <definedName name="nindvl3p" localSheetId="9">#REF!</definedName>
    <definedName name="nindvl3p">#REF!</definedName>
    <definedName name="NINnc" localSheetId="0">#REF!</definedName>
    <definedName name="NINnc" localSheetId="9">#REF!</definedName>
    <definedName name="NINnc">#REF!</definedName>
    <definedName name="ninnc3p" localSheetId="0">#REF!</definedName>
    <definedName name="ninnc3p" localSheetId="9">#REF!</definedName>
    <definedName name="ninnc3p">#REF!</definedName>
    <definedName name="nint1p" localSheetId="0">#REF!</definedName>
    <definedName name="nint1p" localSheetId="9">#REF!</definedName>
    <definedName name="nint1p">#REF!</definedName>
    <definedName name="nintnc1p" localSheetId="0">#REF!</definedName>
    <definedName name="nintnc1p" localSheetId="9">#REF!</definedName>
    <definedName name="nintnc1p">#REF!</definedName>
    <definedName name="nintvl1p" localSheetId="0">#REF!</definedName>
    <definedName name="nintvl1p" localSheetId="9">#REF!</definedName>
    <definedName name="nintvl1p">#REF!</definedName>
    <definedName name="NINvc" localSheetId="0">#REF!</definedName>
    <definedName name="NINvc" localSheetId="9">#REF!</definedName>
    <definedName name="NINvc">#REF!</definedName>
    <definedName name="NINvl" localSheetId="0">#REF!</definedName>
    <definedName name="NINvl" localSheetId="9">#REF!</definedName>
    <definedName name="NINvl">#REF!</definedName>
    <definedName name="ninvl3p" localSheetId="0">#REF!</definedName>
    <definedName name="ninvl3p" localSheetId="9">#REF!</definedName>
    <definedName name="ninvl3p">#REF!</definedName>
    <definedName name="ning1p" localSheetId="0">#REF!</definedName>
    <definedName name="ning1p" localSheetId="9">#REF!</definedName>
    <definedName name="ning1p">#REF!</definedName>
    <definedName name="ningnc1p" localSheetId="0">#REF!</definedName>
    <definedName name="ningnc1p" localSheetId="9">#REF!</definedName>
    <definedName name="ningnc1p">#REF!</definedName>
    <definedName name="ningvl1p" localSheetId="0">#REF!</definedName>
    <definedName name="ningvl1p" localSheetId="9">#REF!</definedName>
    <definedName name="ningvl1p">#REF!</definedName>
    <definedName name="nl" localSheetId="0">#REF!</definedName>
    <definedName name="nl" localSheetId="9">#REF!</definedName>
    <definedName name="nl">#REF!</definedName>
    <definedName name="NL12nc" localSheetId="0">#REF!</definedName>
    <definedName name="NL12nc" localSheetId="9">#REF!</definedName>
    <definedName name="NL12nc">#REF!</definedName>
    <definedName name="NL12vl" localSheetId="0">#REF!</definedName>
    <definedName name="NL12vl" localSheetId="9">#REF!</definedName>
    <definedName name="NL12vl">#REF!</definedName>
    <definedName name="nl1p" localSheetId="0">#REF!</definedName>
    <definedName name="nl1p" localSheetId="9">#REF!</definedName>
    <definedName name="nl1p">#REF!</definedName>
    <definedName name="nl3p" localSheetId="0">#REF!</definedName>
    <definedName name="nl3p" localSheetId="9">#REF!</definedName>
    <definedName name="nl3p">#REF!</definedName>
    <definedName name="nlht" localSheetId="0">#REF!</definedName>
    <definedName name="nlht" localSheetId="9">#REF!</definedName>
    <definedName name="nlht">#REF!</definedName>
    <definedName name="nlmtc" localSheetId="0">#REF!</definedName>
    <definedName name="nlmtc" localSheetId="9">#REF!</definedName>
    <definedName name="nlmtc">#REF!</definedName>
    <definedName name="nlnc" localSheetId="0">#REF!</definedName>
    <definedName name="nlnc" localSheetId="9">#REF!</definedName>
    <definedName name="nlnc">#REF!</definedName>
    <definedName name="nlnc3p" localSheetId="0">#REF!</definedName>
    <definedName name="nlnc3p" localSheetId="9">#REF!</definedName>
    <definedName name="nlnc3p">#REF!</definedName>
    <definedName name="nlnc3pha" localSheetId="0">#REF!</definedName>
    <definedName name="nlnc3pha" localSheetId="9">#REF!</definedName>
    <definedName name="nlnc3pha">#REF!</definedName>
    <definedName name="NLTK1p" localSheetId="0">#REF!</definedName>
    <definedName name="NLTK1p" localSheetId="9">#REF!</definedName>
    <definedName name="NLTK1p">#REF!</definedName>
    <definedName name="nlvl" localSheetId="0">#REF!</definedName>
    <definedName name="nlvl" localSheetId="9">#REF!</definedName>
    <definedName name="nlvl">#REF!</definedName>
    <definedName name="nlvl1" localSheetId="0">#REF!</definedName>
    <definedName name="nlvl1" localSheetId="9">#REF!</definedName>
    <definedName name="nlvl1">#REF!</definedName>
    <definedName name="nlvl3p" localSheetId="0">#REF!</definedName>
    <definedName name="nlvl3p" localSheetId="9">#REF!</definedName>
    <definedName name="nlvl3p">#REF!</definedName>
    <definedName name="nm" localSheetId="0">#REF!</definedName>
    <definedName name="nm" localSheetId="9">#REF!</definedName>
    <definedName name="nm">#REF!</definedName>
    <definedName name="Nms" localSheetId="0">#REF!</definedName>
    <definedName name="Nms" localSheetId="9">#REF!</definedName>
    <definedName name="Nms">#REF!</definedName>
    <definedName name="nn" localSheetId="0">#REF!</definedName>
    <definedName name="nn" localSheetId="9">#REF!</definedName>
    <definedName name="nn">#REF!</definedName>
    <definedName name="nn1p" localSheetId="0">#REF!</definedName>
    <definedName name="nn1p" localSheetId="9">#REF!</definedName>
    <definedName name="nn1p">#REF!</definedName>
    <definedName name="nn3p" localSheetId="0">#REF!</definedName>
    <definedName name="nn3p" localSheetId="9">#REF!</definedName>
    <definedName name="nn3p">#REF!</definedName>
    <definedName name="nnn" localSheetId="0" hidden="1">{"'Sheet1'!$L$16"}</definedName>
    <definedName name="nnn" localSheetId="6" hidden="1">{"'Sheet1'!$L$16"}</definedName>
    <definedName name="nnn" localSheetId="9" hidden="1">{"'Sheet1'!$L$16"}</definedName>
    <definedName name="nnn" hidden="1">{"'Sheet1'!$L$16"}</definedName>
    <definedName name="nnnc" localSheetId="0">#REF!</definedName>
    <definedName name="nnnc" localSheetId="9">#REF!</definedName>
    <definedName name="nnnc">#REF!</definedName>
    <definedName name="nnnc3p" localSheetId="0">#REF!</definedName>
    <definedName name="nnnc3p" localSheetId="9">#REF!</definedName>
    <definedName name="nnnc3p">#REF!</definedName>
    <definedName name="nnnn" localSheetId="0" hidden="1">{"'Sheet1'!$L$16"}</definedName>
    <definedName name="nnnn" localSheetId="6" hidden="1">{"'Sheet1'!$L$16"}</definedName>
    <definedName name="nnnn" localSheetId="9" hidden="1">{"'Sheet1'!$L$16"}</definedName>
    <definedName name="nnnn" hidden="1">{"'Sheet1'!$L$16"}</definedName>
    <definedName name="nnvl" localSheetId="0">#REF!</definedName>
    <definedName name="nnvl" localSheetId="9">#REF!</definedName>
    <definedName name="nnvl">#REF!</definedName>
    <definedName name="nnvl3p" localSheetId="0">#REF!</definedName>
    <definedName name="nnvl3p" localSheetId="9">#REF!</definedName>
    <definedName name="nnvl3p">#REF!</definedName>
    <definedName name="No" localSheetId="0">#REF!</definedName>
    <definedName name="No" localSheetId="9">#REF!</definedName>
    <definedName name="No">#REF!</definedName>
    <definedName name="NOCU" localSheetId="0">#REF!</definedName>
    <definedName name="NOCU" localSheetId="9">#REF!</definedName>
    <definedName name="NOCU">#REF!</definedName>
    <definedName name="NODC" localSheetId="0">#REF!</definedName>
    <definedName name="NODC" localSheetId="9">#REF!</definedName>
    <definedName name="NODC">#REF!</definedName>
    <definedName name="Notes" localSheetId="0">#REF!</definedName>
    <definedName name="Notes" localSheetId="9">#REF!</definedName>
    <definedName name="Notes">#REF!</definedName>
    <definedName name="Nps" localSheetId="0">#REF!</definedName>
    <definedName name="Nps" localSheetId="9">#REF!</definedName>
    <definedName name="Nps">#REF!</definedName>
    <definedName name="Nq" localSheetId="0">#REF!</definedName>
    <definedName name="Nq" localSheetId="9">#REF!</definedName>
    <definedName name="Nq">#REF!</definedName>
    <definedName name="NQD" localSheetId="0">#REF!</definedName>
    <definedName name="NQD" localSheetId="9">#REF!</definedName>
    <definedName name="NQD">#REF!</definedName>
    <definedName name="NQQH" localSheetId="0">#REF!</definedName>
    <definedName name="NQQH" localSheetId="9">#REF!</definedName>
    <definedName name="NQQH">#REF!</definedName>
    <definedName name="NR" localSheetId="0">#REF!</definedName>
    <definedName name="NR" localSheetId="9">#REF!</definedName>
    <definedName name="NR">#REF!</definedName>
    <definedName name="NRy" localSheetId="0" hidden="1">{"'Sheet1'!$L$16"}</definedName>
    <definedName name="NRy" localSheetId="6" hidden="1">{"'Sheet1'!$L$16"}</definedName>
    <definedName name="NRy" localSheetId="9" hidden="1">{"'Sheet1'!$L$16"}</definedName>
    <definedName name="NRy" hidden="1">{"'Sheet1'!$L$16"}</definedName>
    <definedName name="nsc" localSheetId="0">#REF!</definedName>
    <definedName name="nsc" localSheetId="9">#REF!</definedName>
    <definedName name="nsc">#REF!</definedName>
    <definedName name="NSĐP.2016" localSheetId="0">#REF!</definedName>
    <definedName name="NSĐP.2016" localSheetId="9">#REF!</definedName>
    <definedName name="NSĐP.2016">#REF!</definedName>
    <definedName name="nsk" localSheetId="0">#REF!</definedName>
    <definedName name="nsk" localSheetId="9">#REF!</definedName>
    <definedName name="nsk">#REF!</definedName>
    <definedName name="nsl" localSheetId="0">#REF!</definedName>
    <definedName name="nsl" localSheetId="9">#REF!</definedName>
    <definedName name="nsl">#REF!</definedName>
    <definedName name="NSNN" localSheetId="0">#REF!</definedName>
    <definedName name="NSNN" localSheetId="9">#REF!</definedName>
    <definedName name="NSNN">#REF!</definedName>
    <definedName name="nt130.4_ct" localSheetId="0">#REF!</definedName>
    <definedName name="nt130.4_ct" localSheetId="9">#REF!</definedName>
    <definedName name="nt130.4_ct">#REF!</definedName>
    <definedName name="nt130.4_hd" localSheetId="0">#REF!</definedName>
    <definedName name="nt130.4_hd" localSheetId="9">#REF!</definedName>
    <definedName name="nt130.4_hd">#REF!</definedName>
    <definedName name="nt130.4_ld" localSheetId="0">#REF!</definedName>
    <definedName name="nt130.4_ld" localSheetId="9">#REF!</definedName>
    <definedName name="nt130.4_ld">#REF!</definedName>
    <definedName name="nt130.4_tn" localSheetId="0">#REF!</definedName>
    <definedName name="nt130.4_tn" localSheetId="9">#REF!</definedName>
    <definedName name="nt130.4_tn">#REF!</definedName>
    <definedName name="nt130.4_ts" localSheetId="0">#REF!</definedName>
    <definedName name="nt130.4_ts" localSheetId="9">#REF!</definedName>
    <definedName name="nt130.4_ts">#REF!</definedName>
    <definedName name="NT30.4" localSheetId="0">#REF!</definedName>
    <definedName name="NT30.4" localSheetId="9">#REF!</definedName>
    <definedName name="NT30.4">#REF!</definedName>
    <definedName name="nt30.4_hso" localSheetId="0">#REF!</definedName>
    <definedName name="nt30.4_hso" localSheetId="9">#REF!</definedName>
    <definedName name="nt30.4_hso">#REF!</definedName>
    <definedName name="nt30.4_hspc" localSheetId="0">#REF!</definedName>
    <definedName name="nt30.4_hspc" localSheetId="9">#REF!</definedName>
    <definedName name="nt30.4_hspc">#REF!</definedName>
    <definedName name="nt30.4_ld" localSheetId="0">#REF!</definedName>
    <definedName name="nt30.4_ld" localSheetId="9">#REF!</definedName>
    <definedName name="nt30.4_ld">#REF!</definedName>
    <definedName name="nt30.4_luong" localSheetId="0">#REF!</definedName>
    <definedName name="nt30.4_luong" localSheetId="9">#REF!</definedName>
    <definedName name="nt30.4_luong">#REF!</definedName>
    <definedName name="nt30.4_nguoi" localSheetId="0">#REF!</definedName>
    <definedName name="nt30.4_nguoi" localSheetId="9">#REF!</definedName>
    <definedName name="nt30.4_nguoi">#REF!</definedName>
    <definedName name="nt30.4_tn" localSheetId="0">#REF!</definedName>
    <definedName name="nt30.4_tn" localSheetId="9">#REF!</definedName>
    <definedName name="nt30.4_tn">#REF!</definedName>
    <definedName name="nt30.4_ud" localSheetId="0">#REF!</definedName>
    <definedName name="nt30.4_ud" localSheetId="9">#REF!</definedName>
    <definedName name="nt30.4_ud">#REF!</definedName>
    <definedName name="Ntcd" localSheetId="0">#REF!</definedName>
    <definedName name="Ntcd" localSheetId="9">#REF!</definedName>
    <definedName name="Ntcd">#REF!</definedName>
    <definedName name="nuoc" localSheetId="0">#REF!</definedName>
    <definedName name="nuoc" localSheetId="9">#REF!</definedName>
    <definedName name="nuoc">#REF!</definedName>
    <definedName name="nuoc_31" localSheetId="0">#REF!</definedName>
    <definedName name="nuoc_31" localSheetId="9">#REF!</definedName>
    <definedName name="nuoc_31">#REF!</definedName>
    <definedName name="nuoc_32" localSheetId="0">#REF!</definedName>
    <definedName name="nuoc_32" localSheetId="9">#REF!</definedName>
    <definedName name="nuoc_32">#REF!</definedName>
    <definedName name="NUOCHKHOAN" localSheetId="0" hidden="1">{"'Sheet1'!$L$16"}</definedName>
    <definedName name="NUOCHKHOAN" localSheetId="6" hidden="1">{"'Sheet1'!$L$16"}</definedName>
    <definedName name="NUOCHKHOAN" localSheetId="9" hidden="1">{"'Sheet1'!$L$16"}</definedName>
    <definedName name="NUOCHKHOAN" hidden="1">{"'Sheet1'!$L$16"}</definedName>
    <definedName name="NUOCHKHOANMOI" localSheetId="0" hidden="1">{"'Sheet1'!$L$16"}</definedName>
    <definedName name="NUOCHKHOANMOI" localSheetId="6" hidden="1">{"'Sheet1'!$L$16"}</definedName>
    <definedName name="NUOCHKHOANMOI" localSheetId="9" hidden="1">{"'Sheet1'!$L$16"}</definedName>
    <definedName name="NUOCHKHOANMOI" hidden="1">{"'Sheet1'!$L$16"}</definedName>
    <definedName name="nv" localSheetId="0">#REF!</definedName>
    <definedName name="nv" localSheetId="9">#REF!</definedName>
    <definedName name="nv">#REF!</definedName>
    <definedName name="nx" localSheetId="0">#REF!</definedName>
    <definedName name="nx" localSheetId="9">#REF!</definedName>
    <definedName name="nx">#REF!</definedName>
    <definedName name="nxmtc" localSheetId="0">#REF!</definedName>
    <definedName name="nxmtc" localSheetId="9">#REF!</definedName>
    <definedName name="nxmtc">#REF!</definedName>
    <definedName name="ng" localSheetId="0">#REF!</definedName>
    <definedName name="ng" localSheetId="9">#REF!</definedName>
    <definedName name="ng">#REF!</definedName>
    <definedName name="ng.cong.nhan" localSheetId="0" hidden="1">{"'Sheet1'!$L$16"}</definedName>
    <definedName name="ng.cong.nhan" localSheetId="6" hidden="1">{"'Sheet1'!$L$16"}</definedName>
    <definedName name="ng.cong.nhan" localSheetId="9" hidden="1">{"'Sheet1'!$L$16"}</definedName>
    <definedName name="ng.cong.nhan" hidden="1">{"'Sheet1'!$L$16"}</definedName>
    <definedName name="ng_DA2" localSheetId="0">#REF!</definedName>
    <definedName name="ng_DA2" localSheetId="9">#REF!</definedName>
    <definedName name="ng_DA2">#REF!</definedName>
    <definedName name="ng1." localSheetId="0">#REF!</definedName>
    <definedName name="ng1." localSheetId="9">#REF!</definedName>
    <definedName name="ng1.">#REF!</definedName>
    <definedName name="ng2." localSheetId="0">#REF!</definedName>
    <definedName name="ng2." localSheetId="9">#REF!</definedName>
    <definedName name="ng2.">#REF!</definedName>
    <definedName name="ngach.2" localSheetId="0">#REF!</definedName>
    <definedName name="ngach.2" localSheetId="9">#REF!</definedName>
    <definedName name="ngach.2">#REF!</definedName>
    <definedName name="ngach.bac" localSheetId="0">#REF!</definedName>
    <definedName name="ngach.bac" localSheetId="9">#REF!</definedName>
    <definedName name="ngach.bac">#REF!</definedName>
    <definedName name="ngach.bac_at1" localSheetId="0">#REF!</definedName>
    <definedName name="ngach.bac_at1" localSheetId="9">#REF!</definedName>
    <definedName name="ngach.bac_at1">#REF!</definedName>
    <definedName name="ngach.bac_at3" localSheetId="0">#REF!</definedName>
    <definedName name="ngach.bac_at3" localSheetId="9">#REF!</definedName>
    <definedName name="ngach.bac_at3">#REF!</definedName>
    <definedName name="ngach.bac_ck" localSheetId="0">#REF!</definedName>
    <definedName name="ngach.bac_ck" localSheetId="9">#REF!</definedName>
    <definedName name="ngach.bac_ck">#REF!</definedName>
    <definedName name="ngach.bac_da1" localSheetId="0">#REF!</definedName>
    <definedName name="ngach.bac_da1" localSheetId="9">#REF!</definedName>
    <definedName name="ngach.bac_da1">#REF!</definedName>
    <definedName name="ngach.bac_da2" localSheetId="0">#REF!</definedName>
    <definedName name="ngach.bac_da2" localSheetId="9">#REF!</definedName>
    <definedName name="ngach.bac_da2">#REF!</definedName>
    <definedName name="ngach.bac_ht" localSheetId="0">#REF!</definedName>
    <definedName name="ngach.bac_ht" localSheetId="9">#REF!</definedName>
    <definedName name="ngach.bac_ht">#REF!</definedName>
    <definedName name="ngach.bac_ld" localSheetId="0">#REF!</definedName>
    <definedName name="ngach.bac_ld" localSheetId="9">#REF!</definedName>
    <definedName name="ngach.bac_ld">#REF!</definedName>
    <definedName name="ngach.bac_lt" localSheetId="0">#REF!</definedName>
    <definedName name="ngach.bac_lt" localSheetId="9">#REF!</definedName>
    <definedName name="ngach.bac_lt">#REF!</definedName>
    <definedName name="ngach.bac_nt304" localSheetId="0">#REF!</definedName>
    <definedName name="ngach.bac_nt304" localSheetId="9">#REF!</definedName>
    <definedName name="ngach.bac_nt304">#REF!</definedName>
    <definedName name="ngach.bac_pgd" localSheetId="0">#REF!</definedName>
    <definedName name="ngach.bac_pgd" localSheetId="9">#REF!</definedName>
    <definedName name="ngach.bac_pgd">#REF!</definedName>
    <definedName name="ngach.bac_ph" localSheetId="0">#REF!</definedName>
    <definedName name="ngach.bac_ph" localSheetId="9">#REF!</definedName>
    <definedName name="ngach.bac_ph">#REF!</definedName>
    <definedName name="ngach.bac_sp" localSheetId="0">#REF!</definedName>
    <definedName name="ngach.bac_sp" localSheetId="9">#REF!</definedName>
    <definedName name="ngach.bac_sp">#REF!</definedName>
    <definedName name="ngach.bac_tb" localSheetId="0">#REF!</definedName>
    <definedName name="ngach.bac_tb" localSheetId="9">#REF!</definedName>
    <definedName name="ngach.bac_tb">#REF!</definedName>
    <definedName name="ngach.bac_td" localSheetId="0">#REF!</definedName>
    <definedName name="ngach.bac_td" localSheetId="9">#REF!</definedName>
    <definedName name="ngach.bac_td">#REF!</definedName>
    <definedName name="ngach.bac_tk" localSheetId="0">#REF!</definedName>
    <definedName name="ngach.bac_tk" localSheetId="9">#REF!</definedName>
    <definedName name="ngach.bac_tk">#REF!</definedName>
    <definedName name="ngach.bac_tt" localSheetId="0">#REF!</definedName>
    <definedName name="ngach.bac_tt" localSheetId="9">#REF!</definedName>
    <definedName name="ngach.bac_tt">#REF!</definedName>
    <definedName name="ngach.bac_ttlp.a" localSheetId="0">#REF!</definedName>
    <definedName name="ngach.bac_ttlp.a" localSheetId="9">#REF!</definedName>
    <definedName name="ngach.bac_ttlp.a">#REF!</definedName>
    <definedName name="ngach.bac_ttlp.b" localSheetId="0">#REF!</definedName>
    <definedName name="ngach.bac_ttlp.b" localSheetId="9">#REF!</definedName>
    <definedName name="ngach.bac_ttlp.b">#REF!</definedName>
    <definedName name="ngach.bac_th" localSheetId="0">#REF!</definedName>
    <definedName name="ngach.bac_th" localSheetId="9">#REF!</definedName>
    <definedName name="ngach.bac_th">#REF!</definedName>
    <definedName name="Ngach_ttlp.a" localSheetId="0">#REF!</definedName>
    <definedName name="Ngach_ttlp.a" localSheetId="9">#REF!</definedName>
    <definedName name="Ngach_ttlp.a">#REF!</definedName>
    <definedName name="ngan" localSheetId="0">{"Thuxm2.xls","Sheet1"}</definedName>
    <definedName name="ngan" localSheetId="9">{"Thuxm2.xls","Sheet1"}</definedName>
    <definedName name="ngan">{"Thuxm2.xls","Sheet1"}</definedName>
    <definedName name="NGAØY" localSheetId="0">#REF!</definedName>
    <definedName name="NGAØY" localSheetId="9">#REF!</definedName>
    <definedName name="NGAØY">#REF!</definedName>
    <definedName name="ngau" localSheetId="0">#REF!</definedName>
    <definedName name="ngau" localSheetId="9">#REF!</definedName>
    <definedName name="ngau">#REF!</definedName>
    <definedName name="Ngay" localSheetId="0">#REF!</definedName>
    <definedName name="Ngay" localSheetId="9">#REF!</definedName>
    <definedName name="Ngay">#REF!</definedName>
    <definedName name="NGGIA" localSheetId="0">#REF!</definedName>
    <definedName name="NGGIA" localSheetId="9">#REF!</definedName>
    <definedName name="NGGIA">#REF!</definedName>
    <definedName name="NGHI" localSheetId="0">#REF!</definedName>
    <definedName name="NGHI" localSheetId="9">#REF!</definedName>
    <definedName name="NGHI">#REF!</definedName>
    <definedName name="nght" localSheetId="0">#REF!</definedName>
    <definedName name="nght" localSheetId="9">#REF!</definedName>
    <definedName name="nght">#REF!</definedName>
    <definedName name="ngnah" localSheetId="0">{"Thuxm2.xls","Sheet1"}</definedName>
    <definedName name="ngnah" localSheetId="9">{"Thuxm2.xls","Sheet1"}</definedName>
    <definedName name="ngnah">{"Thuxm2.xls","Sheet1"}</definedName>
    <definedName name="ngu" localSheetId="0" hidden="1">{"'Sheet1'!$L$16"}</definedName>
    <definedName name="ngu" localSheetId="6" hidden="1">{"'Sheet1'!$L$16"}</definedName>
    <definedName name="ngu" localSheetId="9" hidden="1">{"'Sheet1'!$L$16"}</definedName>
    <definedName name="ngu" hidden="1">{"'Sheet1'!$L$16"}</definedName>
    <definedName name="Nguoiban" localSheetId="0">#REF!</definedName>
    <definedName name="Nguoiban" localSheetId="9">#REF!</definedName>
    <definedName name="Nguoiban">#REF!</definedName>
    <definedName name="NGUYEÃN_THÒ" localSheetId="0">#REF!</definedName>
    <definedName name="NGUYEÃN_THÒ" localSheetId="9">#REF!</definedName>
    <definedName name="NGUYEÃN_THÒ">#REF!</definedName>
    <definedName name="NH" localSheetId="0">#REF!</definedName>
    <definedName name="NH" localSheetId="9">#REF!</definedName>
    <definedName name="NH">#REF!</definedName>
    <definedName name="Nha" localSheetId="0">#REF!</definedName>
    <definedName name="Nha" localSheetId="9">#REF!</definedName>
    <definedName name="Nha">#REF!</definedName>
    <definedName name="NHAÂN_COÂNG" localSheetId="0">'3.13.Thành phố Kon Tum'!BTRAM</definedName>
    <definedName name="NHAÂN_COÂNG" localSheetId="9">'3.22.Kon PLong'!BTRAM</definedName>
    <definedName name="NHAÂN_COÂNG">BTRAM</definedName>
    <definedName name="nhan" localSheetId="0">#REF!</definedName>
    <definedName name="nhan" localSheetId="9">#REF!</definedName>
    <definedName name="nhan">#REF!</definedName>
    <definedName name="Nhan_xet_cua_dai">"Picture 1"</definedName>
    <definedName name="NHANTIEN" localSheetId="0">#REF!</definedName>
    <definedName name="NHANTIEN" localSheetId="9">#REF!</definedName>
    <definedName name="NHANTIEN">#REF!</definedName>
    <definedName name="NHanh" localSheetId="0">{"Thuxm2.xls","Sheet1"}</definedName>
    <definedName name="NHanh" localSheetId="9">{"Thuxm2.xls","Sheet1"}</definedName>
    <definedName name="NHanh">{"Thuxm2.xls","Sheet1"}</definedName>
    <definedName name="NHANH2_CG4" localSheetId="0" hidden="1">{"'Sheet1'!$L$16"}</definedName>
    <definedName name="NHANH2_CG4" localSheetId="6" hidden="1">{"'Sheet1'!$L$16"}</definedName>
    <definedName name="NHANH2_CG4" localSheetId="9" hidden="1">{"'Sheet1'!$L$16"}</definedName>
    <definedName name="NHANH2_CG4" hidden="1">{"'Sheet1'!$L$16"}</definedName>
    <definedName name="Nhapsolieu" localSheetId="0">#REF!</definedName>
    <definedName name="Nhapsolieu" localSheetId="9">#REF!</definedName>
    <definedName name="Nhapsolieu">#REF!</definedName>
    <definedName name="nhapthan" localSheetId="0">#REF!</definedName>
    <definedName name="nhapthan" localSheetId="9">#REF!</definedName>
    <definedName name="nhapthan">#REF!</definedName>
    <definedName name="nhfffd" localSheetId="0">{"DZ-TDTB2.XLS","Dcksat.xls"}</definedName>
    <definedName name="nhfffd" localSheetId="9">{"DZ-TDTB2.XLS","Dcksat.xls"}</definedName>
    <definedName name="nhfffd">{"DZ-TDTB2.XLS","Dcksat.xls"}</definedName>
    <definedName name="nhn" localSheetId="0">#REF!</definedName>
    <definedName name="nhn" localSheetId="9">#REF!</definedName>
    <definedName name="nhn">#REF!</definedName>
    <definedName name="nhnnc" localSheetId="0">#REF!</definedName>
    <definedName name="nhnnc" localSheetId="9">#REF!</definedName>
    <definedName name="nhnnc">#REF!</definedName>
    <definedName name="nhnvl" localSheetId="0">#REF!</definedName>
    <definedName name="nhnvl" localSheetId="9">#REF!</definedName>
    <definedName name="nhnvl">#REF!</definedName>
    <definedName name="NhNgam" localSheetId="0">#REF!</definedName>
    <definedName name="NhNgam" localSheetId="9">#REF!</definedName>
    <definedName name="NhNgam">#REF!</definedName>
    <definedName name="nhom" localSheetId="0">#REF!</definedName>
    <definedName name="nhom" localSheetId="9">#REF!</definedName>
    <definedName name="nhom">#REF!</definedName>
    <definedName name="NhonHoaII" localSheetId="0" hidden="1">{#N/A,#N/A,FALSE,"Chi tiÆt"}</definedName>
    <definedName name="NhonHoaII" localSheetId="6" hidden="1">{#N/A,#N/A,FALSE,"Chi tiÆt"}</definedName>
    <definedName name="NhonHoaII" localSheetId="9" hidden="1">{#N/A,#N/A,FALSE,"Chi tiÆt"}</definedName>
    <definedName name="NhonHoaII" hidden="1">{#N/A,#N/A,FALSE,"Chi tiÆt"}</definedName>
    <definedName name="NHot" localSheetId="0">#REF!</definedName>
    <definedName name="NHot" localSheetId="9">#REF!</definedName>
    <definedName name="NHot">#REF!</definedName>
    <definedName name="NhTreo" localSheetId="0">#REF!</definedName>
    <definedName name="NhTreo" localSheetId="9">#REF!</definedName>
    <definedName name="NhTreo">#REF!</definedName>
    <definedName name="nhu" localSheetId="0">#REF!</definedName>
    <definedName name="nhu" localSheetId="9">#REF!</definedName>
    <definedName name="nhu">#REF!</definedName>
    <definedName name="nhua" localSheetId="0">#REF!</definedName>
    <definedName name="nhua" localSheetId="9">#REF!</definedName>
    <definedName name="nhua">#REF!</definedName>
    <definedName name="nhuad" localSheetId="0">#REF!</definedName>
    <definedName name="nhuad" localSheetId="9">#REF!</definedName>
    <definedName name="nhuad">#REF!</definedName>
    <definedName name="o" localSheetId="0" hidden="1">{"'Sheet1'!$L$16"}</definedName>
    <definedName name="o" localSheetId="6" hidden="1">{"'Sheet1'!$L$16"}</definedName>
    <definedName name="o" localSheetId="9" hidden="1">{"'Sheet1'!$L$16"}</definedName>
    <definedName name="o" hidden="1">{"'Sheet1'!$L$16"}</definedName>
    <definedName name="O_M" localSheetId="0">#REF!</definedName>
    <definedName name="O_M" localSheetId="9">#REF!</definedName>
    <definedName name="O_M">#REF!</definedName>
    <definedName name="o_n_phÝ_1__thu_nhËp_th_ng" localSheetId="0">#REF!</definedName>
    <definedName name="o_n_phÝ_1__thu_nhËp_th_ng" localSheetId="9">#REF!</definedName>
    <definedName name="o_n_phÝ_1__thu_nhËp_th_ng">#REF!</definedName>
    <definedName name="Ö135" localSheetId="0">#REF!</definedName>
    <definedName name="Ö135" localSheetId="9">#REF!</definedName>
    <definedName name="Ö135">#REF!</definedName>
    <definedName name="OD" localSheetId="0">#REF!</definedName>
    <definedName name="OD" localSheetId="9">#REF!</definedName>
    <definedName name="OD">#REF!</definedName>
    <definedName name="ODA" localSheetId="0" hidden="1">{"'Sheet1'!$L$16"}</definedName>
    <definedName name="ODA" localSheetId="6" hidden="1">{"'Sheet1'!$L$16"}</definedName>
    <definedName name="ODA" localSheetId="9" hidden="1">{"'Sheet1'!$L$16"}</definedName>
    <definedName name="ODA" hidden="1">{"'Sheet1'!$L$16"}</definedName>
    <definedName name="ODC" localSheetId="0">#REF!</definedName>
    <definedName name="ODC" localSheetId="9">#REF!</definedName>
    <definedName name="ODC">#REF!</definedName>
    <definedName name="ODS" localSheetId="0">#REF!</definedName>
    <definedName name="ODS" localSheetId="9">#REF!</definedName>
    <definedName name="ODS">#REF!</definedName>
    <definedName name="ODU" localSheetId="0">#REF!</definedName>
    <definedName name="ODU" localSheetId="9">#REF!</definedName>
    <definedName name="ODU">#REF!</definedName>
    <definedName name="og" localSheetId="0">#REF!</definedName>
    <definedName name="og" localSheetId="9">#REF!</definedName>
    <definedName name="og">#REF!</definedName>
    <definedName name="ok" localSheetId="0">#REF!</definedName>
    <definedName name="ok" localSheetId="9">#REF!</definedName>
    <definedName name="ok">#REF!</definedName>
    <definedName name="OM" localSheetId="0">#REF!</definedName>
    <definedName name="OM" localSheetId="9">#REF!</definedName>
    <definedName name="OM">#REF!</definedName>
    <definedName name="OMC" localSheetId="0">#REF!</definedName>
    <definedName name="OMC" localSheetId="9">#REF!</definedName>
    <definedName name="OMC">#REF!</definedName>
    <definedName name="OME" localSheetId="0">#REF!</definedName>
    <definedName name="OME" localSheetId="9">#REF!</definedName>
    <definedName name="OME">#REF!</definedName>
    <definedName name="OMW" localSheetId="0">#REF!</definedName>
    <definedName name="OMW" localSheetId="9">#REF!</definedName>
    <definedName name="OMW">#REF!</definedName>
    <definedName name="on" localSheetId="0">#REF!</definedName>
    <definedName name="on" localSheetId="9">#REF!</definedName>
    <definedName name="on">#REF!</definedName>
    <definedName name="ong" localSheetId="0">#REF!</definedName>
    <definedName name="ong" localSheetId="9">#REF!</definedName>
    <definedName name="ong">#REF!</definedName>
    <definedName name="ong_cong_duc_san" localSheetId="0">#REF!</definedName>
    <definedName name="ong_cong_duc_san" localSheetId="9">#REF!</definedName>
    <definedName name="ong_cong_duc_san">#REF!</definedName>
    <definedName name="Ong_cong_hinh_hop_do_tai_cho" localSheetId="0">#REF!</definedName>
    <definedName name="Ong_cong_hinh_hop_do_tai_cho" localSheetId="9">#REF!</definedName>
    <definedName name="Ong_cong_hinh_hop_do_tai_cho">#REF!</definedName>
    <definedName name="OOM" localSheetId="0">#REF!</definedName>
    <definedName name="OOM" localSheetId="9">#REF!</definedName>
    <definedName name="OOM">#REF!</definedName>
    <definedName name="ophom" localSheetId="0">#REF!</definedName>
    <definedName name="ophom" localSheetId="9">#REF!</definedName>
    <definedName name="ophom">#REF!</definedName>
    <definedName name="ORD" localSheetId="0">#REF!</definedName>
    <definedName name="ORD" localSheetId="9">#REF!</definedName>
    <definedName name="ORD">#REF!</definedName>
    <definedName name="OrderTable" localSheetId="0">#REF!</definedName>
    <definedName name="OrderTable" localSheetId="9">#REF!</definedName>
    <definedName name="OrderTable">#REF!</definedName>
    <definedName name="ORF" localSheetId="0">#REF!</definedName>
    <definedName name="ORF" localSheetId="9">#REF!</definedName>
    <definedName name="ORF">#REF!</definedName>
    <definedName name="osc" localSheetId="0">#REF!</definedName>
    <definedName name="osc" localSheetId="9">#REF!</definedName>
    <definedName name="osc">#REF!</definedName>
    <definedName name="ot" localSheetId="0">#REF!</definedName>
    <definedName name="ot" localSheetId="9">#REF!</definedName>
    <definedName name="ot">#REF!</definedName>
    <definedName name="OTHER_PANEL" localSheetId="0">#REF!</definedName>
    <definedName name="OTHER_PANEL" localSheetId="9">#REF!</definedName>
    <definedName name="OTHER_PANEL">#REF!</definedName>
    <definedName name="Óu75" localSheetId="0">#REF!</definedName>
    <definedName name="Óu75" localSheetId="9">#REF!</definedName>
    <definedName name="Óu75">#REF!</definedName>
    <definedName name="ox" localSheetId="0">#REF!</definedName>
    <definedName name="ox" localSheetId="9">#REF!</definedName>
    <definedName name="ox">#REF!</definedName>
    <definedName name="oxy" localSheetId="0">#REF!</definedName>
    <definedName name="oxy" localSheetId="9">#REF!</definedName>
    <definedName name="oxy">#REF!</definedName>
    <definedName name="P" localSheetId="0">#REF!</definedName>
    <definedName name="P" localSheetId="9">#REF!</definedName>
    <definedName name="P">#REF!</definedName>
    <definedName name="P_31" localSheetId="0">#REF!</definedName>
    <definedName name="P_31" localSheetId="9">#REF!</definedName>
    <definedName name="P_31">#REF!</definedName>
    <definedName name="PA" localSheetId="0">#REF!</definedName>
    <definedName name="PA" localSheetId="9">#REF!</definedName>
    <definedName name="PA">#REF!</definedName>
    <definedName name="PA1_1" localSheetId="0">#REF!</definedName>
    <definedName name="PA1_1" localSheetId="9">#REF!</definedName>
    <definedName name="PA1_1">#REF!</definedName>
    <definedName name="PA3.1" localSheetId="0" hidden="1">{"'Sheet1'!$L$16"}</definedName>
    <definedName name="PA3.1" localSheetId="6" hidden="1">{"'Sheet1'!$L$16"}</definedName>
    <definedName name="PA3.1" localSheetId="9" hidden="1">{"'Sheet1'!$L$16"}</definedName>
    <definedName name="PA3.1" hidden="1">{"'Sheet1'!$L$16"}</definedName>
    <definedName name="PAIII_" localSheetId="0">{"'Sheet1'!$L$16"}</definedName>
    <definedName name="PAIII_" localSheetId="9">{"'Sheet1'!$L$16"}</definedName>
    <definedName name="PAIII_">{"'Sheet1'!$L$16"}</definedName>
    <definedName name="panen" localSheetId="0">#REF!</definedName>
    <definedName name="panen" localSheetId="9">#REF!</definedName>
    <definedName name="panen">#REF!</definedName>
    <definedName name="Paraguay_Against" localSheetId="0">#REF!</definedName>
    <definedName name="Paraguay_Against" localSheetId="9">#REF!</definedName>
    <definedName name="Paraguay_Against">#REF!</definedName>
    <definedName name="Paraguay_Played" localSheetId="0">#REF!</definedName>
    <definedName name="Paraguay_Played" localSheetId="9">#REF!</definedName>
    <definedName name="Paraguay_Played">#REF!</definedName>
    <definedName name="PC" localSheetId="0">#REF!</definedName>
    <definedName name="PC" localSheetId="9">#REF!</definedName>
    <definedName name="PC">#REF!</definedName>
    <definedName name="PC_cv" localSheetId="0">#REF!</definedName>
    <definedName name="PC_cv" localSheetId="9">#REF!</definedName>
    <definedName name="PC_cv">#REF!</definedName>
    <definedName name="pc_tn" localSheetId="0">#REF!</definedName>
    <definedName name="pc_tn" localSheetId="9">#REF!</definedName>
    <definedName name="pc_tn">#REF!</definedName>
    <definedName name="PCL" localSheetId="0">#REF!</definedName>
    <definedName name="PCL" localSheetId="9">#REF!</definedName>
    <definedName name="PCL">#REF!</definedName>
    <definedName name="PChe" localSheetId="0">#REF!</definedName>
    <definedName name="PChe" localSheetId="9">#REF!</definedName>
    <definedName name="PChe">#REF!</definedName>
    <definedName name="Pd" localSheetId="0">#REF!</definedName>
    <definedName name="Pd" localSheetId="9">#REF!</definedName>
    <definedName name="Pd">#REF!</definedName>
    <definedName name="PDo" localSheetId="0" hidden="1">{"'Sheet1'!$L$16"}</definedName>
    <definedName name="PDo" localSheetId="6" hidden="1">{"'Sheet1'!$L$16"}</definedName>
    <definedName name="PDo" localSheetId="9" hidden="1">{"'Sheet1'!$L$16"}</definedName>
    <definedName name="PDo" hidden="1">{"'Sheet1'!$L$16"}</definedName>
    <definedName name="PEJM" localSheetId="0">#REF!</definedName>
    <definedName name="PEJM" localSheetId="9">#REF!</definedName>
    <definedName name="PEJM">#REF!</definedName>
    <definedName name="PEJM_31" localSheetId="0">#REF!</definedName>
    <definedName name="PEJM_31" localSheetId="9">#REF!</definedName>
    <definedName name="PEJM_31">#REF!</definedName>
    <definedName name="Per_100_Square.m" localSheetId="0">#REF!</definedName>
    <definedName name="Per_100_Square.m" localSheetId="9">#REF!</definedName>
    <definedName name="Per_100_Square.m">#REF!</definedName>
    <definedName name="PF" localSheetId="0">#REF!</definedName>
    <definedName name="PF" localSheetId="9">#REF!</definedName>
    <definedName name="PF">#REF!</definedName>
    <definedName name="PF_31" localSheetId="0">#REF!</definedName>
    <definedName name="PF_31" localSheetId="9">#REF!</definedName>
    <definedName name="PF_31">#REF!</definedName>
    <definedName name="PGD.DT" localSheetId="0">#REF!</definedName>
    <definedName name="PGD.DT" localSheetId="9">#REF!</definedName>
    <definedName name="PGD.DT">#REF!</definedName>
    <definedName name="PGD.DT_CT" localSheetId="0">#REF!</definedName>
    <definedName name="PGD.DT_CT" localSheetId="9">#REF!</definedName>
    <definedName name="PGD.DT_CT">#REF!</definedName>
    <definedName name="PGD.DT_hso" localSheetId="0">#REF!</definedName>
    <definedName name="PGD.DT_hso" localSheetId="9">#REF!</definedName>
    <definedName name="PGD.DT_hso">#REF!</definedName>
    <definedName name="PGD.DT_LD" localSheetId="0">#REF!</definedName>
    <definedName name="PGD.DT_LD" localSheetId="9">#REF!</definedName>
    <definedName name="PGD.DT_LD">#REF!</definedName>
    <definedName name="PGD.DT_nguoi" localSheetId="0">#REF!</definedName>
    <definedName name="PGD.DT_nguoi" localSheetId="9">#REF!</definedName>
    <definedName name="PGD.DT_nguoi">#REF!</definedName>
    <definedName name="pgia" localSheetId="0">#REF!</definedName>
    <definedName name="pgia" localSheetId="9">#REF!</definedName>
    <definedName name="pgia">#REF!</definedName>
    <definedName name="pile" localSheetId="0">#REF!</definedName>
    <definedName name="pile" localSheetId="9">#REF!</definedName>
    <definedName name="pile">#REF!</definedName>
    <definedName name="PileSize" localSheetId="0">#REF!</definedName>
    <definedName name="PileSize" localSheetId="9">#REF!</definedName>
    <definedName name="PileSize">#REF!</definedName>
    <definedName name="PileType" localSheetId="0">#REF!</definedName>
    <definedName name="PileType" localSheetId="9">#REF!</definedName>
    <definedName name="PileType">#REF!</definedName>
    <definedName name="PK" localSheetId="0">#REF!</definedName>
    <definedName name="PK" localSheetId="9">#REF!</definedName>
    <definedName name="PK">#REF!</definedName>
    <definedName name="PL" localSheetId="0" hidden="1">{"'Sheet1'!$L$16"}</definedName>
    <definedName name="PL" localSheetId="6" hidden="1">{"'Sheet1'!$L$16"}</definedName>
    <definedName name="PL" localSheetId="9" hidden="1">{"'Sheet1'!$L$16"}</definedName>
    <definedName name="PL" hidden="1">{"'Sheet1'!$L$16"}</definedName>
    <definedName name="PL_???___P.B.___REST_P.B._????" localSheetId="0">#REF!</definedName>
    <definedName name="PL_???___P.B.___REST_P.B._????" localSheetId="9">#REF!</definedName>
    <definedName name="PL_???___P.B.___REST_P.B._????">#REF!</definedName>
    <definedName name="PL_指示燈___P.B.___REST_P.B._壓扣開關" localSheetId="0">#REF!</definedName>
    <definedName name="PL_指示燈___P.B.___REST_P.B._壓扣開關" localSheetId="9">#REF!</definedName>
    <definedName name="PL_指示燈___P.B.___REST_P.B._壓扣開關">#REF!</definedName>
    <definedName name="PLKL" localSheetId="0">#REF!</definedName>
    <definedName name="PLKL" localSheetId="9">#REF!</definedName>
    <definedName name="PLKL">#REF!</definedName>
    <definedName name="plkoipk" localSheetId="0" hidden="1">{"'Sheet1'!$L$16"}</definedName>
    <definedName name="plkoipk" localSheetId="6" hidden="1">{"'Sheet1'!$L$16"}</definedName>
    <definedName name="plkoipk" localSheetId="9" hidden="1">{"'Sheet1'!$L$16"}</definedName>
    <definedName name="plkoipk" hidden="1">{"'Sheet1'!$L$16"}</definedName>
    <definedName name="PLOT" localSheetId="0">#REF!</definedName>
    <definedName name="PLOT" localSheetId="9">#REF!</definedName>
    <definedName name="PLOT">#REF!</definedName>
    <definedName name="PlucBcaoTD" localSheetId="0" hidden="1">{"'Sheet1'!$L$16"}</definedName>
    <definedName name="PlucBcaoTD" localSheetId="6" hidden="1">{"'Sheet1'!$L$16"}</definedName>
    <definedName name="PlucBcaoTD" localSheetId="9" hidden="1">{"'Sheet1'!$L$16"}</definedName>
    <definedName name="PlucBcaoTD" hidden="1">{"'Sheet1'!$L$16"}</definedName>
    <definedName name="PM" localSheetId="0">#REF!</definedName>
    <definedName name="PM" localSheetId="9">#REF!</definedName>
    <definedName name="PM">#REF!</definedName>
    <definedName name="pm.." localSheetId="0">#REF!</definedName>
    <definedName name="pm.." localSheetId="9">#REF!</definedName>
    <definedName name="pm..">#REF!</definedName>
    <definedName name="PMS" localSheetId="0" hidden="1">{"'Sheet1'!$L$16"}</definedName>
    <definedName name="PMS" localSheetId="6" hidden="1">{"'Sheet1'!$L$16"}</definedName>
    <definedName name="PMS" localSheetId="9" hidden="1">{"'Sheet1'!$L$16"}</definedName>
    <definedName name="PMS" hidden="1">{"'Sheet1'!$L$16"}</definedName>
    <definedName name="PMUX" localSheetId="0">#REF!</definedName>
    <definedName name="PMUX" localSheetId="9">#REF!</definedName>
    <definedName name="PMUX">#REF!</definedName>
    <definedName name="Pnhap" localSheetId="0">#REF!</definedName>
    <definedName name="Pnhap" localSheetId="9">#REF!</definedName>
    <definedName name="Pnhap">#REF!</definedName>
    <definedName name="Poland_Against" localSheetId="0">#REF!</definedName>
    <definedName name="Poland_Against" localSheetId="9">#REF!</definedName>
    <definedName name="Poland_Against">#REF!</definedName>
    <definedName name="Poland_Played" localSheetId="0">#REF!</definedName>
    <definedName name="Poland_Played" localSheetId="9">#REF!</definedName>
    <definedName name="Poland_Played">#REF!</definedName>
    <definedName name="Portugal_Against" localSheetId="0">#REF!</definedName>
    <definedName name="Portugal_Against" localSheetId="9">#REF!</definedName>
    <definedName name="Portugal_Against">#REF!</definedName>
    <definedName name="Portugal_Played" localSheetId="0">#REF!</definedName>
    <definedName name="Portugal_Played" localSheetId="9">#REF!</definedName>
    <definedName name="Portugal_Played">#REF!</definedName>
    <definedName name="Position" localSheetId="0">#REF!</definedName>
    <definedName name="Position" localSheetId="9">#REF!</definedName>
    <definedName name="Position">#REF!</definedName>
    <definedName name="PowerCord" localSheetId="0">#REF!</definedName>
    <definedName name="PowerCord" localSheetId="9">#REF!</definedName>
    <definedName name="PowerCord">#REF!</definedName>
    <definedName name="pp_1XDM" localSheetId="0">#REF!</definedName>
    <definedName name="pp_1XDM" localSheetId="9">#REF!</definedName>
    <definedName name="pp_1XDM">#REF!</definedName>
    <definedName name="pp_3NC" localSheetId="0">#REF!</definedName>
    <definedName name="pp_3NC" localSheetId="9">#REF!</definedName>
    <definedName name="pp_3NC">#REF!</definedName>
    <definedName name="pp_3XDM" localSheetId="0">#REF!</definedName>
    <definedName name="pp_3XDM" localSheetId="9">#REF!</definedName>
    <definedName name="pp_3XDM">#REF!</definedName>
    <definedName name="PPPPPPPPPPP" localSheetId="0">#REF!</definedName>
    <definedName name="PPPPPPPPPPP" localSheetId="9">#REF!</definedName>
    <definedName name="PPPPPPPPPPP">#REF!</definedName>
    <definedName name="pppppppppppp" localSheetId="0">#REF!</definedName>
    <definedName name="pppppppppppp" localSheetId="9">#REF!</definedName>
    <definedName name="pppppppppppp">#REF!</definedName>
    <definedName name="PR" localSheetId="0">#REF!</definedName>
    <definedName name="PR" localSheetId="9">#REF!</definedName>
    <definedName name="PR">#REF!</definedName>
    <definedName name="PRC" localSheetId="0">#REF!</definedName>
    <definedName name="PRC" localSheetId="9">#REF!</definedName>
    <definedName name="PRC">#REF!</definedName>
    <definedName name="PRICE" localSheetId="0">#REF!</definedName>
    <definedName name="PRICE" localSheetId="9">#REF!</definedName>
    <definedName name="PRICE">#REF!</definedName>
    <definedName name="PRICE1" localSheetId="0">#REF!</definedName>
    <definedName name="PRICE1" localSheetId="9">#REF!</definedName>
    <definedName name="PRICE1">#REF!</definedName>
    <definedName name="Prin1" localSheetId="0">#REF!</definedName>
    <definedName name="Prin1" localSheetId="9">#REF!</definedName>
    <definedName name="Prin1">#REF!</definedName>
    <definedName name="Prin10" localSheetId="0">#REF!</definedName>
    <definedName name="Prin10" localSheetId="9">#REF!</definedName>
    <definedName name="Prin10">#REF!</definedName>
    <definedName name="Prin11" localSheetId="0">#REF!</definedName>
    <definedName name="Prin11" localSheetId="9">#REF!</definedName>
    <definedName name="Prin11">#REF!</definedName>
    <definedName name="Prin12" localSheetId="0">#REF!</definedName>
    <definedName name="Prin12" localSheetId="9">#REF!</definedName>
    <definedName name="Prin12">#REF!</definedName>
    <definedName name="Prin13" localSheetId="0">#REF!</definedName>
    <definedName name="Prin13" localSheetId="9">#REF!</definedName>
    <definedName name="Prin13">#REF!</definedName>
    <definedName name="Prin14" localSheetId="0">#REF!</definedName>
    <definedName name="Prin14" localSheetId="9">#REF!</definedName>
    <definedName name="Prin14">#REF!</definedName>
    <definedName name="Prin15" localSheetId="0">#REF!</definedName>
    <definedName name="Prin15" localSheetId="9">#REF!</definedName>
    <definedName name="Prin15">#REF!</definedName>
    <definedName name="Prin16" localSheetId="0">#REF!</definedName>
    <definedName name="Prin16" localSheetId="9">#REF!</definedName>
    <definedName name="Prin16">#REF!</definedName>
    <definedName name="Prin17" localSheetId="0">#REF!</definedName>
    <definedName name="Prin17" localSheetId="9">#REF!</definedName>
    <definedName name="Prin17">#REF!</definedName>
    <definedName name="Prin18" localSheetId="0">#REF!</definedName>
    <definedName name="Prin18" localSheetId="9">#REF!</definedName>
    <definedName name="Prin18">#REF!</definedName>
    <definedName name="Prin19" localSheetId="0">#REF!</definedName>
    <definedName name="Prin19" localSheetId="9">#REF!</definedName>
    <definedName name="Prin19">#REF!</definedName>
    <definedName name="Prin2" localSheetId="0">#REF!</definedName>
    <definedName name="Prin2" localSheetId="9">#REF!</definedName>
    <definedName name="Prin2">#REF!</definedName>
    <definedName name="Prin20" localSheetId="0">#REF!</definedName>
    <definedName name="Prin20" localSheetId="9">#REF!</definedName>
    <definedName name="Prin20">#REF!</definedName>
    <definedName name="Prin21" localSheetId="0">#REF!</definedName>
    <definedName name="Prin21" localSheetId="9">#REF!</definedName>
    <definedName name="Prin21">#REF!</definedName>
    <definedName name="Prin3" localSheetId="0">#REF!</definedName>
    <definedName name="Prin3" localSheetId="9">#REF!</definedName>
    <definedName name="Prin3">#REF!</definedName>
    <definedName name="Prin4" localSheetId="0">#REF!</definedName>
    <definedName name="Prin4" localSheetId="9">#REF!</definedName>
    <definedName name="Prin4">#REF!</definedName>
    <definedName name="Prin5" localSheetId="0">#REF!</definedName>
    <definedName name="Prin5" localSheetId="9">#REF!</definedName>
    <definedName name="Prin5">#REF!</definedName>
    <definedName name="Prin6" localSheetId="0">#REF!</definedName>
    <definedName name="Prin6" localSheetId="9">#REF!</definedName>
    <definedName name="Prin6">#REF!</definedName>
    <definedName name="Prin7" localSheetId="0">#REF!</definedName>
    <definedName name="Prin7" localSheetId="9">#REF!</definedName>
    <definedName name="Prin7">#REF!</definedName>
    <definedName name="Prin8" localSheetId="0">#REF!</definedName>
    <definedName name="Prin8" localSheetId="9">#REF!</definedName>
    <definedName name="Prin8">#REF!</definedName>
    <definedName name="Prin9" localSheetId="0">#REF!</definedName>
    <definedName name="Prin9" localSheetId="9">#REF!</definedName>
    <definedName name="Prin9">#REF!</definedName>
    <definedName name="print" localSheetId="0">#REF!</definedName>
    <definedName name="print" localSheetId="9">#REF!</definedName>
    <definedName name="print">#REF!</definedName>
    <definedName name="_xlnm.Print_Area" localSheetId="0">'3.13.Thành phố Kon Tum'!$A$1:$BY$278</definedName>
    <definedName name="_xlnm.Print_Area" localSheetId="1">'3.14.Đăk Hà'!$A$1:$CT$235</definedName>
    <definedName name="_xlnm.Print_Area" localSheetId="3">'3.16.Tu Mơ Rông'!$A$1:$BS$181</definedName>
    <definedName name="_xlnm.Print_Area" localSheetId="5">'3.18.Đăk Glei'!$A$1:$BW$105</definedName>
    <definedName name="_xlnm.Print_Area" localSheetId="6">'3.19.Sa Thầy'!$A$1:$BX$85</definedName>
    <definedName name="_xlnm.Print_Area" localSheetId="7">'3.20.Ia HDrai'!$A$1:$BW$110</definedName>
    <definedName name="_xlnm.Print_Area" localSheetId="8">'3.21.Kon Rẫy'!$A$1:$BV$132</definedName>
    <definedName name="_xlnm.Print_Area" localSheetId="9">'3.22.Kon PLong'!$A$1:$BT$247</definedName>
    <definedName name="_xlnm.Print_Area">#REF!</definedName>
    <definedName name="PRINT_AREA_MI" localSheetId="0">#REF!</definedName>
    <definedName name="PRINT_AREA_MI" localSheetId="9">#REF!</definedName>
    <definedName name="PRINT_AREA_MI">#REF!</definedName>
    <definedName name="Print_Area_MI_12" localSheetId="0">#REF!</definedName>
    <definedName name="Print_Area_MI_12" localSheetId="9">#REF!</definedName>
    <definedName name="Print_Area_MI_12">#REF!</definedName>
    <definedName name="Print_Area_MI_16">#N/A</definedName>
    <definedName name="Print_Area_MI_31" localSheetId="0">#REF!</definedName>
    <definedName name="Print_Area_MI_31" localSheetId="9">#REF!</definedName>
    <definedName name="Print_Area_MI_31">#REF!</definedName>
    <definedName name="Print_Area_MI_32">#N/A</definedName>
    <definedName name="Print_Area_MI_33" localSheetId="0">#REF!</definedName>
    <definedName name="Print_Area_MI_33" localSheetId="9">#REF!</definedName>
    <definedName name="Print_Area_MI_33">#REF!</definedName>
    <definedName name="Print_Area_MI_34" localSheetId="0">#REF!</definedName>
    <definedName name="Print_Area_MI_34" localSheetId="9">#REF!</definedName>
    <definedName name="Print_Area_MI_34">#REF!</definedName>
    <definedName name="Print_Area_MI_5" localSheetId="0">#REF!</definedName>
    <definedName name="Print_Area_MI_5" localSheetId="9">#REF!</definedName>
    <definedName name="Print_Area_MI_5">#REF!</definedName>
    <definedName name="Print_Area_MI_8">#N/A</definedName>
    <definedName name="PRINT_TILTES" localSheetId="0">#REF!</definedName>
    <definedName name="PRINT_TILTES" localSheetId="9">#REF!</definedName>
    <definedName name="PRINT_TILTES">#REF!</definedName>
    <definedName name="_xlnm.Print_Titles" localSheetId="0">'3.13.Thành phố Kon Tum'!$A:$BY,'3.13.Thành phố Kon Tum'!$7:$12</definedName>
    <definedName name="_xlnm.Print_Titles" localSheetId="1">'3.14.Đăk Hà'!$A:$CJ,'3.14.Đăk Hà'!$8:$12</definedName>
    <definedName name="_xlnm.Print_Titles" localSheetId="2">'3.15.Đăk Tô'!$A:$CD,'3.15.Đăk Tô'!$7:$11</definedName>
    <definedName name="_xlnm.Print_Titles" localSheetId="3">'3.16.Tu Mơ Rông'!$A:$BZ,'3.16.Tu Mơ Rông'!$7:$11</definedName>
    <definedName name="_xlnm.Print_Titles" localSheetId="4">'3.17.Ngọc Hồi'!$A:$CC,'3.17.Ngọc Hồi'!$7:$11</definedName>
    <definedName name="_xlnm.Print_Titles" localSheetId="5">'3.18.Đăk Glei'!$A:$BW,'3.18.Đăk Glei'!$7:$11</definedName>
    <definedName name="_xlnm.Print_Titles" localSheetId="6">'3.19.Sa Thầy'!$6:$12</definedName>
    <definedName name="_xlnm.Print_Titles" localSheetId="7">'3.20.Ia HDrai'!$A:$BW,'3.20.Ia HDrai'!$7:$11</definedName>
    <definedName name="_xlnm.Print_Titles" localSheetId="8">'3.21.Kon Rẫy'!$A:$BV,'3.21.Kon Rẫy'!$7:$11</definedName>
    <definedName name="_xlnm.Print_Titles" localSheetId="9">'3.22.Kon PLong'!$A:$BW,'3.22.Kon PLong'!$7:$11</definedName>
    <definedName name="_xlnm.Print_Titles">#REF!</definedName>
    <definedName name="PRINT_TITLES_MI" localSheetId="0">#REF!</definedName>
    <definedName name="PRINT_TITLES_MI" localSheetId="9">#REF!</definedName>
    <definedName name="PRINT_TITLES_MI">#REF!</definedName>
    <definedName name="PRINTA" localSheetId="0">#REF!</definedName>
    <definedName name="PRINTA" localSheetId="9">#REF!</definedName>
    <definedName name="PRINTA">#REF!</definedName>
    <definedName name="PRINTB" localSheetId="0">#REF!</definedName>
    <definedName name="PRINTB" localSheetId="9">#REF!</definedName>
    <definedName name="PRINTB">#REF!</definedName>
    <definedName name="PRINTC" localSheetId="0">#REF!</definedName>
    <definedName name="PRINTC" localSheetId="9">#REF!</definedName>
    <definedName name="PRINTC">#REF!</definedName>
    <definedName name="prjName" localSheetId="0">#REF!</definedName>
    <definedName name="prjName" localSheetId="9">#REF!</definedName>
    <definedName name="prjName">#REF!</definedName>
    <definedName name="prjNo" localSheetId="0">#REF!</definedName>
    <definedName name="prjNo" localSheetId="9">#REF!</definedName>
    <definedName name="prjNo">#REF!</definedName>
    <definedName name="Pro_Soil" localSheetId="0">#REF!</definedName>
    <definedName name="Pro_Soil" localSheetId="9">#REF!</definedName>
    <definedName name="Pro_Soil">#REF!</definedName>
    <definedName name="ProdForm" localSheetId="0">#REF!</definedName>
    <definedName name="ProdForm" localSheetId="9">#REF!</definedName>
    <definedName name="ProdForm">#REF!</definedName>
    <definedName name="Product" localSheetId="0">#REF!</definedName>
    <definedName name="Product" localSheetId="9">#REF!</definedName>
    <definedName name="Product">#REF!</definedName>
    <definedName name="Profit">2%</definedName>
    <definedName name="PROPOSAL" localSheetId="0">#REF!</definedName>
    <definedName name="PROPOSAL" localSheetId="9">#REF!</definedName>
    <definedName name="PROPOSAL">#REF!</definedName>
    <definedName name="Protex" localSheetId="0">#REF!</definedName>
    <definedName name="Protex" localSheetId="9">#REF!</definedName>
    <definedName name="Protex">#REF!</definedName>
    <definedName name="Province" localSheetId="0">#REF!</definedName>
    <definedName name="Province" localSheetId="9">#REF!</definedName>
    <definedName name="Province">#REF!</definedName>
    <definedName name="PST" localSheetId="0">#REF!</definedName>
    <definedName name="PST" localSheetId="9">#REF!</definedName>
    <definedName name="PST">#REF!</definedName>
    <definedName name="pt" localSheetId="0">#REF!</definedName>
    <definedName name="pt" localSheetId="9">#REF!</definedName>
    <definedName name="pt">#REF!</definedName>
    <definedName name="PT_Duong" localSheetId="0">#REF!</definedName>
    <definedName name="PT_Duong" localSheetId="9">#REF!</definedName>
    <definedName name="PT_Duong">#REF!</definedName>
    <definedName name="PT_Duong_32" localSheetId="0">#REF!</definedName>
    <definedName name="PT_Duong_32" localSheetId="9">#REF!</definedName>
    <definedName name="PT_Duong_32">#REF!</definedName>
    <definedName name="ptbc" localSheetId="0">#REF!</definedName>
    <definedName name="ptbc" localSheetId="9">#REF!</definedName>
    <definedName name="ptbc">#REF!</definedName>
    <definedName name="PTCS.TB" localSheetId="0">#REF!</definedName>
    <definedName name="PTCS.TB" localSheetId="9">#REF!</definedName>
    <definedName name="PTCS.TB">#REF!</definedName>
    <definedName name="ptdg" localSheetId="0">#REF!</definedName>
    <definedName name="ptdg" localSheetId="9">#REF!</definedName>
    <definedName name="ptdg">#REF!</definedName>
    <definedName name="ptdg_32" localSheetId="0">#REF!</definedName>
    <definedName name="ptdg_32" localSheetId="9">#REF!</definedName>
    <definedName name="ptdg_32">#REF!</definedName>
    <definedName name="PTDG_cau" localSheetId="0">#REF!</definedName>
    <definedName name="PTDG_cau" localSheetId="9">#REF!</definedName>
    <definedName name="PTDG_cau">#REF!</definedName>
    <definedName name="ptdg_cong" localSheetId="0">#REF!</definedName>
    <definedName name="ptdg_cong" localSheetId="9">#REF!</definedName>
    <definedName name="ptdg_cong">#REF!</definedName>
    <definedName name="PTDG_DCV" localSheetId="0">#REF!</definedName>
    <definedName name="PTDG_DCV" localSheetId="9">#REF!</definedName>
    <definedName name="PTDG_DCV">#REF!</definedName>
    <definedName name="ptdg_duong" localSheetId="0">#REF!</definedName>
    <definedName name="ptdg_duong" localSheetId="9">#REF!</definedName>
    <definedName name="ptdg_duong">#REF!</definedName>
    <definedName name="ptdg_duong1" localSheetId="0">#REF!</definedName>
    <definedName name="ptdg_duong1" localSheetId="9">#REF!</definedName>
    <definedName name="ptdg_duong1">#REF!</definedName>
    <definedName name="ptdg_ke" localSheetId="0">#REF!</definedName>
    <definedName name="ptdg_ke" localSheetId="9">#REF!</definedName>
    <definedName name="ptdg_ke">#REF!</definedName>
    <definedName name="ptdg14d" localSheetId="0">#REF!</definedName>
    <definedName name="ptdg14d" localSheetId="9">#REF!</definedName>
    <definedName name="ptdg14d">#REF!</definedName>
    <definedName name="PTE" localSheetId="0">#REF!</definedName>
    <definedName name="PTE" localSheetId="9">#REF!</definedName>
    <definedName name="PTE">#REF!</definedName>
    <definedName name="PtichDTL">#N/A</definedName>
    <definedName name="PTien72" localSheetId="0" hidden="1">{"'Sheet1'!$L$16"}</definedName>
    <definedName name="PTien72" localSheetId="6" hidden="1">{"'Sheet1'!$L$16"}</definedName>
    <definedName name="PTien72" localSheetId="9" hidden="1">{"'Sheet1'!$L$16"}</definedName>
    <definedName name="PTien72" hidden="1">{"'Sheet1'!$L$16"}</definedName>
    <definedName name="PTNC" localSheetId="0">#REF!</definedName>
    <definedName name="PTNC" localSheetId="9">#REF!</definedName>
    <definedName name="PTNC">#REF!</definedName>
    <definedName name="PTST" localSheetId="0">#REF!</definedName>
    <definedName name="PTST" localSheetId="9">#REF!</definedName>
    <definedName name="PTST">#REF!</definedName>
    <definedName name="PTVT" localSheetId="0">#REF!</definedName>
    <definedName name="PTVT" localSheetId="9">#REF!</definedName>
    <definedName name="PTVT">#REF!</definedName>
    <definedName name="ptran" localSheetId="0">#REF!</definedName>
    <definedName name="ptran" localSheetId="9">#REF!</definedName>
    <definedName name="ptran">#REF!</definedName>
    <definedName name="Pu" localSheetId="0">#REF!</definedName>
    <definedName name="Pu" localSheetId="9">#REF!</definedName>
    <definedName name="Pu">#REF!</definedName>
    <definedName name="pvd" localSheetId="0">#REF!</definedName>
    <definedName name="pvd" localSheetId="9">#REF!</definedName>
    <definedName name="pvd">#REF!</definedName>
    <definedName name="pw" localSheetId="0">#REF!</definedName>
    <definedName name="pw" localSheetId="9">#REF!</definedName>
    <definedName name="pw">#REF!</definedName>
    <definedName name="Pxuat" localSheetId="0">#REF!</definedName>
    <definedName name="Pxuat" localSheetId="9">#REF!</definedName>
    <definedName name="Pxuat">#REF!</definedName>
    <definedName name="PH.2" localSheetId="0">#REF!</definedName>
    <definedName name="PH.2" localSheetId="9">#REF!</definedName>
    <definedName name="PH.2">#REF!</definedName>
    <definedName name="ph.2_ct" localSheetId="0">#REF!</definedName>
    <definedName name="ph.2_ct" localSheetId="9">#REF!</definedName>
    <definedName name="ph.2_ct">#REF!</definedName>
    <definedName name="ph.2_hd" localSheetId="0">#REF!</definedName>
    <definedName name="ph.2_hd" localSheetId="9">#REF!</definedName>
    <definedName name="ph.2_hd">#REF!</definedName>
    <definedName name="ph.2_ts" localSheetId="0">#REF!</definedName>
    <definedName name="ph.2_ts" localSheetId="9">#REF!</definedName>
    <definedName name="ph.2_ts">#REF!</definedName>
    <definedName name="PH.A" localSheetId="0">#REF!</definedName>
    <definedName name="PH.A" localSheetId="9">#REF!</definedName>
    <definedName name="PH.A">#REF!</definedName>
    <definedName name="ph.a_ct" localSheetId="0">#REF!</definedName>
    <definedName name="ph.a_ct" localSheetId="9">#REF!</definedName>
    <definedName name="ph.a_ct">#REF!</definedName>
    <definedName name="ph.a_hd" localSheetId="0">#REF!</definedName>
    <definedName name="ph.a_hd" localSheetId="9">#REF!</definedName>
    <definedName name="ph.a_hd">#REF!</definedName>
    <definedName name="PH.a_hso" localSheetId="0">#REF!</definedName>
    <definedName name="PH.a_hso" localSheetId="9">#REF!</definedName>
    <definedName name="PH.a_hso">#REF!</definedName>
    <definedName name="ph.a_hspc" localSheetId="0">#REF!</definedName>
    <definedName name="ph.a_hspc" localSheetId="9">#REF!</definedName>
    <definedName name="ph.a_hspc">#REF!</definedName>
    <definedName name="PH.a_ld" localSheetId="0">#REF!</definedName>
    <definedName name="PH.a_ld" localSheetId="9">#REF!</definedName>
    <definedName name="PH.a_ld">#REF!</definedName>
    <definedName name="PH.a_luong" localSheetId="0">#REF!</definedName>
    <definedName name="PH.a_luong" localSheetId="9">#REF!</definedName>
    <definedName name="PH.a_luong">#REF!</definedName>
    <definedName name="PH.a_nguoi" localSheetId="0">#REF!</definedName>
    <definedName name="PH.a_nguoi" localSheetId="9">#REF!</definedName>
    <definedName name="PH.a_nguoi">#REF!</definedName>
    <definedName name="PH.a_tdtt" localSheetId="0">#REF!</definedName>
    <definedName name="PH.a_tdtt" localSheetId="9">#REF!</definedName>
    <definedName name="PH.a_tdtt">#REF!</definedName>
    <definedName name="PH.a_tn" localSheetId="0">#REF!</definedName>
    <definedName name="PH.a_tn" localSheetId="9">#REF!</definedName>
    <definedName name="PH.a_tn">#REF!</definedName>
    <definedName name="PH.a_ud" localSheetId="0">#REF!</definedName>
    <definedName name="PH.a_ud" localSheetId="9">#REF!</definedName>
    <definedName name="PH.a_ud">#REF!</definedName>
    <definedName name="PH.B" localSheetId="0">#REF!</definedName>
    <definedName name="PH.B" localSheetId="9">#REF!</definedName>
    <definedName name="PH.B">#REF!</definedName>
    <definedName name="ph.b_ct" localSheetId="0">#REF!</definedName>
    <definedName name="ph.b_ct" localSheetId="9">#REF!</definedName>
    <definedName name="ph.b_ct">#REF!</definedName>
    <definedName name="ph.b_hd" localSheetId="0">#REF!</definedName>
    <definedName name="ph.b_hd" localSheetId="9">#REF!</definedName>
    <definedName name="ph.b_hd">#REF!</definedName>
    <definedName name="PH.B_hso" localSheetId="0">#REF!</definedName>
    <definedName name="PH.B_hso" localSheetId="9">#REF!</definedName>
    <definedName name="PH.B_hso">#REF!</definedName>
    <definedName name="ph.b_hspc" localSheetId="0">#REF!</definedName>
    <definedName name="ph.b_hspc" localSheetId="9">#REF!</definedName>
    <definedName name="ph.b_hspc">#REF!</definedName>
    <definedName name="PH.B_ld" localSheetId="0">#REF!</definedName>
    <definedName name="PH.B_ld" localSheetId="9">#REF!</definedName>
    <definedName name="PH.B_ld">#REF!</definedName>
    <definedName name="PH.B_luong" localSheetId="0">#REF!</definedName>
    <definedName name="PH.B_luong" localSheetId="9">#REF!</definedName>
    <definedName name="PH.B_luong">#REF!</definedName>
    <definedName name="PH.B_nguoi" localSheetId="0">#REF!</definedName>
    <definedName name="PH.B_nguoi" localSheetId="9">#REF!</definedName>
    <definedName name="PH.B_nguoi">#REF!</definedName>
    <definedName name="PH.B_tdtt" localSheetId="0">#REF!</definedName>
    <definedName name="PH.B_tdtt" localSheetId="9">#REF!</definedName>
    <definedName name="PH.B_tdtt">#REF!</definedName>
    <definedName name="PH.B_tn" localSheetId="0">#REF!</definedName>
    <definedName name="PH.B_tn" localSheetId="9">#REF!</definedName>
    <definedName name="PH.B_tn">#REF!</definedName>
    <definedName name="ph.b_ts" localSheetId="0">#REF!</definedName>
    <definedName name="ph.b_ts" localSheetId="9">#REF!</definedName>
    <definedName name="ph.b_ts">#REF!</definedName>
    <definedName name="PH.B_ud" localSheetId="0">#REF!</definedName>
    <definedName name="PH.B_ud" localSheetId="9">#REF!</definedName>
    <definedName name="PH.B_ud">#REF!</definedName>
    <definedName name="Phamcap" localSheetId="0">#REF!</definedName>
    <definedName name="Phamcap" localSheetId="9">#REF!</definedName>
    <definedName name="Phamcap">#REF!</definedName>
    <definedName name="Phan_cap" localSheetId="0">#REF!</definedName>
    <definedName name="Phan_cap" localSheetId="9">#REF!</definedName>
    <definedName name="Phan_cap">#REF!</definedName>
    <definedName name="PHAN_DIEN_DZ0.4KV" localSheetId="0">#REF!</definedName>
    <definedName name="PHAN_DIEN_DZ0.4KV" localSheetId="9">#REF!</definedName>
    <definedName name="PHAN_DIEN_DZ0.4KV">#REF!</definedName>
    <definedName name="PHAN_DIEN_TBA" localSheetId="0">#REF!</definedName>
    <definedName name="PHAN_DIEN_TBA" localSheetId="9">#REF!</definedName>
    <definedName name="PHAN_DIEN_TBA">#REF!</definedName>
    <definedName name="PHAN_MUA_SAM_DZ0.4KV" localSheetId="0">#REF!</definedName>
    <definedName name="PHAN_MUA_SAM_DZ0.4KV" localSheetId="9">#REF!</definedName>
    <definedName name="PHAN_MUA_SAM_DZ0.4KV">#REF!</definedName>
    <definedName name="PHB_HSO" localSheetId="0">#REF!</definedName>
    <definedName name="PHB_HSO" localSheetId="9">#REF!</definedName>
    <definedName name="PHB_HSO">#REF!</definedName>
    <definedName name="PHB_LUONG" localSheetId="0">#REF!</definedName>
    <definedName name="PHB_LUONG" localSheetId="9">#REF!</definedName>
    <definedName name="PHB_LUONG">#REF!</definedName>
    <definedName name="PHB_NGUOI" localSheetId="0">#REF!</definedName>
    <definedName name="PHB_NGUOI" localSheetId="9">#REF!</definedName>
    <definedName name="PHB_NGUOI">#REF!</definedName>
    <definedName name="PHB_UD" localSheetId="0">#REF!</definedName>
    <definedName name="PHB_UD" localSheetId="9">#REF!</definedName>
    <definedName name="PHB_UD">#REF!</definedName>
    <definedName name="PHC" localSheetId="0">#REF!</definedName>
    <definedName name="PHC" localSheetId="9">#REF!</definedName>
    <definedName name="PHC">#REF!</definedName>
    <definedName name="phi" localSheetId="0">#REF!</definedName>
    <definedName name="phi" localSheetId="9">#REF!</definedName>
    <definedName name="phi">#REF!</definedName>
    <definedName name="phi_inertial" localSheetId="0">#REF!</definedName>
    <definedName name="phi_inertial" localSheetId="9">#REF!</definedName>
    <definedName name="phi_inertial">#REF!</definedName>
    <definedName name="Phi_le_phi" localSheetId="0">#REF!</definedName>
    <definedName name="Phi_le_phi" localSheetId="9">#REF!</definedName>
    <definedName name="Phi_le_phi">#REF!</definedName>
    <definedName name="phieu_n" localSheetId="0">#REF!</definedName>
    <definedName name="phieu_n" localSheetId="9">#REF!</definedName>
    <definedName name="phieu_n">#REF!</definedName>
    <definedName name="phieu_x" localSheetId="0">#REF!</definedName>
    <definedName name="phieu_x" localSheetId="9">#REF!</definedName>
    <definedName name="phieu_x">#REF!</definedName>
    <definedName name="Phone" localSheetId="0">#REF!</definedName>
    <definedName name="Phone" localSheetId="9">#REF!</definedName>
    <definedName name="Phone">#REF!</definedName>
    <definedName name="phu_luc_vua" localSheetId="0">#REF!</definedName>
    <definedName name="phu_luc_vua" localSheetId="9">#REF!</definedName>
    <definedName name="phu_luc_vua">#REF!</definedName>
    <definedName name="phugia" localSheetId="0">#REF!</definedName>
    <definedName name="phugia" localSheetId="9">#REF!</definedName>
    <definedName name="phugia">#REF!</definedName>
    <definedName name="phuong" localSheetId="0" hidden="1">{"'Sheet1'!$L$16"}</definedName>
    <definedName name="phuong" localSheetId="6" hidden="1">{"'Sheet1'!$L$16"}</definedName>
    <definedName name="phuong" localSheetId="9" hidden="1">{"'Sheet1'!$L$16"}</definedName>
    <definedName name="phuong" hidden="1">{"'Sheet1'!$L$16"}</definedName>
    <definedName name="q" localSheetId="0">#REF!</definedName>
    <definedName name="q" localSheetId="9">#REF!</definedName>
    <definedName name="q">#REF!</definedName>
    <definedName name="qa" localSheetId="0">{"'Sheet1'!$L$16"}</definedName>
    <definedName name="qa" localSheetId="9">{"'Sheet1'!$L$16"}</definedName>
    <definedName name="qa">{"'Sheet1'!$L$16"}</definedName>
    <definedName name="Qc" localSheetId="0">#REF!</definedName>
    <definedName name="Qc" localSheetId="9">#REF!</definedName>
    <definedName name="Qc">#REF!</definedName>
    <definedName name="qd" localSheetId="0">#REF!</definedName>
    <definedName name="qd" localSheetId="9">#REF!</definedName>
    <definedName name="qd">#REF!</definedName>
    <definedName name="qh" localSheetId="0">#REF!</definedName>
    <definedName name="qh" localSheetId="9">#REF!</definedName>
    <definedName name="qh">#REF!</definedName>
    <definedName name="qhcl" localSheetId="0">#REF!</definedName>
    <definedName name="qhcl" localSheetId="9">#REF!</definedName>
    <definedName name="qhcl">#REF!</definedName>
    <definedName name="QQ" localSheetId="0" hidden="1">{"'Sheet1'!$L$16"}</definedName>
    <definedName name="QQ" localSheetId="6" hidden="1">{"'Sheet1'!$L$16"}</definedName>
    <definedName name="QQ" localSheetId="9" hidden="1">{"'Sheet1'!$L$16"}</definedName>
    <definedName name="QQ" hidden="1">{"'Sheet1'!$L$16"}</definedName>
    <definedName name="qSF" localSheetId="0">#REF!</definedName>
    <definedName name="qSF" localSheetId="9">#REF!</definedName>
    <definedName name="qSF">#REF!</definedName>
    <definedName name="qtdm" localSheetId="0">#REF!</definedName>
    <definedName name="qtdm" localSheetId="9">#REF!</definedName>
    <definedName name="qtdm">#REF!</definedName>
    <definedName name="qtebt" localSheetId="0">#REF!</definedName>
    <definedName name="qtebt" localSheetId="9">#REF!</definedName>
    <definedName name="qtebt">#REF!</definedName>
    <definedName name="qW" localSheetId="0">#REF!</definedName>
    <definedName name="qW" localSheetId="9">#REF!</definedName>
    <definedName name="qW">#REF!</definedName>
    <definedName name="qx" localSheetId="0">#REF!</definedName>
    <definedName name="qx" localSheetId="9">#REF!</definedName>
    <definedName name="qx">#REF!</definedName>
    <definedName name="qzqzqz10" localSheetId="0">#REF!</definedName>
    <definedName name="qzqzqz10" localSheetId="9">#REF!</definedName>
    <definedName name="qzqzqz10">#REF!</definedName>
    <definedName name="qzqzqz11" localSheetId="0">#REF!</definedName>
    <definedName name="qzqzqz11" localSheetId="9">#REF!</definedName>
    <definedName name="qzqzqz11">#REF!</definedName>
    <definedName name="qzqzqz12" localSheetId="0">#REF!</definedName>
    <definedName name="qzqzqz12" localSheetId="9">#REF!</definedName>
    <definedName name="qzqzqz12">#REF!</definedName>
    <definedName name="qzqzqz13" localSheetId="0">#REF!</definedName>
    <definedName name="qzqzqz13" localSheetId="9">#REF!</definedName>
    <definedName name="qzqzqz13">#REF!</definedName>
    <definedName name="qzqzqz14" localSheetId="0">#REF!</definedName>
    <definedName name="qzqzqz14" localSheetId="9">#REF!</definedName>
    <definedName name="qzqzqz14">#REF!</definedName>
    <definedName name="qzqzqz15" localSheetId="0">#REF!</definedName>
    <definedName name="qzqzqz15" localSheetId="9">#REF!</definedName>
    <definedName name="qzqzqz15">#REF!</definedName>
    <definedName name="qzqzqz16" localSheetId="0">#REF!</definedName>
    <definedName name="qzqzqz16" localSheetId="9">#REF!</definedName>
    <definedName name="qzqzqz16">#REF!</definedName>
    <definedName name="qzqzqz17" localSheetId="0">#REF!</definedName>
    <definedName name="qzqzqz17" localSheetId="9">#REF!</definedName>
    <definedName name="qzqzqz17">#REF!</definedName>
    <definedName name="qzqzqz18" localSheetId="0">#REF!</definedName>
    <definedName name="qzqzqz18" localSheetId="9">#REF!</definedName>
    <definedName name="qzqzqz18">#REF!</definedName>
    <definedName name="qzqzqz19" localSheetId="0">#REF!</definedName>
    <definedName name="qzqzqz19" localSheetId="9">#REF!</definedName>
    <definedName name="qzqzqz19">#REF!</definedName>
    <definedName name="qzqzqz20" localSheetId="0">#REF!</definedName>
    <definedName name="qzqzqz20" localSheetId="9">#REF!</definedName>
    <definedName name="qzqzqz20">#REF!</definedName>
    <definedName name="qzqzqz21" localSheetId="0">#REF!</definedName>
    <definedName name="qzqzqz21" localSheetId="9">#REF!</definedName>
    <definedName name="qzqzqz21">#REF!</definedName>
    <definedName name="qzqzqz22" localSheetId="0">#REF!</definedName>
    <definedName name="qzqzqz22" localSheetId="9">#REF!</definedName>
    <definedName name="qzqzqz22">#REF!</definedName>
    <definedName name="qzqzqz23" localSheetId="0">#REF!</definedName>
    <definedName name="qzqzqz23" localSheetId="9">#REF!</definedName>
    <definedName name="qzqzqz23">#REF!</definedName>
    <definedName name="qzqzqz24" localSheetId="0">#REF!</definedName>
    <definedName name="qzqzqz24" localSheetId="9">#REF!</definedName>
    <definedName name="qzqzqz24">#REF!</definedName>
    <definedName name="qzqzqz25" localSheetId="0">#REF!</definedName>
    <definedName name="qzqzqz25" localSheetId="9">#REF!</definedName>
    <definedName name="qzqzqz25">#REF!</definedName>
    <definedName name="qzqzqz26" localSheetId="0">#REF!</definedName>
    <definedName name="qzqzqz26" localSheetId="9">#REF!</definedName>
    <definedName name="qzqzqz26">#REF!</definedName>
    <definedName name="qzqzqz27" localSheetId="0">#REF!</definedName>
    <definedName name="qzqzqz27" localSheetId="9">#REF!</definedName>
    <definedName name="qzqzqz27">#REF!</definedName>
    <definedName name="qzqzqz28" localSheetId="0">#REF!</definedName>
    <definedName name="qzqzqz28" localSheetId="9">#REF!</definedName>
    <definedName name="qzqzqz28">#REF!</definedName>
    <definedName name="qzqzqz29" localSheetId="0">#REF!</definedName>
    <definedName name="qzqzqz29" localSheetId="9">#REF!</definedName>
    <definedName name="qzqzqz29">#REF!</definedName>
    <definedName name="qzqzqz30" localSheetId="0">#REF!</definedName>
    <definedName name="qzqzqz30" localSheetId="9">#REF!</definedName>
    <definedName name="qzqzqz30">#REF!</definedName>
    <definedName name="qzqzqz31" localSheetId="0">#REF!</definedName>
    <definedName name="qzqzqz31" localSheetId="9">#REF!</definedName>
    <definedName name="qzqzqz31">#REF!</definedName>
    <definedName name="qzqzqz32" localSheetId="0">#REF!</definedName>
    <definedName name="qzqzqz32" localSheetId="9">#REF!</definedName>
    <definedName name="qzqzqz32">#REF!</definedName>
    <definedName name="qzqzqz6" localSheetId="0">#REF!</definedName>
    <definedName name="qzqzqz6" localSheetId="9">#REF!</definedName>
    <definedName name="qzqzqz6">#REF!</definedName>
    <definedName name="qzqzqz7" localSheetId="0">#REF!</definedName>
    <definedName name="qzqzqz7" localSheetId="9">#REF!</definedName>
    <definedName name="qzqzqz7">#REF!</definedName>
    <definedName name="qzqzqz8" localSheetId="0">#REF!</definedName>
    <definedName name="qzqzqz8" localSheetId="9">#REF!</definedName>
    <definedName name="qzqzqz8">#REF!</definedName>
    <definedName name="qzqzqz9" localSheetId="0">#REF!</definedName>
    <definedName name="qzqzqz9" localSheetId="9">#REF!</definedName>
    <definedName name="qzqzqz9">#REF!</definedName>
    <definedName name="qu" localSheetId="0">#REF!</definedName>
    <definedName name="qu" localSheetId="9">#REF!</definedName>
    <definedName name="qu">#REF!</definedName>
    <definedName name="qua" localSheetId="0">#REF!</definedName>
    <definedName name="qua" localSheetId="9">#REF!</definedName>
    <definedName name="qua">#REF!</definedName>
    <definedName name="quan" localSheetId="0">#REF!</definedName>
    <definedName name="quan" localSheetId="9">#REF!</definedName>
    <definedName name="quan">#REF!</definedName>
    <definedName name="Quantities" localSheetId="0">#REF!</definedName>
    <definedName name="Quantities" localSheetId="9">#REF!</definedName>
    <definedName name="Quantities">#REF!</definedName>
    <definedName name="quoan" localSheetId="0" hidden="1">{"'Sheet1'!$L$16"}</definedName>
    <definedName name="quoan" localSheetId="6" hidden="1">{"'Sheet1'!$L$16"}</definedName>
    <definedName name="quoan" localSheetId="9" hidden="1">{"'Sheet1'!$L$16"}</definedName>
    <definedName name="quoan" hidden="1">{"'Sheet1'!$L$16"}</definedName>
    <definedName name="Quyluongyte" localSheetId="0" hidden="1">{"'Sheet1'!$L$16"}</definedName>
    <definedName name="Quyluongyte" localSheetId="6" hidden="1">{"'Sheet1'!$L$16"}</definedName>
    <definedName name="Quyluongyte" localSheetId="9" hidden="1">{"'Sheet1'!$L$16"}</definedName>
    <definedName name="Quyluongyte" hidden="1">{"'Sheet1'!$L$16"}</definedName>
    <definedName name="R_mong" localSheetId="0">#REF!</definedName>
    <definedName name="R_mong" localSheetId="9">#REF!</definedName>
    <definedName name="R_mong">#REF!</definedName>
    <definedName name="Ra">2100</definedName>
    <definedName name="Ra_" localSheetId="0">#REF!</definedName>
    <definedName name="Ra_" localSheetId="9">#REF!</definedName>
    <definedName name="Ra_">#REF!</definedName>
    <definedName name="ra11p" localSheetId="0">#REF!</definedName>
    <definedName name="ra11p" localSheetId="9">#REF!</definedName>
    <definedName name="ra11p">#REF!</definedName>
    <definedName name="ra13p" localSheetId="0">#REF!</definedName>
    <definedName name="ra13p" localSheetId="9">#REF!</definedName>
    <definedName name="ra13p">#REF!</definedName>
    <definedName name="rack1" localSheetId="0">#REF!</definedName>
    <definedName name="rack1" localSheetId="9">#REF!</definedName>
    <definedName name="rack1">#REF!</definedName>
    <definedName name="rack2" localSheetId="0">#REF!</definedName>
    <definedName name="rack2" localSheetId="9">#REF!</definedName>
    <definedName name="rack2">#REF!</definedName>
    <definedName name="rack3" localSheetId="0">#REF!</definedName>
    <definedName name="rack3" localSheetId="9">#REF!</definedName>
    <definedName name="rack3">#REF!</definedName>
    <definedName name="rack4" localSheetId="0">#REF!</definedName>
    <definedName name="rack4" localSheetId="9">#REF!</definedName>
    <definedName name="rack4">#REF!</definedName>
    <definedName name="raiasphalt100" localSheetId="0">#REF!</definedName>
    <definedName name="raiasphalt100" localSheetId="9">#REF!</definedName>
    <definedName name="raiasphalt100">#REF!</definedName>
    <definedName name="raiasphalt65" localSheetId="0">#REF!</definedName>
    <definedName name="raiasphalt65" localSheetId="9">#REF!</definedName>
    <definedName name="raiasphalt65">#REF!</definedName>
    <definedName name="rain.." localSheetId="0">#REF!</definedName>
    <definedName name="rain.." localSheetId="9">#REF!</definedName>
    <definedName name="rain..">#REF!</definedName>
    <definedName name="rate">14000</definedName>
    <definedName name="raypb43" localSheetId="0">#REF!</definedName>
    <definedName name="raypb43" localSheetId="9">#REF!</definedName>
    <definedName name="raypb43">#REF!</definedName>
    <definedName name="Rc_" localSheetId="0">#REF!</definedName>
    <definedName name="Rc_" localSheetId="9">#REF!</definedName>
    <definedName name="Rc_">#REF!</definedName>
    <definedName name="RCArea" localSheetId="0">#REF!</definedName>
    <definedName name="RCArea" localSheetId="9">#REF!</definedName>
    <definedName name="RCArea">#REF!</definedName>
    <definedName name="Rcc" localSheetId="0">#REF!</definedName>
    <definedName name="Rcc" localSheetId="9">#REF!</definedName>
    <definedName name="Rcc">#REF!</definedName>
    <definedName name="RCF" localSheetId="0">#REF!</definedName>
    <definedName name="RCF" localSheetId="9">#REF!</definedName>
    <definedName name="RCF">#REF!</definedName>
    <definedName name="RCKM" localSheetId="0">#REF!</definedName>
    <definedName name="RCKM" localSheetId="9">#REF!</definedName>
    <definedName name="RCKM">#REF!</definedName>
    <definedName name="RDEC" localSheetId="0">#REF!</definedName>
    <definedName name="RDEC" localSheetId="9">#REF!</definedName>
    <definedName name="RDEC">#REF!</definedName>
    <definedName name="RDEFF" localSheetId="0">#REF!</definedName>
    <definedName name="RDEFF" localSheetId="9">#REF!</definedName>
    <definedName name="RDEFF">#REF!</definedName>
    <definedName name="RDFC" localSheetId="0">#REF!</definedName>
    <definedName name="RDFC" localSheetId="9">#REF!</definedName>
    <definedName name="RDFC">#REF!</definedName>
    <definedName name="RDFU" localSheetId="0">#REF!</definedName>
    <definedName name="RDFU" localSheetId="9">#REF!</definedName>
    <definedName name="RDFU">#REF!</definedName>
    <definedName name="RDLIF" localSheetId="0">#REF!</definedName>
    <definedName name="RDLIF" localSheetId="9">#REF!</definedName>
    <definedName name="RDLIF">#REF!</definedName>
    <definedName name="RDOM" localSheetId="0">#REF!</definedName>
    <definedName name="RDOM" localSheetId="9">#REF!</definedName>
    <definedName name="RDOM">#REF!</definedName>
    <definedName name="rdpcf" localSheetId="0">#REF!</definedName>
    <definedName name="rdpcf" localSheetId="9">#REF!</definedName>
    <definedName name="rdpcf">#REF!</definedName>
    <definedName name="RDRC" localSheetId="0">#REF!</definedName>
    <definedName name="RDRC" localSheetId="9">#REF!</definedName>
    <definedName name="RDRC">#REF!</definedName>
    <definedName name="RDRF" localSheetId="0">#REF!</definedName>
    <definedName name="RDRF" localSheetId="9">#REF!</definedName>
    <definedName name="RDRF">#REF!</definedName>
    <definedName name="re" localSheetId="0">{"'Sheet1'!$L$16"}</definedName>
    <definedName name="re" localSheetId="9">{"'Sheet1'!$L$16"}</definedName>
    <definedName name="re">{"'Sheet1'!$L$16"}</definedName>
    <definedName name="_xlnm.Recorder" localSheetId="0">#REF!</definedName>
    <definedName name="_xlnm.Recorder" localSheetId="9">#REF!</definedName>
    <definedName name="_xlnm.Recorder">#REF!</definedName>
    <definedName name="RECOUT">#N/A</definedName>
    <definedName name="REG" localSheetId="0">#REF!</definedName>
    <definedName name="REG" localSheetId="9">#REF!</definedName>
    <definedName name="REG">#REF!</definedName>
    <definedName name="Region" localSheetId="0">#REF!</definedName>
    <definedName name="Region" localSheetId="9">#REF!</definedName>
    <definedName name="Region">#REF!</definedName>
    <definedName name="Result21" localSheetId="0" hidden="1">{"'Sheet1'!$L$16"}</definedName>
    <definedName name="Result21" localSheetId="6" hidden="1">{"'Sheet1'!$L$16"}</definedName>
    <definedName name="Result21" localSheetId="9" hidden="1">{"'Sheet1'!$L$16"}</definedName>
    <definedName name="Result21" hidden="1">{"'Sheet1'!$L$16"}</definedName>
    <definedName name="retÎtettt" localSheetId="0">#REF!</definedName>
    <definedName name="retÎtettt" localSheetId="9">#REF!</definedName>
    <definedName name="retÎtettt">#REF!</definedName>
    <definedName name="RFP003A" localSheetId="0">#REF!</definedName>
    <definedName name="RFP003A" localSheetId="9">#REF!</definedName>
    <definedName name="RFP003A">#REF!</definedName>
    <definedName name="RFP003B" localSheetId="0">#REF!</definedName>
    <definedName name="RFP003B" localSheetId="9">#REF!</definedName>
    <definedName name="RFP003B">#REF!</definedName>
    <definedName name="RFP003C" localSheetId="0">#REF!</definedName>
    <definedName name="RFP003C" localSheetId="9">#REF!</definedName>
    <definedName name="RFP003C">#REF!</definedName>
    <definedName name="RFP003D" localSheetId="0">#REF!</definedName>
    <definedName name="RFP003D" localSheetId="9">#REF!</definedName>
    <definedName name="RFP003D">#REF!</definedName>
    <definedName name="RFP003E" localSheetId="0">#REF!</definedName>
    <definedName name="RFP003E" localSheetId="9">#REF!</definedName>
    <definedName name="RFP003E">#REF!</definedName>
    <definedName name="RFP003F" localSheetId="0">#REF!</definedName>
    <definedName name="RFP003F" localSheetId="9">#REF!</definedName>
    <definedName name="RFP003F">#REF!</definedName>
    <definedName name="RGHGSD" localSheetId="0" hidden="1">{"'Sheet1'!$L$16"}</definedName>
    <definedName name="RGHGSD" localSheetId="6" hidden="1">{"'Sheet1'!$L$16"}</definedName>
    <definedName name="RGHGSD" localSheetId="9" hidden="1">{"'Sheet1'!$L$16"}</definedName>
    <definedName name="RGHGSD" hidden="1">{"'Sheet1'!$L$16"}</definedName>
    <definedName name="RGLIF" localSheetId="0">#REF!</definedName>
    <definedName name="RGLIF" localSheetId="9">#REF!</definedName>
    <definedName name="RGLIF">#REF!</definedName>
    <definedName name="RHEC" localSheetId="0">#REF!</definedName>
    <definedName name="RHEC" localSheetId="9">#REF!</definedName>
    <definedName name="RHEC">#REF!</definedName>
    <definedName name="RHEFF" localSheetId="0">#REF!</definedName>
    <definedName name="RHEFF" localSheetId="9">#REF!</definedName>
    <definedName name="RHEFF">#REF!</definedName>
    <definedName name="RHHC" localSheetId="0">#REF!</definedName>
    <definedName name="RHHC" localSheetId="9">#REF!</definedName>
    <definedName name="RHHC">#REF!</definedName>
    <definedName name="RHLIF" localSheetId="0">#REF!</definedName>
    <definedName name="RHLIF" localSheetId="9">#REF!</definedName>
    <definedName name="RHLIF">#REF!</definedName>
    <definedName name="RHOM" localSheetId="0">#REF!</definedName>
    <definedName name="RHOM" localSheetId="9">#REF!</definedName>
    <definedName name="RHOM">#REF!</definedName>
    <definedName name="RIR" localSheetId="0">#REF!</definedName>
    <definedName name="RIR" localSheetId="9">#REF!</definedName>
    <definedName name="RIR">#REF!</definedName>
    <definedName name="River" localSheetId="0">#REF!</definedName>
    <definedName name="River" localSheetId="9">#REF!</definedName>
    <definedName name="River">#REF!</definedName>
    <definedName name="River_Code" localSheetId="0">#REF!</definedName>
    <definedName name="River_Code" localSheetId="9">#REF!</definedName>
    <definedName name="River_Code">#REF!</definedName>
    <definedName name="Rk">7.5</definedName>
    <definedName name="RL" localSheetId="0">#REF!</definedName>
    <definedName name="RL" localSheetId="9">#REF!</definedName>
    <definedName name="RL">#REF!</definedName>
    <definedName name="RLF" localSheetId="0">#REF!</definedName>
    <definedName name="RLF" localSheetId="9">#REF!</definedName>
    <definedName name="RLF">#REF!</definedName>
    <definedName name="RLKM" localSheetId="0">#REF!</definedName>
    <definedName name="RLKM" localSheetId="9">#REF!</definedName>
    <definedName name="RLKM">#REF!</definedName>
    <definedName name="RLL" localSheetId="0">#REF!</definedName>
    <definedName name="RLL" localSheetId="9">#REF!</definedName>
    <definedName name="RLL">#REF!</definedName>
    <definedName name="RLOM" localSheetId="0">#REF!</definedName>
    <definedName name="RLOM" localSheetId="9">#REF!</definedName>
    <definedName name="RLOM">#REF!</definedName>
    <definedName name="Rn">90</definedName>
    <definedName name="Road_Code" localSheetId="0">#REF!</definedName>
    <definedName name="Road_Code" localSheetId="9">#REF!</definedName>
    <definedName name="Road_Code">#REF!</definedName>
    <definedName name="Road_Name" localSheetId="0">#REF!</definedName>
    <definedName name="Road_Name" localSheetId="9">#REF!</definedName>
    <definedName name="Road_Name">#REF!</definedName>
    <definedName name="RoadNo_373" localSheetId="0">#REF!</definedName>
    <definedName name="RoadNo_373" localSheetId="9">#REF!</definedName>
    <definedName name="RoadNo_373">#REF!</definedName>
    <definedName name="rong1" localSheetId="0">#REF!</definedName>
    <definedName name="rong1" localSheetId="9">#REF!</definedName>
    <definedName name="rong1">#REF!</definedName>
    <definedName name="rong2" localSheetId="0">#REF!</definedName>
    <definedName name="rong2" localSheetId="9">#REF!</definedName>
    <definedName name="rong2">#REF!</definedName>
    <definedName name="rong3" localSheetId="0">#REF!</definedName>
    <definedName name="rong3" localSheetId="9">#REF!</definedName>
    <definedName name="rong3">#REF!</definedName>
    <definedName name="rong4" localSheetId="0">#REF!</definedName>
    <definedName name="rong4" localSheetId="9">#REF!</definedName>
    <definedName name="rong4">#REF!</definedName>
    <definedName name="rong5" localSheetId="0">#REF!</definedName>
    <definedName name="rong5" localSheetId="9">#REF!</definedName>
    <definedName name="rong5">#REF!</definedName>
    <definedName name="rong6" localSheetId="0">#REF!</definedName>
    <definedName name="rong6" localSheetId="9">#REF!</definedName>
    <definedName name="rong6">#REF!</definedName>
    <definedName name="Round" localSheetId="0">#REF!</definedName>
    <definedName name="Round" localSheetId="9">#REF!</definedName>
    <definedName name="Round">#REF!</definedName>
    <definedName name="RPHEC" localSheetId="0">#REF!</definedName>
    <definedName name="RPHEC" localSheetId="9">#REF!</definedName>
    <definedName name="RPHEC">#REF!</definedName>
    <definedName name="RPHLIF" localSheetId="0">#REF!</definedName>
    <definedName name="RPHLIF" localSheetId="9">#REF!</definedName>
    <definedName name="RPHLIF">#REF!</definedName>
    <definedName name="RPHOM" localSheetId="0">#REF!</definedName>
    <definedName name="RPHOM" localSheetId="9">#REF!</definedName>
    <definedName name="RPHOM">#REF!</definedName>
    <definedName name="RPHPC" localSheetId="0">#REF!</definedName>
    <definedName name="RPHPC" localSheetId="9">#REF!</definedName>
    <definedName name="RPHPC">#REF!</definedName>
    <definedName name="rr" localSheetId="0">#REF!</definedName>
    <definedName name="rr" localSheetId="9">#REF!</definedName>
    <definedName name="rr">#REF!</definedName>
    <definedName name="Rrpo" localSheetId="0">#REF!</definedName>
    <definedName name="Rrpo" localSheetId="9">#REF!</definedName>
    <definedName name="Rrpo">#REF!</definedName>
    <definedName name="rrrrrrrrrrrr" localSheetId="0">#REF!</definedName>
    <definedName name="rrrrrrrrrrrr" localSheetId="9">#REF!</definedName>
    <definedName name="rrrrrrrrrrrr">#REF!</definedName>
    <definedName name="RSBC" localSheetId="0">#REF!</definedName>
    <definedName name="RSBC" localSheetId="9">#REF!</definedName>
    <definedName name="RSBC">#REF!</definedName>
    <definedName name="RSBLIF" localSheetId="0">#REF!</definedName>
    <definedName name="RSBLIF" localSheetId="9">#REF!</definedName>
    <definedName name="RSBLIF">#REF!</definedName>
    <definedName name="RSIC" localSheetId="0">#REF!</definedName>
    <definedName name="RSIC" localSheetId="9">#REF!</definedName>
    <definedName name="RSIC">#REF!</definedName>
    <definedName name="RSIN" localSheetId="0">#REF!</definedName>
    <definedName name="RSIN" localSheetId="9">#REF!</definedName>
    <definedName name="RSIN">#REF!</definedName>
    <definedName name="RSLIF" localSheetId="0">#REF!</definedName>
    <definedName name="RSLIF" localSheetId="9">#REF!</definedName>
    <definedName name="RSLIF">#REF!</definedName>
    <definedName name="RSOM" localSheetId="0">#REF!</definedName>
    <definedName name="RSOM" localSheetId="9">#REF!</definedName>
    <definedName name="RSOM">#REF!</definedName>
    <definedName name="RSPI" localSheetId="0">#REF!</definedName>
    <definedName name="RSPI" localSheetId="9">#REF!</definedName>
    <definedName name="RSPI">#REF!</definedName>
    <definedName name="RSSC" localSheetId="0">#REF!</definedName>
    <definedName name="RSSC" localSheetId="9">#REF!</definedName>
    <definedName name="RSSC">#REF!</definedName>
    <definedName name="RT" localSheetId="0">#REF!</definedName>
    <definedName name="RT" localSheetId="9">#REF!</definedName>
    <definedName name="RT">#REF!</definedName>
    <definedName name="RT_31" localSheetId="0">#REF!</definedName>
    <definedName name="RT_31" localSheetId="9">#REF!</definedName>
    <definedName name="RT_31">#REF!</definedName>
    <definedName name="rtr" localSheetId="0" hidden="1">{"'Sheet1'!$L$16"}</definedName>
    <definedName name="rtr" localSheetId="6" hidden="1">{"'Sheet1'!$L$16"}</definedName>
    <definedName name="rtr" localSheetId="9" hidden="1">{"'Sheet1'!$L$16"}</definedName>
    <definedName name="rtr" hidden="1">{"'Sheet1'!$L$16"}</definedName>
    <definedName name="RWTPlo" localSheetId="0">#REF!</definedName>
    <definedName name="RWTPlo" localSheetId="9">#REF!</definedName>
    <definedName name="RWTPlo">#REF!</definedName>
    <definedName name="RWTPhi" localSheetId="0">#REF!</definedName>
    <definedName name="RWTPhi" localSheetId="9">#REF!</definedName>
    <definedName name="RWTPhi">#REF!</definedName>
    <definedName name="s" localSheetId="0">#REF!</definedName>
    <definedName name="s" localSheetId="9">#REF!</definedName>
    <definedName name="s">#REF!</definedName>
    <definedName name="s." localSheetId="0">#REF!</definedName>
    <definedName name="s." localSheetId="9">#REF!</definedName>
    <definedName name="s.">#REF!</definedName>
    <definedName name="S.dinh">640</definedName>
    <definedName name="S_1" localSheetId="0">#REF!</definedName>
    <definedName name="S_1" localSheetId="9">#REF!</definedName>
    <definedName name="S_1">#REF!</definedName>
    <definedName name="S_2" localSheetId="0">#REF!</definedName>
    <definedName name="S_2" localSheetId="9">#REF!</definedName>
    <definedName name="S_2">#REF!</definedName>
    <definedName name="s1_" localSheetId="0">#REF!</definedName>
    <definedName name="s1_" localSheetId="9">#REF!</definedName>
    <definedName name="s1_">#REF!</definedName>
    <definedName name="s2_" localSheetId="0">#REF!</definedName>
    <definedName name="s2_" localSheetId="9">#REF!</definedName>
    <definedName name="s2_">#REF!</definedName>
    <definedName name="s3_" localSheetId="0">#REF!</definedName>
    <definedName name="s3_" localSheetId="9">#REF!</definedName>
    <definedName name="s3_">#REF!</definedName>
    <definedName name="s4_" localSheetId="0">#REF!</definedName>
    <definedName name="s4_" localSheetId="9">#REF!</definedName>
    <definedName name="s4_">#REF!</definedName>
    <definedName name="s75F29" localSheetId="0">#REF!</definedName>
    <definedName name="s75F29" localSheetId="9">#REF!</definedName>
    <definedName name="s75F29">#REF!</definedName>
    <definedName name="sa" localSheetId="0" hidden="1">{"'Sheet1'!$L$16"}</definedName>
    <definedName name="sa" localSheetId="6" hidden="1">{"'Sheet1'!$L$16"}</definedName>
    <definedName name="sa" localSheetId="9" hidden="1">{"'Sheet1'!$L$16"}</definedName>
    <definedName name="sa" hidden="1">{"'Sheet1'!$L$16"}</definedName>
    <definedName name="Sagawa" localSheetId="0">#REF!</definedName>
    <definedName name="Sagawa" localSheetId="9">#REF!</definedName>
    <definedName name="Sagawa">#REF!</definedName>
    <definedName name="salan200" localSheetId="0">#REF!</definedName>
    <definedName name="salan200" localSheetId="9">#REF!</definedName>
    <definedName name="salan200">#REF!</definedName>
    <definedName name="salan400" localSheetId="0">#REF!</definedName>
    <definedName name="salan400" localSheetId="9">#REF!</definedName>
    <definedName name="salan400">#REF!</definedName>
    <definedName name="san" localSheetId="0" hidden="1">{"'Sheet1'!$L$16"}</definedName>
    <definedName name="san" localSheetId="6" hidden="1">{"'Sheet1'!$L$16"}</definedName>
    <definedName name="san" localSheetId="9" hidden="1">{"'Sheet1'!$L$16"}</definedName>
    <definedName name="san" hidden="1">{"'Sheet1'!$L$16"}</definedName>
    <definedName name="San_truoc" localSheetId="0">#REF!</definedName>
    <definedName name="San_truoc" localSheetId="9">#REF!</definedName>
    <definedName name="San_truoc">#REF!</definedName>
    <definedName name="sand" localSheetId="0">#REF!</definedName>
    <definedName name="sand" localSheetId="9">#REF!</definedName>
    <definedName name="sand">#REF!</definedName>
    <definedName name="sanluongnhap" localSheetId="0">#REF!</definedName>
    <definedName name="sanluongnhap" localSheetId="9">#REF!</definedName>
    <definedName name="sanluongnhap">#REF!</definedName>
    <definedName name="sas" localSheetId="0" hidden="1">{"'Sheet1'!$L$16"}</definedName>
    <definedName name="sas" localSheetId="6" hidden="1">{"'Sheet1'!$L$16"}</definedName>
    <definedName name="sas" localSheetId="9" hidden="1">{"'Sheet1'!$L$16"}</definedName>
    <definedName name="sas" hidden="1">{"'Sheet1'!$L$16"}</definedName>
    <definedName name="sat10_31" localSheetId="0">#REF!</definedName>
    <definedName name="sat10_31" localSheetId="9">#REF!</definedName>
    <definedName name="sat10_31">#REF!</definedName>
    <definedName name="sat10_32">#N/A</definedName>
    <definedName name="sat10_33" localSheetId="0">#REF!</definedName>
    <definedName name="sat10_33" localSheetId="9">#REF!</definedName>
    <definedName name="sat10_33">#REF!</definedName>
    <definedName name="sat10_34" localSheetId="0">#REF!</definedName>
    <definedName name="sat10_34" localSheetId="9">#REF!</definedName>
    <definedName name="sat10_34">#REF!</definedName>
    <definedName name="sat10_5" localSheetId="0">#REF!</definedName>
    <definedName name="sat10_5" localSheetId="9">#REF!</definedName>
    <definedName name="sat10_5">#REF!</definedName>
    <definedName name="sat12_31" localSheetId="0">#REF!</definedName>
    <definedName name="sat12_31" localSheetId="9">#REF!</definedName>
    <definedName name="sat12_31">#REF!</definedName>
    <definedName name="sat12_32">#N/A</definedName>
    <definedName name="sat12_33" localSheetId="0">#REF!</definedName>
    <definedName name="sat12_33" localSheetId="9">#REF!</definedName>
    <definedName name="sat12_33">#REF!</definedName>
    <definedName name="sat12_34" localSheetId="0">#REF!</definedName>
    <definedName name="sat12_34" localSheetId="9">#REF!</definedName>
    <definedName name="sat12_34">#REF!</definedName>
    <definedName name="sat12_5" localSheetId="0">#REF!</definedName>
    <definedName name="sat12_5" localSheetId="9">#REF!</definedName>
    <definedName name="sat12_5">#REF!</definedName>
    <definedName name="sat14_31" localSheetId="0">#REF!</definedName>
    <definedName name="sat14_31" localSheetId="9">#REF!</definedName>
    <definedName name="sat14_31">#REF!</definedName>
    <definedName name="sat14_32">#N/A</definedName>
    <definedName name="sat14_33" localSheetId="0">#REF!</definedName>
    <definedName name="sat14_33" localSheetId="9">#REF!</definedName>
    <definedName name="sat14_33">#REF!</definedName>
    <definedName name="sat14_34" localSheetId="0">#REF!</definedName>
    <definedName name="sat14_34" localSheetId="9">#REF!</definedName>
    <definedName name="sat14_34">#REF!</definedName>
    <definedName name="sat14_5" localSheetId="0">#REF!</definedName>
    <definedName name="sat14_5" localSheetId="9">#REF!</definedName>
    <definedName name="sat14_5">#REF!</definedName>
    <definedName name="sat16_31" localSheetId="0">#REF!</definedName>
    <definedName name="sat16_31" localSheetId="9">#REF!</definedName>
    <definedName name="sat16_31">#REF!</definedName>
    <definedName name="sat16_32">#N/A</definedName>
    <definedName name="sat16_33" localSheetId="0">#REF!</definedName>
    <definedName name="sat16_33" localSheetId="9">#REF!</definedName>
    <definedName name="sat16_33">#REF!</definedName>
    <definedName name="sat16_34" localSheetId="0">#REF!</definedName>
    <definedName name="sat16_34" localSheetId="9">#REF!</definedName>
    <definedName name="sat16_34">#REF!</definedName>
    <definedName name="sat16_5" localSheetId="0">#REF!</definedName>
    <definedName name="sat16_5" localSheetId="9">#REF!</definedName>
    <definedName name="sat16_5">#REF!</definedName>
    <definedName name="sat20_31" localSheetId="0">#REF!</definedName>
    <definedName name="sat20_31" localSheetId="9">#REF!</definedName>
    <definedName name="sat20_31">#REF!</definedName>
    <definedName name="sat20_32">#N/A</definedName>
    <definedName name="sat20_33" localSheetId="0">#REF!</definedName>
    <definedName name="sat20_33" localSheetId="9">#REF!</definedName>
    <definedName name="sat20_33">#REF!</definedName>
    <definedName name="sat20_34" localSheetId="0">#REF!</definedName>
    <definedName name="sat20_34" localSheetId="9">#REF!</definedName>
    <definedName name="sat20_34">#REF!</definedName>
    <definedName name="sat20_5" localSheetId="0">#REF!</definedName>
    <definedName name="sat20_5" localSheetId="9">#REF!</definedName>
    <definedName name="sat20_5">#REF!</definedName>
    <definedName name="Sat27_31" localSheetId="0">#REF!</definedName>
    <definedName name="Sat27_31" localSheetId="9">#REF!</definedName>
    <definedName name="Sat27_31">#REF!</definedName>
    <definedName name="Sat27_32" localSheetId="0">#REF!</definedName>
    <definedName name="Sat27_32" localSheetId="9">#REF!</definedName>
    <definedName name="Sat27_32">#REF!</definedName>
    <definedName name="Sat27_33" localSheetId="0">#REF!</definedName>
    <definedName name="Sat27_33" localSheetId="9">#REF!</definedName>
    <definedName name="Sat27_33">#REF!</definedName>
    <definedName name="Sat27_34" localSheetId="0">#REF!</definedName>
    <definedName name="Sat27_34" localSheetId="9">#REF!</definedName>
    <definedName name="Sat27_34">#REF!</definedName>
    <definedName name="Sat27_5" localSheetId="0">#REF!</definedName>
    <definedName name="Sat27_5" localSheetId="9">#REF!</definedName>
    <definedName name="Sat27_5">#REF!</definedName>
    <definedName name="Sat6_31" localSheetId="0">#REF!</definedName>
    <definedName name="Sat6_31" localSheetId="9">#REF!</definedName>
    <definedName name="Sat6_31">#REF!</definedName>
    <definedName name="Sat6_32" localSheetId="0">#REF!</definedName>
    <definedName name="Sat6_32" localSheetId="9">#REF!</definedName>
    <definedName name="Sat6_32">#REF!</definedName>
    <definedName name="Sat6_33" localSheetId="0">#REF!</definedName>
    <definedName name="Sat6_33" localSheetId="9">#REF!</definedName>
    <definedName name="Sat6_33">#REF!</definedName>
    <definedName name="Sat6_34" localSheetId="0">#REF!</definedName>
    <definedName name="Sat6_34" localSheetId="9">#REF!</definedName>
    <definedName name="Sat6_34">#REF!</definedName>
    <definedName name="Sat6_5" localSheetId="0">#REF!</definedName>
    <definedName name="Sat6_5" localSheetId="9">#REF!</definedName>
    <definedName name="Sat6_5">#REF!</definedName>
    <definedName name="sat8_31" localSheetId="0">#REF!</definedName>
    <definedName name="sat8_31" localSheetId="9">#REF!</definedName>
    <definedName name="sat8_31">#REF!</definedName>
    <definedName name="sat8_32">#N/A</definedName>
    <definedName name="sat8_33" localSheetId="0">#REF!</definedName>
    <definedName name="sat8_33" localSheetId="9">#REF!</definedName>
    <definedName name="sat8_33">#REF!</definedName>
    <definedName name="sat8_34" localSheetId="0">#REF!</definedName>
    <definedName name="sat8_34" localSheetId="9">#REF!</definedName>
    <definedName name="sat8_34">#REF!</definedName>
    <definedName name="sat8_5" localSheetId="0">#REF!</definedName>
    <definedName name="sat8_5" localSheetId="9">#REF!</definedName>
    <definedName name="sat8_5">#REF!</definedName>
    <definedName name="satCT10" localSheetId="0">#REF!</definedName>
    <definedName name="satCT10" localSheetId="9">#REF!</definedName>
    <definedName name="satCT10">#REF!</definedName>
    <definedName name="SatCTlon10" localSheetId="0">#REF!</definedName>
    <definedName name="SatCTlon10" localSheetId="9">#REF!</definedName>
    <definedName name="SatCTlon10">#REF!</definedName>
    <definedName name="SatCThon10" localSheetId="0">#REF!</definedName>
    <definedName name="SatCThon10" localSheetId="9">#REF!</definedName>
    <definedName name="SatCThon10">#REF!</definedName>
    <definedName name="satf10" localSheetId="0">#REF!</definedName>
    <definedName name="satf10" localSheetId="9">#REF!</definedName>
    <definedName name="satf10">#REF!</definedName>
    <definedName name="satf27" localSheetId="0">#REF!</definedName>
    <definedName name="satf27" localSheetId="9">#REF!</definedName>
    <definedName name="satf27">#REF!</definedName>
    <definedName name="satf6" localSheetId="0">#REF!</definedName>
    <definedName name="satf6" localSheetId="9">#REF!</definedName>
    <definedName name="satf6">#REF!</definedName>
    <definedName name="satf8" localSheetId="0">#REF!</definedName>
    <definedName name="satf8" localSheetId="9">#REF!</definedName>
    <definedName name="satf8">#REF!</definedName>
    <definedName name="satt" localSheetId="0">#REF!</definedName>
    <definedName name="satt" localSheetId="9">#REF!</definedName>
    <definedName name="satt">#REF!</definedName>
    <definedName name="sattron" localSheetId="0">#REF!</definedName>
    <definedName name="sattron" localSheetId="9">#REF!</definedName>
    <definedName name="sattron">#REF!</definedName>
    <definedName name="satu" localSheetId="0">#REF!</definedName>
    <definedName name="satu" localSheetId="9">#REF!</definedName>
    <definedName name="satu">#REF!</definedName>
    <definedName name="satu_31" localSheetId="0">#REF!</definedName>
    <definedName name="satu_31" localSheetId="9">#REF!</definedName>
    <definedName name="satu_31">#REF!</definedName>
    <definedName name="satu_32">#N/A</definedName>
    <definedName name="satu_33" localSheetId="0">#REF!</definedName>
    <definedName name="satu_33" localSheetId="9">#REF!</definedName>
    <definedName name="satu_33">#REF!</definedName>
    <definedName name="satu_34" localSheetId="0">#REF!</definedName>
    <definedName name="satu_34" localSheetId="9">#REF!</definedName>
    <definedName name="satu_34">#REF!</definedName>
    <definedName name="satu_5" localSheetId="0">#REF!</definedName>
    <definedName name="satu_5" localSheetId="9">#REF!</definedName>
    <definedName name="satu_5">#REF!</definedName>
    <definedName name="Sau" localSheetId="0">#REF!</definedName>
    <definedName name="Sau" localSheetId="9">#REF!</definedName>
    <definedName name="Sau">#REF!</definedName>
    <definedName name="Saudi_Against" localSheetId="0">#REF!</definedName>
    <definedName name="Saudi_Against" localSheetId="9">#REF!</definedName>
    <definedName name="Saudi_Against">#REF!</definedName>
    <definedName name="Saudi_Played" localSheetId="0">#REF!</definedName>
    <definedName name="Saudi_Played" localSheetId="9">#REF!</definedName>
    <definedName name="Saudi_Played">#REF!</definedName>
    <definedName name="SB" localSheetId="0">#REF!</definedName>
    <definedName name="SB" localSheetId="9">#REF!</definedName>
    <definedName name="SB">#REF!</definedName>
    <definedName name="sbd" localSheetId="0">#REF!</definedName>
    <definedName name="sbd" localSheetId="9">#REF!</definedName>
    <definedName name="sbd">#REF!</definedName>
    <definedName name="sbet" localSheetId="0">#REF!</definedName>
    <definedName name="sbet" localSheetId="9">#REF!</definedName>
    <definedName name="sbet">#REF!</definedName>
    <definedName name="sbsd" localSheetId="0">#REF!</definedName>
    <definedName name="sbsd" localSheetId="9">#REF!</definedName>
    <definedName name="sbsd">#REF!</definedName>
    <definedName name="scan" localSheetId="0">#REF!</definedName>
    <definedName name="scan" localSheetId="9">#REF!</definedName>
    <definedName name="scan">#REF!</definedName>
    <definedName name="scao98" localSheetId="0">#REF!</definedName>
    <definedName name="scao98" localSheetId="9">#REF!</definedName>
    <definedName name="scao98">#REF!</definedName>
    <definedName name="scl" localSheetId="0">#REF!</definedName>
    <definedName name="scl" localSheetId="9">#REF!</definedName>
    <definedName name="scl">#REF!</definedName>
    <definedName name="scm" localSheetId="0">#REF!</definedName>
    <definedName name="scm" localSheetId="9">#REF!</definedName>
    <definedName name="scm">#REF!</definedName>
    <definedName name="scr" localSheetId="0">#REF!</definedName>
    <definedName name="scr" localSheetId="9">#REF!</definedName>
    <definedName name="scr">#REF!</definedName>
    <definedName name="SCT" localSheetId="0">#REF!</definedName>
    <definedName name="SCT" localSheetId="9">#REF!</definedName>
    <definedName name="SCT">#REF!</definedName>
    <definedName name="SCTX" localSheetId="0" hidden="1">{"'Sheet1'!$L$16"}</definedName>
    <definedName name="SCTX" localSheetId="6" hidden="1">{"'Sheet1'!$L$16"}</definedName>
    <definedName name="SCTX" localSheetId="9" hidden="1">{"'Sheet1'!$L$16"}</definedName>
    <definedName name="SCTX" hidden="1">{"'Sheet1'!$L$16"}</definedName>
    <definedName name="scv" localSheetId="0">#REF!</definedName>
    <definedName name="scv" localSheetId="9">#REF!</definedName>
    <definedName name="scv">#REF!</definedName>
    <definedName name="SCH" localSheetId="0">#REF!</definedName>
    <definedName name="SCH" localSheetId="9">#REF!</definedName>
    <definedName name="SCH">#REF!</definedName>
    <definedName name="sd" localSheetId="0">#REF!</definedName>
    <definedName name="sd" localSheetId="9">#REF!</definedName>
    <definedName name="sd">#REF!</definedName>
    <definedName name="sd1p" localSheetId="0">#REF!</definedName>
    <definedName name="sd1p" localSheetId="9">#REF!</definedName>
    <definedName name="sd1p">#REF!</definedName>
    <definedName name="sd3p" localSheetId="0">#REF!</definedName>
    <definedName name="sd3p" localSheetId="9">#REF!</definedName>
    <definedName name="sd3p">#REF!</definedName>
    <definedName name="sda" localSheetId="0">#REF!</definedName>
    <definedName name="sda" localSheetId="9">#REF!</definedName>
    <definedName name="sda">#REF!</definedName>
    <definedName name="sdad" localSheetId="0">#REF!</definedName>
    <definedName name="sdad" localSheetId="9">#REF!</definedName>
    <definedName name="sdad">#REF!</definedName>
    <definedName name="sdbv" localSheetId="0" hidden="1">{"'Sheet1'!$L$16"}</definedName>
    <definedName name="sdbv" localSheetId="6" hidden="1">{"'Sheet1'!$L$16"}</definedName>
    <definedName name="sdbv" localSheetId="9" hidden="1">{"'Sheet1'!$L$16"}</definedName>
    <definedName name="sdbv" hidden="1">{"'Sheet1'!$L$16"}</definedName>
    <definedName name="sdd" localSheetId="0">#REF!</definedName>
    <definedName name="sdd" localSheetId="9">#REF!</definedName>
    <definedName name="sdd">#REF!</definedName>
    <definedName name="sdf" localSheetId="0" hidden="1">{"'Sheet1'!$L$16"}</definedName>
    <definedName name="sdf" localSheetId="6" hidden="1">{"'Sheet1'!$L$16"}</definedName>
    <definedName name="sdf" localSheetId="9" hidden="1">{"'Sheet1'!$L$16"}</definedName>
    <definedName name="sdf" hidden="1">{"'Sheet1'!$L$16"}</definedName>
    <definedName name="sdfbs" localSheetId="0">#REF!</definedName>
    <definedName name="sdfbs" localSheetId="9">#REF!</definedName>
    <definedName name="sdfbs">#REF!</definedName>
    <definedName name="sdfs" localSheetId="0">#REF!</definedName>
    <definedName name="sdfs" localSheetId="9">#REF!</definedName>
    <definedName name="sdfs">#REF!</definedName>
    <definedName name="sdfsdfs" localSheetId="0">#REF!</definedName>
    <definedName name="sdfsdfs" localSheetId="9">#REF!</definedName>
    <definedName name="sdfsdfs">#REF!</definedName>
    <definedName name="sdgdghdfh" localSheetId="0">#REF!</definedName>
    <definedName name="sdgdghdfh" localSheetId="9">#REF!</definedName>
    <definedName name="sdgdghdfh">#REF!</definedName>
    <definedName name="sdggdasvaesf" localSheetId="0">#REF!</definedName>
    <definedName name="sdggdasvaesf" localSheetId="9">#REF!</definedName>
    <definedName name="sdggdasvaesf">#REF!</definedName>
    <definedName name="sdggđgsdgs" localSheetId="0">#REF!</definedName>
    <definedName name="sdggđgsdgs" localSheetId="9">#REF!</definedName>
    <definedName name="sdggđgsdgs">#REF!</definedName>
    <definedName name="sdgsd" localSheetId="0">#REF!</definedName>
    <definedName name="sdgsd" localSheetId="9">#REF!</definedName>
    <definedName name="sdgsd">#REF!</definedName>
    <definedName name="sdgsdgdgsdg" localSheetId="0">#REF!</definedName>
    <definedName name="sdgsdgdgsdg" localSheetId="9">#REF!</definedName>
    <definedName name="sdgsdgdgsdg">#REF!</definedName>
    <definedName name="SDMONG" localSheetId="0">#REF!</definedName>
    <definedName name="SDMONG" localSheetId="9">#REF!</definedName>
    <definedName name="SDMONG">#REF!</definedName>
    <definedName name="sdo" localSheetId="0">#REF!</definedName>
    <definedName name="sdo" localSheetId="9">#REF!</definedName>
    <definedName name="sdo">#REF!</definedName>
    <definedName name="SDTK1" localSheetId="0">#REF!</definedName>
    <definedName name="SDTK1" localSheetId="9">#REF!</definedName>
    <definedName name="SDTK1">#REF!</definedName>
    <definedName name="sdvsdvsdvsd" localSheetId="0">#REF!</definedName>
    <definedName name="sdvsdvsdvsd" localSheetId="9">#REF!</definedName>
    <definedName name="sdvsdvsdvsd">#REF!</definedName>
    <definedName name="sdzjklvnsklzvnkldz" localSheetId="0">#REF!</definedName>
    <definedName name="sdzjklvnsklzvnkldz" localSheetId="9">#REF!</definedName>
    <definedName name="sdzjklvnsklzvnkldz">#REF!</definedName>
    <definedName name="së_giao_th_ng" localSheetId="0">#REF!</definedName>
    <definedName name="së_giao_th_ng" localSheetId="9">#REF!</definedName>
    <definedName name="së_giao_th_ng">#REF!</definedName>
    <definedName name="së_n_ng_nghiÖp_v__pt_n_ng_th_n" localSheetId="0">#REF!</definedName>
    <definedName name="së_n_ng_nghiÖp_v__pt_n_ng_th_n" localSheetId="9">#REF!</definedName>
    <definedName name="së_n_ng_nghiÖp_v__pt_n_ng_th_n">#REF!</definedName>
    <definedName name="së_thuû_s_n" localSheetId="0">#REF!</definedName>
    <definedName name="së_thuû_s_n" localSheetId="9">#REF!</definedName>
    <definedName name="së_thuû_s_n">#REF!</definedName>
    <definedName name="së_x_y_dùng" localSheetId="0">#REF!</definedName>
    <definedName name="së_x_y_dùng" localSheetId="9">#REF!</definedName>
    <definedName name="së_x_y_dùng">#REF!</definedName>
    <definedName name="sen" localSheetId="0" hidden="1">{"'Sheet1'!$L$16"}</definedName>
    <definedName name="sen" localSheetId="6" hidden="1">{"'Sheet1'!$L$16"}</definedName>
    <definedName name="sen" localSheetId="9" hidden="1">{"'Sheet1'!$L$16"}</definedName>
    <definedName name="sen" hidden="1">{"'Sheet1'!$L$16"}</definedName>
    <definedName name="sencount">2</definedName>
    <definedName name="Sensation" localSheetId="0">#REF!</definedName>
    <definedName name="Sensation" localSheetId="9">#REF!</definedName>
    <definedName name="Sensation">#REF!</definedName>
    <definedName name="Serbia_Against" localSheetId="0">#REF!</definedName>
    <definedName name="Serbia_Against" localSheetId="9">#REF!</definedName>
    <definedName name="Serbia_Against">#REF!</definedName>
    <definedName name="Serbia_Played" localSheetId="0">#REF!</definedName>
    <definedName name="Serbia_Played" localSheetId="9">#REF!</definedName>
    <definedName name="Serbia_Played">#REF!</definedName>
    <definedName name="sfasf" localSheetId="0">#REF!</definedName>
    <definedName name="sfasf" localSheetId="9">#REF!</definedName>
    <definedName name="sfasf">#REF!</definedName>
    <definedName name="sfb" localSheetId="0">#REF!</definedName>
    <definedName name="sfb" localSheetId="9">#REF!</definedName>
    <definedName name="sfb">#REF!</definedName>
    <definedName name="sfh" localSheetId="0" hidden="1">{"'Sheet1'!$L$16"}</definedName>
    <definedName name="sfh" localSheetId="6" hidden="1">{"'Sheet1'!$L$16"}</definedName>
    <definedName name="sfh" localSheetId="9" hidden="1">{"'Sheet1'!$L$16"}</definedName>
    <definedName name="sfh" hidden="1">{"'Sheet1'!$L$16"}</definedName>
    <definedName name="sfsd" localSheetId="0">{"'Sheet1'!$L$16"}</definedName>
    <definedName name="sfsd" localSheetId="9">{"'Sheet1'!$L$16"}</definedName>
    <definedName name="sfsd">{"'Sheet1'!$L$16"}</definedName>
    <definedName name="SFX" localSheetId="0">#REF!</definedName>
    <definedName name="SFX" localSheetId="9">#REF!</definedName>
    <definedName name="SFX">#REF!</definedName>
    <definedName name="SFY" localSheetId="0">#REF!</definedName>
    <definedName name="SFY" localSheetId="9">#REF!</definedName>
    <definedName name="SFY">#REF!</definedName>
    <definedName name="sg" localSheetId="0">#REF!</definedName>
    <definedName name="sg" localSheetId="9">#REF!</definedName>
    <definedName name="sg">#REF!</definedName>
    <definedName name="sg1." localSheetId="0">#REF!</definedName>
    <definedName name="sg1." localSheetId="9">#REF!</definedName>
    <definedName name="sg1.">#REF!</definedName>
    <definedName name="sg2." localSheetId="0">#REF!</definedName>
    <definedName name="sg2." localSheetId="9">#REF!</definedName>
    <definedName name="sg2.">#REF!</definedName>
    <definedName name="sgl" localSheetId="0">#REF!</definedName>
    <definedName name="sgl" localSheetId="9">#REF!</definedName>
    <definedName name="sgl">#REF!</definedName>
    <definedName name="sgnc" localSheetId="0">#REF!</definedName>
    <definedName name="sgnc" localSheetId="9">#REF!</definedName>
    <definedName name="sgnc">#REF!</definedName>
    <definedName name="sgsgdd" hidden="1">#N/A</definedName>
    <definedName name="sgsgsgs" hidden="1">#N/A</definedName>
    <definedName name="sgvl" localSheetId="0">#REF!</definedName>
    <definedName name="sgvl" localSheetId="9">#REF!</definedName>
    <definedName name="sgvl">#REF!</definedName>
    <definedName name="shee12" localSheetId="0" hidden="1">{"'Sheet1'!$L$16"}</definedName>
    <definedName name="shee12" localSheetId="6" hidden="1">{"'Sheet1'!$L$16"}</definedName>
    <definedName name="shee12" localSheetId="9" hidden="1">{"'Sheet1'!$L$16"}</definedName>
    <definedName name="shee12" hidden="1">{"'Sheet1'!$L$16"}</definedName>
    <definedName name="sheet" localSheetId="0" hidden="1">{"'Sheet1'!$L$16"}</definedName>
    <definedName name="sheet" localSheetId="6" hidden="1">{"'Sheet1'!$L$16"}</definedName>
    <definedName name="sheet" localSheetId="9" hidden="1">{"'Sheet1'!$L$16"}</definedName>
    <definedName name="sheet" hidden="1">{"'Sheet1'!$L$16"}</definedName>
    <definedName name="Sheet1" localSheetId="0">#REF!</definedName>
    <definedName name="Sheet1" localSheetId="9">#REF!</definedName>
    <definedName name="Sheet1">#REF!</definedName>
    <definedName name="SheetName">"[Bao_cao_cua_NVTK_tai_NPP_bieu_mau_moi_4___Mau_moi.xls]~         "</definedName>
    <definedName name="sho" localSheetId="0">#REF!</definedName>
    <definedName name="sho" localSheetId="9">#REF!</definedName>
    <definedName name="sho">#REF!</definedName>
    <definedName name="Shoes" localSheetId="0">#REF!</definedName>
    <definedName name="Shoes" localSheetId="9">#REF!</definedName>
    <definedName name="Shoes">#REF!</definedName>
    <definedName name="sht" localSheetId="0">#REF!</definedName>
    <definedName name="sht" localSheetId="9">#REF!</definedName>
    <definedName name="sht">#REF!</definedName>
    <definedName name="sht1p" localSheetId="0">#REF!</definedName>
    <definedName name="sht1p" localSheetId="9">#REF!</definedName>
    <definedName name="sht1p">#REF!</definedName>
    <definedName name="sht3p" localSheetId="0">#REF!</definedName>
    <definedName name="sht3p" localSheetId="9">#REF!</definedName>
    <definedName name="sht3p">#REF!</definedName>
    <definedName name="sieucao" localSheetId="0">#REF!</definedName>
    <definedName name="sieucao" localSheetId="9">#REF!</definedName>
    <definedName name="sieucao">#REF!</definedName>
    <definedName name="SIGN" localSheetId="0">#REF!</definedName>
    <definedName name="SIGN" localSheetId="9">#REF!</definedName>
    <definedName name="SIGN">#REF!</definedName>
    <definedName name="SIZE" localSheetId="0">#REF!</definedName>
    <definedName name="SIZE" localSheetId="9">#REF!</definedName>
    <definedName name="SIZE">#REF!</definedName>
    <definedName name="sj" localSheetId="0">#REF!</definedName>
    <definedName name="sj" localSheetId="9">#REF!</definedName>
    <definedName name="sj">#REF!</definedName>
    <definedName name="sjdf" localSheetId="0">#REF!</definedName>
    <definedName name="sjdf" localSheetId="9">#REF!</definedName>
    <definedName name="sjdf">#REF!</definedName>
    <definedName name="skd" localSheetId="0">#REF!</definedName>
    <definedName name="skd" localSheetId="9">#REF!</definedName>
    <definedName name="skd">#REF!</definedName>
    <definedName name="skd_32" localSheetId="0">#REF!</definedName>
    <definedName name="skd_32" localSheetId="9">#REF!</definedName>
    <definedName name="skd_32">#REF!</definedName>
    <definedName name="SKUcoverage" localSheetId="0">#REF!</definedName>
    <definedName name="SKUcoverage" localSheetId="9">#REF!</definedName>
    <definedName name="SKUcoverage">#REF!</definedName>
    <definedName name="SL" localSheetId="0">#REF!</definedName>
    <definedName name="SL" localSheetId="9">#REF!</definedName>
    <definedName name="SL">#REF!</definedName>
    <definedName name="SL_CRD" localSheetId="0">#REF!</definedName>
    <definedName name="SL_CRD" localSheetId="9">#REF!</definedName>
    <definedName name="SL_CRD">#REF!</definedName>
    <definedName name="SL_CRS" localSheetId="0">#REF!</definedName>
    <definedName name="SL_CRS" localSheetId="9">#REF!</definedName>
    <definedName name="SL_CRS">#REF!</definedName>
    <definedName name="SL_CS" localSheetId="0">#REF!</definedName>
    <definedName name="SL_CS" localSheetId="9">#REF!</definedName>
    <definedName name="SL_CS">#REF!</definedName>
    <definedName name="SL_DD" localSheetId="0">#REF!</definedName>
    <definedName name="SL_DD" localSheetId="9">#REF!</definedName>
    <definedName name="SL_DD">#REF!</definedName>
    <definedName name="sl_vattu" localSheetId="0">#REF!</definedName>
    <definedName name="sl_vattu" localSheetId="9">#REF!</definedName>
    <definedName name="sl_vattu">#REF!</definedName>
    <definedName name="slBTLT1pm" localSheetId="0">#REF!</definedName>
    <definedName name="slBTLT1pm" localSheetId="9">#REF!</definedName>
    <definedName name="slBTLT1pm">#REF!</definedName>
    <definedName name="slBTLT3pm" localSheetId="0">#REF!</definedName>
    <definedName name="slBTLT3pm" localSheetId="9">#REF!</definedName>
    <definedName name="slBTLT3pm">#REF!</definedName>
    <definedName name="slBTLTct" localSheetId="0">#REF!</definedName>
    <definedName name="slBTLTct" localSheetId="9">#REF!</definedName>
    <definedName name="slBTLTct">#REF!</definedName>
    <definedName name="slBTLTHTDL" localSheetId="0">#REF!</definedName>
    <definedName name="slBTLTHTDL" localSheetId="9">#REF!</definedName>
    <definedName name="slBTLTHTDL">#REF!</definedName>
    <definedName name="slBTLTHTHH" localSheetId="0">#REF!</definedName>
    <definedName name="slBTLTHTHH" localSheetId="9">#REF!</definedName>
    <definedName name="slBTLTHTHH">#REF!</definedName>
    <definedName name="slchang1pm" localSheetId="0">#REF!</definedName>
    <definedName name="slchang1pm" localSheetId="9">#REF!</definedName>
    <definedName name="slchang1pm">#REF!</definedName>
    <definedName name="slchang3pm" localSheetId="0">#REF!</definedName>
    <definedName name="slchang3pm" localSheetId="9">#REF!</definedName>
    <definedName name="slchang3pm">#REF!</definedName>
    <definedName name="slchangct" localSheetId="0">#REF!</definedName>
    <definedName name="slchangct" localSheetId="9">#REF!</definedName>
    <definedName name="slchangct">#REF!</definedName>
    <definedName name="slchanght" localSheetId="0">#REF!</definedName>
    <definedName name="slchanght" localSheetId="9">#REF!</definedName>
    <definedName name="slchanght">#REF!</definedName>
    <definedName name="slchangHTDL" localSheetId="0">#REF!</definedName>
    <definedName name="slchangHTDL" localSheetId="9">#REF!</definedName>
    <definedName name="slchangHTDL">#REF!</definedName>
    <definedName name="slchangHTHH" localSheetId="0">#REF!</definedName>
    <definedName name="slchangHTHH" localSheetId="9">#REF!</definedName>
    <definedName name="slchangHTHH">#REF!</definedName>
    <definedName name="slg" localSheetId="0">#REF!</definedName>
    <definedName name="slg" localSheetId="9">#REF!</definedName>
    <definedName name="slg">#REF!</definedName>
    <definedName name="slg_n" localSheetId="0">#REF!</definedName>
    <definedName name="slg_n" localSheetId="9">#REF!</definedName>
    <definedName name="slg_n">#REF!</definedName>
    <definedName name="slg_x" localSheetId="0">#REF!</definedName>
    <definedName name="slg_x" localSheetId="9">#REF!</definedName>
    <definedName name="slg_x">#REF!</definedName>
    <definedName name="slk" localSheetId="0">#REF!</definedName>
    <definedName name="slk" localSheetId="9">#REF!</definedName>
    <definedName name="slk">#REF!</definedName>
    <definedName name="sll" localSheetId="0">#REF!</definedName>
    <definedName name="sll" localSheetId="9">#REF!</definedName>
    <definedName name="sll">#REF!</definedName>
    <definedName name="slmong1pm" localSheetId="0">#REF!</definedName>
    <definedName name="slmong1pm" localSheetId="9">#REF!</definedName>
    <definedName name="slmong1pm">#REF!</definedName>
    <definedName name="slmong3pm" localSheetId="0">#REF!</definedName>
    <definedName name="slmong3pm" localSheetId="9">#REF!</definedName>
    <definedName name="slmong3pm">#REF!</definedName>
    <definedName name="slmongct" localSheetId="0">#REF!</definedName>
    <definedName name="slmongct" localSheetId="9">#REF!</definedName>
    <definedName name="slmongct">#REF!</definedName>
    <definedName name="slmonght" localSheetId="0">#REF!</definedName>
    <definedName name="slmonght" localSheetId="9">#REF!</definedName>
    <definedName name="slmonght">#REF!</definedName>
    <definedName name="slmongHTDL" localSheetId="0">#REF!</definedName>
    <definedName name="slmongHTDL" localSheetId="9">#REF!</definedName>
    <definedName name="slmongHTDL">#REF!</definedName>
    <definedName name="slmongHTHH" localSheetId="0">#REF!</definedName>
    <definedName name="slmongHTHH" localSheetId="9">#REF!</definedName>
    <definedName name="slmongHTHH">#REF!</definedName>
    <definedName name="slmongneo1pm" localSheetId="0">#REF!</definedName>
    <definedName name="slmongneo1pm" localSheetId="9">#REF!</definedName>
    <definedName name="slmongneo1pm">#REF!</definedName>
    <definedName name="slmongneo3pm" localSheetId="0">#REF!</definedName>
    <definedName name="slmongneo3pm" localSheetId="9">#REF!</definedName>
    <definedName name="slmongneo3pm">#REF!</definedName>
    <definedName name="slmongneoct" localSheetId="0">#REF!</definedName>
    <definedName name="slmongneoct" localSheetId="9">#REF!</definedName>
    <definedName name="slmongneoct">#REF!</definedName>
    <definedName name="slmongneoht" localSheetId="0">#REF!</definedName>
    <definedName name="slmongneoht" localSheetId="9">#REF!</definedName>
    <definedName name="slmongneoht">#REF!</definedName>
    <definedName name="slmongneoHTDL" localSheetId="0">#REF!</definedName>
    <definedName name="slmongneoHTDL" localSheetId="9">#REF!</definedName>
    <definedName name="slmongneoHTDL">#REF!</definedName>
    <definedName name="slmongneoHTHH" localSheetId="0">#REF!</definedName>
    <definedName name="slmongneoHTHH" localSheetId="9">#REF!</definedName>
    <definedName name="slmongneoHTHH">#REF!</definedName>
    <definedName name="sltdll1pm" localSheetId="0">#REF!</definedName>
    <definedName name="sltdll1pm" localSheetId="9">#REF!</definedName>
    <definedName name="sltdll1pm">#REF!</definedName>
    <definedName name="sltdll3pm" localSheetId="0">#REF!</definedName>
    <definedName name="sltdll3pm" localSheetId="9">#REF!</definedName>
    <definedName name="sltdll3pm">#REF!</definedName>
    <definedName name="sltdllct" localSheetId="0">#REF!</definedName>
    <definedName name="sltdllct" localSheetId="9">#REF!</definedName>
    <definedName name="sltdllct">#REF!</definedName>
    <definedName name="sltdllHTDL" localSheetId="0">#REF!</definedName>
    <definedName name="sltdllHTDL" localSheetId="9">#REF!</definedName>
    <definedName name="sltdllHTDL">#REF!</definedName>
    <definedName name="sltdllHTHH" localSheetId="0">#REF!</definedName>
    <definedName name="sltdllHTHH" localSheetId="9">#REF!</definedName>
    <definedName name="sltdllHTHH">#REF!</definedName>
    <definedName name="slxa1pm" localSheetId="0">#REF!</definedName>
    <definedName name="slxa1pm" localSheetId="9">#REF!</definedName>
    <definedName name="slxa1pm">#REF!</definedName>
    <definedName name="slxa3pm" localSheetId="0">#REF!</definedName>
    <definedName name="slxa3pm" localSheetId="9">#REF!</definedName>
    <definedName name="slxa3pm">#REF!</definedName>
    <definedName name="slxact" localSheetId="0">#REF!</definedName>
    <definedName name="slxact" localSheetId="9">#REF!</definedName>
    <definedName name="slxact">#REF!</definedName>
    <definedName name="smax" localSheetId="0">#REF!</definedName>
    <definedName name="smax" localSheetId="9">#REF!</definedName>
    <definedName name="smax">#REF!</definedName>
    <definedName name="smax1" localSheetId="0">#REF!</definedName>
    <definedName name="smax1" localSheetId="9">#REF!</definedName>
    <definedName name="smax1">#REF!</definedName>
    <definedName name="smin" localSheetId="0">#REF!</definedName>
    <definedName name="smin" localSheetId="9">#REF!</definedName>
    <definedName name="smin">#REF!</definedName>
    <definedName name="sn" localSheetId="0">#REF!</definedName>
    <definedName name="sn" localSheetId="9">#REF!</definedName>
    <definedName name="sn">#REF!</definedName>
    <definedName name="SNV" localSheetId="0" hidden="1">{"'Sheet1'!$L$16"}</definedName>
    <definedName name="SNV" localSheetId="6" hidden="1">{"'Sheet1'!$L$16"}</definedName>
    <definedName name="SNV" localSheetId="9" hidden="1">{"'Sheet1'!$L$16"}</definedName>
    <definedName name="SNV" hidden="1">{"'Sheet1'!$L$16"}</definedName>
    <definedName name="so_thang.TL" localSheetId="0">#REF!</definedName>
    <definedName name="so_thang.TL" localSheetId="9">#REF!</definedName>
    <definedName name="so_thang.TL">#REF!</definedName>
    <definedName name="So_Xau" localSheetId="0">#REF!</definedName>
    <definedName name="So_Xau" localSheetId="9">#REF!</definedName>
    <definedName name="So_Xau">#REF!</definedName>
    <definedName name="soc3p" localSheetId="0">#REF!</definedName>
    <definedName name="soc3p" localSheetId="9">#REF!</definedName>
    <definedName name="soc3p">#REF!</definedName>
    <definedName name="SOCK" localSheetId="0">#REF!</definedName>
    <definedName name="SOCK" localSheetId="9">#REF!</definedName>
    <definedName name="SOCK">#REF!</definedName>
    <definedName name="sodu" localSheetId="0" hidden="1">{"'Sheet1'!$L$16"}</definedName>
    <definedName name="sodu" localSheetId="6" hidden="1">{"'Sheet1'!$L$16"}</definedName>
    <definedName name="sodu" localSheetId="9" hidden="1">{"'Sheet1'!$L$16"}</definedName>
    <definedName name="sodu" hidden="1">{"'Sheet1'!$L$16"}</definedName>
    <definedName name="SoHD" localSheetId="0">#REF!</definedName>
    <definedName name="SoHD" localSheetId="9">#REF!</definedName>
    <definedName name="SoHD">#REF!</definedName>
    <definedName name="sohieuthua" localSheetId="0">#REF!</definedName>
    <definedName name="sohieuthua" localSheetId="9">#REF!</definedName>
    <definedName name="sohieuthua">#REF!</definedName>
    <definedName name="soho" localSheetId="0">#REF!</definedName>
    <definedName name="soho" localSheetId="9">#REF!</definedName>
    <definedName name="soho">#REF!</definedName>
    <definedName name="Soi" localSheetId="0">#REF!</definedName>
    <definedName name="Soi" localSheetId="9">#REF!</definedName>
    <definedName name="Soi">#REF!</definedName>
    <definedName name="soichon12" localSheetId="0">#REF!</definedName>
    <definedName name="soichon12" localSheetId="9">#REF!</definedName>
    <definedName name="soichon12">#REF!</definedName>
    <definedName name="soichon24" localSheetId="0">#REF!</definedName>
    <definedName name="soichon24" localSheetId="9">#REF!</definedName>
    <definedName name="soichon24">#REF!</definedName>
    <definedName name="soichon46" localSheetId="0">#REF!</definedName>
    <definedName name="soichon46" localSheetId="9">#REF!</definedName>
    <definedName name="soichon46">#REF!</definedName>
    <definedName name="SoilType" localSheetId="0">#REF!</definedName>
    <definedName name="SoilType" localSheetId="9">#REF!</definedName>
    <definedName name="SoilType">#REF!</definedName>
    <definedName name="Solan" localSheetId="0">#REF!</definedName>
    <definedName name="Solan" localSheetId="9">#REF!</definedName>
    <definedName name="Solan">#REF!</definedName>
    <definedName name="solieu" localSheetId="0">#REF!</definedName>
    <definedName name="solieu" localSheetId="9">#REF!</definedName>
    <definedName name="solieu">#REF!</definedName>
    <definedName name="soluongnhap" localSheetId="0">#REF!</definedName>
    <definedName name="soluongnhap" localSheetId="9">#REF!</definedName>
    <definedName name="soluongnhap">#REF!</definedName>
    <definedName name="SoPnhap" localSheetId="0">#REF!</definedName>
    <definedName name="SoPnhap" localSheetId="9">#REF!</definedName>
    <definedName name="SoPnhap">#REF!</definedName>
    <definedName name="SORT" localSheetId="0">#REF!</definedName>
    <definedName name="SORT" localSheetId="9">#REF!</definedName>
    <definedName name="SORT">#REF!</definedName>
    <definedName name="SORT_12">#N/A</definedName>
    <definedName name="SORT_16">#N/A</definedName>
    <definedName name="SORT_31" localSheetId="0">#REF!</definedName>
    <definedName name="SORT_31" localSheetId="9">#REF!</definedName>
    <definedName name="SORT_31">#REF!</definedName>
    <definedName name="SORT_32">#N/A</definedName>
    <definedName name="SORT_33" localSheetId="0">#REF!</definedName>
    <definedName name="SORT_33" localSheetId="9">#REF!</definedName>
    <definedName name="SORT_33">#REF!</definedName>
    <definedName name="SORT_34" localSheetId="0">#REF!</definedName>
    <definedName name="SORT_34" localSheetId="9">#REF!</definedName>
    <definedName name="SORT_34">#REF!</definedName>
    <definedName name="SORT_5" localSheetId="0">#REF!</definedName>
    <definedName name="SORT_5" localSheetId="9">#REF!</definedName>
    <definedName name="SORT_5">#REF!</definedName>
    <definedName name="SORT_8">#N/A</definedName>
    <definedName name="SORT_AREA" localSheetId="0">#REF!</definedName>
    <definedName name="SORT_AREA" localSheetId="9">#REF!</definedName>
    <definedName name="SORT_AREA">#REF!</definedName>
    <definedName name="SORT_AREA_12" localSheetId="0">#REF!</definedName>
    <definedName name="SORT_AREA_12" localSheetId="9">#REF!</definedName>
    <definedName name="SORT_AREA_12">#REF!</definedName>
    <definedName name="SORT_AREA_16">#N/A</definedName>
    <definedName name="SORT_AREA_31" localSheetId="0">#REF!</definedName>
    <definedName name="SORT_AREA_31" localSheetId="9">#REF!</definedName>
    <definedName name="SORT_AREA_31">#REF!</definedName>
    <definedName name="SORT_AREA_32">#N/A</definedName>
    <definedName name="SORT_AREA_33" localSheetId="0">#REF!</definedName>
    <definedName name="SORT_AREA_33" localSheetId="9">#REF!</definedName>
    <definedName name="SORT_AREA_33">#REF!</definedName>
    <definedName name="SORT_AREA_34" localSheetId="0">#REF!</definedName>
    <definedName name="SORT_AREA_34" localSheetId="9">#REF!</definedName>
    <definedName name="SORT_AREA_34">#REF!</definedName>
    <definedName name="SORT_AREA_5" localSheetId="0">#REF!</definedName>
    <definedName name="SORT_AREA_5" localSheetId="9">#REF!</definedName>
    <definedName name="SORT_AREA_5">#REF!</definedName>
    <definedName name="SORT_AREA_8">#N/A</definedName>
    <definedName name="Sosanh2" localSheetId="0" hidden="1">{"'Sheet1'!$L$16"}</definedName>
    <definedName name="Sosanh2" localSheetId="6" hidden="1">{"'Sheet1'!$L$16"}</definedName>
    <definedName name="Sosanh2" localSheetId="9" hidden="1">{"'Sheet1'!$L$16"}</definedName>
    <definedName name="Sosanh2" hidden="1">{"'Sheet1'!$L$16"}</definedName>
    <definedName name="sotien_n" localSheetId="0">#REF!</definedName>
    <definedName name="sotien_n" localSheetId="9">#REF!</definedName>
    <definedName name="sotien_n">#REF!</definedName>
    <definedName name="sotien_x" localSheetId="0">#REF!</definedName>
    <definedName name="sotien_x" localSheetId="9">#REF!</definedName>
    <definedName name="sotien_x">#REF!</definedName>
    <definedName name="Sothutu" localSheetId="0">#REF!</definedName>
    <definedName name="Sothutu" localSheetId="9">#REF!</definedName>
    <definedName name="Sothutu">#REF!</definedName>
    <definedName name="SP" localSheetId="0">#REF!</definedName>
    <definedName name="SP" localSheetId="9">#REF!</definedName>
    <definedName name="SP">#REF!</definedName>
    <definedName name="SP.2" localSheetId="0">#REF!</definedName>
    <definedName name="SP.2" localSheetId="9">#REF!</definedName>
    <definedName name="SP.2">#REF!</definedName>
    <definedName name="sp.2_ct" localSheetId="0">#REF!</definedName>
    <definedName name="sp.2_ct" localSheetId="9">#REF!</definedName>
    <definedName name="sp.2_ct">#REF!</definedName>
    <definedName name="sp.2_hd" localSheetId="0">#REF!</definedName>
    <definedName name="sp.2_hd" localSheetId="9">#REF!</definedName>
    <definedName name="sp.2_hd">#REF!</definedName>
    <definedName name="sp.2_ts" localSheetId="0">#REF!</definedName>
    <definedName name="sp.2_ts" localSheetId="9">#REF!</definedName>
    <definedName name="sp.2_ts">#REF!</definedName>
    <definedName name="SP.A" localSheetId="0">#REF!</definedName>
    <definedName name="SP.A" localSheetId="9">#REF!</definedName>
    <definedName name="SP.A">#REF!</definedName>
    <definedName name="sp.a_ct" localSheetId="0">#REF!</definedName>
    <definedName name="sp.a_ct" localSheetId="9">#REF!</definedName>
    <definedName name="sp.a_ct">#REF!</definedName>
    <definedName name="sp.a_hd" localSheetId="0">#REF!</definedName>
    <definedName name="sp.a_hd" localSheetId="9">#REF!</definedName>
    <definedName name="sp.a_hd">#REF!</definedName>
    <definedName name="Sp.a_hso" localSheetId="0">#REF!</definedName>
    <definedName name="Sp.a_hso" localSheetId="9">#REF!</definedName>
    <definedName name="Sp.a_hso">#REF!</definedName>
    <definedName name="sp.a_hspc" localSheetId="0">#REF!</definedName>
    <definedName name="sp.a_hspc" localSheetId="9">#REF!</definedName>
    <definedName name="sp.a_hspc">#REF!</definedName>
    <definedName name="Sp.a_ld" localSheetId="0">#REF!</definedName>
    <definedName name="Sp.a_ld" localSheetId="9">#REF!</definedName>
    <definedName name="Sp.a_ld">#REF!</definedName>
    <definedName name="Sp.a_luong" localSheetId="0">#REF!</definedName>
    <definedName name="Sp.a_luong" localSheetId="9">#REF!</definedName>
    <definedName name="Sp.a_luong">#REF!</definedName>
    <definedName name="Sp.a_nguoi" localSheetId="0">#REF!</definedName>
    <definedName name="Sp.a_nguoi" localSheetId="9">#REF!</definedName>
    <definedName name="Sp.a_nguoi">#REF!</definedName>
    <definedName name="Sp.a_tdtt" localSheetId="0">#REF!</definedName>
    <definedName name="Sp.a_tdtt" localSheetId="9">#REF!</definedName>
    <definedName name="Sp.a_tdtt">#REF!</definedName>
    <definedName name="Sp.a_tn" localSheetId="0">#REF!</definedName>
    <definedName name="Sp.a_tn" localSheetId="9">#REF!</definedName>
    <definedName name="Sp.a_tn">#REF!</definedName>
    <definedName name="sp.a_ts" localSheetId="0">#REF!</definedName>
    <definedName name="sp.a_ts" localSheetId="9">#REF!</definedName>
    <definedName name="sp.a_ts">#REF!</definedName>
    <definedName name="Sp.a_ud" localSheetId="0">#REF!</definedName>
    <definedName name="Sp.a_ud" localSheetId="9">#REF!</definedName>
    <definedName name="Sp.a_ud">#REF!</definedName>
    <definedName name="SP.B" localSheetId="0">#REF!</definedName>
    <definedName name="SP.B" localSheetId="9">#REF!</definedName>
    <definedName name="SP.B">#REF!</definedName>
    <definedName name="sp.b_ct" localSheetId="0">#REF!</definedName>
    <definedName name="sp.b_ct" localSheetId="9">#REF!</definedName>
    <definedName name="sp.b_ct">#REF!</definedName>
    <definedName name="sp.b_hd" localSheetId="0">#REF!</definedName>
    <definedName name="sp.b_hd" localSheetId="9">#REF!</definedName>
    <definedName name="sp.b_hd">#REF!</definedName>
    <definedName name="Sp.B_hso" localSheetId="0">#REF!</definedName>
    <definedName name="Sp.B_hso" localSheetId="9">#REF!</definedName>
    <definedName name="Sp.B_hso">#REF!</definedName>
    <definedName name="sp.b_hspc" localSheetId="0">#REF!</definedName>
    <definedName name="sp.b_hspc" localSheetId="9">#REF!</definedName>
    <definedName name="sp.b_hspc">#REF!</definedName>
    <definedName name="Sp.B_ld" localSheetId="0">#REF!</definedName>
    <definedName name="Sp.B_ld" localSheetId="9">#REF!</definedName>
    <definedName name="Sp.B_ld">#REF!</definedName>
    <definedName name="Sp.B_luong" localSheetId="0">#REF!</definedName>
    <definedName name="Sp.B_luong" localSheetId="9">#REF!</definedName>
    <definedName name="Sp.B_luong">#REF!</definedName>
    <definedName name="Sp.B_nguoi" localSheetId="0">#REF!</definedName>
    <definedName name="Sp.B_nguoi" localSheetId="9">#REF!</definedName>
    <definedName name="Sp.B_nguoi">#REF!</definedName>
    <definedName name="Sp.B_tdtt" localSheetId="0">#REF!</definedName>
    <definedName name="Sp.B_tdtt" localSheetId="9">#REF!</definedName>
    <definedName name="Sp.B_tdtt">#REF!</definedName>
    <definedName name="Sp.B_tn" localSheetId="0">#REF!</definedName>
    <definedName name="Sp.B_tn" localSheetId="9">#REF!</definedName>
    <definedName name="Sp.B_tn">#REF!</definedName>
    <definedName name="sp.b_ts" localSheetId="0">#REF!</definedName>
    <definedName name="sp.b_ts" localSheetId="9">#REF!</definedName>
    <definedName name="sp.b_ts">#REF!</definedName>
    <definedName name="Sp.B_ud" localSheetId="0">#REF!</definedName>
    <definedName name="Sp.B_ud" localSheetId="9">#REF!</definedName>
    <definedName name="Sp.B_ud">#REF!</definedName>
    <definedName name="SP_31" localSheetId="0">#REF!</definedName>
    <definedName name="SP_31" localSheetId="9">#REF!</definedName>
    <definedName name="SP_31">#REF!</definedName>
    <definedName name="Spain_Against" localSheetId="0">#REF!</definedName>
    <definedName name="Spain_Against" localSheetId="9">#REF!</definedName>
    <definedName name="Spain_Against">#REF!</definedName>
    <definedName name="Spain_Played" localSheetId="0">#REF!</definedName>
    <definedName name="Spain_Played" localSheetId="9">#REF!</definedName>
    <definedName name="Spain_Played">#REF!</definedName>
    <definedName name="SPAN" localSheetId="0">#REF!</definedName>
    <definedName name="SPAN" localSheetId="9">#REF!</definedName>
    <definedName name="SPAN">#REF!</definedName>
    <definedName name="SPAN_No" localSheetId="0">#REF!</definedName>
    <definedName name="SPAN_No" localSheetId="9">#REF!</definedName>
    <definedName name="SPAN_No">#REF!</definedName>
    <definedName name="Spanner_Auto_File">"C:\My Documents\tinh cdo.x2a"</definedName>
    <definedName name="SPb_HSO" localSheetId="0">#REF!</definedName>
    <definedName name="SPb_HSO" localSheetId="9">#REF!</definedName>
    <definedName name="SPb_HSO">#REF!</definedName>
    <definedName name="SPb_LUONG" localSheetId="0">#REF!</definedName>
    <definedName name="SPb_LUONG" localSheetId="9">#REF!</definedName>
    <definedName name="SPb_LUONG">#REF!</definedName>
    <definedName name="SPb_NGUOI" localSheetId="0">#REF!</definedName>
    <definedName name="SPb_NGUOI" localSheetId="9">#REF!</definedName>
    <definedName name="SPb_NGUOI">#REF!</definedName>
    <definedName name="SPb_UD" localSheetId="0">#REF!</definedName>
    <definedName name="SPb_UD" localSheetId="9">#REF!</definedName>
    <definedName name="SPb_UD">#REF!</definedName>
    <definedName name="spchinhmoi" localSheetId="0" hidden="1">{"'Sheet1'!$L$16"}</definedName>
    <definedName name="spchinhmoi" localSheetId="6" hidden="1">{"'Sheet1'!$L$16"}</definedName>
    <definedName name="spchinhmoi" localSheetId="9" hidden="1">{"'Sheet1'!$L$16"}</definedName>
    <definedName name="spchinhmoi" hidden="1">{"'Sheet1'!$L$16"}</definedName>
    <definedName name="SPEC" localSheetId="0">#REF!</definedName>
    <definedName name="SPEC" localSheetId="9">#REF!</definedName>
    <definedName name="SPEC">#REF!</definedName>
    <definedName name="SpecialPrice" localSheetId="0">#REF!</definedName>
    <definedName name="SpecialPrice" localSheetId="9">#REF!</definedName>
    <definedName name="SpecialPrice">#REF!</definedName>
    <definedName name="SPECSUMMARY" localSheetId="0">#REF!</definedName>
    <definedName name="SPECSUMMARY" localSheetId="9">#REF!</definedName>
    <definedName name="SPECSUMMARY">#REF!</definedName>
    <definedName name="spk1p" localSheetId="0">#REF!</definedName>
    <definedName name="spk1p" localSheetId="9">#REF!</definedName>
    <definedName name="spk1p">#REF!</definedName>
    <definedName name="spk3p" localSheetId="0">#REF!</definedName>
    <definedName name="spk3p" localSheetId="9">#REF!</definedName>
    <definedName name="spk3p">#REF!</definedName>
    <definedName name="SQ" localSheetId="0">#REF!</definedName>
    <definedName name="SQ" localSheetId="9">#REF!</definedName>
    <definedName name="SQ">#REF!</definedName>
    <definedName name="SS" localSheetId="0">{"'Sheet1'!$L$16"}</definedName>
    <definedName name="SS" localSheetId="9">{"'Sheet1'!$L$16"}</definedName>
    <definedName name="SS">{"'Sheet1'!$L$16"}</definedName>
    <definedName name="sss" localSheetId="0">#REF!</definedName>
    <definedName name="sss" localSheetId="9">#REF!</definedName>
    <definedName name="sss">#REF!</definedName>
    <definedName name="ssss" localSheetId="0">#REF!</definedName>
    <definedName name="ssss" localSheetId="9">#REF!</definedName>
    <definedName name="ssss">#REF!</definedName>
    <definedName name="ssssssssssssssssssss" localSheetId="0">#REF!</definedName>
    <definedName name="ssssssssssssssssssss" localSheetId="9">#REF!</definedName>
    <definedName name="ssssssssssssssssssss">#REF!</definedName>
    <definedName name="ST" localSheetId="0">#REF!</definedName>
    <definedName name="ST" localSheetId="9">#REF!</definedName>
    <definedName name="ST">#REF!</definedName>
    <definedName name="ST_TH2_131">3</definedName>
    <definedName name="st1p" localSheetId="0">#REF!</definedName>
    <definedName name="st1p" localSheetId="9">#REF!</definedName>
    <definedName name="st1p">#REF!</definedName>
    <definedName name="st3p" localSheetId="0">#REF!</definedName>
    <definedName name="st3p" localSheetId="9">#REF!</definedName>
    <definedName name="st3p">#REF!</definedName>
    <definedName name="start" localSheetId="0">#REF!</definedName>
    <definedName name="start" localSheetId="9">#REF!</definedName>
    <definedName name="start">#REF!</definedName>
    <definedName name="Start_1" localSheetId="0">#REF!</definedName>
    <definedName name="Start_1" localSheetId="9">#REF!</definedName>
    <definedName name="Start_1">#REF!</definedName>
    <definedName name="Start_10" localSheetId="0">#REF!</definedName>
    <definedName name="Start_10" localSheetId="9">#REF!</definedName>
    <definedName name="Start_10">#REF!</definedName>
    <definedName name="Start_11" localSheetId="0">#REF!</definedName>
    <definedName name="Start_11" localSheetId="9">#REF!</definedName>
    <definedName name="Start_11">#REF!</definedName>
    <definedName name="Start_12" localSheetId="0">#REF!</definedName>
    <definedName name="Start_12" localSheetId="9">#REF!</definedName>
    <definedName name="Start_12">#REF!</definedName>
    <definedName name="Start_13" localSheetId="0">#REF!</definedName>
    <definedName name="Start_13" localSheetId="9">#REF!</definedName>
    <definedName name="Start_13">#REF!</definedName>
    <definedName name="Start_2" localSheetId="0">#REF!</definedName>
    <definedName name="Start_2" localSheetId="9">#REF!</definedName>
    <definedName name="Start_2">#REF!</definedName>
    <definedName name="Start_3" localSheetId="0">#REF!</definedName>
    <definedName name="Start_3" localSheetId="9">#REF!</definedName>
    <definedName name="Start_3">#REF!</definedName>
    <definedName name="Start_4" localSheetId="0">#REF!</definedName>
    <definedName name="Start_4" localSheetId="9">#REF!</definedName>
    <definedName name="Start_4">#REF!</definedName>
    <definedName name="Start_5" localSheetId="0">#REF!</definedName>
    <definedName name="Start_5" localSheetId="9">#REF!</definedName>
    <definedName name="Start_5">#REF!</definedName>
    <definedName name="Start_6" localSheetId="0">#REF!</definedName>
    <definedName name="Start_6" localSheetId="9">#REF!</definedName>
    <definedName name="Start_6">#REF!</definedName>
    <definedName name="Start_7" localSheetId="0">#REF!</definedName>
    <definedName name="Start_7" localSheetId="9">#REF!</definedName>
    <definedName name="Start_7">#REF!</definedName>
    <definedName name="Start_8" localSheetId="0">#REF!</definedName>
    <definedName name="Start_8" localSheetId="9">#REF!</definedName>
    <definedName name="Start_8">#REF!</definedName>
    <definedName name="Start_9" localSheetId="0">#REF!</definedName>
    <definedName name="Start_9" localSheetId="9">#REF!</definedName>
    <definedName name="Start_9">#REF!</definedName>
    <definedName name="State" localSheetId="0">#REF!</definedName>
    <definedName name="State" localSheetId="9">#REF!</definedName>
    <definedName name="State">#REF!</definedName>
    <definedName name="Stc" localSheetId="0">#REF!</definedName>
    <definedName name="Stc" localSheetId="9">#REF!</definedName>
    <definedName name="Stc">#REF!</definedName>
    <definedName name="Stck." localSheetId="0">#REF!</definedName>
    <definedName name="Stck." localSheetId="9">#REF!</definedName>
    <definedName name="Stck.">#REF!</definedName>
    <definedName name="STD" localSheetId="0">#REF!</definedName>
    <definedName name="STD" localSheetId="9">#REF!</definedName>
    <definedName name="STD">#REF!</definedName>
    <definedName name="stsd" localSheetId="0">#REF!</definedName>
    <definedName name="stsd" localSheetId="9">#REF!</definedName>
    <definedName name="stsd">#REF!</definedName>
    <definedName name="Stt" localSheetId="0">#REF!</definedName>
    <definedName name="Stt" localSheetId="9">#REF!</definedName>
    <definedName name="Stt">#REF!</definedName>
    <definedName name="Stt_n" localSheetId="0">#REF!</definedName>
    <definedName name="Stt_n" localSheetId="9">#REF!</definedName>
    <definedName name="Stt_n">#REF!</definedName>
    <definedName name="stt_x" localSheetId="0">#REF!</definedName>
    <definedName name="stt_x" localSheetId="9">#REF!</definedName>
    <definedName name="stt_x">#REF!</definedName>
    <definedName name="str" localSheetId="0">#REF!</definedName>
    <definedName name="str" localSheetId="9">#REF!</definedName>
    <definedName name="str">#REF!</definedName>
    <definedName name="SU" localSheetId="0">#REF!</definedName>
    <definedName name="SU" localSheetId="9">#REF!</definedName>
    <definedName name="SU">#REF!</definedName>
    <definedName name="sua" localSheetId="0" hidden="1">{"'Sheet1'!$L$16"}</definedName>
    <definedName name="sua" localSheetId="6" hidden="1">{"'Sheet1'!$L$16"}</definedName>
    <definedName name="sua" localSheetId="9" hidden="1">{"'Sheet1'!$L$16"}</definedName>
    <definedName name="sua" hidden="1">{"'Sheet1'!$L$16"}</definedName>
    <definedName name="sub" localSheetId="0">#REF!</definedName>
    <definedName name="sub" localSheetId="9">#REF!</definedName>
    <definedName name="sub">#REF!</definedName>
    <definedName name="SUL" localSheetId="0">#REF!</definedName>
    <definedName name="SUL" localSheetId="9">#REF!</definedName>
    <definedName name="SUL">#REF!</definedName>
    <definedName name="sum" localSheetId="0">#REF!,#REF!</definedName>
    <definedName name="sum" localSheetId="9">#REF!,#REF!</definedName>
    <definedName name="sum">#REF!,#REF!</definedName>
    <definedName name="SUMMARY" localSheetId="0">#REF!</definedName>
    <definedName name="SUMMARY" localSheetId="9">#REF!</definedName>
    <definedName name="SUMMARY">#REF!</definedName>
    <definedName name="sur" localSheetId="0">#REF!</definedName>
    <definedName name="sur" localSheetId="9">#REF!</definedName>
    <definedName name="sur">#REF!</definedName>
    <definedName name="sv" localSheetId="0">#REF!</definedName>
    <definedName name="sv" localSheetId="9">#REF!</definedName>
    <definedName name="sv">#REF!</definedName>
    <definedName name="svl">50</definedName>
    <definedName name="svn" localSheetId="0">#REF!</definedName>
    <definedName name="svn" localSheetId="9">#REF!</definedName>
    <definedName name="svn">#REF!</definedName>
    <definedName name="SW" localSheetId="0">#REF!</definedName>
    <definedName name="SW" localSheetId="9">#REF!</definedName>
    <definedName name="SW">#REF!</definedName>
    <definedName name="Sweden_Against" localSheetId="0">#REF!</definedName>
    <definedName name="Sweden_Against" localSheetId="9">#REF!</definedName>
    <definedName name="Sweden_Against">#REF!</definedName>
    <definedName name="Sweden_Played" localSheetId="0">#REF!</definedName>
    <definedName name="Sweden_Played" localSheetId="9">#REF!</definedName>
    <definedName name="Sweden_Played">#REF!</definedName>
    <definedName name="Switzerland_Against" localSheetId="0">#REF!</definedName>
    <definedName name="Switzerland_Against" localSheetId="9">#REF!</definedName>
    <definedName name="Switzerland_Against">#REF!</definedName>
    <definedName name="Switzerland_Played" localSheetId="0">#REF!</definedName>
    <definedName name="Switzerland_Played" localSheetId="9">#REF!</definedName>
    <definedName name="Switzerland_Played">#REF!</definedName>
    <definedName name="SX_Lapthao_khungV_Sdao" localSheetId="0">#REF!</definedName>
    <definedName name="SX_Lapthao_khungV_Sdao" localSheetId="9">#REF!</definedName>
    <definedName name="SX_Lapthao_khungV_Sdao">#REF!</definedName>
    <definedName name="t" localSheetId="0">{"'Sheet1'!$L$16"}</definedName>
    <definedName name="t" localSheetId="9">{"'Sheet1'!$L$16"}</definedName>
    <definedName name="t">{"'Sheet1'!$L$16"}</definedName>
    <definedName name="t." localSheetId="0">#REF!</definedName>
    <definedName name="t." localSheetId="9">#REF!</definedName>
    <definedName name="t.">#REF!</definedName>
    <definedName name="t.." localSheetId="0">#REF!</definedName>
    <definedName name="t.." localSheetId="9">#REF!</definedName>
    <definedName name="t..">#REF!</definedName>
    <definedName name="T.3" localSheetId="0" hidden="1">{"'Sheet1'!$L$16"}</definedName>
    <definedName name="T.3" localSheetId="6" hidden="1">{"'Sheet1'!$L$16"}</definedName>
    <definedName name="T.3" localSheetId="9" hidden="1">{"'Sheet1'!$L$16"}</definedName>
    <definedName name="T.3" hidden="1">{"'Sheet1'!$L$16"}</definedName>
    <definedName name="T.nhËp" localSheetId="0">#REF!</definedName>
    <definedName name="T.nhËp" localSheetId="9">#REF!</definedName>
    <definedName name="T.nhËp">#REF!</definedName>
    <definedName name="T.TBA" localSheetId="0">#REF!</definedName>
    <definedName name="T.TBA" localSheetId="9">#REF!</definedName>
    <definedName name="T.TBA">#REF!</definedName>
    <definedName name="T.Thuy" localSheetId="0" hidden="1">{"'Sheet1'!$L$16"}</definedName>
    <definedName name="T.Thuy" localSheetId="6" hidden="1">{"'Sheet1'!$L$16"}</definedName>
    <definedName name="T.Thuy" localSheetId="9" hidden="1">{"'Sheet1'!$L$16"}</definedName>
    <definedName name="T.Thuy" hidden="1">{"'Sheet1'!$L$16"}</definedName>
    <definedName name="t_1" localSheetId="0">#REF!</definedName>
    <definedName name="t_1" localSheetId="9">#REF!</definedName>
    <definedName name="t_1">#REF!</definedName>
    <definedName name="T0.4" localSheetId="0">#REF!</definedName>
    <definedName name="T0.4" localSheetId="9">#REF!</definedName>
    <definedName name="T0.4">#REF!</definedName>
    <definedName name="t101p" localSheetId="0">#REF!</definedName>
    <definedName name="t101p" localSheetId="9">#REF!</definedName>
    <definedName name="t101p">#REF!</definedName>
    <definedName name="t103p" localSheetId="0">#REF!</definedName>
    <definedName name="t103p" localSheetId="9">#REF!</definedName>
    <definedName name="t103p">#REF!</definedName>
    <definedName name="t105mnc" localSheetId="0">#REF!</definedName>
    <definedName name="t105mnc" localSheetId="9">#REF!</definedName>
    <definedName name="t105mnc">#REF!</definedName>
    <definedName name="t10m" localSheetId="0">#REF!</definedName>
    <definedName name="t10m" localSheetId="9">#REF!</definedName>
    <definedName name="t10m">#REF!</definedName>
    <definedName name="t10nc" localSheetId="0">#REF!</definedName>
    <definedName name="t10nc" localSheetId="9">#REF!</definedName>
    <definedName name="t10nc">#REF!</definedName>
    <definedName name="t10nc1p" localSheetId="0">#REF!</definedName>
    <definedName name="t10nc1p" localSheetId="9">#REF!</definedName>
    <definedName name="t10nc1p">#REF!</definedName>
    <definedName name="t10ncm" localSheetId="0">#REF!</definedName>
    <definedName name="t10ncm" localSheetId="9">#REF!</definedName>
    <definedName name="t10ncm">#REF!</definedName>
    <definedName name="T10vc" localSheetId="0">#REF!</definedName>
    <definedName name="T10vc" localSheetId="9">#REF!</definedName>
    <definedName name="T10vc">#REF!</definedName>
    <definedName name="t10vl" localSheetId="0">#REF!</definedName>
    <definedName name="t10vl" localSheetId="9">#REF!</definedName>
    <definedName name="t10vl">#REF!</definedName>
    <definedName name="t10vl1p" localSheetId="0">#REF!</definedName>
    <definedName name="t10vl1p" localSheetId="9">#REF!</definedName>
    <definedName name="t10vl1p">#REF!</definedName>
    <definedName name="t121p" localSheetId="0">#REF!</definedName>
    <definedName name="t121p" localSheetId="9">#REF!</definedName>
    <definedName name="t121p">#REF!</definedName>
    <definedName name="t123p" localSheetId="0">#REF!</definedName>
    <definedName name="t123p" localSheetId="9">#REF!</definedName>
    <definedName name="t123p">#REF!</definedName>
    <definedName name="t12m" localSheetId="0">#REF!</definedName>
    <definedName name="t12m" localSheetId="9">#REF!</definedName>
    <definedName name="t12m">#REF!</definedName>
    <definedName name="t12mnc" localSheetId="0">#REF!</definedName>
    <definedName name="t12mnc" localSheetId="9">#REF!</definedName>
    <definedName name="t12mnc">#REF!</definedName>
    <definedName name="T12nc" localSheetId="0">#REF!</definedName>
    <definedName name="T12nc" localSheetId="9">#REF!</definedName>
    <definedName name="T12nc">#REF!</definedName>
    <definedName name="t12nc3p" localSheetId="0">#REF!</definedName>
    <definedName name="t12nc3p" localSheetId="9">#REF!</definedName>
    <definedName name="t12nc3p">#REF!</definedName>
    <definedName name="t12ncm" localSheetId="0">#REF!</definedName>
    <definedName name="t12ncm" localSheetId="9">#REF!</definedName>
    <definedName name="t12ncm">#REF!</definedName>
    <definedName name="T12vc" localSheetId="0">#REF!</definedName>
    <definedName name="T12vc" localSheetId="9">#REF!</definedName>
    <definedName name="T12vc">#REF!</definedName>
    <definedName name="T12vl" localSheetId="0">#REF!</definedName>
    <definedName name="T12vl" localSheetId="9">#REF!</definedName>
    <definedName name="T12vl">#REF!</definedName>
    <definedName name="t12vl3p" localSheetId="0">#REF!</definedName>
    <definedName name="t12vl3p" localSheetId="9">#REF!</definedName>
    <definedName name="t12vl3p">#REF!</definedName>
    <definedName name="t141p" localSheetId="0">#REF!</definedName>
    <definedName name="t141p" localSheetId="9">#REF!</definedName>
    <definedName name="t141p">#REF!</definedName>
    <definedName name="t143p" localSheetId="0">#REF!</definedName>
    <definedName name="t143p" localSheetId="9">#REF!</definedName>
    <definedName name="t143p">#REF!</definedName>
    <definedName name="t14m" localSheetId="0">#REF!</definedName>
    <definedName name="t14m" localSheetId="9">#REF!</definedName>
    <definedName name="t14m">#REF!</definedName>
    <definedName name="t14mnc" localSheetId="0">#REF!</definedName>
    <definedName name="t14mnc" localSheetId="9">#REF!</definedName>
    <definedName name="t14mnc">#REF!</definedName>
    <definedName name="t14nc" localSheetId="0">#REF!</definedName>
    <definedName name="t14nc" localSheetId="9">#REF!</definedName>
    <definedName name="t14nc">#REF!</definedName>
    <definedName name="t14nc3p" localSheetId="0">#REF!</definedName>
    <definedName name="t14nc3p" localSheetId="9">#REF!</definedName>
    <definedName name="t14nc3p">#REF!</definedName>
    <definedName name="t14ncm" localSheetId="0">#REF!</definedName>
    <definedName name="t14ncm" localSheetId="9">#REF!</definedName>
    <definedName name="t14ncm">#REF!</definedName>
    <definedName name="T14vc" localSheetId="0">#REF!</definedName>
    <definedName name="T14vc" localSheetId="9">#REF!</definedName>
    <definedName name="T14vc">#REF!</definedName>
    <definedName name="t14vl" localSheetId="0">#REF!</definedName>
    <definedName name="t14vl" localSheetId="9">#REF!</definedName>
    <definedName name="t14vl">#REF!</definedName>
    <definedName name="t14vl3p" localSheetId="0">#REF!</definedName>
    <definedName name="t14vl3p" localSheetId="9">#REF!</definedName>
    <definedName name="t14vl3p">#REF!</definedName>
    <definedName name="T203P" localSheetId="0">#REF!</definedName>
    <definedName name="T203P" localSheetId="9">#REF!</definedName>
    <definedName name="T203P">#REF!</definedName>
    <definedName name="t20m" localSheetId="0">#REF!</definedName>
    <definedName name="t20m" localSheetId="9">#REF!</definedName>
    <definedName name="t20m">#REF!</definedName>
    <definedName name="t20ncm" localSheetId="0">#REF!</definedName>
    <definedName name="t20ncm" localSheetId="9">#REF!</definedName>
    <definedName name="t20ncm">#REF!</definedName>
    <definedName name="t7m" localSheetId="0">#REF!</definedName>
    <definedName name="t7m" localSheetId="9">#REF!</definedName>
    <definedName name="t7m">#REF!</definedName>
    <definedName name="t7nc" localSheetId="0">#REF!</definedName>
    <definedName name="t7nc" localSheetId="9">#REF!</definedName>
    <definedName name="t7nc">#REF!</definedName>
    <definedName name="t7vl" localSheetId="0">#REF!</definedName>
    <definedName name="t7vl" localSheetId="9">#REF!</definedName>
    <definedName name="t7vl">#REF!</definedName>
    <definedName name="t84mnc" localSheetId="0">#REF!</definedName>
    <definedName name="t84mnc" localSheetId="9">#REF!</definedName>
    <definedName name="t84mnc">#REF!</definedName>
    <definedName name="t8m" localSheetId="0">#REF!</definedName>
    <definedName name="t8m" localSheetId="9">#REF!</definedName>
    <definedName name="t8m">#REF!</definedName>
    <definedName name="t8nc" localSheetId="0">#REF!</definedName>
    <definedName name="t8nc" localSheetId="9">#REF!</definedName>
    <definedName name="t8nc">#REF!</definedName>
    <definedName name="t8vl" localSheetId="0">#REF!</definedName>
    <definedName name="t8vl" localSheetId="9">#REF!</definedName>
    <definedName name="t8vl">#REF!</definedName>
    <definedName name="ta" localSheetId="0">#REF!</definedName>
    <definedName name="ta" localSheetId="9">#REF!</definedName>
    <definedName name="ta">#REF!</definedName>
    <definedName name="tadao" localSheetId="0">#REF!</definedName>
    <definedName name="tadao" localSheetId="9">#REF!</definedName>
    <definedName name="tadao">#REF!</definedName>
    <definedName name="Tæng_c_ng_suÊt_hiÖn_t_i">"THOP"</definedName>
    <definedName name="Tæng_Cty_c__khÝ_NL_v__má" localSheetId="0">#REF!</definedName>
    <definedName name="Tæng_Cty_c__khÝ_NL_v__má" localSheetId="9">#REF!</definedName>
    <definedName name="Tæng_Cty_c__khÝ_NL_v__má">#REF!</definedName>
    <definedName name="Tai_trong" localSheetId="0">#REF!</definedName>
    <definedName name="Tai_trong" localSheetId="9">#REF!</definedName>
    <definedName name="Tai_trong">#REF!</definedName>
    <definedName name="Taikhoan" localSheetId="0">#REF!</definedName>
    <definedName name="Taikhoan" localSheetId="9">#REF!</definedName>
    <definedName name="Taikhoan">#REF!</definedName>
    <definedName name="Taivu1" localSheetId="0">#REF!</definedName>
    <definedName name="Taivu1" localSheetId="9">#REF!</definedName>
    <definedName name="Taivu1">#REF!</definedName>
    <definedName name="taluy" localSheetId="0">#REF!</definedName>
    <definedName name="taluy" localSheetId="9">#REF!</definedName>
    <definedName name="taluy">#REF!</definedName>
    <definedName name="Tam" localSheetId="0">#REF!</definedName>
    <definedName name="Tam" localSheetId="9">#REF!</definedName>
    <definedName name="Tam">#REF!</definedName>
    <definedName name="tamdan" localSheetId="0">#REF!</definedName>
    <definedName name="tamdan" localSheetId="9">#REF!</definedName>
    <definedName name="tamdan">#REF!</definedName>
    <definedName name="TAMTINH" localSheetId="0">#REF!</definedName>
    <definedName name="TAMTINH" localSheetId="9">#REF!</definedName>
    <definedName name="TAMTINH">#REF!</definedName>
    <definedName name="TAMUNG" localSheetId="0">#REF!</definedName>
    <definedName name="TAMUNG" localSheetId="9">#REF!</definedName>
    <definedName name="TAMUNG">#REF!</definedName>
    <definedName name="TAN" localSheetId="0">#REF!</definedName>
    <definedName name="TAN" localSheetId="9">#REF!</definedName>
    <definedName name="TAN">#REF!</definedName>
    <definedName name="TANG" localSheetId="0">#REF!</definedName>
    <definedName name="TANG" localSheetId="9">#REF!</definedName>
    <definedName name="TANG">#REF!</definedName>
    <definedName name="tao" localSheetId="0" hidden="1">{"'Sheet1'!$L$16"}</definedName>
    <definedName name="tao" localSheetId="6" hidden="1">{"'Sheet1'!$L$16"}</definedName>
    <definedName name="tao" localSheetId="9" hidden="1">{"'Sheet1'!$L$16"}</definedName>
    <definedName name="tao" hidden="1">{"'Sheet1'!$L$16"}</definedName>
    <definedName name="TatBo" localSheetId="0" hidden="1">{"'Sheet1'!$L$16"}</definedName>
    <definedName name="TatBo" localSheetId="6" hidden="1">{"'Sheet1'!$L$16"}</definedName>
    <definedName name="TatBo" localSheetId="9" hidden="1">{"'Sheet1'!$L$16"}</definedName>
    <definedName name="TatBo" hidden="1">{"'Sheet1'!$L$16"}</definedName>
    <definedName name="taukeo150" localSheetId="0">#REF!</definedName>
    <definedName name="taukeo150" localSheetId="9">#REF!</definedName>
    <definedName name="taukeo150">#REF!</definedName>
    <definedName name="taun" localSheetId="0">#REF!</definedName>
    <definedName name="taun" localSheetId="9">#REF!</definedName>
    <definedName name="taun">#REF!</definedName>
    <definedName name="Tax" localSheetId="0">#REF!</definedName>
    <definedName name="Tax" localSheetId="9">#REF!</definedName>
    <definedName name="Tax">#REF!</definedName>
    <definedName name="TaxTV">10%</definedName>
    <definedName name="TaxXL">5%</definedName>
    <definedName name="tb" localSheetId="0">#REF!</definedName>
    <definedName name="tb" localSheetId="9">#REF!</definedName>
    <definedName name="tb">#REF!</definedName>
    <definedName name="TB.2" localSheetId="0">#REF!</definedName>
    <definedName name="TB.2" localSheetId="9">#REF!</definedName>
    <definedName name="TB.2">#REF!</definedName>
    <definedName name="TB.2_ct" localSheetId="0">#REF!</definedName>
    <definedName name="TB.2_ct" localSheetId="9">#REF!</definedName>
    <definedName name="TB.2_ct">#REF!</definedName>
    <definedName name="TB.2_hd" localSheetId="0">#REF!</definedName>
    <definedName name="TB.2_hd" localSheetId="9">#REF!</definedName>
    <definedName name="TB.2_hd">#REF!</definedName>
    <definedName name="TB.2_ts" localSheetId="0">#REF!</definedName>
    <definedName name="TB.2_ts" localSheetId="9">#REF!</definedName>
    <definedName name="TB.2_ts">#REF!</definedName>
    <definedName name="TB.A" localSheetId="0">#REF!</definedName>
    <definedName name="TB.A" localSheetId="9">#REF!</definedName>
    <definedName name="TB.A">#REF!</definedName>
    <definedName name="tb.a_ct" localSheetId="0">#REF!</definedName>
    <definedName name="tb.a_ct" localSheetId="9">#REF!</definedName>
    <definedName name="tb.a_ct">#REF!</definedName>
    <definedName name="tb.a_hd" localSheetId="0">#REF!</definedName>
    <definedName name="tb.a_hd" localSheetId="9">#REF!</definedName>
    <definedName name="tb.a_hd">#REF!</definedName>
    <definedName name="tB.a_hso" localSheetId="0">#REF!</definedName>
    <definedName name="tB.a_hso" localSheetId="9">#REF!</definedName>
    <definedName name="tB.a_hso">#REF!</definedName>
    <definedName name="tb.a_hspc" localSheetId="0">#REF!</definedName>
    <definedName name="tb.a_hspc" localSheetId="9">#REF!</definedName>
    <definedName name="tb.a_hspc">#REF!</definedName>
    <definedName name="tB.a_ld" localSheetId="0">#REF!</definedName>
    <definedName name="tB.a_ld" localSheetId="9">#REF!</definedName>
    <definedName name="tB.a_ld">#REF!</definedName>
    <definedName name="tB.a_luong" localSheetId="0">#REF!</definedName>
    <definedName name="tB.a_luong" localSheetId="9">#REF!</definedName>
    <definedName name="tB.a_luong">#REF!</definedName>
    <definedName name="tB.a_nguoi" localSheetId="0">#REF!</definedName>
    <definedName name="tB.a_nguoi" localSheetId="9">#REF!</definedName>
    <definedName name="tB.a_nguoi">#REF!</definedName>
    <definedName name="tB.a_tdtt" localSheetId="0">#REF!</definedName>
    <definedName name="tB.a_tdtt" localSheetId="9">#REF!</definedName>
    <definedName name="tB.a_tdtt">#REF!</definedName>
    <definedName name="tB.a_tn" localSheetId="0">#REF!</definedName>
    <definedName name="tB.a_tn" localSheetId="9">#REF!</definedName>
    <definedName name="tB.a_tn">#REF!</definedName>
    <definedName name="tb.a_ts" localSheetId="0">#REF!</definedName>
    <definedName name="tb.a_ts" localSheetId="9">#REF!</definedName>
    <definedName name="tb.a_ts">#REF!</definedName>
    <definedName name="tB.a_ud" localSheetId="0">#REF!</definedName>
    <definedName name="tB.a_ud" localSheetId="9">#REF!</definedName>
    <definedName name="tB.a_ud">#REF!</definedName>
    <definedName name="TB.B" localSheetId="0">#REF!</definedName>
    <definedName name="TB.B" localSheetId="9">#REF!</definedName>
    <definedName name="TB.B">#REF!</definedName>
    <definedName name="tb.b_ct" localSheetId="0">#REF!</definedName>
    <definedName name="tb.b_ct" localSheetId="9">#REF!</definedName>
    <definedName name="tb.b_ct">#REF!</definedName>
    <definedName name="tb.b_hd" localSheetId="0">#REF!</definedName>
    <definedName name="tb.b_hd" localSheetId="9">#REF!</definedName>
    <definedName name="tb.b_hd">#REF!</definedName>
    <definedName name="tB.B_hso" localSheetId="0">#REF!</definedName>
    <definedName name="tB.B_hso" localSheetId="9">#REF!</definedName>
    <definedName name="tB.B_hso">#REF!</definedName>
    <definedName name="tb.b_hspc" localSheetId="0">#REF!</definedName>
    <definedName name="tb.b_hspc" localSheetId="9">#REF!</definedName>
    <definedName name="tb.b_hspc">#REF!</definedName>
    <definedName name="tB.B_ld" localSheetId="0">#REF!</definedName>
    <definedName name="tB.B_ld" localSheetId="9">#REF!</definedName>
    <definedName name="tB.B_ld">#REF!</definedName>
    <definedName name="tB.B_luong" localSheetId="0">#REF!</definedName>
    <definedName name="tB.B_luong" localSheetId="9">#REF!</definedName>
    <definedName name="tB.B_luong">#REF!</definedName>
    <definedName name="tB.B_nguoi" localSheetId="0">#REF!</definedName>
    <definedName name="tB.B_nguoi" localSheetId="9">#REF!</definedName>
    <definedName name="tB.B_nguoi">#REF!</definedName>
    <definedName name="tB.B_tdtt" localSheetId="0">#REF!</definedName>
    <definedName name="tB.B_tdtt" localSheetId="9">#REF!</definedName>
    <definedName name="tB.B_tdtt">#REF!</definedName>
    <definedName name="tB.B_tn" localSheetId="0">#REF!</definedName>
    <definedName name="tB.B_tn" localSheetId="9">#REF!</definedName>
    <definedName name="tB.B_tn">#REF!</definedName>
    <definedName name="tb.b_ts" localSheetId="0">#REF!</definedName>
    <definedName name="tb.b_ts" localSheetId="9">#REF!</definedName>
    <definedName name="tb.b_ts">#REF!</definedName>
    <definedName name="tB.B_ud" localSheetId="0">#REF!</definedName>
    <definedName name="tB.B_ud" localSheetId="9">#REF!</definedName>
    <definedName name="tB.B_ud">#REF!</definedName>
    <definedName name="TB.C" localSheetId="0">#REF!</definedName>
    <definedName name="TB.C" localSheetId="9">#REF!</definedName>
    <definedName name="TB.C">#REF!</definedName>
    <definedName name="tb.c_ct" localSheetId="0">#REF!</definedName>
    <definedName name="tb.c_ct" localSheetId="9">#REF!</definedName>
    <definedName name="tb.c_ct">#REF!</definedName>
    <definedName name="tb.c_hd" localSheetId="0">#REF!</definedName>
    <definedName name="tb.c_hd" localSheetId="9">#REF!</definedName>
    <definedName name="tb.c_hd">#REF!</definedName>
    <definedName name="tB.C_hso" localSheetId="0">#REF!</definedName>
    <definedName name="tB.C_hso" localSheetId="9">#REF!</definedName>
    <definedName name="tB.C_hso">#REF!</definedName>
    <definedName name="tb.c_hspc" localSheetId="0">#REF!</definedName>
    <definedName name="tb.c_hspc" localSheetId="9">#REF!</definedName>
    <definedName name="tb.c_hspc">#REF!</definedName>
    <definedName name="tB.C_ld" localSheetId="0">#REF!</definedName>
    <definedName name="tB.C_ld" localSheetId="9">#REF!</definedName>
    <definedName name="tB.C_ld">#REF!</definedName>
    <definedName name="tB.C_luong" localSheetId="0">#REF!</definedName>
    <definedName name="tB.C_luong" localSheetId="9">#REF!</definedName>
    <definedName name="tB.C_luong">#REF!</definedName>
    <definedName name="tB.C_nguoi" localSheetId="0">#REF!</definedName>
    <definedName name="tB.C_nguoi" localSheetId="9">#REF!</definedName>
    <definedName name="tB.C_nguoi">#REF!</definedName>
    <definedName name="tB.C_tdtt" localSheetId="0">#REF!</definedName>
    <definedName name="tB.C_tdtt" localSheetId="9">#REF!</definedName>
    <definedName name="tB.C_tdtt">#REF!</definedName>
    <definedName name="tB.C_tn" localSheetId="0">#REF!</definedName>
    <definedName name="tB.C_tn" localSheetId="9">#REF!</definedName>
    <definedName name="tB.C_tn">#REF!</definedName>
    <definedName name="tb.c_ts" localSheetId="0">#REF!</definedName>
    <definedName name="tb.c_ts" localSheetId="9">#REF!</definedName>
    <definedName name="tb.c_ts">#REF!</definedName>
    <definedName name="tB.C_ud" localSheetId="0">#REF!</definedName>
    <definedName name="tB.C_ud" localSheetId="9">#REF!</definedName>
    <definedName name="tB.C_ud">#REF!</definedName>
    <definedName name="tb.d" localSheetId="0">#REF!</definedName>
    <definedName name="tb.d" localSheetId="9">#REF!</definedName>
    <definedName name="tb.d">#REF!</definedName>
    <definedName name="tb.d_ct" localSheetId="0">#REF!</definedName>
    <definedName name="tb.d_ct" localSheetId="9">#REF!</definedName>
    <definedName name="tb.d_ct">#REF!</definedName>
    <definedName name="tb.d_hd" localSheetId="0">#REF!</definedName>
    <definedName name="tb.d_hd" localSheetId="9">#REF!</definedName>
    <definedName name="tb.d_hd">#REF!</definedName>
    <definedName name="tB.D_hso" localSheetId="0">#REF!</definedName>
    <definedName name="tB.D_hso" localSheetId="9">#REF!</definedName>
    <definedName name="tB.D_hso">#REF!</definedName>
    <definedName name="tb.d_hspc" localSheetId="0">#REF!</definedName>
    <definedName name="tb.d_hspc" localSheetId="9">#REF!</definedName>
    <definedName name="tb.d_hspc">#REF!</definedName>
    <definedName name="tB.D_ld" localSheetId="0">#REF!</definedName>
    <definedName name="tB.D_ld" localSheetId="9">#REF!</definedName>
    <definedName name="tB.D_ld">#REF!</definedName>
    <definedName name="tB.D_luong" localSheetId="0">#REF!</definedName>
    <definedName name="tB.D_luong" localSheetId="9">#REF!</definedName>
    <definedName name="tB.D_luong">#REF!</definedName>
    <definedName name="tB.D_nguoi" localSheetId="0">#REF!</definedName>
    <definedName name="tB.D_nguoi" localSheetId="9">#REF!</definedName>
    <definedName name="tB.D_nguoi">#REF!</definedName>
    <definedName name="tB.D_tdtt" localSheetId="0">#REF!</definedName>
    <definedName name="tB.D_tdtt" localSheetId="9">#REF!</definedName>
    <definedName name="tB.D_tdtt">#REF!</definedName>
    <definedName name="tB.D_tn" localSheetId="0">#REF!</definedName>
    <definedName name="tB.D_tn" localSheetId="9">#REF!</definedName>
    <definedName name="tB.D_tn">#REF!</definedName>
    <definedName name="tb.d_ts" localSheetId="0">#REF!</definedName>
    <definedName name="tb.d_ts" localSheetId="9">#REF!</definedName>
    <definedName name="tb.d_ts">#REF!</definedName>
    <definedName name="tB.D_ud" localSheetId="0">#REF!</definedName>
    <definedName name="tB.D_ud" localSheetId="9">#REF!</definedName>
    <definedName name="tB.D_ud">#REF!</definedName>
    <definedName name="tb.e" localSheetId="0">#REF!</definedName>
    <definedName name="tb.e" localSheetId="9">#REF!</definedName>
    <definedName name="tb.e">#REF!</definedName>
    <definedName name="tb.e_ct" localSheetId="0">#REF!</definedName>
    <definedName name="tb.e_ct" localSheetId="9">#REF!</definedName>
    <definedName name="tb.e_ct">#REF!</definedName>
    <definedName name="tb.e_hd" localSheetId="0">#REF!</definedName>
    <definedName name="tb.e_hd" localSheetId="9">#REF!</definedName>
    <definedName name="tb.e_hd">#REF!</definedName>
    <definedName name="tB.E_hso" localSheetId="0">#REF!</definedName>
    <definedName name="tB.E_hso" localSheetId="9">#REF!</definedName>
    <definedName name="tB.E_hso">#REF!</definedName>
    <definedName name="tB.E_ld" localSheetId="0">#REF!</definedName>
    <definedName name="tB.E_ld" localSheetId="9">#REF!</definedName>
    <definedName name="tB.E_ld">#REF!</definedName>
    <definedName name="tB.E_luong" localSheetId="0">#REF!</definedName>
    <definedName name="tB.E_luong" localSheetId="9">#REF!</definedName>
    <definedName name="tB.E_luong">#REF!</definedName>
    <definedName name="tB.E_nguoi" localSheetId="0">#REF!</definedName>
    <definedName name="tB.E_nguoi" localSheetId="9">#REF!</definedName>
    <definedName name="tB.E_nguoi">#REF!</definedName>
    <definedName name="tB.E_tdtt" localSheetId="0">#REF!</definedName>
    <definedName name="tB.E_tdtt" localSheetId="9">#REF!</definedName>
    <definedName name="tB.E_tdtt">#REF!</definedName>
    <definedName name="tB.E_tn" localSheetId="0">#REF!</definedName>
    <definedName name="tB.E_tn" localSheetId="9">#REF!</definedName>
    <definedName name="tB.E_tn">#REF!</definedName>
    <definedName name="tb.e_ts" localSheetId="0">#REF!</definedName>
    <definedName name="tb.e_ts" localSheetId="9">#REF!</definedName>
    <definedName name="tb.e_ts">#REF!</definedName>
    <definedName name="tB.E_ud" localSheetId="0">#REF!</definedName>
    <definedName name="tB.E_ud" localSheetId="9">#REF!</definedName>
    <definedName name="tB.E_ud">#REF!</definedName>
    <definedName name="tb1.2_ct" localSheetId="0">#REF!</definedName>
    <definedName name="tb1.2_ct" localSheetId="9">#REF!</definedName>
    <definedName name="tb1.2_ct">#REF!</definedName>
    <definedName name="tb1.2_hd" localSheetId="0">#REF!</definedName>
    <definedName name="tb1.2_hd" localSheetId="9">#REF!</definedName>
    <definedName name="tb1.2_hd">#REF!</definedName>
    <definedName name="tb1.2_hso" localSheetId="0">#REF!</definedName>
    <definedName name="tb1.2_hso" localSheetId="9">#REF!</definedName>
    <definedName name="tb1.2_hso">#REF!</definedName>
    <definedName name="tb1.2_hspc" localSheetId="0">#REF!</definedName>
    <definedName name="tb1.2_hspc" localSheetId="9">#REF!</definedName>
    <definedName name="tb1.2_hspc">#REF!</definedName>
    <definedName name="tb1.2_ld" localSheetId="0">#REF!</definedName>
    <definedName name="tb1.2_ld" localSheetId="9">#REF!</definedName>
    <definedName name="tb1.2_ld">#REF!</definedName>
    <definedName name="tb1.2_luong" localSheetId="0">#REF!</definedName>
    <definedName name="tb1.2_luong" localSheetId="9">#REF!</definedName>
    <definedName name="tb1.2_luong">#REF!</definedName>
    <definedName name="tb1.2_nguoi" localSheetId="0">#REF!</definedName>
    <definedName name="tb1.2_nguoi" localSheetId="9">#REF!</definedName>
    <definedName name="tb1.2_nguoi">#REF!</definedName>
    <definedName name="tb1.2_tn" localSheetId="0">#REF!</definedName>
    <definedName name="tb1.2_tn" localSheetId="9">#REF!</definedName>
    <definedName name="tb1.2_tn">#REF!</definedName>
    <definedName name="tb1.2_ts" localSheetId="0">#REF!</definedName>
    <definedName name="tb1.2_ts" localSheetId="9">#REF!</definedName>
    <definedName name="tb1.2_ts">#REF!</definedName>
    <definedName name="tb1.2_ud" localSheetId="0">#REF!</definedName>
    <definedName name="tb1.2_ud" localSheetId="9">#REF!</definedName>
    <definedName name="tb1.2_ud">#REF!</definedName>
    <definedName name="TBA" localSheetId="0">#REF!</definedName>
    <definedName name="TBA" localSheetId="9">#REF!</definedName>
    <definedName name="TBA">#REF!</definedName>
    <definedName name="tbagd1" localSheetId="0">#REF!</definedName>
    <definedName name="tbagd1" localSheetId="9">#REF!</definedName>
    <definedName name="tbagd1">#REF!</definedName>
    <definedName name="tbb_HSO" localSheetId="0">#REF!</definedName>
    <definedName name="tbb_HSO" localSheetId="9">#REF!</definedName>
    <definedName name="tbb_HSO">#REF!</definedName>
    <definedName name="tbb_LUONG" localSheetId="0">#REF!</definedName>
    <definedName name="tbb_LUONG" localSheetId="9">#REF!</definedName>
    <definedName name="tbb_LUONG">#REF!</definedName>
    <definedName name="tbb_NGUOI" localSheetId="0">#REF!</definedName>
    <definedName name="tbb_NGUOI" localSheetId="9">#REF!</definedName>
    <definedName name="tbb_NGUOI">#REF!</definedName>
    <definedName name="tbb_TH" localSheetId="0">#REF!</definedName>
    <definedName name="tbb_TH" localSheetId="9">#REF!</definedName>
    <definedName name="tbb_TH">#REF!</definedName>
    <definedName name="tbb_UD" localSheetId="0">#REF!</definedName>
    <definedName name="tbb_UD" localSheetId="9">#REF!</definedName>
    <definedName name="tbb_UD">#REF!</definedName>
    <definedName name="TBD_HSO" localSheetId="0">#REF!</definedName>
    <definedName name="TBD_HSO" localSheetId="9">#REF!</definedName>
    <definedName name="TBD_HSO">#REF!</definedName>
    <definedName name="TBD_LUONG" localSheetId="0">#REF!</definedName>
    <definedName name="TBD_LUONG" localSheetId="9">#REF!</definedName>
    <definedName name="TBD_LUONG">#REF!</definedName>
    <definedName name="TBD_NGUOI" localSheetId="0">#REF!</definedName>
    <definedName name="TBD_NGUOI" localSheetId="9">#REF!</definedName>
    <definedName name="TBD_NGUOI">#REF!</definedName>
    <definedName name="TBD_UD" localSheetId="0">#REF!</definedName>
    <definedName name="TBD_UD" localSheetId="9">#REF!</definedName>
    <definedName name="TBD_UD">#REF!</definedName>
    <definedName name="tbdd1p" localSheetId="0">#REF!</definedName>
    <definedName name="tbdd1p" localSheetId="9">#REF!</definedName>
    <definedName name="tbdd1p">#REF!</definedName>
    <definedName name="tbdd3p" localSheetId="0">#REF!</definedName>
    <definedName name="tbdd3p" localSheetId="9">#REF!</definedName>
    <definedName name="tbdd3p">#REF!</definedName>
    <definedName name="tbddsdl" localSheetId="0">#REF!</definedName>
    <definedName name="tbddsdl" localSheetId="9">#REF!</definedName>
    <definedName name="tbddsdl">#REF!</definedName>
    <definedName name="TBI" localSheetId="0">#REF!</definedName>
    <definedName name="TBI" localSheetId="9">#REF!</definedName>
    <definedName name="TBI">#REF!</definedName>
    <definedName name="tbl_ProdInfo" localSheetId="0">#REF!</definedName>
    <definedName name="tbl_ProdInfo" localSheetId="9">#REF!</definedName>
    <definedName name="tbl_ProdInfo">#REF!</definedName>
    <definedName name="tbtr" localSheetId="0">#REF!</definedName>
    <definedName name="tbtr" localSheetId="9">#REF!</definedName>
    <definedName name="tbtr">#REF!</definedName>
    <definedName name="tbtram" localSheetId="0">#REF!</definedName>
    <definedName name="tbtram" localSheetId="9">#REF!</definedName>
    <definedName name="tbtram">#REF!</definedName>
    <definedName name="TBXD" localSheetId="0">#REF!</definedName>
    <definedName name="TBXD" localSheetId="9">#REF!</definedName>
    <definedName name="TBXD">#REF!</definedName>
    <definedName name="TC" localSheetId="0">#REF!</definedName>
    <definedName name="TC" localSheetId="9">#REF!</definedName>
    <definedName name="TC">#REF!</definedName>
    <definedName name="tc_1" localSheetId="0">#REF!</definedName>
    <definedName name="tc_1" localSheetId="9">#REF!</definedName>
    <definedName name="tc_1">#REF!</definedName>
    <definedName name="tc_2" localSheetId="0">#REF!</definedName>
    <definedName name="tc_2" localSheetId="9">#REF!</definedName>
    <definedName name="tc_2">#REF!</definedName>
    <definedName name="TC_NHANH1" localSheetId="0">#REF!</definedName>
    <definedName name="TC_NHANH1" localSheetId="9">#REF!</definedName>
    <definedName name="TC_NHANH1">#REF!</definedName>
    <definedName name="tcxxnc" localSheetId="0">#REF!</definedName>
    <definedName name="tcxxnc" localSheetId="9">#REF!</definedName>
    <definedName name="tcxxnc">#REF!</definedName>
    <definedName name="Tchuan" localSheetId="0">#REF!</definedName>
    <definedName name="Tchuan" localSheetId="9">#REF!</definedName>
    <definedName name="Tchuan">#REF!</definedName>
    <definedName name="TD" localSheetId="0">#REF!</definedName>
    <definedName name="TD" localSheetId="9">#REF!</definedName>
    <definedName name="TD">#REF!</definedName>
    <definedName name="TD.2_ct" localSheetId="0">#REF!</definedName>
    <definedName name="TD.2_ct" localSheetId="9">#REF!</definedName>
    <definedName name="TD.2_ct">#REF!</definedName>
    <definedName name="TD.2_hd" localSheetId="0">#REF!</definedName>
    <definedName name="TD.2_hd" localSheetId="9">#REF!</definedName>
    <definedName name="TD.2_hd">#REF!</definedName>
    <definedName name="TD.2_ts" localSheetId="0">#REF!</definedName>
    <definedName name="TD.2_ts" localSheetId="9">#REF!</definedName>
    <definedName name="TD.2_ts">#REF!</definedName>
    <definedName name="td10vl" localSheetId="0">#REF!</definedName>
    <definedName name="td10vl" localSheetId="9">#REF!</definedName>
    <definedName name="td10vl">#REF!</definedName>
    <definedName name="td12nc" localSheetId="0">#REF!</definedName>
    <definedName name="td12nc" localSheetId="9">#REF!</definedName>
    <definedName name="td12nc">#REF!</definedName>
    <definedName name="TD12vl" localSheetId="0">#REF!</definedName>
    <definedName name="TD12vl" localSheetId="9">#REF!</definedName>
    <definedName name="TD12vl">#REF!</definedName>
    <definedName name="td1cnc" localSheetId="0">#REF!</definedName>
    <definedName name="td1cnc" localSheetId="9">#REF!</definedName>
    <definedName name="td1cnc">#REF!</definedName>
    <definedName name="td1cvl" localSheetId="0">#REF!</definedName>
    <definedName name="td1cvl" localSheetId="9">#REF!</definedName>
    <definedName name="td1cvl">#REF!</definedName>
    <definedName name="td1p" localSheetId="0">#REF!</definedName>
    <definedName name="td1p" localSheetId="9">#REF!</definedName>
    <definedName name="td1p">#REF!</definedName>
    <definedName name="TD1p1nc" localSheetId="0">#REF!</definedName>
    <definedName name="TD1p1nc" localSheetId="9">#REF!</definedName>
    <definedName name="TD1p1nc">#REF!</definedName>
    <definedName name="td1p1vc" localSheetId="0">#REF!</definedName>
    <definedName name="td1p1vc" localSheetId="9">#REF!</definedName>
    <definedName name="td1p1vc">#REF!</definedName>
    <definedName name="TD1p1vl" localSheetId="0">#REF!</definedName>
    <definedName name="TD1p1vl" localSheetId="9">#REF!</definedName>
    <definedName name="TD1p1vl">#REF!</definedName>
    <definedName name="TD1p2nc" localSheetId="0">#REF!</definedName>
    <definedName name="TD1p2nc" localSheetId="9">#REF!</definedName>
    <definedName name="TD1p2nc">#REF!</definedName>
    <definedName name="TD1p2vc" localSheetId="0">#REF!</definedName>
    <definedName name="TD1p2vc" localSheetId="9">#REF!</definedName>
    <definedName name="TD1p2vc">#REF!</definedName>
    <definedName name="TD1p2vl" localSheetId="0">#REF!</definedName>
    <definedName name="TD1p2vl" localSheetId="9">#REF!</definedName>
    <definedName name="TD1p2vl">#REF!</definedName>
    <definedName name="TD1pnc" localSheetId="0">#REF!</definedName>
    <definedName name="TD1pnc" localSheetId="9">#REF!</definedName>
    <definedName name="TD1pnc">#REF!</definedName>
    <definedName name="TD1pvl" localSheetId="0">#REF!</definedName>
    <definedName name="TD1pvl" localSheetId="9">#REF!</definedName>
    <definedName name="TD1pvl">#REF!</definedName>
    <definedName name="td3p" localSheetId="0">#REF!</definedName>
    <definedName name="td3p" localSheetId="9">#REF!</definedName>
    <definedName name="td3p">#REF!</definedName>
    <definedName name="tdc84nc" localSheetId="0">#REF!</definedName>
    <definedName name="tdc84nc" localSheetId="9">#REF!</definedName>
    <definedName name="tdc84nc">#REF!</definedName>
    <definedName name="tdcnc" localSheetId="0">#REF!</definedName>
    <definedName name="tdcnc" localSheetId="9">#REF!</definedName>
    <definedName name="tdcnc">#REF!</definedName>
    <definedName name="TDctnc" localSheetId="0">#REF!</definedName>
    <definedName name="TDctnc" localSheetId="9">#REF!</definedName>
    <definedName name="TDctnc">#REF!</definedName>
    <definedName name="TDctvc" localSheetId="0">#REF!</definedName>
    <definedName name="TDctvc" localSheetId="9">#REF!</definedName>
    <definedName name="TDctvc">#REF!</definedName>
    <definedName name="TDctvl" localSheetId="0">#REF!</definedName>
    <definedName name="TDctvl" localSheetId="9">#REF!</definedName>
    <definedName name="TDctvl">#REF!</definedName>
    <definedName name="tdgnc" localSheetId="0">#REF!</definedName>
    <definedName name="tdgnc" localSheetId="9">#REF!</definedName>
    <definedName name="tdgnc">#REF!</definedName>
    <definedName name="tdgvl" localSheetId="0">#REF!</definedName>
    <definedName name="tdgvl" localSheetId="9">#REF!</definedName>
    <definedName name="tdgvl">#REF!</definedName>
    <definedName name="tdhtnc" localSheetId="0">#REF!</definedName>
    <definedName name="tdhtnc" localSheetId="9">#REF!</definedName>
    <definedName name="tdhtnc">#REF!</definedName>
    <definedName name="tdhtvl" localSheetId="0">#REF!</definedName>
    <definedName name="tdhtvl" localSheetId="9">#REF!</definedName>
    <definedName name="tdhtvl">#REF!</definedName>
    <definedName name="tdia" localSheetId="0">#REF!</definedName>
    <definedName name="tdia" localSheetId="9">#REF!</definedName>
    <definedName name="tdia">#REF!</definedName>
    <definedName name="tdll1pm" localSheetId="0">#REF!</definedName>
    <definedName name="tdll1pm" localSheetId="9">#REF!</definedName>
    <definedName name="tdll1pm">#REF!</definedName>
    <definedName name="tdll3pm" localSheetId="0">#REF!</definedName>
    <definedName name="tdll3pm" localSheetId="9">#REF!</definedName>
    <definedName name="tdll3pm">#REF!</definedName>
    <definedName name="tdllct" localSheetId="0">#REF!</definedName>
    <definedName name="tdllct" localSheetId="9">#REF!</definedName>
    <definedName name="tdllct">#REF!</definedName>
    <definedName name="tdllHTDL" localSheetId="0">#REF!</definedName>
    <definedName name="tdllHTDL" localSheetId="9">#REF!</definedName>
    <definedName name="tdllHTDL">#REF!</definedName>
    <definedName name="tdllHTHH" localSheetId="0">#REF!</definedName>
    <definedName name="tdllHTHH" localSheetId="9">#REF!</definedName>
    <definedName name="tdllHTHH">#REF!</definedName>
    <definedName name="TDmnc" localSheetId="0">#REF!</definedName>
    <definedName name="TDmnc" localSheetId="9">#REF!</definedName>
    <definedName name="TDmnc">#REF!</definedName>
    <definedName name="TDmvc" localSheetId="0">#REF!</definedName>
    <definedName name="TDmvc" localSheetId="9">#REF!</definedName>
    <definedName name="TDmvc">#REF!</definedName>
    <definedName name="TDmvl" localSheetId="0">#REF!</definedName>
    <definedName name="TDmvl" localSheetId="9">#REF!</definedName>
    <definedName name="TDmvl">#REF!</definedName>
    <definedName name="tdnc" localSheetId="0">#REF!</definedName>
    <definedName name="tdnc" localSheetId="9">#REF!</definedName>
    <definedName name="tdnc">#REF!</definedName>
    <definedName name="tdnc1p" localSheetId="0">#REF!</definedName>
    <definedName name="tdnc1p" localSheetId="9">#REF!</definedName>
    <definedName name="tdnc1p">#REF!</definedName>
    <definedName name="tdnc3p" localSheetId="0">#REF!</definedName>
    <definedName name="tdnc3p" localSheetId="9">#REF!</definedName>
    <definedName name="tdnc3p">#REF!</definedName>
    <definedName name="tdo" localSheetId="0">#REF!</definedName>
    <definedName name="tdo" localSheetId="9">#REF!</definedName>
    <definedName name="tdo">#REF!</definedName>
    <definedName name="tdt" localSheetId="0">#REF!</definedName>
    <definedName name="tdt" localSheetId="9">#REF!</definedName>
    <definedName name="tdt">#REF!</definedName>
    <definedName name="tdt1pnc" localSheetId="0">#REF!</definedName>
    <definedName name="tdt1pnc" localSheetId="9">#REF!</definedName>
    <definedName name="tdt1pnc">#REF!</definedName>
    <definedName name="tdt1pvl" localSheetId="0">#REF!</definedName>
    <definedName name="tdt1pvl" localSheetId="9">#REF!</definedName>
    <definedName name="tdt1pvl">#REF!</definedName>
    <definedName name="tdt2cnc" localSheetId="0">#REF!</definedName>
    <definedName name="tdt2cnc" localSheetId="9">#REF!</definedName>
    <definedName name="tdt2cnc">#REF!</definedName>
    <definedName name="tdt2cvl" localSheetId="0">#REF!</definedName>
    <definedName name="tdt2cvl" localSheetId="9">#REF!</definedName>
    <definedName name="tdt2cvl">#REF!</definedName>
    <definedName name="tdtt.1" localSheetId="0">#REF!</definedName>
    <definedName name="tdtt.1" localSheetId="9">#REF!</definedName>
    <definedName name="tdtt.1">#REF!</definedName>
    <definedName name="tdtt.2" localSheetId="0">#REF!</definedName>
    <definedName name="tdtt.2" localSheetId="9">#REF!</definedName>
    <definedName name="tdtt.2">#REF!</definedName>
    <definedName name="tdtt_ck" localSheetId="0">#REF!</definedName>
    <definedName name="tdtt_ck" localSheetId="9">#REF!</definedName>
    <definedName name="tdtt_ck">#REF!</definedName>
    <definedName name="tdtt_DA2" localSheetId="0">#REF!</definedName>
    <definedName name="tdtt_DA2" localSheetId="9">#REF!</definedName>
    <definedName name="tdtt_DA2">#REF!</definedName>
    <definedName name="tdtt_DTNT" localSheetId="0">#REF!</definedName>
    <definedName name="tdtt_DTNT" localSheetId="9">#REF!</definedName>
    <definedName name="tdtt_DTNT">#REF!</definedName>
    <definedName name="tdtt_ht" localSheetId="0">#REF!</definedName>
    <definedName name="tdtt_ht" localSheetId="9">#REF!</definedName>
    <definedName name="tdtt_ht">#REF!</definedName>
    <definedName name="tdtt_ld" localSheetId="0">#REF!</definedName>
    <definedName name="tdtt_ld" localSheetId="9">#REF!</definedName>
    <definedName name="tdtt_ld">#REF!</definedName>
    <definedName name="tdtt_LT" localSheetId="0">#REF!</definedName>
    <definedName name="tdtt_LT" localSheetId="9">#REF!</definedName>
    <definedName name="tdtt_LT">#REF!</definedName>
    <definedName name="tdtt_ph" localSheetId="0">#REF!</definedName>
    <definedName name="tdtt_ph" localSheetId="9">#REF!</definedName>
    <definedName name="tdtt_ph">#REF!</definedName>
    <definedName name="tdtt_sp" localSheetId="0">#REF!</definedName>
    <definedName name="tdtt_sp" localSheetId="9">#REF!</definedName>
    <definedName name="tdtt_sp">#REF!</definedName>
    <definedName name="tdtt_TB" localSheetId="0">#REF!</definedName>
    <definedName name="tdtt_TB" localSheetId="9">#REF!</definedName>
    <definedName name="tdtt_TB">#REF!</definedName>
    <definedName name="tdtt_TD" localSheetId="0">#REF!</definedName>
    <definedName name="tdtt_TD" localSheetId="9">#REF!</definedName>
    <definedName name="tdtt_TD">#REF!</definedName>
    <definedName name="tdtt_tk" localSheetId="0">#REF!</definedName>
    <definedName name="tdtt_tk" localSheetId="9">#REF!</definedName>
    <definedName name="tdtt_tk">#REF!</definedName>
    <definedName name="tdtt_tt" localSheetId="0">#REF!</definedName>
    <definedName name="tdtt_tt" localSheetId="9">#REF!</definedName>
    <definedName name="tdtt_tt">#REF!</definedName>
    <definedName name="tdtt_th" localSheetId="0">#REF!</definedName>
    <definedName name="tdtt_th" localSheetId="9">#REF!</definedName>
    <definedName name="tdtt_th">#REF!</definedName>
    <definedName name="tdtr2cnc" localSheetId="0">#REF!</definedName>
    <definedName name="tdtr2cnc" localSheetId="9">#REF!</definedName>
    <definedName name="tdtr2cnc">#REF!</definedName>
    <definedName name="tdtr2cvl" localSheetId="0">#REF!</definedName>
    <definedName name="tdtr2cvl" localSheetId="9">#REF!</definedName>
    <definedName name="tdtr2cvl">#REF!</definedName>
    <definedName name="tdtrnc" localSheetId="0">#REF!</definedName>
    <definedName name="tdtrnc" localSheetId="9">#REF!</definedName>
    <definedName name="tdtrnc">#REF!</definedName>
    <definedName name="tdtrvl" localSheetId="0">#REF!</definedName>
    <definedName name="tdtrvl" localSheetId="9">#REF!</definedName>
    <definedName name="tdtrvl">#REF!</definedName>
    <definedName name="tdvl" localSheetId="0">#REF!</definedName>
    <definedName name="tdvl" localSheetId="9">#REF!</definedName>
    <definedName name="tdvl">#REF!</definedName>
    <definedName name="tdvl1p" localSheetId="0">#REF!</definedName>
    <definedName name="tdvl1p" localSheetId="9">#REF!</definedName>
    <definedName name="tdvl1p">#REF!</definedName>
    <definedName name="tdvl3p" localSheetId="0">#REF!</definedName>
    <definedName name="tdvl3p" localSheetId="9">#REF!</definedName>
    <definedName name="tdvl3p">#REF!</definedName>
    <definedName name="te" localSheetId="0">#REF!</definedName>
    <definedName name="te" localSheetId="9">#REF!</definedName>
    <definedName name="te">#REF!</definedName>
    <definedName name="tecnuoc5" localSheetId="0">#REF!</definedName>
    <definedName name="tecnuoc5" localSheetId="9">#REF!</definedName>
    <definedName name="tecnuoc5">#REF!</definedName>
    <definedName name="temp" localSheetId="0">#REF!</definedName>
    <definedName name="temp" localSheetId="9">#REF!</definedName>
    <definedName name="temp">#REF!</definedName>
    <definedName name="Temp_Br" localSheetId="0">#REF!</definedName>
    <definedName name="Temp_Br" localSheetId="9">#REF!</definedName>
    <definedName name="Temp_Br">#REF!</definedName>
    <definedName name="TEMPBR" localSheetId="0">#REF!</definedName>
    <definedName name="TEMPBR" localSheetId="9">#REF!</definedName>
    <definedName name="TEMPBR">#REF!</definedName>
    <definedName name="ten" localSheetId="0">#REF!</definedName>
    <definedName name="ten" localSheetId="9">#REF!</definedName>
    <definedName name="ten">#REF!</definedName>
    <definedName name="ten_tra_1" localSheetId="0">#REF!</definedName>
    <definedName name="ten_tra_1" localSheetId="9">#REF!</definedName>
    <definedName name="ten_tra_1">#REF!</definedName>
    <definedName name="ten_tra_1_BTN" localSheetId="0">#REF!</definedName>
    <definedName name="ten_tra_1_BTN" localSheetId="9">#REF!</definedName>
    <definedName name="ten_tra_1_BTN">#REF!</definedName>
    <definedName name="ten_tra_1BTN" localSheetId="0">#REF!</definedName>
    <definedName name="ten_tra_1BTN" localSheetId="9">#REF!</definedName>
    <definedName name="ten_tra_1BTN">#REF!</definedName>
    <definedName name="ten_tra_2" localSheetId="0">#REF!</definedName>
    <definedName name="ten_tra_2" localSheetId="9">#REF!</definedName>
    <definedName name="ten_tra_2">#REF!</definedName>
    <definedName name="ten_tra_2_BTN" localSheetId="0">#REF!</definedName>
    <definedName name="ten_tra_2_BTN" localSheetId="9">#REF!</definedName>
    <definedName name="ten_tra_2_BTN">#REF!</definedName>
    <definedName name="ten_tra_2BTN" localSheetId="0">#REF!</definedName>
    <definedName name="ten_tra_2BTN" localSheetId="9">#REF!</definedName>
    <definedName name="ten_tra_2BTN">#REF!</definedName>
    <definedName name="ten_tra_3" localSheetId="0">#REF!</definedName>
    <definedName name="ten_tra_3" localSheetId="9">#REF!</definedName>
    <definedName name="ten_tra_3">#REF!</definedName>
    <definedName name="ten_tra_3_BTN" localSheetId="0">#REF!</definedName>
    <definedName name="ten_tra_3_BTN" localSheetId="9">#REF!</definedName>
    <definedName name="ten_tra_3_BTN">#REF!</definedName>
    <definedName name="ten_tra_3BTN" localSheetId="0">#REF!</definedName>
    <definedName name="ten_tra_3BTN" localSheetId="9">#REF!</definedName>
    <definedName name="ten_tra_3BTN">#REF!</definedName>
    <definedName name="tenck" localSheetId="0">#REF!</definedName>
    <definedName name="tenck" localSheetId="9">#REF!</definedName>
    <definedName name="tenck">#REF!</definedName>
    <definedName name="TenNgam" localSheetId="0">#REF!</definedName>
    <definedName name="TenNgam" localSheetId="9">#REF!</definedName>
    <definedName name="TenNgam">#REF!</definedName>
    <definedName name="TenTreo" localSheetId="0">#REF!</definedName>
    <definedName name="TenTreo" localSheetId="9">#REF!</definedName>
    <definedName name="TenTreo">#REF!</definedName>
    <definedName name="tenvung" localSheetId="0">#REF!</definedName>
    <definedName name="tenvung" localSheetId="9">#REF!</definedName>
    <definedName name="tenvung">#REF!</definedName>
    <definedName name="Tengoi" localSheetId="0">#REF!</definedName>
    <definedName name="Tengoi" localSheetId="9">#REF!</definedName>
    <definedName name="Tengoi">#REF!</definedName>
    <definedName name="test" localSheetId="0">#REF!</definedName>
    <definedName name="test" localSheetId="9">#REF!</definedName>
    <definedName name="test">#REF!</definedName>
    <definedName name="Test5" localSheetId="0">#REF!</definedName>
    <definedName name="Test5" localSheetId="9">#REF!</definedName>
    <definedName name="Test5">#REF!</definedName>
    <definedName name="TextRefCopyRangeCount" hidden="1">21</definedName>
    <definedName name="tfdd" localSheetId="0">#REF!</definedName>
    <definedName name="tfdd" localSheetId="9">#REF!</definedName>
    <definedName name="tfdd">#REF!</definedName>
    <definedName name="TG" localSheetId="0">#REF!</definedName>
    <definedName name="TG" localSheetId="9">#REF!</definedName>
    <definedName name="TG">#REF!</definedName>
    <definedName name="tghnbfxcvadfsd" localSheetId="0">#REF!</definedName>
    <definedName name="tghnbfxcvadfsd" localSheetId="9">#REF!</definedName>
    <definedName name="tghnbfxcvadfsd">#REF!</definedName>
    <definedName name="tH.a_hso" localSheetId="0">#REF!</definedName>
    <definedName name="tH.a_hso" localSheetId="9">#REF!</definedName>
    <definedName name="tH.a_hso">#REF!</definedName>
    <definedName name="tH.a_ld" localSheetId="0">#REF!</definedName>
    <definedName name="tH.a_ld" localSheetId="9">#REF!</definedName>
    <definedName name="tH.a_ld">#REF!</definedName>
    <definedName name="tH.a_luong" localSheetId="0">#REF!</definedName>
    <definedName name="tH.a_luong" localSheetId="9">#REF!</definedName>
    <definedName name="tH.a_luong">#REF!</definedName>
    <definedName name="tH.a_nguoi" localSheetId="0">#REF!</definedName>
    <definedName name="tH.a_nguoi" localSheetId="9">#REF!</definedName>
    <definedName name="tH.a_nguoi">#REF!</definedName>
    <definedName name="tH.a_tdtt" localSheetId="0">#REF!</definedName>
    <definedName name="tH.a_tdtt" localSheetId="9">#REF!</definedName>
    <definedName name="tH.a_tdtt">#REF!</definedName>
    <definedName name="tH.a_tn" localSheetId="0">#REF!</definedName>
    <definedName name="tH.a_tn" localSheetId="9">#REF!</definedName>
    <definedName name="tH.a_tn">#REF!</definedName>
    <definedName name="tH.a_ud" localSheetId="0">#REF!</definedName>
    <definedName name="tH.a_ud" localSheetId="9">#REF!</definedName>
    <definedName name="tH.a_ud">#REF!</definedName>
    <definedName name="tH.B_hso" localSheetId="0">#REF!</definedName>
    <definedName name="tH.B_hso" localSheetId="9">#REF!</definedName>
    <definedName name="tH.B_hso">#REF!</definedName>
    <definedName name="tH.B_ld" localSheetId="0">#REF!</definedName>
    <definedName name="tH.B_ld" localSheetId="9">#REF!</definedName>
    <definedName name="tH.B_ld">#REF!</definedName>
    <definedName name="tH.B_luong" localSheetId="0">#REF!</definedName>
    <definedName name="tH.B_luong" localSheetId="9">#REF!</definedName>
    <definedName name="tH.B_luong">#REF!</definedName>
    <definedName name="tH.B_nguoi" localSheetId="0">#REF!</definedName>
    <definedName name="tH.B_nguoi" localSheetId="9">#REF!</definedName>
    <definedName name="tH.B_nguoi">#REF!</definedName>
    <definedName name="tH.B_tdtt" localSheetId="0">#REF!</definedName>
    <definedName name="tH.B_tdtt" localSheetId="9">#REF!</definedName>
    <definedName name="tH.B_tdtt">#REF!</definedName>
    <definedName name="tH.B_tn" localSheetId="0">#REF!</definedName>
    <definedName name="tH.B_tn" localSheetId="9">#REF!</definedName>
    <definedName name="tH.B_tn">#REF!</definedName>
    <definedName name="tH.B_ud" localSheetId="0">#REF!</definedName>
    <definedName name="tH.B_ud" localSheetId="9">#REF!</definedName>
    <definedName name="tH.B_ud">#REF!</definedName>
    <definedName name="tH.C_hso" localSheetId="0">#REF!</definedName>
    <definedName name="tH.C_hso" localSheetId="9">#REF!</definedName>
    <definedName name="tH.C_hso">#REF!</definedName>
    <definedName name="tH.C_ld" localSheetId="0">#REF!</definedName>
    <definedName name="tH.C_ld" localSheetId="9">#REF!</definedName>
    <definedName name="tH.C_ld">#REF!</definedName>
    <definedName name="tH.C_luong" localSheetId="0">#REF!</definedName>
    <definedName name="tH.C_luong" localSheetId="9">#REF!</definedName>
    <definedName name="tH.C_luong">#REF!</definedName>
    <definedName name="tH.C_nguoi" localSheetId="0">#REF!</definedName>
    <definedName name="tH.C_nguoi" localSheetId="9">#REF!</definedName>
    <definedName name="tH.C_nguoi">#REF!</definedName>
    <definedName name="tH.C_tdtt" localSheetId="0">#REF!</definedName>
    <definedName name="tH.C_tdtt" localSheetId="9">#REF!</definedName>
    <definedName name="tH.C_tdtt">#REF!</definedName>
    <definedName name="tH.C_tn" localSheetId="0">#REF!</definedName>
    <definedName name="tH.C_tn" localSheetId="9">#REF!</definedName>
    <definedName name="tH.C_tn">#REF!</definedName>
    <definedName name="tH.C_ud" localSheetId="0">#REF!</definedName>
    <definedName name="tH.C_ud" localSheetId="9">#REF!</definedName>
    <definedName name="tH.C_ud">#REF!</definedName>
    <definedName name="TI" localSheetId="0">#REF!</definedName>
    <definedName name="TI" localSheetId="9">#REF!</definedName>
    <definedName name="TI">#REF!</definedName>
    <definedName name="Tien" localSheetId="0">#REF!</definedName>
    <definedName name="Tien" localSheetId="9">#REF!</definedName>
    <definedName name="Tien">#REF!</definedName>
    <definedName name="tien1" localSheetId="0">#REF!</definedName>
    <definedName name="tien1" localSheetId="9">#REF!</definedName>
    <definedName name="tien1">#REF!</definedName>
    <definedName name="tiendo">1094</definedName>
    <definedName name="TIENLUONG" localSheetId="0">#REF!</definedName>
    <definedName name="TIENLUONG" localSheetId="9">#REF!</definedName>
    <definedName name="TIENLUONG">#REF!</definedName>
    <definedName name="TienThanhToan" localSheetId="0">#REF!</definedName>
    <definedName name="TienThanhToan" localSheetId="9">#REF!</definedName>
    <definedName name="TienThanhToan">#REF!</definedName>
    <definedName name="TienThanhToanNB" localSheetId="0">#REF!</definedName>
    <definedName name="TienThanhToanNB" localSheetId="9">#REF!</definedName>
    <definedName name="TienThanhToanNB">#REF!</definedName>
    <definedName name="TienUSD" localSheetId="0">#REF!</definedName>
    <definedName name="TienUSD" localSheetId="9">#REF!</definedName>
    <definedName name="TienUSD">#REF!</definedName>
    <definedName name="Tiepdia" localSheetId="0">#REF!</definedName>
    <definedName name="Tiepdia" localSheetId="9">#REF!</definedName>
    <definedName name="Tiepdia">#REF!</definedName>
    <definedName name="Tiepdiama">9500</definedName>
    <definedName name="TIEU_HAO_VAT_TU_DZ0.4KV" localSheetId="0">#REF!</definedName>
    <definedName name="TIEU_HAO_VAT_TU_DZ0.4KV" localSheetId="9">#REF!</definedName>
    <definedName name="TIEU_HAO_VAT_TU_DZ0.4KV">#REF!</definedName>
    <definedName name="TIEU_HAO_VAT_TU_DZ22KV" localSheetId="0">#REF!</definedName>
    <definedName name="TIEU_HAO_VAT_TU_DZ22KV" localSheetId="9">#REF!</definedName>
    <definedName name="TIEU_HAO_VAT_TU_DZ22KV">#REF!</definedName>
    <definedName name="TIEU_HAO_VAT_TU_TBA" localSheetId="0">#REF!</definedName>
    <definedName name="TIEU_HAO_VAT_TU_TBA" localSheetId="9">#REF!</definedName>
    <definedName name="TIEU_HAO_VAT_TU_TBA">#REF!</definedName>
    <definedName name="Tim_cong" localSheetId="0">#REF!</definedName>
    <definedName name="Tim_cong" localSheetId="9">#REF!</definedName>
    <definedName name="Tim_cong">#REF!</definedName>
    <definedName name="Tim_lan_xuat_hien" localSheetId="0">#REF!</definedName>
    <definedName name="Tim_lan_xuat_hien" localSheetId="9">#REF!</definedName>
    <definedName name="Tim_lan_xuat_hien">#REF!</definedName>
    <definedName name="Tim_lan_xuat_hien_32" localSheetId="0">#REF!</definedName>
    <definedName name="Tim_lan_xuat_hien_32" localSheetId="9">#REF!</definedName>
    <definedName name="Tim_lan_xuat_hien_32">#REF!</definedName>
    <definedName name="Tim_lan_xuat_hien_cong" localSheetId="0">#REF!</definedName>
    <definedName name="Tim_lan_xuat_hien_cong" localSheetId="9">#REF!</definedName>
    <definedName name="Tim_lan_xuat_hien_cong">#REF!</definedName>
    <definedName name="tim_xuat_hien" localSheetId="0">#REF!</definedName>
    <definedName name="tim_xuat_hien" localSheetId="9">#REF!</definedName>
    <definedName name="tim_xuat_hien">#REF!</definedName>
    <definedName name="tinhtrang16" localSheetId="0">#REF!</definedName>
    <definedName name="tinhtrang16" localSheetId="9">#REF!</definedName>
    <definedName name="tinhtrang16">#REF!</definedName>
    <definedName name="tinhtrangTH" localSheetId="0">#REF!</definedName>
    <definedName name="tinhtrangTH" localSheetId="9">#REF!</definedName>
    <definedName name="tinhtrangTH">#REF!</definedName>
    <definedName name="tiÒn" localSheetId="0">#REF!</definedName>
    <definedName name="tiÒn" localSheetId="9">#REF!</definedName>
    <definedName name="tiÒn">#REF!</definedName>
    <definedName name="TIT" localSheetId="0">#REF!</definedName>
    <definedName name="TIT" localSheetId="9">#REF!</definedName>
    <definedName name="TIT">#REF!</definedName>
    <definedName name="TITAN" localSheetId="0">#REF!</definedName>
    <definedName name="TITAN" localSheetId="9">#REF!</definedName>
    <definedName name="TITAN">#REF!</definedName>
    <definedName name="tk" localSheetId="0">#REF!</definedName>
    <definedName name="tk" localSheetId="9">#REF!</definedName>
    <definedName name="tk">#REF!</definedName>
    <definedName name="TK.2" localSheetId="0">#REF!</definedName>
    <definedName name="TK.2" localSheetId="9">#REF!</definedName>
    <definedName name="TK.2">#REF!</definedName>
    <definedName name="tk.2_ct" localSheetId="0">#REF!</definedName>
    <definedName name="tk.2_ct" localSheetId="9">#REF!</definedName>
    <definedName name="tk.2_ct">#REF!</definedName>
    <definedName name="TK.A" localSheetId="0">#REF!</definedName>
    <definedName name="TK.A" localSheetId="9">#REF!</definedName>
    <definedName name="TK.A">#REF!</definedName>
    <definedName name="tk.a_ct" localSheetId="0">#REF!</definedName>
    <definedName name="tk.a_ct" localSheetId="9">#REF!</definedName>
    <definedName name="tk.a_ct">#REF!</definedName>
    <definedName name="tk.a_hd" localSheetId="0">#REF!</definedName>
    <definedName name="tk.a_hd" localSheetId="9">#REF!</definedName>
    <definedName name="tk.a_hd">#REF!</definedName>
    <definedName name="tK.a_hso" localSheetId="0">#REF!</definedName>
    <definedName name="tK.a_hso" localSheetId="9">#REF!</definedName>
    <definedName name="tK.a_hso">#REF!</definedName>
    <definedName name="tk.a_hspc" localSheetId="0">#REF!</definedName>
    <definedName name="tk.a_hspc" localSheetId="9">#REF!</definedName>
    <definedName name="tk.a_hspc">#REF!</definedName>
    <definedName name="tK.a_ld" localSheetId="0">#REF!</definedName>
    <definedName name="tK.a_ld" localSheetId="9">#REF!</definedName>
    <definedName name="tK.a_ld">#REF!</definedName>
    <definedName name="tK.a_luong" localSheetId="0">#REF!</definedName>
    <definedName name="tK.a_luong" localSheetId="9">#REF!</definedName>
    <definedName name="tK.a_luong">#REF!</definedName>
    <definedName name="tK.a_nguoi" localSheetId="0">#REF!</definedName>
    <definedName name="tK.a_nguoi" localSheetId="9">#REF!</definedName>
    <definedName name="tK.a_nguoi">#REF!</definedName>
    <definedName name="tK.a_tdtt" localSheetId="0">#REF!</definedName>
    <definedName name="tK.a_tdtt" localSheetId="9">#REF!</definedName>
    <definedName name="tK.a_tdtt">#REF!</definedName>
    <definedName name="tK.a_tn" localSheetId="0">#REF!</definedName>
    <definedName name="tK.a_tn" localSheetId="9">#REF!</definedName>
    <definedName name="tK.a_tn">#REF!</definedName>
    <definedName name="tk.a_ts" localSheetId="0">#REF!</definedName>
    <definedName name="tk.a_ts" localSheetId="9">#REF!</definedName>
    <definedName name="tk.a_ts">#REF!</definedName>
    <definedName name="tK.a_ud" localSheetId="0">#REF!</definedName>
    <definedName name="tK.a_ud" localSheetId="9">#REF!</definedName>
    <definedName name="tK.a_ud">#REF!</definedName>
    <definedName name="TK.B" localSheetId="0">#REF!</definedName>
    <definedName name="TK.B" localSheetId="9">#REF!</definedName>
    <definedName name="TK.B">#REF!</definedName>
    <definedName name="tk.b_ct" localSheetId="0">#REF!</definedName>
    <definedName name="tk.b_ct" localSheetId="9">#REF!</definedName>
    <definedName name="tk.b_ct">#REF!</definedName>
    <definedName name="tk.b_hd" localSheetId="0">#REF!</definedName>
    <definedName name="tk.b_hd" localSheetId="9">#REF!</definedName>
    <definedName name="tk.b_hd">#REF!</definedName>
    <definedName name="tK.B_hso" localSheetId="0">#REF!</definedName>
    <definedName name="tK.B_hso" localSheetId="9">#REF!</definedName>
    <definedName name="tK.B_hso">#REF!</definedName>
    <definedName name="tk.b_hspc" localSheetId="0">#REF!</definedName>
    <definedName name="tk.b_hspc" localSheetId="9">#REF!</definedName>
    <definedName name="tk.b_hspc">#REF!</definedName>
    <definedName name="tK.B_ld" localSheetId="0">#REF!</definedName>
    <definedName name="tK.B_ld" localSheetId="9">#REF!</definedName>
    <definedName name="tK.B_ld">#REF!</definedName>
    <definedName name="tK.B_luong" localSheetId="0">#REF!</definedName>
    <definedName name="tK.B_luong" localSheetId="9">#REF!</definedName>
    <definedName name="tK.B_luong">#REF!</definedName>
    <definedName name="TK.B_nguoi" localSheetId="0">#REF!</definedName>
    <definedName name="TK.B_nguoi" localSheetId="9">#REF!</definedName>
    <definedName name="TK.B_nguoi">#REF!</definedName>
    <definedName name="tK.B_tdtt" localSheetId="0">#REF!</definedName>
    <definedName name="tK.B_tdtt" localSheetId="9">#REF!</definedName>
    <definedName name="tK.B_tdtt">#REF!</definedName>
    <definedName name="tK.B_tn" localSheetId="0">#REF!</definedName>
    <definedName name="tK.B_tn" localSheetId="9">#REF!</definedName>
    <definedName name="tK.B_tn">#REF!</definedName>
    <definedName name="tk.b_ts" localSheetId="0">#REF!</definedName>
    <definedName name="tk.b_ts" localSheetId="9">#REF!</definedName>
    <definedName name="tk.b_ts">#REF!</definedName>
    <definedName name="tK.B_ud" localSheetId="0">#REF!</definedName>
    <definedName name="tK.B_ud" localSheetId="9">#REF!</definedName>
    <definedName name="tK.B_ud">#REF!</definedName>
    <definedName name="TKDC" localSheetId="0">#REF!</definedName>
    <definedName name="TKDC" localSheetId="9">#REF!</definedName>
    <definedName name="TKDC">#REF!</definedName>
    <definedName name="TKP" localSheetId="0">#REF!</definedName>
    <definedName name="TKP" localSheetId="9">#REF!</definedName>
    <definedName name="TKP">#REF!</definedName>
    <definedName name="tkt" localSheetId="0" hidden="1">{"'Sheet1'!$L$16"}</definedName>
    <definedName name="tkt" localSheetId="6" hidden="1">{"'Sheet1'!$L$16"}</definedName>
    <definedName name="tkt" localSheetId="9" hidden="1">{"'Sheet1'!$L$16"}</definedName>
    <definedName name="tkt" hidden="1">{"'Sheet1'!$L$16"}</definedName>
    <definedName name="TKTT3P" localSheetId="0">#REF!</definedName>
    <definedName name="TKTT3P" localSheetId="9">#REF!</definedName>
    <definedName name="TKTT3P">#REF!</definedName>
    <definedName name="TKYB">"TKYB"</definedName>
    <definedName name="TL" localSheetId="0">#REF!</definedName>
    <definedName name="TL" localSheetId="9">#REF!</definedName>
    <definedName name="TL">#REF!</definedName>
    <definedName name="TLAC120" localSheetId="0">#REF!</definedName>
    <definedName name="TLAC120" localSheetId="9">#REF!</definedName>
    <definedName name="TLAC120">#REF!</definedName>
    <definedName name="TLAC35" localSheetId="0">#REF!</definedName>
    <definedName name="TLAC35" localSheetId="9">#REF!</definedName>
    <definedName name="TLAC35">#REF!</definedName>
    <definedName name="TLAC50" localSheetId="0">#REF!</definedName>
    <definedName name="TLAC50" localSheetId="9">#REF!</definedName>
    <definedName name="TLAC50">#REF!</definedName>
    <definedName name="TLAC70" localSheetId="0">#REF!</definedName>
    <definedName name="TLAC70" localSheetId="9">#REF!</definedName>
    <definedName name="TLAC70">#REF!</definedName>
    <definedName name="TLAC95" localSheetId="0">#REF!</definedName>
    <definedName name="TLAC95" localSheetId="9">#REF!</definedName>
    <definedName name="TLAC95">#REF!</definedName>
    <definedName name="Tle" localSheetId="0">#REF!</definedName>
    <definedName name="Tle" localSheetId="9">#REF!</definedName>
    <definedName name="Tle">#REF!</definedName>
    <definedName name="tluong" localSheetId="0">#REF!</definedName>
    <definedName name="tluong" localSheetId="9">#REF!</definedName>
    <definedName name="tluong">#REF!</definedName>
    <definedName name="TLviet" localSheetId="0">100%-TLyen</definedName>
    <definedName name="TLviet" localSheetId="9">100%-TLyen</definedName>
    <definedName name="TLviet">100%-TLyen</definedName>
    <definedName name="TLyen">0.3</definedName>
    <definedName name="TM" localSheetId="0">#REF!</definedName>
    <definedName name="TM" localSheetId="9">#REF!</definedName>
    <definedName name="TM">#REF!</definedName>
    <definedName name="TMDT1" localSheetId="0">#REF!</definedName>
    <definedName name="TMDT1" localSheetId="9">#REF!</definedName>
    <definedName name="TMDT1">#REF!</definedName>
    <definedName name="TMDT2" localSheetId="0">#REF!</definedName>
    <definedName name="TMDT2" localSheetId="9">#REF!</definedName>
    <definedName name="TMDT2">#REF!</definedName>
    <definedName name="TMDTmoi" localSheetId="0">#REF!</definedName>
    <definedName name="TMDTmoi" localSheetId="9">#REF!</definedName>
    <definedName name="TMDTmoi">#REF!</definedName>
    <definedName name="TN" localSheetId="0">#REF!</definedName>
    <definedName name="TN" localSheetId="9">#REF!</definedName>
    <definedName name="TN">#REF!</definedName>
    <definedName name="TN_b_qu_n" localSheetId="0">#REF!</definedName>
    <definedName name="TN_b_qu_n" localSheetId="9">#REF!</definedName>
    <definedName name="TN_b_qu_n">#REF!</definedName>
    <definedName name="tn_ck" localSheetId="0">#REF!</definedName>
    <definedName name="tn_ck" localSheetId="9">#REF!</definedName>
    <definedName name="tn_ck">#REF!</definedName>
    <definedName name="tn_DA2" localSheetId="0">#REF!</definedName>
    <definedName name="tn_DA2" localSheetId="9">#REF!</definedName>
    <definedName name="tn_DA2">#REF!</definedName>
    <definedName name="tn_DTNT" localSheetId="0">#REF!</definedName>
    <definedName name="tn_DTNT" localSheetId="9">#REF!</definedName>
    <definedName name="tn_DTNT">#REF!</definedName>
    <definedName name="TN_DZHT" localSheetId="0">#REF!</definedName>
    <definedName name="TN_DZHT" localSheetId="9">#REF!</definedName>
    <definedName name="TN_DZHT">#REF!</definedName>
    <definedName name="tn_ht" localSheetId="0">#REF!</definedName>
    <definedName name="tn_ht" localSheetId="9">#REF!</definedName>
    <definedName name="tn_ht">#REF!</definedName>
    <definedName name="tn_ld" localSheetId="0">#REF!</definedName>
    <definedName name="tn_ld" localSheetId="9">#REF!</definedName>
    <definedName name="tn_ld">#REF!</definedName>
    <definedName name="tn_lp" localSheetId="0">#REF!</definedName>
    <definedName name="tn_lp" localSheetId="9">#REF!</definedName>
    <definedName name="tn_lp">#REF!</definedName>
    <definedName name="tn_LT" localSheetId="0">#REF!</definedName>
    <definedName name="tn_LT" localSheetId="9">#REF!</definedName>
    <definedName name="tn_LT">#REF!</definedName>
    <definedName name="tn_ph" localSheetId="0">#REF!</definedName>
    <definedName name="tn_ph" localSheetId="9">#REF!</definedName>
    <definedName name="tn_ph">#REF!</definedName>
    <definedName name="tn_sp" localSheetId="0">#REF!</definedName>
    <definedName name="tn_sp" localSheetId="9">#REF!</definedName>
    <definedName name="tn_sp">#REF!</definedName>
    <definedName name="tn_TB" localSheetId="0">#REF!</definedName>
    <definedName name="tn_TB" localSheetId="9">#REF!</definedName>
    <definedName name="tn_TB">#REF!</definedName>
    <definedName name="tn_TD" localSheetId="0">#REF!</definedName>
    <definedName name="tn_TD" localSheetId="9">#REF!</definedName>
    <definedName name="tn_TD">#REF!</definedName>
    <definedName name="tn_tk" localSheetId="0">#REF!</definedName>
    <definedName name="tn_tk" localSheetId="9">#REF!</definedName>
    <definedName name="tn_tk">#REF!</definedName>
    <definedName name="tn_tt" localSheetId="0">#REF!</definedName>
    <definedName name="tn_tt" localSheetId="9">#REF!</definedName>
    <definedName name="tn_tt">#REF!</definedName>
    <definedName name="tn_th" localSheetId="0">#REF!</definedName>
    <definedName name="tn_th" localSheetId="9">#REF!</definedName>
    <definedName name="tn_th">#REF!</definedName>
    <definedName name="tn1pinnc" localSheetId="0">#REF!</definedName>
    <definedName name="tn1pinnc" localSheetId="9">#REF!</definedName>
    <definedName name="tn1pinnc">#REF!</definedName>
    <definedName name="tn2mhnnc" localSheetId="0">#REF!</definedName>
    <definedName name="tn2mhnnc" localSheetId="9">#REF!</definedName>
    <definedName name="tn2mhnnc">#REF!</definedName>
    <definedName name="TNCM" localSheetId="0">#REF!</definedName>
    <definedName name="TNCM" localSheetId="9">#REF!</definedName>
    <definedName name="TNCM">#REF!</definedName>
    <definedName name="TNDN" localSheetId="0">#REF!</definedName>
    <definedName name="TNDN" localSheetId="9">#REF!</definedName>
    <definedName name="TNDN">#REF!</definedName>
    <definedName name="tnignc" localSheetId="0">#REF!</definedName>
    <definedName name="tnignc" localSheetId="9">#REF!</definedName>
    <definedName name="tnignc">#REF!</definedName>
    <definedName name="tnin190nc" localSheetId="0">#REF!</definedName>
    <definedName name="tnin190nc" localSheetId="9">#REF!</definedName>
    <definedName name="tnin190nc">#REF!</definedName>
    <definedName name="tnlnc" localSheetId="0">#REF!</definedName>
    <definedName name="tnlnc" localSheetId="9">#REF!</definedName>
    <definedName name="tnlnc">#REF!</definedName>
    <definedName name="tnnnc" localSheetId="0">#REF!</definedName>
    <definedName name="tnnnc" localSheetId="9">#REF!</definedName>
    <definedName name="tnnnc">#REF!</definedName>
    <definedName name="tno" localSheetId="0">#REF!</definedName>
    <definedName name="tno" localSheetId="9">#REF!</definedName>
    <definedName name="tno">#REF!</definedName>
    <definedName name="tnhnnc" localSheetId="0">#REF!</definedName>
    <definedName name="tnhnnc" localSheetId="9">#REF!</definedName>
    <definedName name="tnhnnc">#REF!</definedName>
    <definedName name="to" localSheetId="0">#REF!</definedName>
    <definedName name="to" localSheetId="9">#REF!</definedName>
    <definedName name="to">#REF!</definedName>
    <definedName name="Togo_Against" localSheetId="0">#REF!</definedName>
    <definedName name="Togo_Against" localSheetId="9">#REF!</definedName>
    <definedName name="Togo_Against">#REF!</definedName>
    <definedName name="Togo_Played" localSheetId="0">#REF!</definedName>
    <definedName name="Togo_Played" localSheetId="9">#REF!</definedName>
    <definedName name="Togo_Played">#REF!</definedName>
    <definedName name="toi_thieu" localSheetId="0">#REF!</definedName>
    <definedName name="toi_thieu" localSheetId="9">#REF!</definedName>
    <definedName name="toi_thieu">#REF!</definedName>
    <definedName name="toi_thieu.moi" localSheetId="0">#REF!</definedName>
    <definedName name="toi_thieu.moi" localSheetId="9">#REF!</definedName>
    <definedName name="toi_thieu.moi">#REF!</definedName>
    <definedName name="toi5t" localSheetId="0">#REF!</definedName>
    <definedName name="toi5t" localSheetId="9">#REF!</definedName>
    <definedName name="toi5t">#REF!</definedName>
    <definedName name="ton" localSheetId="0">#REF!</definedName>
    <definedName name="ton" localSheetId="9">#REF!</definedName>
    <definedName name="ton">#REF!</definedName>
    <definedName name="Tonmai" localSheetId="0">#REF!</definedName>
    <definedName name="Tonmai" localSheetId="9">#REF!</definedName>
    <definedName name="Tonmai">#REF!</definedName>
    <definedName name="Tong_co" localSheetId="0">#REF!</definedName>
    <definedName name="Tong_co" localSheetId="9">#REF!</definedName>
    <definedName name="Tong_co">#REF!</definedName>
    <definedName name="TONG_GIA_TRI_CONG_TRINH" localSheetId="0">#REF!</definedName>
    <definedName name="TONG_GIA_TRI_CONG_TRINH" localSheetId="9">#REF!</definedName>
    <definedName name="TONG_GIA_TRI_CONG_TRINH">#REF!</definedName>
    <definedName name="TONG_HOP_THI_NGHIEM_DZ0.4KV" localSheetId="0">#REF!</definedName>
    <definedName name="TONG_HOP_THI_NGHIEM_DZ0.4KV" localSheetId="9">#REF!</definedName>
    <definedName name="TONG_HOP_THI_NGHIEM_DZ0.4KV">#REF!</definedName>
    <definedName name="TONG_HOP_THI_NGHIEM_DZ22KV" localSheetId="0">#REF!</definedName>
    <definedName name="TONG_HOP_THI_NGHIEM_DZ22KV" localSheetId="9">#REF!</definedName>
    <definedName name="TONG_HOP_THI_NGHIEM_DZ22KV">#REF!</definedName>
    <definedName name="TONG_KE_DZ0.4KV" localSheetId="0">#REF!</definedName>
    <definedName name="TONG_KE_DZ0.4KV" localSheetId="9">#REF!</definedName>
    <definedName name="TONG_KE_DZ0.4KV">#REF!</definedName>
    <definedName name="TONG_KE_TBA" localSheetId="0">#REF!</definedName>
    <definedName name="TONG_KE_TBA" localSheetId="9">#REF!</definedName>
    <definedName name="TONG_KE_TBA">#REF!</definedName>
    <definedName name="Tong_no" localSheetId="0">#REF!</definedName>
    <definedName name="Tong_no" localSheetId="9">#REF!</definedName>
    <definedName name="Tong_no">#REF!</definedName>
    <definedName name="Tong_nhom" localSheetId="0">#REF!</definedName>
    <definedName name="Tong_nhom" localSheetId="9">#REF!</definedName>
    <definedName name="Tong_nhom">#REF!</definedName>
    <definedName name="tongbt" localSheetId="0">#REF!</definedName>
    <definedName name="tongbt" localSheetId="9">#REF!</definedName>
    <definedName name="tongbt">#REF!</definedName>
    <definedName name="tongcong" localSheetId="0">#REF!</definedName>
    <definedName name="tongcong" localSheetId="9">#REF!</definedName>
    <definedName name="tongcong">#REF!</definedName>
    <definedName name="tongdientich" localSheetId="0">#REF!</definedName>
    <definedName name="tongdientich" localSheetId="9">#REF!</definedName>
    <definedName name="tongdientich">#REF!</definedName>
    <definedName name="tongdt" localSheetId="0">#REF!</definedName>
    <definedName name="tongdt" localSheetId="9">#REF!</definedName>
    <definedName name="tongdt">#REF!</definedName>
    <definedName name="TONGDUTOAN" localSheetId="0">#REF!</definedName>
    <definedName name="TONGDUTOAN" localSheetId="9">#REF!</definedName>
    <definedName name="TONGDUTOAN">#REF!</definedName>
    <definedName name="tonghop" localSheetId="0" hidden="1">{"'Sheet1'!$L$16"}</definedName>
    <definedName name="tonghop" localSheetId="6" hidden="1">{"'Sheet1'!$L$16"}</definedName>
    <definedName name="tonghop" localSheetId="9" hidden="1">{"'Sheet1'!$L$16"}</definedName>
    <definedName name="tonghop" hidden="1">{"'Sheet1'!$L$16"}</definedName>
    <definedName name="TonghopHtxH" localSheetId="0">#REF!</definedName>
    <definedName name="TonghopHtxH" localSheetId="9">#REF!</definedName>
    <definedName name="TonghopHtxH">#REF!</definedName>
    <definedName name="TonghopHtxT" localSheetId="0">#REF!</definedName>
    <definedName name="TonghopHtxT" localSheetId="9">#REF!</definedName>
    <definedName name="TonghopHtxT">#REF!</definedName>
    <definedName name="tongthep" localSheetId="0">#REF!</definedName>
    <definedName name="tongthep" localSheetId="9">#REF!</definedName>
    <definedName name="tongthep">#REF!</definedName>
    <definedName name="tongthetich" localSheetId="0">#REF!</definedName>
    <definedName name="tongthetich" localSheetId="9">#REF!</definedName>
    <definedName name="tongthetich">#REF!</definedName>
    <definedName name="TØnh" localSheetId="0">#REF!</definedName>
    <definedName name="TØnh" localSheetId="9">#REF!</definedName>
    <definedName name="TØnh">#REF!</definedName>
    <definedName name="TOP" localSheetId="0">#REF!</definedName>
    <definedName name="TOP" localSheetId="9">#REF!</definedName>
    <definedName name="TOP">#REF!</definedName>
    <definedName name="TOT" localSheetId="0">#REF!</definedName>
    <definedName name="TOT" localSheetId="9">#REF!</definedName>
    <definedName name="TOT">#REF!</definedName>
    <definedName name="TOTAL" localSheetId="0">#REF!</definedName>
    <definedName name="TOTAL" localSheetId="9">#REF!</definedName>
    <definedName name="TOTAL">#REF!</definedName>
    <definedName name="totald" localSheetId="0">#REF!</definedName>
    <definedName name="totald" localSheetId="9">#REF!</definedName>
    <definedName name="totald">#REF!</definedName>
    <definedName name="totb" localSheetId="0">#REF!</definedName>
    <definedName name="totb" localSheetId="9">#REF!</definedName>
    <definedName name="totb">#REF!</definedName>
    <definedName name="totb1" localSheetId="0">#REF!</definedName>
    <definedName name="totb1" localSheetId="9">#REF!</definedName>
    <definedName name="totb1">#REF!</definedName>
    <definedName name="totb2" localSheetId="0">#REF!</definedName>
    <definedName name="totb2" localSheetId="9">#REF!</definedName>
    <definedName name="totb2">#REF!</definedName>
    <definedName name="totb3" localSheetId="0">#REF!</definedName>
    <definedName name="totb3" localSheetId="9">#REF!</definedName>
    <definedName name="totb3">#REF!</definedName>
    <definedName name="totb4" localSheetId="0">#REF!</definedName>
    <definedName name="totb4" localSheetId="9">#REF!</definedName>
    <definedName name="totb4">#REF!</definedName>
    <definedName name="totb5" localSheetId="0">#REF!</definedName>
    <definedName name="totb5" localSheetId="9">#REF!</definedName>
    <definedName name="totb5">#REF!</definedName>
    <definedName name="totb6" localSheetId="0">#REF!</definedName>
    <definedName name="totb6" localSheetId="9">#REF!</definedName>
    <definedName name="totb6">#REF!</definedName>
    <definedName name="TPCP" localSheetId="0" hidden="1">{"'Sheet1'!$L$16"}</definedName>
    <definedName name="TPCP" localSheetId="6" hidden="1">{"'Sheet1'!$L$16"}</definedName>
    <definedName name="TPCP" localSheetId="9" hidden="1">{"'Sheet1'!$L$16"}</definedName>
    <definedName name="TPCP" hidden="1">{"'Sheet1'!$L$16"}</definedName>
    <definedName name="TPL" localSheetId="0">#REF!</definedName>
    <definedName name="TPL" localSheetId="9">#REF!</definedName>
    <definedName name="TPL">#REF!</definedName>
    <definedName name="TPLRP" localSheetId="0">#REF!</definedName>
    <definedName name="TPLRP" localSheetId="9">#REF!</definedName>
    <definedName name="TPLRP">#REF!</definedName>
    <definedName name="ts" localSheetId="0">#REF!</definedName>
    <definedName name="ts" localSheetId="9">#REF!</definedName>
    <definedName name="ts">#REF!</definedName>
    <definedName name="tsI" localSheetId="0">#REF!</definedName>
    <definedName name="tsI" localSheetId="9">#REF!</definedName>
    <definedName name="tsI">#REF!</definedName>
    <definedName name="tt" localSheetId="0">#REF!</definedName>
    <definedName name="tt" localSheetId="9">#REF!</definedName>
    <definedName name="tt">#REF!</definedName>
    <definedName name="TT.1" localSheetId="0">#REF!</definedName>
    <definedName name="TT.1" localSheetId="9">#REF!</definedName>
    <definedName name="TT.1">#REF!</definedName>
    <definedName name="TT.2" localSheetId="0">#REF!</definedName>
    <definedName name="TT.2" localSheetId="9">#REF!</definedName>
    <definedName name="TT.2">#REF!</definedName>
    <definedName name="tt.2_ct" localSheetId="0">#REF!</definedName>
    <definedName name="tt.2_ct" localSheetId="9">#REF!</definedName>
    <definedName name="tt.2_ct">#REF!</definedName>
    <definedName name="tt.2_hd" localSheetId="0">#REF!</definedName>
    <definedName name="tt.2_hd" localSheetId="9">#REF!</definedName>
    <definedName name="tt.2_hd">#REF!</definedName>
    <definedName name="tt.2_ts" localSheetId="0">#REF!</definedName>
    <definedName name="tt.2_ts" localSheetId="9">#REF!</definedName>
    <definedName name="tt.2_ts">#REF!</definedName>
    <definedName name="TT.A" localSheetId="0">#REF!</definedName>
    <definedName name="TT.A" localSheetId="9">#REF!</definedName>
    <definedName name="TT.A">#REF!</definedName>
    <definedName name="tt.a_ct" localSheetId="0">#REF!</definedName>
    <definedName name="tt.a_ct" localSheetId="9">#REF!</definedName>
    <definedName name="tt.a_ct">#REF!</definedName>
    <definedName name="tt.a_hd" localSheetId="0">#REF!</definedName>
    <definedName name="tt.a_hd" localSheetId="9">#REF!</definedName>
    <definedName name="tt.a_hd">#REF!</definedName>
    <definedName name="tt.a_hso" localSheetId="0">#REF!</definedName>
    <definedName name="tt.a_hso" localSheetId="9">#REF!</definedName>
    <definedName name="tt.a_hso">#REF!</definedName>
    <definedName name="tt.a_hspc" localSheetId="0">#REF!</definedName>
    <definedName name="tt.a_hspc" localSheetId="9">#REF!</definedName>
    <definedName name="tt.a_hspc">#REF!</definedName>
    <definedName name="tt.a_ld" localSheetId="0">#REF!</definedName>
    <definedName name="tt.a_ld" localSheetId="9">#REF!</definedName>
    <definedName name="tt.a_ld">#REF!</definedName>
    <definedName name="tt.a_luong" localSheetId="0">#REF!</definedName>
    <definedName name="tt.a_luong" localSheetId="9">#REF!</definedName>
    <definedName name="tt.a_luong">#REF!</definedName>
    <definedName name="tt.a_nguoi" localSheetId="0">#REF!</definedName>
    <definedName name="tt.a_nguoi" localSheetId="9">#REF!</definedName>
    <definedName name="tt.a_nguoi">#REF!</definedName>
    <definedName name="tt.a_tdtt" localSheetId="0">#REF!</definedName>
    <definedName name="tt.a_tdtt" localSheetId="9">#REF!</definedName>
    <definedName name="tt.a_tdtt">#REF!</definedName>
    <definedName name="tt.a_tn" localSheetId="0">#REF!</definedName>
    <definedName name="tt.a_tn" localSheetId="9">#REF!</definedName>
    <definedName name="tt.a_tn">#REF!</definedName>
    <definedName name="tt.a_ts" localSheetId="0">#REF!</definedName>
    <definedName name="tt.a_ts" localSheetId="9">#REF!</definedName>
    <definedName name="tt.a_ts">#REF!</definedName>
    <definedName name="tt.a_ud" localSheetId="0">#REF!</definedName>
    <definedName name="tt.a_ud" localSheetId="9">#REF!</definedName>
    <definedName name="tt.a_ud">#REF!</definedName>
    <definedName name="TT.B" localSheetId="0">#REF!</definedName>
    <definedName name="TT.B" localSheetId="9">#REF!</definedName>
    <definedName name="TT.B">#REF!</definedName>
    <definedName name="tt.b_ct" localSheetId="0">#REF!</definedName>
    <definedName name="tt.b_ct" localSheetId="9">#REF!</definedName>
    <definedName name="tt.b_ct">#REF!</definedName>
    <definedName name="tt.b_hd" localSheetId="0">#REF!</definedName>
    <definedName name="tt.b_hd" localSheetId="9">#REF!</definedName>
    <definedName name="tt.b_hd">#REF!</definedName>
    <definedName name="tt.B_hso" localSheetId="0">#REF!</definedName>
    <definedName name="tt.B_hso" localSheetId="9">#REF!</definedName>
    <definedName name="tt.B_hso">#REF!</definedName>
    <definedName name="tt.b_hspc" localSheetId="0">#REF!</definedName>
    <definedName name="tt.b_hspc" localSheetId="9">#REF!</definedName>
    <definedName name="tt.b_hspc">#REF!</definedName>
    <definedName name="tt.B_ld" localSheetId="0">#REF!</definedName>
    <definedName name="tt.B_ld" localSheetId="9">#REF!</definedName>
    <definedName name="tt.B_ld">#REF!</definedName>
    <definedName name="tt.B_luong" localSheetId="0">#REF!</definedName>
    <definedName name="tt.B_luong" localSheetId="9">#REF!</definedName>
    <definedName name="tt.B_luong">#REF!</definedName>
    <definedName name="tt.B_nguoi" localSheetId="0">#REF!</definedName>
    <definedName name="tt.B_nguoi" localSheetId="9">#REF!</definedName>
    <definedName name="tt.B_nguoi">#REF!</definedName>
    <definedName name="tt.B_tdtt" localSheetId="0">#REF!</definedName>
    <definedName name="tt.B_tdtt" localSheetId="9">#REF!</definedName>
    <definedName name="tt.B_tdtt">#REF!</definedName>
    <definedName name="tt.B_tn" localSheetId="0">#REF!</definedName>
    <definedName name="tt.B_tn" localSheetId="9">#REF!</definedName>
    <definedName name="tt.B_tn">#REF!</definedName>
    <definedName name="tt.b_ts" localSheetId="0">#REF!</definedName>
    <definedName name="tt.b_ts" localSheetId="9">#REF!</definedName>
    <definedName name="tt.b_ts">#REF!</definedName>
    <definedName name="tt.B_ud" localSheetId="0">#REF!</definedName>
    <definedName name="tt.B_ud" localSheetId="9">#REF!</definedName>
    <definedName name="tt.B_ud">#REF!</definedName>
    <definedName name="TT.C1" localSheetId="0">#REF!</definedName>
    <definedName name="TT.C1" localSheetId="9">#REF!</definedName>
    <definedName name="TT.C1">#REF!</definedName>
    <definedName name="TT_1P" localSheetId="0">#REF!</definedName>
    <definedName name="TT_1P" localSheetId="9">#REF!</definedName>
    <definedName name="TT_1P">#REF!</definedName>
    <definedName name="tt_31" localSheetId="0">#REF!</definedName>
    <definedName name="tt_31" localSheetId="9">#REF!</definedName>
    <definedName name="tt_31">#REF!</definedName>
    <definedName name="tt_32" localSheetId="0">#REF!</definedName>
    <definedName name="tt_32" localSheetId="9">#REF!</definedName>
    <definedName name="tt_32">#REF!</definedName>
    <definedName name="TT_3p" localSheetId="0">#REF!</definedName>
    <definedName name="TT_3p" localSheetId="9">#REF!</definedName>
    <definedName name="TT_3p">#REF!</definedName>
    <definedName name="tt1pnc" localSheetId="0">#REF!</definedName>
    <definedName name="tt1pnc" localSheetId="9">#REF!</definedName>
    <definedName name="tt1pnc">#REF!</definedName>
    <definedName name="tt1pvl" localSheetId="0">#REF!</definedName>
    <definedName name="tt1pvl" localSheetId="9">#REF!</definedName>
    <definedName name="tt1pvl">#REF!</definedName>
    <definedName name="tt3pnc" localSheetId="0">#REF!</definedName>
    <definedName name="tt3pnc" localSheetId="9">#REF!</definedName>
    <definedName name="tt3pnc">#REF!</definedName>
    <definedName name="tt3pvl" localSheetId="0">#REF!</definedName>
    <definedName name="tt3pvl" localSheetId="9">#REF!</definedName>
    <definedName name="tt3pvl">#REF!</definedName>
    <definedName name="ttam" localSheetId="0">#REF!</definedName>
    <definedName name="ttam" localSheetId="9">#REF!</definedName>
    <definedName name="ttam">#REF!</definedName>
    <definedName name="ttao" localSheetId="0">#REF!</definedName>
    <definedName name="ttao" localSheetId="9">#REF!</definedName>
    <definedName name="ttao">#REF!</definedName>
    <definedName name="TTB_HSO" localSheetId="0">#REF!</definedName>
    <definedName name="TTB_HSO" localSheetId="9">#REF!</definedName>
    <definedName name="TTB_HSO">#REF!</definedName>
    <definedName name="TTB_LUONG" localSheetId="0">#REF!</definedName>
    <definedName name="TTB_LUONG" localSheetId="9">#REF!</definedName>
    <definedName name="TTB_LUONG">#REF!</definedName>
    <definedName name="TTB_NGUOI" localSheetId="0">#REF!</definedName>
    <definedName name="TTB_NGUOI" localSheetId="9">#REF!</definedName>
    <definedName name="TTB_NGUOI">#REF!</definedName>
    <definedName name="TTB_TH" localSheetId="0">#REF!</definedName>
    <definedName name="TTB_TH" localSheetId="9">#REF!</definedName>
    <definedName name="TTB_TH">#REF!</definedName>
    <definedName name="TTB_UD" localSheetId="0">#REF!</definedName>
    <definedName name="TTB_UD" localSheetId="9">#REF!</definedName>
    <definedName name="TTB_UD">#REF!</definedName>
    <definedName name="ttbt" localSheetId="0">#REF!</definedName>
    <definedName name="ttbt" localSheetId="9">#REF!</definedName>
    <definedName name="ttbt">#REF!</definedName>
    <definedName name="ttdb">1.2</definedName>
    <definedName name="TTDD" localSheetId="0">#REF!+#REF!+#REF!</definedName>
    <definedName name="TTDD" localSheetId="9">#REF!+#REF!+#REF!</definedName>
    <definedName name="TTDD">#REF!+#REF!+#REF!</definedName>
    <definedName name="TTDD1P" localSheetId="0">#REF!</definedName>
    <definedName name="TTDD1P" localSheetId="9">#REF!</definedName>
    <definedName name="TTDD1P">#REF!</definedName>
    <definedName name="TTDD3P" localSheetId="0">#REF!</definedName>
    <definedName name="TTDD3P" localSheetId="9">#REF!</definedName>
    <definedName name="TTDD3P">#REF!</definedName>
    <definedName name="TTDDCT3p" localSheetId="0">#REF!</definedName>
    <definedName name="TTDDCT3p" localSheetId="9">#REF!</definedName>
    <definedName name="TTDDCT3p">#REF!</definedName>
    <definedName name="TTDKKH" localSheetId="0">#REF!</definedName>
    <definedName name="TTDKKH" localSheetId="9">#REF!</definedName>
    <definedName name="TTDKKH">#REF!</definedName>
    <definedName name="ttinh" localSheetId="0">#REF!</definedName>
    <definedName name="ttinh" localSheetId="9">#REF!</definedName>
    <definedName name="ttinh">#REF!</definedName>
    <definedName name="TTK3p" localSheetId="0">#REF!</definedName>
    <definedName name="TTK3p" localSheetId="9">#REF!</definedName>
    <definedName name="TTK3p">#REF!</definedName>
    <definedName name="ttkr" localSheetId="0">#REF!</definedName>
    <definedName name="ttkr" localSheetId="9">#REF!</definedName>
    <definedName name="ttkr">#REF!</definedName>
    <definedName name="TTLP.A" localSheetId="0">#REF!</definedName>
    <definedName name="TTLP.A" localSheetId="9">#REF!</definedName>
    <definedName name="TTLP.A">#REF!</definedName>
    <definedName name="ttlp.a_hd" localSheetId="0">#REF!</definedName>
    <definedName name="ttlp.a_hd" localSheetId="9">#REF!</definedName>
    <definedName name="ttlp.a_hd">#REF!</definedName>
    <definedName name="ttlp.a_hso" localSheetId="0">#REF!</definedName>
    <definedName name="ttlp.a_hso" localSheetId="9">#REF!</definedName>
    <definedName name="ttlp.a_hso">#REF!</definedName>
    <definedName name="ttlp.a_hspc" localSheetId="0">#REF!</definedName>
    <definedName name="ttlp.a_hspc" localSheetId="9">#REF!</definedName>
    <definedName name="ttlp.a_hspc">#REF!</definedName>
    <definedName name="ttlp.a_ld" localSheetId="0">#REF!</definedName>
    <definedName name="ttlp.a_ld" localSheetId="9">#REF!</definedName>
    <definedName name="ttlp.a_ld">#REF!</definedName>
    <definedName name="ttlp.a_luong" localSheetId="0">#REF!</definedName>
    <definedName name="ttlp.a_luong" localSheetId="9">#REF!</definedName>
    <definedName name="ttlp.a_luong">#REF!</definedName>
    <definedName name="ttlp.a_nguoi" localSheetId="0">#REF!</definedName>
    <definedName name="ttlp.a_nguoi" localSheetId="9">#REF!</definedName>
    <definedName name="ttlp.a_nguoi">#REF!</definedName>
    <definedName name="ttlp.a_ts" localSheetId="0">#REF!</definedName>
    <definedName name="ttlp.a_ts" localSheetId="9">#REF!</definedName>
    <definedName name="ttlp.a_ts">#REF!</definedName>
    <definedName name="TTLP.B" localSheetId="0">#REF!</definedName>
    <definedName name="TTLP.B" localSheetId="9">#REF!</definedName>
    <definedName name="TTLP.B">#REF!</definedName>
    <definedName name="ttlp.b_hd" localSheetId="0">#REF!</definedName>
    <definedName name="ttlp.b_hd" localSheetId="9">#REF!</definedName>
    <definedName name="ttlp.b_hd">#REF!</definedName>
    <definedName name="ttlp.B_hso" localSheetId="0">#REF!</definedName>
    <definedName name="ttlp.B_hso" localSheetId="9">#REF!</definedName>
    <definedName name="ttlp.B_hso">#REF!</definedName>
    <definedName name="ttlp.b_hspc" localSheetId="0">#REF!</definedName>
    <definedName name="ttlp.b_hspc" localSheetId="9">#REF!</definedName>
    <definedName name="ttlp.b_hspc">#REF!</definedName>
    <definedName name="ttlp.B_ld" localSheetId="0">#REF!</definedName>
    <definedName name="ttlp.B_ld" localSheetId="9">#REF!</definedName>
    <definedName name="ttlp.B_ld">#REF!</definedName>
    <definedName name="ttlp.B_luong" localSheetId="0">#REF!</definedName>
    <definedName name="ttlp.B_luong" localSheetId="9">#REF!</definedName>
    <definedName name="ttlp.B_luong">#REF!</definedName>
    <definedName name="ttlp.B_nguoi" localSheetId="0">#REF!</definedName>
    <definedName name="ttlp.B_nguoi" localSheetId="9">#REF!</definedName>
    <definedName name="ttlp.B_nguoi">#REF!</definedName>
    <definedName name="ttlp.B_tdtt" localSheetId="0">#REF!</definedName>
    <definedName name="ttlp.B_tdtt" localSheetId="9">#REF!</definedName>
    <definedName name="ttlp.B_tdtt">#REF!</definedName>
    <definedName name="ttlp.B_tn" localSheetId="0">#REF!</definedName>
    <definedName name="ttlp.B_tn" localSheetId="9">#REF!</definedName>
    <definedName name="ttlp.B_tn">#REF!</definedName>
    <definedName name="ttlp.b_ts" localSheetId="0">#REF!</definedName>
    <definedName name="ttlp.b_ts" localSheetId="9">#REF!</definedName>
    <definedName name="ttlp.b_ts">#REF!</definedName>
    <definedName name="ttlp.B_ud" localSheetId="0">#REF!</definedName>
    <definedName name="ttlp.B_ud" localSheetId="9">#REF!</definedName>
    <definedName name="ttlp.B_ud">#REF!</definedName>
    <definedName name="TTLP.C" localSheetId="0">#REF!</definedName>
    <definedName name="TTLP.C" localSheetId="9">#REF!</definedName>
    <definedName name="TTLP.C">#REF!</definedName>
    <definedName name="ttlp.c_ct" localSheetId="0">#REF!</definedName>
    <definedName name="ttlp.c_ct" localSheetId="9">#REF!</definedName>
    <definedName name="ttlp.c_ct">#REF!</definedName>
    <definedName name="ttlp.c_hd" localSheetId="0">#REF!</definedName>
    <definedName name="ttlp.c_hd" localSheetId="9">#REF!</definedName>
    <definedName name="ttlp.c_hd">#REF!</definedName>
    <definedName name="ttlp.C_hso" localSheetId="0">#REF!</definedName>
    <definedName name="ttlp.C_hso" localSheetId="9">#REF!</definedName>
    <definedName name="ttlp.C_hso">#REF!</definedName>
    <definedName name="ttlp.c_hspc" localSheetId="0">#REF!</definedName>
    <definedName name="ttlp.c_hspc" localSheetId="9">#REF!</definedName>
    <definedName name="ttlp.c_hspc">#REF!</definedName>
    <definedName name="ttlp.C_ld" localSheetId="0">#REF!</definedName>
    <definedName name="ttlp.C_ld" localSheetId="9">#REF!</definedName>
    <definedName name="ttlp.C_ld">#REF!</definedName>
    <definedName name="ttlp.C_luong" localSheetId="0">#REF!</definedName>
    <definedName name="ttlp.C_luong" localSheetId="9">#REF!</definedName>
    <definedName name="ttlp.C_luong">#REF!</definedName>
    <definedName name="ttlp.C_nguoi" localSheetId="0">#REF!</definedName>
    <definedName name="ttlp.C_nguoi" localSheetId="9">#REF!</definedName>
    <definedName name="ttlp.C_nguoi">#REF!</definedName>
    <definedName name="ttlp.C_tdtt" localSheetId="0">#REF!</definedName>
    <definedName name="ttlp.C_tdtt" localSheetId="9">#REF!</definedName>
    <definedName name="ttlp.C_tdtt">#REF!</definedName>
    <definedName name="ttlp.C_tn" localSheetId="0">#REF!</definedName>
    <definedName name="ttlp.C_tn" localSheetId="9">#REF!</definedName>
    <definedName name="ttlp.C_tn">#REF!</definedName>
    <definedName name="ttlp.C_ud" localSheetId="0">#REF!</definedName>
    <definedName name="ttlp.C_ud" localSheetId="9">#REF!</definedName>
    <definedName name="ttlp.C_ud">#REF!</definedName>
    <definedName name="ttlp.ct" localSheetId="0">#REF!</definedName>
    <definedName name="ttlp.ct" localSheetId="9">#REF!</definedName>
    <definedName name="ttlp.ct">#REF!</definedName>
    <definedName name="ttlpa_ts" localSheetId="0">#REF!</definedName>
    <definedName name="ttlpa_ts" localSheetId="9">#REF!</definedName>
    <definedName name="ttlpa_ts">#REF!</definedName>
    <definedName name="tttt" localSheetId="0">#REF!</definedName>
    <definedName name="tttt" localSheetId="9">#REF!</definedName>
    <definedName name="tttt">#REF!</definedName>
    <definedName name="TTTT3P" localSheetId="0">#REF!</definedName>
    <definedName name="TTTT3P" localSheetId="9">#REF!</definedName>
    <definedName name="TTTT3P">#REF!</definedName>
    <definedName name="TTTT3P1" localSheetId="0">#REF!</definedName>
    <definedName name="TTTT3P1" localSheetId="9">#REF!</definedName>
    <definedName name="TTTT3P1">#REF!</definedName>
    <definedName name="ttttt" localSheetId="0" hidden="1">{"'Sheet1'!$L$16"}</definedName>
    <definedName name="ttttt" localSheetId="6" hidden="1">{"'Sheet1'!$L$16"}</definedName>
    <definedName name="ttttt" localSheetId="9" hidden="1">{"'Sheet1'!$L$16"}</definedName>
    <definedName name="ttttt" hidden="1">{"'Sheet1'!$L$16"}</definedName>
    <definedName name="TTTTTTTTT" localSheetId="0" hidden="1">{"'Sheet1'!$L$16"}</definedName>
    <definedName name="TTTTTTTTT" localSheetId="6" hidden="1">{"'Sheet1'!$L$16"}</definedName>
    <definedName name="TTTTTTTTT" localSheetId="9" hidden="1">{"'Sheet1'!$L$16"}</definedName>
    <definedName name="TTTTTTTTT" hidden="1">{"'Sheet1'!$L$16"}</definedName>
    <definedName name="ttttttttttt" localSheetId="0" hidden="1">{"'Sheet1'!$L$16"}</definedName>
    <definedName name="ttttttttttt" localSheetId="6" hidden="1">{"'Sheet1'!$L$16"}</definedName>
    <definedName name="ttttttttttt" localSheetId="9" hidden="1">{"'Sheet1'!$L$16"}</definedName>
    <definedName name="ttttttttttt" hidden="1">{"'Sheet1'!$L$16"}</definedName>
    <definedName name="ttttttttttttttttt" localSheetId="0">#REF!</definedName>
    <definedName name="ttttttttttttttttt" localSheetId="9">#REF!</definedName>
    <definedName name="ttttttttttttttttt">#REF!</definedName>
    <definedName name="TTTH2" localSheetId="0" hidden="1">{"'Sheet1'!$L$16"}</definedName>
    <definedName name="TTTH2" localSheetId="6" hidden="1">{"'Sheet1'!$L$16"}</definedName>
    <definedName name="TTTH2" localSheetId="9" hidden="1">{"'Sheet1'!$L$16"}</definedName>
    <definedName name="TTTH2" hidden="1">{"'Sheet1'!$L$16"}</definedName>
    <definedName name="TTTR" localSheetId="0">#REF!</definedName>
    <definedName name="TTTR" localSheetId="9">#REF!</definedName>
    <definedName name="TTTR">#REF!</definedName>
    <definedName name="TTVAn5" localSheetId="0">#REF!</definedName>
    <definedName name="TTVAn5" localSheetId="9">#REF!</definedName>
    <definedName name="TTVAn5">#REF!</definedName>
    <definedName name="tthi" localSheetId="0">#REF!</definedName>
    <definedName name="tthi" localSheetId="9">#REF!</definedName>
    <definedName name="tthi">#REF!</definedName>
    <definedName name="ttronmk" localSheetId="0">#REF!</definedName>
    <definedName name="ttronmk" localSheetId="9">#REF!</definedName>
    <definedName name="ttronmk">#REF!</definedName>
    <definedName name="TU.C1" localSheetId="0">#REF!</definedName>
    <definedName name="TU.C1" localSheetId="9">#REF!</definedName>
    <definedName name="TU.C1">#REF!</definedName>
    <definedName name="Tu_dung_ton_that" localSheetId="0">#REF!</definedName>
    <definedName name="Tu_dung_ton_that" localSheetId="9">#REF!</definedName>
    <definedName name="Tu_dung_ton_that">#REF!</definedName>
    <definedName name="tudo" localSheetId="0">#REF!</definedName>
    <definedName name="tudo" localSheetId="9">#REF!</definedName>
    <definedName name="tudo">#REF!</definedName>
    <definedName name="Tunisia_Against" localSheetId="0">#REF!</definedName>
    <definedName name="Tunisia_Against" localSheetId="9">#REF!</definedName>
    <definedName name="Tunisia_Against">#REF!</definedName>
    <definedName name="Tunisia_Played" localSheetId="0">#REF!</definedName>
    <definedName name="Tunisia_Played" localSheetId="9">#REF!</definedName>
    <definedName name="Tunisia_Played">#REF!</definedName>
    <definedName name="tuoåi" localSheetId="0">#REF!</definedName>
    <definedName name="tuoåi" localSheetId="9">#REF!</definedName>
    <definedName name="tuoåi">#REF!</definedName>
    <definedName name="Tuong_chan" localSheetId="0">#REF!</definedName>
    <definedName name="Tuong_chan" localSheetId="9">#REF!</definedName>
    <definedName name="Tuong_chan">#REF!</definedName>
    <definedName name="TuVan" localSheetId="0">#REF!</definedName>
    <definedName name="TuVan" localSheetId="9">#REF!</definedName>
    <definedName name="TuVan">#REF!</definedName>
    <definedName name="tuyen" localSheetId="0" hidden="1">{"'Sheet1'!$L$16"}</definedName>
    <definedName name="tuyen" localSheetId="6" hidden="1">{"'Sheet1'!$L$16"}</definedName>
    <definedName name="tuyen" localSheetId="9" hidden="1">{"'Sheet1'!$L$16"}</definedName>
    <definedName name="tuyen" hidden="1">{"'Sheet1'!$L$16"}</definedName>
    <definedName name="Tuyen_1" localSheetId="0">#REF!</definedName>
    <definedName name="Tuyen_1" localSheetId="9">#REF!</definedName>
    <definedName name="Tuyen_1">#REF!</definedName>
    <definedName name="tuyennhanh" localSheetId="0" hidden="1">{"'Sheet1'!$L$16"}</definedName>
    <definedName name="tuyennhanh" localSheetId="6" hidden="1">{"'Sheet1'!$L$16"}</definedName>
    <definedName name="tuyennhanh" localSheetId="9" hidden="1">{"'Sheet1'!$L$16"}</definedName>
    <definedName name="tuyennhanh" hidden="1">{"'Sheet1'!$L$16"}</definedName>
    <definedName name="tuynen" localSheetId="0" hidden="1">{"'Sheet1'!$L$16"}</definedName>
    <definedName name="tuynen" localSheetId="6" hidden="1">{"'Sheet1'!$L$16"}</definedName>
    <definedName name="tuynen" localSheetId="9" hidden="1">{"'Sheet1'!$L$16"}</definedName>
    <definedName name="tuynen" hidden="1">{"'Sheet1'!$L$16"}</definedName>
    <definedName name="tv" localSheetId="0" hidden="1">{"'Sheet1'!$L$16"}</definedName>
    <definedName name="tv" localSheetId="6" hidden="1">{"'Sheet1'!$L$16"}</definedName>
    <definedName name="tv" localSheetId="9" hidden="1">{"'Sheet1'!$L$16"}</definedName>
    <definedName name="tv" hidden="1">{"'Sheet1'!$L$16"}</definedName>
    <definedName name="tv75nc" localSheetId="0">#REF!</definedName>
    <definedName name="tv75nc" localSheetId="9">#REF!</definedName>
    <definedName name="tv75nc">#REF!</definedName>
    <definedName name="tv75vl" localSheetId="0">#REF!</definedName>
    <definedName name="tv75vl" localSheetId="9">#REF!</definedName>
    <definedName name="tv75vl">#REF!</definedName>
    <definedName name="TVinh" localSheetId="0">#REF!</definedName>
    <definedName name="TVinh" localSheetId="9">#REF!</definedName>
    <definedName name="TVinh">#REF!</definedName>
    <definedName name="tvl" localSheetId="0">#REF!</definedName>
    <definedName name="tvl" localSheetId="9">#REF!</definedName>
    <definedName name="tvl">#REF!</definedName>
    <definedName name="TW" localSheetId="0">#REF!</definedName>
    <definedName name="TW" localSheetId="9">#REF!</definedName>
    <definedName name="TW">#REF!</definedName>
    <definedName name="twdd" localSheetId="0">#REF!</definedName>
    <definedName name="twdd" localSheetId="9">#REF!</definedName>
    <definedName name="twdd">#REF!</definedName>
    <definedName name="Twister" localSheetId="0">#REF!</definedName>
    <definedName name="Twister" localSheetId="9">#REF!</definedName>
    <definedName name="Twister">#REF!</definedName>
    <definedName name="TX" localSheetId="0">#REF!</definedName>
    <definedName name="TX" localSheetId="9">#REF!</definedName>
    <definedName name="TX">#REF!</definedName>
    <definedName name="tx1pignc" localSheetId="0">#REF!</definedName>
    <definedName name="tx1pignc" localSheetId="9">#REF!</definedName>
    <definedName name="tx1pignc">#REF!</definedName>
    <definedName name="tx1pindnc" localSheetId="0">#REF!</definedName>
    <definedName name="tx1pindnc" localSheetId="9">#REF!</definedName>
    <definedName name="tx1pindnc">#REF!</definedName>
    <definedName name="tx1pintnc" localSheetId="0">#REF!</definedName>
    <definedName name="tx1pintnc" localSheetId="9">#REF!</definedName>
    <definedName name="tx1pintnc">#REF!</definedName>
    <definedName name="tx1pingnc" localSheetId="0">#REF!</definedName>
    <definedName name="tx1pingnc" localSheetId="9">#REF!</definedName>
    <definedName name="tx1pingnc">#REF!</definedName>
    <definedName name="tx1pitnc" localSheetId="0">#REF!</definedName>
    <definedName name="tx1pitnc" localSheetId="9">#REF!</definedName>
    <definedName name="tx1pitnc">#REF!</definedName>
    <definedName name="tx2mhnnc" localSheetId="0">#REF!</definedName>
    <definedName name="tx2mhnnc" localSheetId="9">#REF!</definedName>
    <definedName name="tx2mhnnc">#REF!</definedName>
    <definedName name="tx2mitnc" localSheetId="0">#REF!</definedName>
    <definedName name="tx2mitnc" localSheetId="9">#REF!</definedName>
    <definedName name="tx2mitnc">#REF!</definedName>
    <definedName name="txhnnc" localSheetId="0">#REF!</definedName>
    <definedName name="txhnnc" localSheetId="9">#REF!</definedName>
    <definedName name="txhnnc">#REF!</definedName>
    <definedName name="txig1nc" localSheetId="0">#REF!</definedName>
    <definedName name="txig1nc" localSheetId="9">#REF!</definedName>
    <definedName name="txig1nc">#REF!</definedName>
    <definedName name="txin190nc" localSheetId="0">#REF!</definedName>
    <definedName name="txin190nc" localSheetId="9">#REF!</definedName>
    <definedName name="txin190nc">#REF!</definedName>
    <definedName name="txinnc" localSheetId="0">#REF!</definedName>
    <definedName name="txinnc" localSheetId="9">#REF!</definedName>
    <definedName name="txinnc">#REF!</definedName>
    <definedName name="txit1nc" localSheetId="0">#REF!</definedName>
    <definedName name="txit1nc" localSheetId="9">#REF!</definedName>
    <definedName name="txit1nc">#REF!</definedName>
    <definedName name="TY" localSheetId="0">#REF!</definedName>
    <definedName name="TY" localSheetId="9">#REF!</definedName>
    <definedName name="TY">#REF!</definedName>
    <definedName name="ty_le" localSheetId="0">#REF!</definedName>
    <definedName name="ty_le" localSheetId="9">#REF!</definedName>
    <definedName name="ty_le">#REF!</definedName>
    <definedName name="Ty_Le_1" localSheetId="0">#REF!</definedName>
    <definedName name="Ty_Le_1" localSheetId="9">#REF!</definedName>
    <definedName name="Ty_Le_1">#REF!</definedName>
    <definedName name="ty_le_2" localSheetId="0">#REF!</definedName>
    <definedName name="ty_le_2" localSheetId="9">#REF!</definedName>
    <definedName name="ty_le_2">#REF!</definedName>
    <definedName name="ty_le_3" localSheetId="0">#REF!</definedName>
    <definedName name="ty_le_3" localSheetId="9">#REF!</definedName>
    <definedName name="ty_le_3">#REF!</definedName>
    <definedName name="Ty_le_31" localSheetId="0">#REF!</definedName>
    <definedName name="Ty_le_31" localSheetId="9">#REF!</definedName>
    <definedName name="Ty_le_31">#REF!</definedName>
    <definedName name="ty_le_32" localSheetId="0">#REF!</definedName>
    <definedName name="ty_le_32" localSheetId="9">#REF!</definedName>
    <definedName name="ty_le_32">#REF!</definedName>
    <definedName name="ty_le_BTN" localSheetId="0">#REF!</definedName>
    <definedName name="ty_le_BTN" localSheetId="9">#REF!</definedName>
    <definedName name="ty_le_BTN">#REF!</definedName>
    <definedName name="ty_le_BTN_31" localSheetId="0">#REF!</definedName>
    <definedName name="ty_le_BTN_31" localSheetId="9">#REF!</definedName>
    <definedName name="ty_le_BTN_31">#REF!</definedName>
    <definedName name="ty_le_BTN_32" localSheetId="0">#REF!</definedName>
    <definedName name="ty_le_BTN_32" localSheetId="9">#REF!</definedName>
    <definedName name="ty_le_BTN_32">#REF!</definedName>
    <definedName name="Ty_le1" localSheetId="0">#REF!</definedName>
    <definedName name="Ty_le1" localSheetId="9">#REF!</definedName>
    <definedName name="Ty_le1">#REF!</definedName>
    <definedName name="Ty_le1_32" localSheetId="0">#REF!</definedName>
    <definedName name="Ty_le1_32" localSheetId="9">#REF!</definedName>
    <definedName name="Ty_le1_32">#REF!</definedName>
    <definedName name="Type_1" localSheetId="0">#REF!</definedName>
    <definedName name="Type_1" localSheetId="9">#REF!</definedName>
    <definedName name="Type_1">#REF!</definedName>
    <definedName name="Type_2" localSheetId="0">#REF!</definedName>
    <definedName name="Type_2" localSheetId="9">#REF!</definedName>
    <definedName name="Type_2">#REF!</definedName>
    <definedName name="tytrong16so5nam" localSheetId="0">#REF!</definedName>
    <definedName name="tytrong16so5nam" localSheetId="9">#REF!</definedName>
    <definedName name="tytrong16so5nam">#REF!</definedName>
    <definedName name="th" localSheetId="0">#REF!</definedName>
    <definedName name="th" localSheetId="9">#REF!</definedName>
    <definedName name="th">#REF!</definedName>
    <definedName name="TH.2" localSheetId="0">#REF!</definedName>
    <definedName name="TH.2" localSheetId="9">#REF!</definedName>
    <definedName name="TH.2">#REF!</definedName>
    <definedName name="th.2_ct" localSheetId="0">#REF!</definedName>
    <definedName name="th.2_ct" localSheetId="9">#REF!</definedName>
    <definedName name="th.2_ct">#REF!</definedName>
    <definedName name="th.2_hd" localSheetId="0">#REF!</definedName>
    <definedName name="th.2_hd" localSheetId="9">#REF!</definedName>
    <definedName name="th.2_hd">#REF!</definedName>
    <definedName name="th.2_ts" localSheetId="0">#REF!</definedName>
    <definedName name="th.2_ts" localSheetId="9">#REF!</definedName>
    <definedName name="th.2_ts">#REF!</definedName>
    <definedName name="TH.A" localSheetId="0">#REF!</definedName>
    <definedName name="TH.A" localSheetId="9">#REF!</definedName>
    <definedName name="TH.A">#REF!</definedName>
    <definedName name="th.a_ct" localSheetId="0">#REF!</definedName>
    <definedName name="th.a_ct" localSheetId="9">#REF!</definedName>
    <definedName name="th.a_ct">#REF!</definedName>
    <definedName name="th.a_hd" localSheetId="0">#REF!</definedName>
    <definedName name="th.a_hd" localSheetId="9">#REF!</definedName>
    <definedName name="th.a_hd">#REF!</definedName>
    <definedName name="th.a_hspc" localSheetId="0">#REF!</definedName>
    <definedName name="th.a_hspc" localSheetId="9">#REF!</definedName>
    <definedName name="th.a_hspc">#REF!</definedName>
    <definedName name="th.a_ts" localSheetId="0">#REF!</definedName>
    <definedName name="th.a_ts" localSheetId="9">#REF!</definedName>
    <definedName name="th.a_ts">#REF!</definedName>
    <definedName name="th.at2a" localSheetId="0">#REF!</definedName>
    <definedName name="th.at2a" localSheetId="9">#REF!</definedName>
    <definedName name="th.at2a">#REF!</definedName>
    <definedName name="th.at2b" localSheetId="0">#REF!</definedName>
    <definedName name="th.at2b" localSheetId="9">#REF!</definedName>
    <definedName name="th.at2b">#REF!</definedName>
    <definedName name="th.at3a" localSheetId="0">#REF!</definedName>
    <definedName name="th.at3a" localSheetId="9">#REF!</definedName>
    <definedName name="th.at3a">#REF!</definedName>
    <definedName name="th.at3b" localSheetId="0">#REF!</definedName>
    <definedName name="th.at3b" localSheetId="9">#REF!</definedName>
    <definedName name="th.at3b">#REF!</definedName>
    <definedName name="th.atda" localSheetId="0">#REF!</definedName>
    <definedName name="th.atda" localSheetId="9">#REF!</definedName>
    <definedName name="th.atda">#REF!</definedName>
    <definedName name="th.atdb" localSheetId="0">#REF!</definedName>
    <definedName name="th.atdb" localSheetId="9">#REF!</definedName>
    <definedName name="th.atdb">#REF!</definedName>
    <definedName name="th.atdc" localSheetId="0">#REF!</definedName>
    <definedName name="th.atdc" localSheetId="9">#REF!</definedName>
    <definedName name="th.atdc">#REF!</definedName>
    <definedName name="th.atn" localSheetId="0">#REF!</definedName>
    <definedName name="th.atn" localSheetId="9">#REF!</definedName>
    <definedName name="th.atn">#REF!</definedName>
    <definedName name="TH.B" localSheetId="0">#REF!</definedName>
    <definedName name="TH.B" localSheetId="9">#REF!</definedName>
    <definedName name="TH.B">#REF!</definedName>
    <definedName name="th.b_ct" localSheetId="0">#REF!</definedName>
    <definedName name="th.b_ct" localSheetId="9">#REF!</definedName>
    <definedName name="th.b_ct">#REF!</definedName>
    <definedName name="th.b_hd" localSheetId="0">#REF!</definedName>
    <definedName name="th.b_hd" localSheetId="9">#REF!</definedName>
    <definedName name="th.b_hd">#REF!</definedName>
    <definedName name="th.b_hspc" localSheetId="0">#REF!</definedName>
    <definedName name="th.b_hspc" localSheetId="9">#REF!</definedName>
    <definedName name="th.b_hspc">#REF!</definedName>
    <definedName name="th.b_ts" localSheetId="0">#REF!</definedName>
    <definedName name="th.b_ts" localSheetId="9">#REF!</definedName>
    <definedName name="th.b_ts">#REF!</definedName>
    <definedName name="TH.BM" localSheetId="0">#REF!</definedName>
    <definedName name="TH.BM" localSheetId="9">#REF!</definedName>
    <definedName name="TH.BM">#REF!</definedName>
    <definedName name="th.c" localSheetId="0">#REF!</definedName>
    <definedName name="th.c" localSheetId="9">#REF!</definedName>
    <definedName name="th.c">#REF!</definedName>
    <definedName name="th.c_ct" localSheetId="0">#REF!</definedName>
    <definedName name="th.c_ct" localSheetId="9">#REF!</definedName>
    <definedName name="th.c_ct">#REF!</definedName>
    <definedName name="th.c_hd" localSheetId="0">#REF!</definedName>
    <definedName name="th.c_hd" localSheetId="9">#REF!</definedName>
    <definedName name="th.c_hd">#REF!</definedName>
    <definedName name="th.c_hspc" localSheetId="0">#REF!</definedName>
    <definedName name="th.c_hspc" localSheetId="9">#REF!</definedName>
    <definedName name="th.c_hspc">#REF!</definedName>
    <definedName name="th.c_ts" localSheetId="0">#REF!</definedName>
    <definedName name="th.c_ts" localSheetId="9">#REF!</definedName>
    <definedName name="th.c_ts">#REF!</definedName>
    <definedName name="th.cld" localSheetId="0">#REF!</definedName>
    <definedName name="th.cld" localSheetId="9">#REF!</definedName>
    <definedName name="th.cld">#REF!</definedName>
    <definedName name="th.ct_da2a" localSheetId="0">#REF!</definedName>
    <definedName name="th.ct_da2a" localSheetId="9">#REF!</definedName>
    <definedName name="th.ct_da2a">#REF!</definedName>
    <definedName name="th.ct_da2b" localSheetId="0">#REF!</definedName>
    <definedName name="th.ct_da2b" localSheetId="9">#REF!</definedName>
    <definedName name="th.ct_da2b">#REF!</definedName>
    <definedName name="th.ct_da2c" localSheetId="0">#REF!</definedName>
    <definedName name="th.ct_da2c" localSheetId="9">#REF!</definedName>
    <definedName name="th.ct_da2c">#REF!</definedName>
    <definedName name="th.ct_lpa" localSheetId="0">#REF!</definedName>
    <definedName name="th.ct_lpa" localSheetId="9">#REF!</definedName>
    <definedName name="th.ct_lpa">#REF!</definedName>
    <definedName name="th.ct_lpb" localSheetId="0">#REF!</definedName>
    <definedName name="th.ct_lpb" localSheetId="9">#REF!</definedName>
    <definedName name="th.ct_lpb">#REF!</definedName>
    <definedName name="th.ct_lpc" localSheetId="0">#REF!</definedName>
    <definedName name="th.ct_lpc" localSheetId="9">#REF!</definedName>
    <definedName name="th.ct_lpc">#REF!</definedName>
    <definedName name="th.ct_lpd" localSheetId="0">#REF!</definedName>
    <definedName name="th.ct_lpd" localSheetId="9">#REF!</definedName>
    <definedName name="th.ct_lpd">#REF!</definedName>
    <definedName name="th.ct_lta" localSheetId="0">#REF!</definedName>
    <definedName name="th.ct_lta" localSheetId="9">#REF!</definedName>
    <definedName name="th.ct_lta">#REF!</definedName>
    <definedName name="th.ct_ltb" localSheetId="0">#REF!</definedName>
    <definedName name="th.ct_ltb" localSheetId="9">#REF!</definedName>
    <definedName name="th.ct_ltb">#REF!</definedName>
    <definedName name="th.ct_ltc" localSheetId="0">#REF!</definedName>
    <definedName name="th.ct_ltc" localSheetId="9">#REF!</definedName>
    <definedName name="th.ct_ltc">#REF!</definedName>
    <definedName name="th.ct_tba" localSheetId="0">#REF!</definedName>
    <definedName name="th.ct_tba" localSheetId="9">#REF!</definedName>
    <definedName name="th.ct_tba">#REF!</definedName>
    <definedName name="th.ct_tbb" localSheetId="0">#REF!</definedName>
    <definedName name="th.ct_tbb" localSheetId="9">#REF!</definedName>
    <definedName name="th.ct_tbb">#REF!</definedName>
    <definedName name="th.ct_tbc" localSheetId="0">#REF!</definedName>
    <definedName name="th.ct_tbc" localSheetId="9">#REF!</definedName>
    <definedName name="th.ct_tbc">#REF!</definedName>
    <definedName name="th.ct_tbd" localSheetId="0">#REF!</definedName>
    <definedName name="th.ct_tbd" localSheetId="9">#REF!</definedName>
    <definedName name="th.ct_tbd">#REF!</definedName>
    <definedName name="th.ct_tbe" localSheetId="0">#REF!</definedName>
    <definedName name="th.ct_tbe" localSheetId="9">#REF!</definedName>
    <definedName name="th.ct_tbe">#REF!</definedName>
    <definedName name="th.ct_tka" localSheetId="0">#REF!</definedName>
    <definedName name="th.ct_tka" localSheetId="9">#REF!</definedName>
    <definedName name="th.ct_tka">#REF!</definedName>
    <definedName name="th.ct_tkb" localSheetId="0">#REF!</definedName>
    <definedName name="th.ct_tkb" localSheetId="9">#REF!</definedName>
    <definedName name="th.ct_tkb">#REF!</definedName>
    <definedName name="th.ct_tha" localSheetId="0">#REF!</definedName>
    <definedName name="th.ct_tha" localSheetId="9">#REF!</definedName>
    <definedName name="th.ct_tha">#REF!</definedName>
    <definedName name="th.ct_thb" localSheetId="0">#REF!</definedName>
    <definedName name="th.ct_thb" localSheetId="9">#REF!</definedName>
    <definedName name="th.ct_thb">#REF!</definedName>
    <definedName name="th.ct_thc" localSheetId="0">#REF!</definedName>
    <definedName name="th.ct_thc" localSheetId="9">#REF!</definedName>
    <definedName name="th.ct_thc">#REF!</definedName>
    <definedName name="th.da2a" localSheetId="0">#REF!</definedName>
    <definedName name="th.da2a" localSheetId="9">#REF!</definedName>
    <definedName name="th.da2a">#REF!</definedName>
    <definedName name="th.da2b" localSheetId="0">#REF!</definedName>
    <definedName name="th.da2b" localSheetId="9">#REF!</definedName>
    <definedName name="th.da2b">#REF!</definedName>
    <definedName name="th.da2c" localSheetId="0">#REF!</definedName>
    <definedName name="th.da2c" localSheetId="9">#REF!</definedName>
    <definedName name="th.da2c">#REF!</definedName>
    <definedName name="TH.DVKD" localSheetId="0">#REF!</definedName>
    <definedName name="TH.DVKD" localSheetId="9">#REF!</definedName>
    <definedName name="TH.DVKD">#REF!</definedName>
    <definedName name="th.ha_da2a" localSheetId="0">#REF!</definedName>
    <definedName name="th.ha_da2a" localSheetId="9">#REF!</definedName>
    <definedName name="th.ha_da2a">#REF!</definedName>
    <definedName name="TH.HB" localSheetId="0">#REF!</definedName>
    <definedName name="TH.HB" localSheetId="9">#REF!</definedName>
    <definedName name="TH.HB">#REF!</definedName>
    <definedName name="th.hd_da2a" localSheetId="0">#REF!</definedName>
    <definedName name="th.hd_da2a" localSheetId="9">#REF!</definedName>
    <definedName name="th.hd_da2a">#REF!</definedName>
    <definedName name="th.hd_da2c" localSheetId="0">#REF!</definedName>
    <definedName name="th.hd_da2c" localSheetId="9">#REF!</definedName>
    <definedName name="th.hd_da2c">#REF!</definedName>
    <definedName name="th.hd_lpb" localSheetId="0">#REF!</definedName>
    <definedName name="th.hd_lpb" localSheetId="9">#REF!</definedName>
    <definedName name="th.hd_lpb">#REF!</definedName>
    <definedName name="th.hd_lpc" localSheetId="0">#REF!</definedName>
    <definedName name="th.hd_lpc" localSheetId="9">#REF!</definedName>
    <definedName name="th.hd_lpc">#REF!</definedName>
    <definedName name="th.hd_lpd" localSheetId="0">#REF!</definedName>
    <definedName name="th.hd_lpd" localSheetId="9">#REF!</definedName>
    <definedName name="th.hd_lpd">#REF!</definedName>
    <definedName name="th.hd_lta" localSheetId="0">#REF!</definedName>
    <definedName name="th.hd_lta" localSheetId="9">#REF!</definedName>
    <definedName name="th.hd_lta">#REF!</definedName>
    <definedName name="th.hd_ltb" localSheetId="0">#REF!</definedName>
    <definedName name="th.hd_ltb" localSheetId="9">#REF!</definedName>
    <definedName name="th.hd_ltb">#REF!</definedName>
    <definedName name="th.hd_ltc" localSheetId="0">#REF!</definedName>
    <definedName name="th.hd_ltc" localSheetId="9">#REF!</definedName>
    <definedName name="th.hd_ltc">#REF!</definedName>
    <definedName name="th.hd_tba" localSheetId="0">#REF!</definedName>
    <definedName name="th.hd_tba" localSheetId="9">#REF!</definedName>
    <definedName name="th.hd_tba">#REF!</definedName>
    <definedName name="th.hd_tbb" localSheetId="0">#REF!</definedName>
    <definedName name="th.hd_tbb" localSheetId="9">#REF!</definedName>
    <definedName name="th.hd_tbb">#REF!</definedName>
    <definedName name="th.hd_tbc" localSheetId="0">#REF!</definedName>
    <definedName name="th.hd_tbc" localSheetId="9">#REF!</definedName>
    <definedName name="th.hd_tbc">#REF!</definedName>
    <definedName name="th.hd_tbd" localSheetId="0">#REF!</definedName>
    <definedName name="th.hd_tbd" localSheetId="9">#REF!</definedName>
    <definedName name="th.hd_tbd">#REF!</definedName>
    <definedName name="th.hd_tbe" localSheetId="0">#REF!</definedName>
    <definedName name="th.hd_tbe" localSheetId="9">#REF!</definedName>
    <definedName name="th.hd_tbe">#REF!</definedName>
    <definedName name="th.hd_tkb" localSheetId="0">#REF!</definedName>
    <definedName name="th.hd_tkb" localSheetId="9">#REF!</definedName>
    <definedName name="th.hd_tkb">#REF!</definedName>
    <definedName name="th.hd_tha" localSheetId="0">#REF!</definedName>
    <definedName name="th.hd_tha" localSheetId="9">#REF!</definedName>
    <definedName name="th.hd_tha">#REF!</definedName>
    <definedName name="th.hd_thb" localSheetId="0">#REF!</definedName>
    <definedName name="th.hd_thb" localSheetId="9">#REF!</definedName>
    <definedName name="th.hd_thb">#REF!</definedName>
    <definedName name="th.hd_thc" localSheetId="0">#REF!</definedName>
    <definedName name="th.hd_thc" localSheetId="9">#REF!</definedName>
    <definedName name="th.hd_thc">#REF!</definedName>
    <definedName name="TH.HR" localSheetId="0">#REF!</definedName>
    <definedName name="TH.HR" localSheetId="9">#REF!</definedName>
    <definedName name="TH.HR">#REF!</definedName>
    <definedName name="TH.KT" localSheetId="0">#REF!</definedName>
    <definedName name="TH.KT" localSheetId="9">#REF!</definedName>
    <definedName name="TH.KT">#REF!</definedName>
    <definedName name="th.lpa" localSheetId="0">#REF!</definedName>
    <definedName name="th.lpa" localSheetId="9">#REF!</definedName>
    <definedName name="th.lpa">#REF!</definedName>
    <definedName name="TH.LPB" localSheetId="0">#REF!</definedName>
    <definedName name="TH.LPB" localSheetId="9">#REF!</definedName>
    <definedName name="TH.LPB">#REF!</definedName>
    <definedName name="TH.LPC" localSheetId="0">#REF!</definedName>
    <definedName name="TH.LPC" localSheetId="9">#REF!</definedName>
    <definedName name="TH.LPC">#REF!</definedName>
    <definedName name="TH.LPD" localSheetId="0">#REF!</definedName>
    <definedName name="TH.LPD" localSheetId="9">#REF!</definedName>
    <definedName name="TH.LPD">#REF!</definedName>
    <definedName name="th.lta" localSheetId="0">#REF!</definedName>
    <definedName name="th.lta" localSheetId="9">#REF!</definedName>
    <definedName name="th.lta">#REF!</definedName>
    <definedName name="th.ltb" localSheetId="0">#REF!</definedName>
    <definedName name="th.ltb" localSheetId="9">#REF!</definedName>
    <definedName name="th.ltb">#REF!</definedName>
    <definedName name="th.ltc" localSheetId="0">#REF!</definedName>
    <definedName name="th.ltc" localSheetId="9">#REF!</definedName>
    <definedName name="th.ltc">#REF!</definedName>
    <definedName name="th.ltd" localSheetId="0">#REF!</definedName>
    <definedName name="th.ltd" localSheetId="9">#REF!</definedName>
    <definedName name="th.ltd">#REF!</definedName>
    <definedName name="TH.NK" localSheetId="0">#REF!</definedName>
    <definedName name="TH.NK" localSheetId="9">#REF!</definedName>
    <definedName name="TH.NK">#REF!</definedName>
    <definedName name="TH.SL" localSheetId="0">#REF!</definedName>
    <definedName name="TH.SL" localSheetId="9">#REF!</definedName>
    <definedName name="TH.SL">#REF!</definedName>
    <definedName name="th.tba" localSheetId="0">#REF!</definedName>
    <definedName name="th.tba" localSheetId="9">#REF!</definedName>
    <definedName name="th.tba">#REF!</definedName>
    <definedName name="th.tbb" localSheetId="0">#REF!</definedName>
    <definedName name="th.tbb" localSheetId="9">#REF!</definedName>
    <definedName name="th.tbb">#REF!</definedName>
    <definedName name="th.tbc" localSheetId="0">#REF!</definedName>
    <definedName name="th.tbc" localSheetId="9">#REF!</definedName>
    <definedName name="th.tbc">#REF!</definedName>
    <definedName name="th.tbd" localSheetId="0">#REF!</definedName>
    <definedName name="th.tbd" localSheetId="9">#REF!</definedName>
    <definedName name="th.tbd">#REF!</definedName>
    <definedName name="TH.TBDM" localSheetId="0">#REF!</definedName>
    <definedName name="TH.TBDM" localSheetId="9">#REF!</definedName>
    <definedName name="TH.TBDM">#REF!</definedName>
    <definedName name="th.tbe" localSheetId="0">#REF!</definedName>
    <definedName name="th.tbe" localSheetId="9">#REF!</definedName>
    <definedName name="th.tbe">#REF!</definedName>
    <definedName name="TH.TC" localSheetId="0">#REF!</definedName>
    <definedName name="TH.TC" localSheetId="9">#REF!</definedName>
    <definedName name="TH.TC">#REF!</definedName>
    <definedName name="th.tka" localSheetId="0">#REF!</definedName>
    <definedName name="th.tka" localSheetId="9">#REF!</definedName>
    <definedName name="th.tka">#REF!</definedName>
    <definedName name="th.tkb" localSheetId="0">#REF!</definedName>
    <definedName name="th.tkb" localSheetId="9">#REF!</definedName>
    <definedName name="th.tkb">#REF!</definedName>
    <definedName name="th.ts_da2a" localSheetId="0">#REF!</definedName>
    <definedName name="th.ts_da2a" localSheetId="9">#REF!</definedName>
    <definedName name="th.ts_da2a">#REF!</definedName>
    <definedName name="th.ts_da2b" localSheetId="0">#REF!</definedName>
    <definedName name="th.ts_da2b" localSheetId="9">#REF!</definedName>
    <definedName name="th.ts_da2b">#REF!</definedName>
    <definedName name="th.ts_lpb" localSheetId="0">#REF!</definedName>
    <definedName name="th.ts_lpb" localSheetId="9">#REF!</definedName>
    <definedName name="th.ts_lpb">#REF!</definedName>
    <definedName name="th.ts_lpc" localSheetId="0">#REF!</definedName>
    <definedName name="th.ts_lpc" localSheetId="9">#REF!</definedName>
    <definedName name="th.ts_lpc">#REF!</definedName>
    <definedName name="th.ts_lta" localSheetId="0">#REF!</definedName>
    <definedName name="th.ts_lta" localSheetId="9">#REF!</definedName>
    <definedName name="th.ts_lta">#REF!</definedName>
    <definedName name="th.ts_ltc" localSheetId="0">#REF!</definedName>
    <definedName name="th.ts_ltc" localSheetId="9">#REF!</definedName>
    <definedName name="th.ts_ltc">#REF!</definedName>
    <definedName name="th.ts_tba" localSheetId="0">#REF!</definedName>
    <definedName name="th.ts_tba" localSheetId="9">#REF!</definedName>
    <definedName name="th.ts_tba">#REF!</definedName>
    <definedName name="th.ts_tbb" localSheetId="0">#REF!</definedName>
    <definedName name="th.ts_tbb" localSheetId="9">#REF!</definedName>
    <definedName name="th.ts_tbb">#REF!</definedName>
    <definedName name="th.ts_tbd" localSheetId="0">#REF!</definedName>
    <definedName name="th.ts_tbd" localSheetId="9">#REF!</definedName>
    <definedName name="th.ts_tbd">#REF!</definedName>
    <definedName name="th.ts_tbe" localSheetId="0">#REF!</definedName>
    <definedName name="th.ts_tbe" localSheetId="9">#REF!</definedName>
    <definedName name="th.ts_tbe">#REF!</definedName>
    <definedName name="th.ts_thc" localSheetId="0">#REF!</definedName>
    <definedName name="th.ts_thc" localSheetId="9">#REF!</definedName>
    <definedName name="th.ts_thc">#REF!</definedName>
    <definedName name="th.tt_ct" localSheetId="0">#REF!</definedName>
    <definedName name="th.tt_ct" localSheetId="9">#REF!</definedName>
    <definedName name="th.tt_ct">#REF!</definedName>
    <definedName name="th.tt_hd" localSheetId="0">#REF!</definedName>
    <definedName name="th.tt_hd" localSheetId="9">#REF!</definedName>
    <definedName name="th.tt_hd">#REF!</definedName>
    <definedName name="th.tt_ts" localSheetId="0">#REF!</definedName>
    <definedName name="th.tt_ts" localSheetId="9">#REF!</definedName>
    <definedName name="th.tt_ts">#REF!</definedName>
    <definedName name="th.tha" localSheetId="0">#REF!</definedName>
    <definedName name="th.tha" localSheetId="9">#REF!</definedName>
    <definedName name="th.tha">#REF!</definedName>
    <definedName name="th.thb" localSheetId="0">#REF!</definedName>
    <definedName name="th.thb" localSheetId="9">#REF!</definedName>
    <definedName name="th.thb">#REF!</definedName>
    <definedName name="th.thc" localSheetId="0">#REF!</definedName>
    <definedName name="th.thc" localSheetId="9">#REF!</definedName>
    <definedName name="th.thc">#REF!</definedName>
    <definedName name="th_ck" localSheetId="0">#REF!</definedName>
    <definedName name="th_ck" localSheetId="9">#REF!</definedName>
    <definedName name="th_ck">#REF!</definedName>
    <definedName name="th_DA2.a" localSheetId="0">#REF!</definedName>
    <definedName name="th_DA2.a" localSheetId="9">#REF!</definedName>
    <definedName name="th_DA2.a">#REF!</definedName>
    <definedName name="th_DA2.B" localSheetId="0">#REF!</definedName>
    <definedName name="th_DA2.B" localSheetId="9">#REF!</definedName>
    <definedName name="th_DA2.B">#REF!</definedName>
    <definedName name="th_DA2.C" localSheetId="0">#REF!</definedName>
    <definedName name="th_DA2.C" localSheetId="9">#REF!</definedName>
    <definedName name="th_DA2.C">#REF!</definedName>
    <definedName name="th_DTNT" localSheetId="0">#REF!</definedName>
    <definedName name="th_DTNT" localSheetId="9">#REF!</definedName>
    <definedName name="th_DTNT">#REF!</definedName>
    <definedName name="th_ht" localSheetId="0">#REF!</definedName>
    <definedName name="th_ht" localSheetId="9">#REF!</definedName>
    <definedName name="th_ht">#REF!</definedName>
    <definedName name="th_ld" localSheetId="0">#REF!</definedName>
    <definedName name="th_ld" localSheetId="9">#REF!</definedName>
    <definedName name="th_ld">#REF!</definedName>
    <definedName name="th_LDA" localSheetId="0">#REF!</definedName>
    <definedName name="th_LDA" localSheetId="9">#REF!</definedName>
    <definedName name="th_LDA">#REF!</definedName>
    <definedName name="th_LDB" localSheetId="0">#REF!</definedName>
    <definedName name="th_LDB" localSheetId="9">#REF!</definedName>
    <definedName name="th_LDB">#REF!</definedName>
    <definedName name="th_LHT.A" localSheetId="0">#REF!</definedName>
    <definedName name="th_LHT.A" localSheetId="9">#REF!</definedName>
    <definedName name="th_LHT.A">#REF!</definedName>
    <definedName name="th_lp.a" localSheetId="0">#REF!</definedName>
    <definedName name="th_lp.a" localSheetId="9">#REF!</definedName>
    <definedName name="th_lp.a">#REF!</definedName>
    <definedName name="th_LP.B" localSheetId="0">#REF!</definedName>
    <definedName name="th_LP.B" localSheetId="9">#REF!</definedName>
    <definedName name="th_LP.B">#REF!</definedName>
    <definedName name="th_LP.C" localSheetId="0">#REF!</definedName>
    <definedName name="th_LP.C" localSheetId="9">#REF!</definedName>
    <definedName name="th_LP.C">#REF!</definedName>
    <definedName name="th_LP.D" localSheetId="0">#REF!</definedName>
    <definedName name="th_LP.D" localSheetId="9">#REF!</definedName>
    <definedName name="th_LP.D">#REF!</definedName>
    <definedName name="th_LT.C" localSheetId="0">#REF!</definedName>
    <definedName name="th_LT.C" localSheetId="9">#REF!</definedName>
    <definedName name="th_LT.C">#REF!</definedName>
    <definedName name="th_LT.D" localSheetId="0">#REF!</definedName>
    <definedName name="th_LT.D" localSheetId="9">#REF!</definedName>
    <definedName name="th_LT.D">#REF!</definedName>
    <definedName name="th_LTA" localSheetId="0">#REF!</definedName>
    <definedName name="th_LTA" localSheetId="9">#REF!</definedName>
    <definedName name="th_LTA">#REF!</definedName>
    <definedName name="th_LTb" localSheetId="0">#REF!</definedName>
    <definedName name="th_LTb" localSheetId="9">#REF!</definedName>
    <definedName name="th_LTb">#REF!</definedName>
    <definedName name="TH_luong.1402" localSheetId="0">#REF!</definedName>
    <definedName name="TH_luong.1402" localSheetId="9">#REF!</definedName>
    <definedName name="TH_luong.1402">#REF!</definedName>
    <definedName name="th_ph" localSheetId="0">#REF!</definedName>
    <definedName name="th_ph" localSheetId="9">#REF!</definedName>
    <definedName name="th_ph">#REF!</definedName>
    <definedName name="th_sp" localSheetId="0">#REF!</definedName>
    <definedName name="th_sp" localSheetId="9">#REF!</definedName>
    <definedName name="th_sp">#REF!</definedName>
    <definedName name="th_tB.B" localSheetId="0">#REF!</definedName>
    <definedName name="th_tB.B" localSheetId="9">#REF!</definedName>
    <definedName name="th_tB.B">#REF!</definedName>
    <definedName name="th_tB.C" localSheetId="0">#REF!</definedName>
    <definedName name="th_tB.C" localSheetId="9">#REF!</definedName>
    <definedName name="th_tB.C">#REF!</definedName>
    <definedName name="th_tB.D" localSheetId="0">#REF!</definedName>
    <definedName name="th_tB.D" localSheetId="9">#REF!</definedName>
    <definedName name="th_tB.D">#REF!</definedName>
    <definedName name="th_tB.E" localSheetId="0">#REF!</definedName>
    <definedName name="th_tB.E" localSheetId="9">#REF!</definedName>
    <definedName name="th_tB.E">#REF!</definedName>
    <definedName name="th_tBa" localSheetId="0">#REF!</definedName>
    <definedName name="th_tBa" localSheetId="9">#REF!</definedName>
    <definedName name="th_tBa">#REF!</definedName>
    <definedName name="th_tH.a" localSheetId="0">#REF!</definedName>
    <definedName name="th_tH.a" localSheetId="9">#REF!</definedName>
    <definedName name="th_tH.a">#REF!</definedName>
    <definedName name="th_tH.B" localSheetId="0">#REF!</definedName>
    <definedName name="th_tH.B" localSheetId="9">#REF!</definedName>
    <definedName name="th_tH.B">#REF!</definedName>
    <definedName name="th_tH.C" localSheetId="0">#REF!</definedName>
    <definedName name="th_tH.C" localSheetId="9">#REF!</definedName>
    <definedName name="th_tH.C">#REF!</definedName>
    <definedName name="th_tK.a" localSheetId="0">#REF!</definedName>
    <definedName name="th_tK.a" localSheetId="9">#REF!</definedName>
    <definedName name="th_tK.a">#REF!</definedName>
    <definedName name="th_tK.B" localSheetId="0">#REF!</definedName>
    <definedName name="th_tK.B" localSheetId="9">#REF!</definedName>
    <definedName name="th_tK.B">#REF!</definedName>
    <definedName name="th_tt" localSheetId="0">#REF!</definedName>
    <definedName name="th_tt" localSheetId="9">#REF!</definedName>
    <definedName name="th_tt">#REF!</definedName>
    <definedName name="th_ttlpB" localSheetId="0">#REF!</definedName>
    <definedName name="th_ttlpB" localSheetId="9">#REF!</definedName>
    <definedName name="th_ttlpB">#REF!</definedName>
    <definedName name="th_ttlpC" localSheetId="0">#REF!</definedName>
    <definedName name="th_ttlpC" localSheetId="9">#REF!</definedName>
    <definedName name="th_ttlpC">#REF!</definedName>
    <definedName name="TH_VKHNN" localSheetId="0">#REF!</definedName>
    <definedName name="TH_VKHNN" localSheetId="9">#REF!</definedName>
    <definedName name="TH_VKHNN">#REF!</definedName>
    <definedName name="th3x15" localSheetId="0">#REF!</definedName>
    <definedName name="th3x15" localSheetId="9">#REF!</definedName>
    <definedName name="th3x15">#REF!</definedName>
    <definedName name="tha" localSheetId="0">{"'Sheet1'!$L$16"}</definedName>
    <definedName name="tha" localSheetId="9">{"'Sheet1'!$L$16"}</definedName>
    <definedName name="tha">{"'Sheet1'!$L$16"}</definedName>
    <definedName name="thang" localSheetId="0">#REF!</definedName>
    <definedName name="thang" localSheetId="9">#REF!</definedName>
    <definedName name="thang">#REF!</definedName>
    <definedName name="Thang1" localSheetId="0" hidden="1">{"'Sheet1'!$L$16"}</definedName>
    <definedName name="Thang1" localSheetId="6" hidden="1">{"'Sheet1'!$L$16"}</definedName>
    <definedName name="Thang1" localSheetId="9" hidden="1">{"'Sheet1'!$L$16"}</definedName>
    <definedName name="Thang1" hidden="1">{"'Sheet1'!$L$16"}</definedName>
    <definedName name="thang10" localSheetId="0" hidden="1">{"'Sheet1'!$L$16"}</definedName>
    <definedName name="thang10" localSheetId="6" hidden="1">{"'Sheet1'!$L$16"}</definedName>
    <definedName name="thang10" localSheetId="9" hidden="1">{"'Sheet1'!$L$16"}</definedName>
    <definedName name="thang10" hidden="1">{"'Sheet1'!$L$16"}</definedName>
    <definedName name="thang13" localSheetId="0" hidden="1">{"'Sheet1'!$L$16"}</definedName>
    <definedName name="thang13" localSheetId="6" hidden="1">{"'Sheet1'!$L$16"}</definedName>
    <definedName name="thang13" localSheetId="9" hidden="1">{"'Sheet1'!$L$16"}</definedName>
    <definedName name="thang13" hidden="1">{"'Sheet1'!$L$16"}</definedName>
    <definedName name="Thangnhap" localSheetId="0">#REF!</definedName>
    <definedName name="Thangnhap" localSheetId="9">#REF!</definedName>
    <definedName name="Thangnhap">#REF!</definedName>
    <definedName name="thangxuat" localSheetId="0">#REF!</definedName>
    <definedName name="thangxuat" localSheetId="9">#REF!</definedName>
    <definedName name="thangxuat">#REF!</definedName>
    <definedName name="thanh" localSheetId="0" hidden="1">{"'Sheet1'!$L$16"}</definedName>
    <definedName name="thanh" localSheetId="6" hidden="1">{"'Sheet1'!$L$16"}</definedName>
    <definedName name="thanh" localSheetId="9" hidden="1">{"'Sheet1'!$L$16"}</definedName>
    <definedName name="thanh" hidden="1">{"'Sheet1'!$L$16"}</definedName>
    <definedName name="Thanh_LC_tayvin" localSheetId="0">#REF!</definedName>
    <definedName name="Thanh_LC_tayvin" localSheetId="9">#REF!</definedName>
    <definedName name="Thanh_LC_tayvin">#REF!</definedName>
    <definedName name="thanhdul" localSheetId="0">#REF!</definedName>
    <definedName name="thanhdul" localSheetId="9">#REF!</definedName>
    <definedName name="thanhdul">#REF!</definedName>
    <definedName name="thanhhoa" localSheetId="0">#REF!</definedName>
    <definedName name="thanhhoa" localSheetId="9">#REF!</definedName>
    <definedName name="thanhhoa">#REF!</definedName>
    <definedName name="thanhtien" localSheetId="0">#REF!</definedName>
    <definedName name="thanhtien" localSheetId="9">#REF!</definedName>
    <definedName name="thanhtien">#REF!</definedName>
    <definedName name="ThanhXuan110" localSheetId="0">#REF!</definedName>
    <definedName name="ThanhXuan110" localSheetId="9">#REF!</definedName>
    <definedName name="ThanhXuan110">#REF!</definedName>
    <definedName name="ThaoCauCu" localSheetId="0">#REF!</definedName>
    <definedName name="ThaoCauCu" localSheetId="9">#REF!</definedName>
    <definedName name="ThaoCauCu">#REF!</definedName>
    <definedName name="Thay_the" localSheetId="0">#REF!</definedName>
    <definedName name="Thay_the" localSheetId="9">#REF!</definedName>
    <definedName name="Thay_the">#REF!</definedName>
    <definedName name="ÞBM" localSheetId="0">#REF!</definedName>
    <definedName name="ÞBM" localSheetId="9">#REF!</definedName>
    <definedName name="ÞBM">#REF!</definedName>
    <definedName name="Þcot" localSheetId="0">#REF!</definedName>
    <definedName name="Þcot" localSheetId="9">#REF!</definedName>
    <definedName name="Þcot">#REF!</definedName>
    <definedName name="ÞCTd4" localSheetId="0">#REF!</definedName>
    <definedName name="ÞCTd4" localSheetId="9">#REF!</definedName>
    <definedName name="ÞCTd4">#REF!</definedName>
    <definedName name="ÞCTt4" localSheetId="0">#REF!</definedName>
    <definedName name="ÞCTt4" localSheetId="9">#REF!</definedName>
    <definedName name="ÞCTt4">#REF!</definedName>
    <definedName name="THchon" localSheetId="0">#REF!</definedName>
    <definedName name="THchon" localSheetId="9">#REF!</definedName>
    <definedName name="THchon">#REF!</definedName>
    <definedName name="THDA_copy" localSheetId="0" hidden="1">{"'Sheet1'!$L$16"}</definedName>
    <definedName name="THDA_copy" localSheetId="6" hidden="1">{"'Sheet1'!$L$16"}</definedName>
    <definedName name="THDA_copy" localSheetId="9" hidden="1">{"'Sheet1'!$L$16"}</definedName>
    <definedName name="THDA_copy" hidden="1">{"'Sheet1'!$L$16"}</definedName>
    <definedName name="Þdamd4" localSheetId="0">#REF!</definedName>
    <definedName name="Þdamd4" localSheetId="9">#REF!</definedName>
    <definedName name="Þdamd4">#REF!</definedName>
    <definedName name="Þdamt4" localSheetId="0">#REF!</definedName>
    <definedName name="Þdamt4" localSheetId="9">#REF!</definedName>
    <definedName name="Þdamt4">#REF!</definedName>
    <definedName name="THDS" localSheetId="0">#REF!</definedName>
    <definedName name="THDS" localSheetId="9">#REF!</definedName>
    <definedName name="THDS">#REF!</definedName>
    <definedName name="thdt" localSheetId="0">#REF!</definedName>
    <definedName name="thdt" localSheetId="9">#REF!</definedName>
    <definedName name="thdt">#REF!</definedName>
    <definedName name="THDT_HT_DAO_THUONG" localSheetId="0">#REF!</definedName>
    <definedName name="THDT_HT_DAO_THUONG" localSheetId="9">#REF!</definedName>
    <definedName name="THDT_HT_DAO_THUONG">#REF!</definedName>
    <definedName name="THDT_HT_XOM_NOI" localSheetId="0">#REF!</definedName>
    <definedName name="THDT_HT_XOM_NOI" localSheetId="9">#REF!</definedName>
    <definedName name="THDT_HT_XOM_NOI">#REF!</definedName>
    <definedName name="THDT_NPP_XOM_NOI" localSheetId="0">#REF!</definedName>
    <definedName name="THDT_NPP_XOM_NOI" localSheetId="9">#REF!</definedName>
    <definedName name="THDT_NPP_XOM_NOI">#REF!</definedName>
    <definedName name="THDT_TBA_XOM_NOI" localSheetId="0">#REF!</definedName>
    <definedName name="THDT_TBA_XOM_NOI" localSheetId="9">#REF!</definedName>
    <definedName name="THDT_TBA_XOM_NOI">#REF!</definedName>
    <definedName name="thepban" localSheetId="0">#REF!</definedName>
    <definedName name="thepban" localSheetId="9">#REF!</definedName>
    <definedName name="thepban">#REF!</definedName>
    <definedName name="thepbuoc" localSheetId="0">#REF!</definedName>
    <definedName name="thepbuoc" localSheetId="9">#REF!</definedName>
    <definedName name="thepbuoc">#REF!</definedName>
    <definedName name="thepbuoc_32">#N/A</definedName>
    <definedName name="thepgoc25_60" localSheetId="0">#REF!</definedName>
    <definedName name="thepgoc25_60" localSheetId="9">#REF!</definedName>
    <definedName name="thepgoc25_60">#REF!</definedName>
    <definedName name="thepgoc63_75" localSheetId="0">#REF!</definedName>
    <definedName name="thepgoc63_75" localSheetId="9">#REF!</definedName>
    <definedName name="thepgoc63_75">#REF!</definedName>
    <definedName name="thepgoc80_100" localSheetId="0">#REF!</definedName>
    <definedName name="thepgoc80_100" localSheetId="9">#REF!</definedName>
    <definedName name="thepgoc80_100">#REF!</definedName>
    <definedName name="thepma">10500</definedName>
    <definedName name="theptam" localSheetId="0">#REF!</definedName>
    <definedName name="theptam" localSheetId="9">#REF!</definedName>
    <definedName name="theptam">#REF!</definedName>
    <definedName name="theptron" localSheetId="0">#REF!</definedName>
    <definedName name="theptron" localSheetId="9">#REF!</definedName>
    <definedName name="theptron">#REF!</definedName>
    <definedName name="theptron12" localSheetId="0">#REF!</definedName>
    <definedName name="theptron12" localSheetId="9">#REF!</definedName>
    <definedName name="theptron12">#REF!</definedName>
    <definedName name="theptron14_22" localSheetId="0">#REF!</definedName>
    <definedName name="theptron14_22" localSheetId="9">#REF!</definedName>
    <definedName name="theptron14_22">#REF!</definedName>
    <definedName name="theptron6_8" localSheetId="0">#REF!</definedName>
    <definedName name="theptron6_8" localSheetId="9">#REF!</definedName>
    <definedName name="theptron6_8">#REF!</definedName>
    <definedName name="thepU" localSheetId="0">#REF!</definedName>
    <definedName name="thepU" localSheetId="9">#REF!</definedName>
    <definedName name="thepU">#REF!</definedName>
    <definedName name="thepU_31" localSheetId="0">#REF!</definedName>
    <definedName name="thepU_31" localSheetId="9">#REF!</definedName>
    <definedName name="thepU_31">#REF!</definedName>
    <definedName name="thepU_32">#N/A</definedName>
    <definedName name="thepU_33" localSheetId="0">#REF!</definedName>
    <definedName name="thepU_33" localSheetId="9">#REF!</definedName>
    <definedName name="thepU_33">#REF!</definedName>
    <definedName name="thepU_34" localSheetId="0">#REF!</definedName>
    <definedName name="thepU_34" localSheetId="9">#REF!</definedName>
    <definedName name="thepU_34">#REF!</definedName>
    <definedName name="thepU_5" localSheetId="0">#REF!</definedName>
    <definedName name="thepU_5" localSheetId="9">#REF!</definedName>
    <definedName name="thepU_5">#REF!</definedName>
    <definedName name="thephinh" localSheetId="0">#REF!</definedName>
    <definedName name="thephinh" localSheetId="9">#REF!</definedName>
    <definedName name="thephinh">#REF!</definedName>
    <definedName name="thetichck" localSheetId="0">#REF!</definedName>
    <definedName name="thetichck" localSheetId="9">#REF!</definedName>
    <definedName name="thetichck">#REF!</definedName>
    <definedName name="THGO1pnc" localSheetId="0">#REF!</definedName>
    <definedName name="THGO1pnc" localSheetId="9">#REF!</definedName>
    <definedName name="THGO1pnc">#REF!</definedName>
    <definedName name="thht" localSheetId="0">#REF!</definedName>
    <definedName name="thht" localSheetId="9">#REF!</definedName>
    <definedName name="thht">#REF!</definedName>
    <definedName name="THI" localSheetId="0">#REF!</definedName>
    <definedName name="THI" localSheetId="9">#REF!</definedName>
    <definedName name="THI">#REF!</definedName>
    <definedName name="thinh" localSheetId="0">#REF!</definedName>
    <definedName name="thinh" localSheetId="9">#REF!</definedName>
    <definedName name="thinh">#REF!</definedName>
    <definedName name="THK" localSheetId="0">#REF!</definedName>
    <definedName name="THK" localSheetId="9">#REF!</definedName>
    <definedName name="THK">#REF!</definedName>
    <definedName name="THK_31" localSheetId="0">#REF!</definedName>
    <definedName name="THK_31" localSheetId="9">#REF!</definedName>
    <definedName name="THK_31">#REF!</definedName>
    <definedName name="THKL" localSheetId="0" hidden="1">{"'Sheet1'!$L$16"}</definedName>
    <definedName name="THKL" localSheetId="6" hidden="1">{"'Sheet1'!$L$16"}</definedName>
    <definedName name="THKL" localSheetId="9" hidden="1">{"'Sheet1'!$L$16"}</definedName>
    <definedName name="THKL" hidden="1">{"'Sheet1'!$L$16"}</definedName>
    <definedName name="thkl2" localSheetId="0" hidden="1">{"'Sheet1'!$L$16"}</definedName>
    <definedName name="thkl2" localSheetId="6" hidden="1">{"'Sheet1'!$L$16"}</definedName>
    <definedName name="thkl2" localSheetId="9" hidden="1">{"'Sheet1'!$L$16"}</definedName>
    <definedName name="thkl2" hidden="1">{"'Sheet1'!$L$16"}</definedName>
    <definedName name="thkl3" localSheetId="0" hidden="1">{"'Sheet1'!$L$16"}</definedName>
    <definedName name="thkl3" localSheetId="6" hidden="1">{"'Sheet1'!$L$16"}</definedName>
    <definedName name="thkl3" localSheetId="9" hidden="1">{"'Sheet1'!$L$16"}</definedName>
    <definedName name="thkl3" hidden="1">{"'Sheet1'!$L$16"}</definedName>
    <definedName name="THKP160" localSheetId="0">#REF!</definedName>
    <definedName name="THKP160" localSheetId="9">#REF!</definedName>
    <definedName name="THKP160">#REF!</definedName>
    <definedName name="thkp3" localSheetId="0">#REF!</definedName>
    <definedName name="thkp3" localSheetId="9">#REF!</definedName>
    <definedName name="thkp3">#REF!</definedName>
    <definedName name="THKP7YT" localSheetId="0" hidden="1">{"'Sheet1'!$L$16"}</definedName>
    <definedName name="THKP7YT" localSheetId="6" hidden="1">{"'Sheet1'!$L$16"}</definedName>
    <definedName name="THKP7YT" localSheetId="9" hidden="1">{"'Sheet1'!$L$16"}</definedName>
    <definedName name="THKP7YT" hidden="1">{"'Sheet1'!$L$16"}</definedName>
    <definedName name="THMinh" localSheetId="0" hidden="1">{"'Sheet1'!$L$16"}</definedName>
    <definedName name="THMinh" localSheetId="6" hidden="1">{"'Sheet1'!$L$16"}</definedName>
    <definedName name="THMinh" localSheetId="9" hidden="1">{"'Sheet1'!$L$16"}</definedName>
    <definedName name="THMinh" hidden="1">{"'Sheet1'!$L$16"}</definedName>
    <definedName name="Þmong" localSheetId="0">#REF!</definedName>
    <definedName name="Þmong" localSheetId="9">#REF!</definedName>
    <definedName name="Þmong">#REF!</definedName>
    <definedName name="ÞNXoldk" localSheetId="0">#REF!</definedName>
    <definedName name="ÞNXoldk" localSheetId="9">#REF!</definedName>
    <definedName name="ÞNXoldk">#REF!</definedName>
    <definedName name="Thò_Traán_Keá_Saùch" localSheetId="0">#REF!</definedName>
    <definedName name="Thò_Traán_Keá_Saùch" localSheetId="9">#REF!</definedName>
    <definedName name="Thò_Traán_Keá_Saùch">#REF!</definedName>
    <definedName name="thongso" localSheetId="0">#REF!</definedName>
    <definedName name="thongso" localSheetId="9">#REF!</definedName>
    <definedName name="thongso">#REF!</definedName>
    <definedName name="Thop" localSheetId="0">#REF!</definedName>
    <definedName name="Thop" localSheetId="9">#REF!</definedName>
    <definedName name="Thop">#REF!</definedName>
    <definedName name="THop2" localSheetId="0">#REF!</definedName>
    <definedName name="THop2" localSheetId="9">#REF!</definedName>
    <definedName name="THop2">#REF!</definedName>
    <definedName name="THs" localSheetId="0" hidden="1">{"'Sheet1'!$L$16"}</definedName>
    <definedName name="THs" localSheetId="6" hidden="1">{"'Sheet1'!$L$16"}</definedName>
    <definedName name="THs" localSheetId="9" hidden="1">{"'Sheet1'!$L$16"}</definedName>
    <definedName name="THs" hidden="1">{"'Sheet1'!$L$16"}</definedName>
    <definedName name="Þsan" localSheetId="0">#REF!</definedName>
    <definedName name="Þsan" localSheetId="9">#REF!</definedName>
    <definedName name="Þsan">#REF!</definedName>
    <definedName name="THT" localSheetId="0">#REF!</definedName>
    <definedName name="THT" localSheetId="9">#REF!</definedName>
    <definedName name="THT">#REF!</definedName>
    <definedName name="thtich1" localSheetId="0">#REF!</definedName>
    <definedName name="thtich1" localSheetId="9">#REF!</definedName>
    <definedName name="thtich1">#REF!</definedName>
    <definedName name="thtich2" localSheetId="0">#REF!</definedName>
    <definedName name="thtich2" localSheetId="9">#REF!</definedName>
    <definedName name="thtich2">#REF!</definedName>
    <definedName name="thtich3" localSheetId="0">#REF!</definedName>
    <definedName name="thtich3" localSheetId="9">#REF!</definedName>
    <definedName name="thtich3">#REF!</definedName>
    <definedName name="thtich4" localSheetId="0">#REF!</definedName>
    <definedName name="thtich4" localSheetId="9">#REF!</definedName>
    <definedName name="thtich4">#REF!</definedName>
    <definedName name="thtich5" localSheetId="0">#REF!</definedName>
    <definedName name="thtich5" localSheetId="9">#REF!</definedName>
    <definedName name="thtich5">#REF!</definedName>
    <definedName name="thtich6" localSheetId="0">#REF!</definedName>
    <definedName name="thtich6" localSheetId="9">#REF!</definedName>
    <definedName name="thtich6">#REF!</definedName>
    <definedName name="THToanBo" localSheetId="0">#REF!</definedName>
    <definedName name="THToanBo" localSheetId="9">#REF!</definedName>
    <definedName name="THToanBo">#REF!</definedName>
    <definedName name="THtoanbo2" localSheetId="0">#REF!</definedName>
    <definedName name="THtoanbo2" localSheetId="9">#REF!</definedName>
    <definedName name="THtoanbo2">#REF!</definedName>
    <definedName name="thtt" localSheetId="0">#REF!</definedName>
    <definedName name="thtt" localSheetId="9">#REF!</definedName>
    <definedName name="thtt">#REF!</definedName>
    <definedName name="thtr15" localSheetId="0">#REF!</definedName>
    <definedName name="thtr15" localSheetId="9">#REF!</definedName>
    <definedName name="thtr15">#REF!</definedName>
    <definedName name="thu" localSheetId="0" hidden="1">{"'Sheet1'!$L$16"}</definedName>
    <definedName name="thu" localSheetId="6" hidden="1">{"'Sheet1'!$L$16"}</definedName>
    <definedName name="thu" localSheetId="9" hidden="1">{"'Sheet1'!$L$16"}</definedName>
    <definedName name="thu" hidden="1">{"'Sheet1'!$L$16"}</definedName>
    <definedName name="THU_MAKH" localSheetId="0">#REF!</definedName>
    <definedName name="THU_MAKH" localSheetId="9">#REF!</definedName>
    <definedName name="THU_MAKH">#REF!</definedName>
    <definedName name="THU_ST" localSheetId="0">#REF!</definedName>
    <definedName name="THU_ST" localSheetId="9">#REF!</definedName>
    <definedName name="THU_ST">#REF!</definedName>
    <definedName name="thucthanh" localSheetId="0">#REF!</definedName>
    <definedName name="thucthanh" localSheetId="9">#REF!</definedName>
    <definedName name="thucthanh">#REF!</definedName>
    <definedName name="thue">6</definedName>
    <definedName name="THUONG" localSheetId="0">#REF!</definedName>
    <definedName name="THUONG" localSheetId="9">#REF!</definedName>
    <definedName name="THUONG">#REF!</definedName>
    <definedName name="THUONG1" localSheetId="0">#REF!</definedName>
    <definedName name="THUONG1" localSheetId="9">#REF!</definedName>
    <definedName name="THUONG1">#REF!</definedName>
    <definedName name="THUONG2" localSheetId="0">#REF!</definedName>
    <definedName name="THUONG2" localSheetId="9">#REF!</definedName>
    <definedName name="THUONG2">#REF!</definedName>
    <definedName name="THUONG3" localSheetId="0">#REF!</definedName>
    <definedName name="THUONG3" localSheetId="9">#REF!</definedName>
    <definedName name="THUONG3">#REF!</definedName>
    <definedName name="THUONG4" localSheetId="0">#REF!</definedName>
    <definedName name="THUONG4" localSheetId="9">#REF!</definedName>
    <definedName name="THUONG4">#REF!</definedName>
    <definedName name="thuy" localSheetId="0" hidden="1">{"'Sheet1'!$L$16"}</definedName>
    <definedName name="thuy" localSheetId="6" hidden="1">{"'Sheet1'!$L$16"}</definedName>
    <definedName name="thuy" localSheetId="9" hidden="1">{"'Sheet1'!$L$16"}</definedName>
    <definedName name="thuy" hidden="1">{"'Sheet1'!$L$16"}</definedName>
    <definedName name="THUYETMINH" localSheetId="0">#REF!</definedName>
    <definedName name="THUYETMINH" localSheetId="9">#REF!</definedName>
    <definedName name="THUYETMINH">#REF!</definedName>
    <definedName name="thvlmoi" localSheetId="0" hidden="1">{"'Sheet1'!$L$16"}</definedName>
    <definedName name="thvlmoi" localSheetId="6" hidden="1">{"'Sheet1'!$L$16"}</definedName>
    <definedName name="thvlmoi" localSheetId="9" hidden="1">{"'Sheet1'!$L$16"}</definedName>
    <definedName name="thvlmoi" hidden="1">{"'Sheet1'!$L$16"}</definedName>
    <definedName name="thvlmoimoi" localSheetId="0" hidden="1">{"'Sheet1'!$L$16"}</definedName>
    <definedName name="thvlmoimoi" localSheetId="6" hidden="1">{"'Sheet1'!$L$16"}</definedName>
    <definedName name="thvlmoimoi" localSheetId="9" hidden="1">{"'Sheet1'!$L$16"}</definedName>
    <definedName name="thvlmoimoi" hidden="1">{"'Sheet1'!$L$16"}</definedName>
    <definedName name="THXD2" localSheetId="0" hidden="1">{"'Sheet1'!$L$16"}</definedName>
    <definedName name="THXD2" localSheetId="6" hidden="1">{"'Sheet1'!$L$16"}</definedName>
    <definedName name="THXD2" localSheetId="9" hidden="1">{"'Sheet1'!$L$16"}</definedName>
    <definedName name="THXD2" hidden="1">{"'Sheet1'!$L$16"}</definedName>
    <definedName name="tr_" localSheetId="0">#REF!</definedName>
    <definedName name="tr_" localSheetId="9">#REF!</definedName>
    <definedName name="tr_">#REF!</definedName>
    <definedName name="TR15HT" localSheetId="0">#REF!</definedName>
    <definedName name="TR15HT" localSheetId="9">#REF!</definedName>
    <definedName name="TR15HT">#REF!</definedName>
    <definedName name="TR16HT" localSheetId="0">#REF!</definedName>
    <definedName name="TR16HT" localSheetId="9">#REF!</definedName>
    <definedName name="TR16HT">#REF!</definedName>
    <definedName name="TR19HT" localSheetId="0">#REF!</definedName>
    <definedName name="TR19HT" localSheetId="9">#REF!</definedName>
    <definedName name="TR19HT">#REF!</definedName>
    <definedName name="tr1x15" localSheetId="0">#REF!</definedName>
    <definedName name="tr1x15" localSheetId="9">#REF!</definedName>
    <definedName name="tr1x15">#REF!</definedName>
    <definedName name="TR20HT" localSheetId="0">#REF!</definedName>
    <definedName name="TR20HT" localSheetId="9">#REF!</definedName>
    <definedName name="TR20HT">#REF!</definedName>
    <definedName name="tr3x100" localSheetId="0">#REF!</definedName>
    <definedName name="tr3x100" localSheetId="9">#REF!</definedName>
    <definedName name="tr3x100">#REF!</definedName>
    <definedName name="Tra_BTN" localSheetId="0">#REF!</definedName>
    <definedName name="Tra_BTN" localSheetId="9">#REF!</definedName>
    <definedName name="Tra_BTN">#REF!</definedName>
    <definedName name="Tra_Cot" localSheetId="0">#REF!</definedName>
    <definedName name="Tra_Cot" localSheetId="9">#REF!</definedName>
    <definedName name="Tra_Cot">#REF!</definedName>
    <definedName name="Tra_DM_su_dung" localSheetId="0">#REF!</definedName>
    <definedName name="Tra_DM_su_dung" localSheetId="9">#REF!</definedName>
    <definedName name="Tra_DM_su_dung">#REF!</definedName>
    <definedName name="Tra_don_gia_KS" localSheetId="0">#REF!</definedName>
    <definedName name="Tra_don_gia_KS" localSheetId="9">#REF!</definedName>
    <definedName name="Tra_don_gia_KS">#REF!</definedName>
    <definedName name="Tra_DTCT" localSheetId="0">#REF!</definedName>
    <definedName name="Tra_DTCT" localSheetId="9">#REF!</definedName>
    <definedName name="Tra_DTCT">#REF!</definedName>
    <definedName name="Tra_gtxl_cong" localSheetId="0">#REF!</definedName>
    <definedName name="Tra_gtxl_cong" localSheetId="9">#REF!</definedName>
    <definedName name="Tra_gtxl_cong">#REF!</definedName>
    <definedName name="Tra_GTXLST" localSheetId="0">#REF!</definedName>
    <definedName name="Tra_GTXLST" localSheetId="9">#REF!</definedName>
    <definedName name="Tra_GTXLST">#REF!</definedName>
    <definedName name="Tra_gia_VLKS" localSheetId="0">#REF!</definedName>
    <definedName name="Tra_gia_VLKS" localSheetId="9">#REF!</definedName>
    <definedName name="Tra_gia_VLKS">#REF!</definedName>
    <definedName name="Tra_KS" localSheetId="0">#REF!</definedName>
    <definedName name="Tra_KS" localSheetId="9">#REF!</definedName>
    <definedName name="Tra_KS">#REF!</definedName>
    <definedName name="Tra_PTDG" localSheetId="0">#REF!</definedName>
    <definedName name="Tra_PTDG" localSheetId="9">#REF!</definedName>
    <definedName name="Tra_PTDG">#REF!</definedName>
    <definedName name="Tra_phan_tram" localSheetId="0">#REF!</definedName>
    <definedName name="Tra_phan_tram" localSheetId="9">#REF!</definedName>
    <definedName name="Tra_phan_tram">#REF!</definedName>
    <definedName name="Tra_phan_tram_31" localSheetId="0">#REF!</definedName>
    <definedName name="Tra_phan_tram_31" localSheetId="9">#REF!</definedName>
    <definedName name="Tra_phan_tram_31">#REF!</definedName>
    <definedName name="Tra_phan_tram_32">#N/A</definedName>
    <definedName name="Tra_ten_cong" localSheetId="0">#REF!</definedName>
    <definedName name="Tra_ten_cong" localSheetId="9">#REF!</definedName>
    <definedName name="Tra_ten_cong">#REF!</definedName>
    <definedName name="Tra_tim_hang_mucPT_trung" localSheetId="0">#REF!</definedName>
    <definedName name="Tra_tim_hang_mucPT_trung" localSheetId="9">#REF!</definedName>
    <definedName name="Tra_tim_hang_mucPT_trung">#REF!</definedName>
    <definedName name="Tra_TL" localSheetId="0">#REF!</definedName>
    <definedName name="Tra_TL" localSheetId="9">#REF!</definedName>
    <definedName name="Tra_TL">#REF!</definedName>
    <definedName name="Tra_TT" localSheetId="0">#REF!</definedName>
    <definedName name="Tra_TT" localSheetId="9">#REF!</definedName>
    <definedName name="Tra_TT">#REF!</definedName>
    <definedName name="Tra_ty_le" localSheetId="0">#REF!</definedName>
    <definedName name="Tra_ty_le" localSheetId="9">#REF!</definedName>
    <definedName name="Tra_ty_le">#REF!</definedName>
    <definedName name="Tra_ty_le2" localSheetId="0">#REF!</definedName>
    <definedName name="Tra_ty_le2" localSheetId="9">#REF!</definedName>
    <definedName name="Tra_ty_le2">#REF!</definedName>
    <definedName name="Tra_ty_le3" localSheetId="0">#REF!</definedName>
    <definedName name="Tra_ty_le3" localSheetId="9">#REF!</definedName>
    <definedName name="Tra_ty_le3">#REF!</definedName>
    <definedName name="Tra_ty_le4" localSheetId="0">#REF!</definedName>
    <definedName name="Tra_ty_le4" localSheetId="9">#REF!</definedName>
    <definedName name="Tra_ty_le4">#REF!</definedName>
    <definedName name="Tra_ty_le5" localSheetId="0">#REF!</definedName>
    <definedName name="Tra_ty_le5" localSheetId="9">#REF!</definedName>
    <definedName name="Tra_ty_le5">#REF!</definedName>
    <definedName name="TRA_VAT_LIEU" localSheetId="0">#REF!</definedName>
    <definedName name="TRA_VAT_LIEU" localSheetId="9">#REF!</definedName>
    <definedName name="TRA_VAT_LIEU">#REF!</definedName>
    <definedName name="TRA_VAT_LIEU_32" localSheetId="0">#REF!</definedName>
    <definedName name="TRA_VAT_LIEU_32" localSheetId="9">#REF!</definedName>
    <definedName name="TRA_VAT_LIEU_32">#REF!</definedName>
    <definedName name="tra_vat_lieu1" localSheetId="0">#REF!</definedName>
    <definedName name="tra_vat_lieu1" localSheetId="9">#REF!</definedName>
    <definedName name="tra_vat_lieu1">#REF!</definedName>
    <definedName name="TRA_VL" localSheetId="0">#REF!</definedName>
    <definedName name="TRA_VL" localSheetId="9">#REF!</definedName>
    <definedName name="TRA_VL">#REF!</definedName>
    <definedName name="tra_VL_1" localSheetId="0">#REF!</definedName>
    <definedName name="tra_VL_1" localSheetId="9">#REF!</definedName>
    <definedName name="tra_VL_1">#REF!</definedName>
    <definedName name="tra_VL_1_31" localSheetId="0">#REF!</definedName>
    <definedName name="tra_VL_1_31" localSheetId="9">#REF!</definedName>
    <definedName name="tra_VL_1_31">#REF!</definedName>
    <definedName name="Tra_xl_BTN" localSheetId="0">#REF!</definedName>
    <definedName name="Tra_xl_BTN" localSheetId="9">#REF!</definedName>
    <definedName name="Tra_xl_BTN">#REF!</definedName>
    <definedName name="tra_xlbtn" localSheetId="0">#REF!</definedName>
    <definedName name="tra_xlbtn" localSheetId="9">#REF!</definedName>
    <definedName name="tra_xlbtn">#REF!</definedName>
    <definedName name="traA103" localSheetId="0">#REF!</definedName>
    <definedName name="traA103" localSheetId="9">#REF!</definedName>
    <definedName name="traA103">#REF!</definedName>
    <definedName name="trab" localSheetId="0">#REF!</definedName>
    <definedName name="trab" localSheetId="9">#REF!</definedName>
    <definedName name="trab">#REF!</definedName>
    <definedName name="trabtn" localSheetId="0">#REF!</definedName>
    <definedName name="trabtn" localSheetId="9">#REF!</definedName>
    <definedName name="trabtn">#REF!</definedName>
    <definedName name="Tracp" localSheetId="0">#REF!</definedName>
    <definedName name="Tracp" localSheetId="9">#REF!</definedName>
    <definedName name="Tracp">#REF!</definedName>
    <definedName name="TraDAH_H" localSheetId="0">#REF!</definedName>
    <definedName name="TraDAH_H" localSheetId="9">#REF!</definedName>
    <definedName name="TraDAH_H">#REF!</definedName>
    <definedName name="TRADE2" localSheetId="0">#REF!</definedName>
    <definedName name="TRADE2" localSheetId="9">#REF!</definedName>
    <definedName name="TRADE2">#REF!</definedName>
    <definedName name="tragiacuoc" localSheetId="0">#REF!</definedName>
    <definedName name="tragiacuoc" localSheetId="9">#REF!</definedName>
    <definedName name="tragiacuoc">#REF!</definedName>
    <definedName name="TRAM" localSheetId="0">#REF!</definedName>
    <definedName name="TRAM" localSheetId="9">#REF!</definedName>
    <definedName name="TRAM">#REF!</definedName>
    <definedName name="tram_31" localSheetId="0">#REF!</definedName>
    <definedName name="tram_31" localSheetId="9">#REF!</definedName>
    <definedName name="tram_31">#REF!</definedName>
    <definedName name="tram_32">#N/A</definedName>
    <definedName name="tram_33" localSheetId="0">#REF!</definedName>
    <definedName name="tram_33" localSheetId="9">#REF!</definedName>
    <definedName name="tram_33">#REF!</definedName>
    <definedName name="tram_34" localSheetId="0">#REF!</definedName>
    <definedName name="tram_34" localSheetId="9">#REF!</definedName>
    <definedName name="tram_34">#REF!</definedName>
    <definedName name="tram_5" localSheetId="0">#REF!</definedName>
    <definedName name="tram_5" localSheetId="9">#REF!</definedName>
    <definedName name="tram_5">#REF!</definedName>
    <definedName name="tram100" localSheetId="0">#REF!</definedName>
    <definedName name="tram100" localSheetId="9">#REF!</definedName>
    <definedName name="tram100">#REF!</definedName>
    <definedName name="tram1x25" localSheetId="0">#REF!</definedName>
    <definedName name="tram1x25" localSheetId="9">#REF!</definedName>
    <definedName name="tram1x25">#REF!</definedName>
    <definedName name="tramatcong1" localSheetId="0">#REF!</definedName>
    <definedName name="tramatcong1" localSheetId="9">#REF!</definedName>
    <definedName name="tramatcong1">#REF!</definedName>
    <definedName name="tramatcong2" localSheetId="0">#REF!</definedName>
    <definedName name="tramatcong2" localSheetId="9">#REF!</definedName>
    <definedName name="tramatcong2">#REF!</definedName>
    <definedName name="trambt60" localSheetId="0">#REF!</definedName>
    <definedName name="trambt60" localSheetId="9">#REF!</definedName>
    <definedName name="trambt60">#REF!</definedName>
    <definedName name="TRANO" localSheetId="0">#REF!</definedName>
    <definedName name="TRANO" localSheetId="9">#REF!</definedName>
    <definedName name="TRANO">#REF!</definedName>
    <definedName name="TRANSFORMER" localSheetId="0">#REF!</definedName>
    <definedName name="TRANSFORMER" localSheetId="9">#REF!</definedName>
    <definedName name="TRANSFORMER">#REF!</definedName>
    <definedName name="trang" localSheetId="0" hidden="1">{#N/A,#N/A,FALSE,"Chi tiÆt"}</definedName>
    <definedName name="trang" localSheetId="6" hidden="1">{#N/A,#N/A,FALSE,"Chi tiÆt"}</definedName>
    <definedName name="trang" localSheetId="9" hidden="1">{#N/A,#N/A,FALSE,"Chi tiÆt"}</definedName>
    <definedName name="trang" hidden="1">{#N/A,#N/A,FALSE,"Chi tiÆt"}</definedName>
    <definedName name="tranhietdo" localSheetId="0">#REF!</definedName>
    <definedName name="tranhietdo" localSheetId="9">#REF!</definedName>
    <definedName name="tranhietdo">#REF!</definedName>
    <definedName name="TraQ" localSheetId="0">#REF!</definedName>
    <definedName name="TraQ" localSheetId="9">#REF!</definedName>
    <definedName name="TraQ">#REF!</definedName>
    <definedName name="TraTH" localSheetId="0">#REF!</definedName>
    <definedName name="TraTH" localSheetId="9">#REF!</definedName>
    <definedName name="TraTH">#REF!</definedName>
    <definedName name="TRAvH" localSheetId="0">#REF!</definedName>
    <definedName name="TRAvH" localSheetId="9">#REF!</definedName>
    <definedName name="TRAvH">#REF!</definedName>
    <definedName name="TRAVL" localSheetId="0">#REF!</definedName>
    <definedName name="TRAVL" localSheetId="9">#REF!</definedName>
    <definedName name="TRAVL">#REF!</definedName>
    <definedName name="trigianhapthan" localSheetId="0">#REF!</definedName>
    <definedName name="trigianhapthan" localSheetId="9">#REF!</definedName>
    <definedName name="trigianhapthan">#REF!</definedName>
    <definedName name="trigiaxuatthan" localSheetId="0">#REF!</definedName>
    <definedName name="trigiaxuatthan" localSheetId="9">#REF!</definedName>
    <definedName name="trigiaxuatthan">#REF!</definedName>
    <definedName name="Trinidad_Against" localSheetId="0">#REF!</definedName>
    <definedName name="Trinidad_Against" localSheetId="9">#REF!</definedName>
    <definedName name="Trinidad_Against">#REF!</definedName>
    <definedName name="Trinidad_Played" localSheetId="0">#REF!</definedName>
    <definedName name="Trinidad_Played" localSheetId="9">#REF!</definedName>
    <definedName name="Trinidad_Played">#REF!</definedName>
    <definedName name="TRISO" localSheetId="0">#REF!</definedName>
    <definedName name="TRISO" localSheetId="9">#REF!</definedName>
    <definedName name="TRISO">#REF!</definedName>
    <definedName name="tronbt250" localSheetId="0">#REF!</definedName>
    <definedName name="tronbt250" localSheetId="9">#REF!</definedName>
    <definedName name="tronbt250">#REF!</definedName>
    <definedName name="tronvua250" localSheetId="0">#REF!</definedName>
    <definedName name="tronvua250" localSheetId="9">#REF!</definedName>
    <definedName name="tronvua250">#REF!</definedName>
    <definedName name="trt" localSheetId="0">#REF!</definedName>
    <definedName name="trt" localSheetId="9">#REF!</definedName>
    <definedName name="trt">#REF!</definedName>
    <definedName name="tru_can" localSheetId="0">#REF!</definedName>
    <definedName name="tru_can" localSheetId="9">#REF!</definedName>
    <definedName name="tru_can">#REF!</definedName>
    <definedName name="tru10mtc" localSheetId="0">#REF!</definedName>
    <definedName name="tru10mtc" localSheetId="9">#REF!</definedName>
    <definedName name="tru10mtc">#REF!</definedName>
    <definedName name="tru8mtc" localSheetId="0">#REF!</definedName>
    <definedName name="tru8mtc" localSheetId="9">#REF!</definedName>
    <definedName name="tru8mtc">#REF!</definedName>
    <definedName name="TRUNGHI" localSheetId="0">#REF!</definedName>
    <definedName name="TRUNGHI" localSheetId="9">#REF!</definedName>
    <definedName name="TRUNGHI">#REF!</definedName>
    <definedName name="u" localSheetId="0" hidden="1">{"'Sheet1'!$L$16"}</definedName>
    <definedName name="u" localSheetId="6" hidden="1">{"'Sheet1'!$L$16"}</definedName>
    <definedName name="u" localSheetId="9" hidden="1">{"'Sheet1'!$L$16"}</definedName>
    <definedName name="u" hidden="1">{"'Sheet1'!$L$16"}</definedName>
    <definedName name="U_tien" localSheetId="0">#REF!</definedName>
    <definedName name="U_tien" localSheetId="9">#REF!</definedName>
    <definedName name="U_tien">#REF!</definedName>
    <definedName name="ub.ts_tba" localSheetId="0">#REF!</definedName>
    <definedName name="ub.ts_tba" localSheetId="9">#REF!</definedName>
    <definedName name="ub.ts_tba">#REF!</definedName>
    <definedName name="ud.ct_da2a" localSheetId="0">#REF!</definedName>
    <definedName name="ud.ct_da2a" localSheetId="9">#REF!</definedName>
    <definedName name="ud.ct_da2a">#REF!</definedName>
    <definedName name="ud.ct_da2b" localSheetId="0">#REF!</definedName>
    <definedName name="ud.ct_da2b" localSheetId="9">#REF!</definedName>
    <definedName name="ud.ct_da2b">#REF!</definedName>
    <definedName name="ud.ct_da2c" localSheetId="0">#REF!</definedName>
    <definedName name="ud.ct_da2c" localSheetId="9">#REF!</definedName>
    <definedName name="ud.ct_da2c">#REF!</definedName>
    <definedName name="ud.ct_lpa" localSheetId="0">#REF!</definedName>
    <definedName name="ud.ct_lpa" localSheetId="9">#REF!</definedName>
    <definedName name="ud.ct_lpa">#REF!</definedName>
    <definedName name="ud.ct_lpb" localSheetId="0">#REF!</definedName>
    <definedName name="ud.ct_lpb" localSheetId="9">#REF!</definedName>
    <definedName name="ud.ct_lpb">#REF!</definedName>
    <definedName name="ud.ct_lpc" localSheetId="0">#REF!</definedName>
    <definedName name="ud.ct_lpc" localSheetId="9">#REF!</definedName>
    <definedName name="ud.ct_lpc">#REF!</definedName>
    <definedName name="ud.ct_lpd" localSheetId="0">#REF!</definedName>
    <definedName name="ud.ct_lpd" localSheetId="9">#REF!</definedName>
    <definedName name="ud.ct_lpd">#REF!</definedName>
    <definedName name="ud.ct_lta" localSheetId="0">#REF!</definedName>
    <definedName name="ud.ct_lta" localSheetId="9">#REF!</definedName>
    <definedName name="ud.ct_lta">#REF!</definedName>
    <definedName name="ud.ct_ltb" localSheetId="0">#REF!</definedName>
    <definedName name="ud.ct_ltb" localSheetId="9">#REF!</definedName>
    <definedName name="ud.ct_ltb">#REF!</definedName>
    <definedName name="ud.ct_ltc" localSheetId="0">#REF!</definedName>
    <definedName name="ud.ct_ltc" localSheetId="9">#REF!</definedName>
    <definedName name="ud.ct_ltc">#REF!</definedName>
    <definedName name="ud.ct_tba" localSheetId="0">#REF!</definedName>
    <definedName name="ud.ct_tba" localSheetId="9">#REF!</definedName>
    <definedName name="ud.ct_tba">#REF!</definedName>
    <definedName name="ud.ct_tbb" localSheetId="0">#REF!</definedName>
    <definedName name="ud.ct_tbb" localSheetId="9">#REF!</definedName>
    <definedName name="ud.ct_tbb">#REF!</definedName>
    <definedName name="ud.ct_tbc" localSheetId="0">#REF!</definedName>
    <definedName name="ud.ct_tbc" localSheetId="9">#REF!</definedName>
    <definedName name="ud.ct_tbc">#REF!</definedName>
    <definedName name="ud.ct_tbd" localSheetId="0">#REF!</definedName>
    <definedName name="ud.ct_tbd" localSheetId="9">#REF!</definedName>
    <definedName name="ud.ct_tbd">#REF!</definedName>
    <definedName name="ud.ct_tbe" localSheetId="0">#REF!</definedName>
    <definedName name="ud.ct_tbe" localSheetId="9">#REF!</definedName>
    <definedName name="ud.ct_tbe">#REF!</definedName>
    <definedName name="ud.ct_tka" localSheetId="0">#REF!</definedName>
    <definedName name="ud.ct_tka" localSheetId="9">#REF!</definedName>
    <definedName name="ud.ct_tka">#REF!</definedName>
    <definedName name="ud.ct_tkb" localSheetId="0">#REF!</definedName>
    <definedName name="ud.ct_tkb" localSheetId="9">#REF!</definedName>
    <definedName name="ud.ct_tkb">#REF!</definedName>
    <definedName name="ud.ct_tha" localSheetId="0">#REF!</definedName>
    <definedName name="ud.ct_tha" localSheetId="9">#REF!</definedName>
    <definedName name="ud.ct_tha">#REF!</definedName>
    <definedName name="ud.ct_thb" localSheetId="0">#REF!</definedName>
    <definedName name="ud.ct_thb" localSheetId="9">#REF!</definedName>
    <definedName name="ud.ct_thb">#REF!</definedName>
    <definedName name="ud.ct_thc" localSheetId="0">#REF!</definedName>
    <definedName name="ud.ct_thc" localSheetId="9">#REF!</definedName>
    <definedName name="ud.ct_thc">#REF!</definedName>
    <definedName name="ud.hd_da2a" localSheetId="0">#REF!</definedName>
    <definedName name="ud.hd_da2a" localSheetId="9">#REF!</definedName>
    <definedName name="ud.hd_da2a">#REF!</definedName>
    <definedName name="ud.hd_da2c" localSheetId="0">#REF!</definedName>
    <definedName name="ud.hd_da2c" localSheetId="9">#REF!</definedName>
    <definedName name="ud.hd_da2c">#REF!</definedName>
    <definedName name="ud.hd_lpb" localSheetId="0">#REF!</definedName>
    <definedName name="ud.hd_lpb" localSheetId="9">#REF!</definedName>
    <definedName name="ud.hd_lpb">#REF!</definedName>
    <definedName name="ud.hd_lpc" localSheetId="0">#REF!</definedName>
    <definedName name="ud.hd_lpc" localSheetId="9">#REF!</definedName>
    <definedName name="ud.hd_lpc">#REF!</definedName>
    <definedName name="ud.hd_lpd" localSheetId="0">#REF!</definedName>
    <definedName name="ud.hd_lpd" localSheetId="9">#REF!</definedName>
    <definedName name="ud.hd_lpd">#REF!</definedName>
    <definedName name="ud.hd_lta" localSheetId="0">#REF!</definedName>
    <definedName name="ud.hd_lta" localSheetId="9">#REF!</definedName>
    <definedName name="ud.hd_lta">#REF!</definedName>
    <definedName name="ud.hd_ltb" localSheetId="0">#REF!</definedName>
    <definedName name="ud.hd_ltb" localSheetId="9">#REF!</definedName>
    <definedName name="ud.hd_ltb">#REF!</definedName>
    <definedName name="ud.hd_ltc" localSheetId="0">#REF!</definedName>
    <definedName name="ud.hd_ltc" localSheetId="9">#REF!</definedName>
    <definedName name="ud.hd_ltc">#REF!</definedName>
    <definedName name="ud.hd_tba" localSheetId="0">#REF!</definedName>
    <definedName name="ud.hd_tba" localSheetId="9">#REF!</definedName>
    <definedName name="ud.hd_tba">#REF!</definedName>
    <definedName name="ud.hd_tbb" localSheetId="0">#REF!</definedName>
    <definedName name="ud.hd_tbb" localSheetId="9">#REF!</definedName>
    <definedName name="ud.hd_tbb">#REF!</definedName>
    <definedName name="ud.hd_tbc" localSheetId="0">#REF!</definedName>
    <definedName name="ud.hd_tbc" localSheetId="9">#REF!</definedName>
    <definedName name="ud.hd_tbc">#REF!</definedName>
    <definedName name="ud.hd_tbd" localSheetId="0">#REF!</definedName>
    <definedName name="ud.hd_tbd" localSheetId="9">#REF!</definedName>
    <definedName name="ud.hd_tbd">#REF!</definedName>
    <definedName name="ud.hd_tbe" localSheetId="0">#REF!</definedName>
    <definedName name="ud.hd_tbe" localSheetId="9">#REF!</definedName>
    <definedName name="ud.hd_tbe">#REF!</definedName>
    <definedName name="ud.hd_tkb" localSheetId="0">#REF!</definedName>
    <definedName name="ud.hd_tkb" localSheetId="9">#REF!</definedName>
    <definedName name="ud.hd_tkb">#REF!</definedName>
    <definedName name="ud.hd_tha" localSheetId="0">#REF!</definedName>
    <definedName name="ud.hd_tha" localSheetId="9">#REF!</definedName>
    <definedName name="ud.hd_tha">#REF!</definedName>
    <definedName name="ud.hd_thb" localSheetId="0">#REF!</definedName>
    <definedName name="ud.hd_thb" localSheetId="9">#REF!</definedName>
    <definedName name="ud.hd_thb">#REF!</definedName>
    <definedName name="ud.hd_thc" localSheetId="0">#REF!</definedName>
    <definedName name="ud.hd_thc" localSheetId="9">#REF!</definedName>
    <definedName name="ud.hd_thc">#REF!</definedName>
    <definedName name="ud.ts_da2a" localSheetId="0">#REF!</definedName>
    <definedName name="ud.ts_da2a" localSheetId="9">#REF!</definedName>
    <definedName name="ud.ts_da2a">#REF!</definedName>
    <definedName name="ud.ts_da2b" localSheetId="0">#REF!</definedName>
    <definedName name="ud.ts_da2b" localSheetId="9">#REF!</definedName>
    <definedName name="ud.ts_da2b">#REF!</definedName>
    <definedName name="ud.ts_lpb" localSheetId="0">#REF!</definedName>
    <definedName name="ud.ts_lpb" localSheetId="9">#REF!</definedName>
    <definedName name="ud.ts_lpb">#REF!</definedName>
    <definedName name="ud.ts_lpc" localSheetId="0">#REF!</definedName>
    <definedName name="ud.ts_lpc" localSheetId="9">#REF!</definedName>
    <definedName name="ud.ts_lpc">#REF!</definedName>
    <definedName name="ud.ts_lta" localSheetId="0">#REF!</definedName>
    <definedName name="ud.ts_lta" localSheetId="9">#REF!</definedName>
    <definedName name="ud.ts_lta">#REF!</definedName>
    <definedName name="ud.ts_ltc" localSheetId="0">#REF!</definedName>
    <definedName name="ud.ts_ltc" localSheetId="9">#REF!</definedName>
    <definedName name="ud.ts_ltc">#REF!</definedName>
    <definedName name="ud.ts_tba" localSheetId="0">#REF!</definedName>
    <definedName name="ud.ts_tba" localSheetId="9">#REF!</definedName>
    <definedName name="ud.ts_tba">#REF!</definedName>
    <definedName name="ud.ts_tbb" localSheetId="0">#REF!</definedName>
    <definedName name="ud.ts_tbb" localSheetId="9">#REF!</definedName>
    <definedName name="ud.ts_tbb">#REF!</definedName>
    <definedName name="ud.ts_tbd" localSheetId="0">#REF!</definedName>
    <definedName name="ud.ts_tbd" localSheetId="9">#REF!</definedName>
    <definedName name="ud.ts_tbd">#REF!</definedName>
    <definedName name="ud.ts_tbe" localSheetId="0">#REF!</definedName>
    <definedName name="ud.ts_tbe" localSheetId="9">#REF!</definedName>
    <definedName name="ud.ts_tbe">#REF!</definedName>
    <definedName name="ud.ts_thc" localSheetId="0">#REF!</definedName>
    <definedName name="ud.ts_thc" localSheetId="9">#REF!</definedName>
    <definedName name="ud.ts_thc">#REF!</definedName>
    <definedName name="ud_DTNT" localSheetId="0">#REF!</definedName>
    <definedName name="ud_DTNT" localSheetId="9">#REF!</definedName>
    <definedName name="ud_DTNT">#REF!</definedName>
    <definedName name="Ukraine_Against" localSheetId="0">#REF!</definedName>
    <definedName name="Ukraine_Against" localSheetId="9">#REF!</definedName>
    <definedName name="Ukraine_Against">#REF!</definedName>
    <definedName name="Ukraine_Played" localSheetId="0">#REF!</definedName>
    <definedName name="Ukraine_Played" localSheetId="9">#REF!</definedName>
    <definedName name="Ukraine_Played">#REF!</definedName>
    <definedName name="UL" localSheetId="0" hidden="1">{"'Sheet1'!$L$16"}</definedName>
    <definedName name="UL" localSheetId="6" hidden="1">{"'Sheet1'!$L$16"}</definedName>
    <definedName name="UL" localSheetId="9" hidden="1">{"'Sheet1'!$L$16"}</definedName>
    <definedName name="UL" hidden="1">{"'Sheet1'!$L$16"}</definedName>
    <definedName name="UNL" localSheetId="0">#REF!</definedName>
    <definedName name="UNL" localSheetId="9">#REF!</definedName>
    <definedName name="UNL">#REF!</definedName>
    <definedName name="Unsettle_CCBVSouth_PC" localSheetId="0">#REF!</definedName>
    <definedName name="Unsettle_CCBVSouth_PC" localSheetId="9">#REF!</definedName>
    <definedName name="Unsettle_CCBVSouth_PC">#REF!</definedName>
    <definedName name="UP" localSheetId="0">#REF!,#REF!,#REF!,#REF!,#REF!,#REF!,#REF!,#REF!,#REF!,#REF!,#REF!</definedName>
    <definedName name="UP" localSheetId="9">#REF!,#REF!,#REF!,#REF!,#REF!,#REF!,#REF!,#REF!,#REF!,#REF!,#REF!</definedName>
    <definedName name="UP">#REF!,#REF!,#REF!,#REF!,#REF!,#REF!,#REF!,#REF!,#REF!,#REF!,#REF!</definedName>
    <definedName name="upnoc" localSheetId="0">#REF!</definedName>
    <definedName name="upnoc" localSheetId="9">#REF!</definedName>
    <definedName name="upnoc">#REF!</definedName>
    <definedName name="USA_Against" localSheetId="0">#REF!</definedName>
    <definedName name="USA_Against" localSheetId="9">#REF!</definedName>
    <definedName name="USA_Against">#REF!</definedName>
    <definedName name="USA_Played" localSheetId="0">#REF!</definedName>
    <definedName name="USA_Played" localSheetId="9">#REF!</definedName>
    <definedName name="USA_Played">#REF!</definedName>
    <definedName name="usd">15720</definedName>
    <definedName name="ut" localSheetId="0">#REF!</definedName>
    <definedName name="ut" localSheetId="9">#REF!</definedName>
    <definedName name="ut">#REF!</definedName>
    <definedName name="UT_1" localSheetId="0">#REF!</definedName>
    <definedName name="UT_1" localSheetId="9">#REF!</definedName>
    <definedName name="UT_1">#REF!</definedName>
    <definedName name="UT1_373" localSheetId="0">#REF!</definedName>
    <definedName name="UT1_373" localSheetId="9">#REF!</definedName>
    <definedName name="UT1_373">#REF!</definedName>
    <definedName name="utye" localSheetId="0" hidden="1">{"'Sheet1'!$L$16"}</definedName>
    <definedName name="utye" localSheetId="6" hidden="1">{"'Sheet1'!$L$16"}</definedName>
    <definedName name="utye" localSheetId="9" hidden="1">{"'Sheet1'!$L$16"}</definedName>
    <definedName name="utye" hidden="1">{"'Sheet1'!$L$16"}</definedName>
    <definedName name="uu" localSheetId="0">#REF!</definedName>
    <definedName name="uu" localSheetId="9">#REF!</definedName>
    <definedName name="uu">#REF!</definedName>
    <definedName name="uw" localSheetId="0">#REF!</definedName>
    <definedName name="uw" localSheetId="9">#REF!</definedName>
    <definedName name="uw">#REF!</definedName>
    <definedName name="ư" localSheetId="0" hidden="1">{"'Sheet1'!$L$16"}</definedName>
    <definedName name="ư" localSheetId="6" hidden="1">{"'Sheet1'!$L$16"}</definedName>
    <definedName name="ư" localSheetId="9" hidden="1">{"'Sheet1'!$L$16"}</definedName>
    <definedName name="ư" hidden="1">{"'Sheet1'!$L$16"}</definedName>
    <definedName name="ưerwer" localSheetId="0">#REF!</definedName>
    <definedName name="ưerwer" localSheetId="9">#REF!</definedName>
    <definedName name="ưerwer">#REF!</definedName>
    <definedName name="v" localSheetId="0" hidden="1">{"'Sheet1'!$L$16"}</definedName>
    <definedName name="v" localSheetId="6" hidden="1">{"'Sheet1'!$L$16"}</definedName>
    <definedName name="v" localSheetId="9" hidden="1">{"'Sheet1'!$L$16"}</definedName>
    <definedName name="v" hidden="1">{"'Sheet1'!$L$16"}</definedName>
    <definedName name="V.1" localSheetId="0">#REF!</definedName>
    <definedName name="V.1" localSheetId="9">#REF!</definedName>
    <definedName name="V.1">#REF!</definedName>
    <definedName name="V.10" localSheetId="0">#REF!</definedName>
    <definedName name="V.10" localSheetId="9">#REF!</definedName>
    <definedName name="V.10">#REF!</definedName>
    <definedName name="V.11" localSheetId="0">#REF!</definedName>
    <definedName name="V.11" localSheetId="9">#REF!</definedName>
    <definedName name="V.11">#REF!</definedName>
    <definedName name="V.12" localSheetId="0">#REF!</definedName>
    <definedName name="V.12" localSheetId="9">#REF!</definedName>
    <definedName name="V.12">#REF!</definedName>
    <definedName name="V.13" localSheetId="0">#REF!</definedName>
    <definedName name="V.13" localSheetId="9">#REF!</definedName>
    <definedName name="V.13">#REF!</definedName>
    <definedName name="V.14" localSheetId="0">#REF!</definedName>
    <definedName name="V.14" localSheetId="9">#REF!</definedName>
    <definedName name="V.14">#REF!</definedName>
    <definedName name="V.15" localSheetId="0">#REF!</definedName>
    <definedName name="V.15" localSheetId="9">#REF!</definedName>
    <definedName name="V.15">#REF!</definedName>
    <definedName name="V.16" localSheetId="0">#REF!</definedName>
    <definedName name="V.16" localSheetId="9">#REF!</definedName>
    <definedName name="V.16">#REF!</definedName>
    <definedName name="V.17" localSheetId="0">#REF!</definedName>
    <definedName name="V.17" localSheetId="9">#REF!</definedName>
    <definedName name="V.17">#REF!</definedName>
    <definedName name="V.18" localSheetId="0">#REF!</definedName>
    <definedName name="V.18" localSheetId="9">#REF!</definedName>
    <definedName name="V.18">#REF!</definedName>
    <definedName name="V.2" localSheetId="0">#REF!</definedName>
    <definedName name="V.2" localSheetId="9">#REF!</definedName>
    <definedName name="V.2">#REF!</definedName>
    <definedName name="V.3" localSheetId="0">#REF!</definedName>
    <definedName name="V.3" localSheetId="9">#REF!</definedName>
    <definedName name="V.3">#REF!</definedName>
    <definedName name="V.4" localSheetId="0">#REF!</definedName>
    <definedName name="V.4" localSheetId="9">#REF!</definedName>
    <definedName name="V.4">#REF!</definedName>
    <definedName name="V.5" localSheetId="0">#REF!</definedName>
    <definedName name="V.5" localSheetId="9">#REF!</definedName>
    <definedName name="V.5">#REF!</definedName>
    <definedName name="V.6" localSheetId="0">#REF!</definedName>
    <definedName name="V.6" localSheetId="9">#REF!</definedName>
    <definedName name="V.6">#REF!</definedName>
    <definedName name="V.7" localSheetId="0">#REF!</definedName>
    <definedName name="V.7" localSheetId="9">#REF!</definedName>
    <definedName name="V.7">#REF!</definedName>
    <definedName name="V.8" localSheetId="0">#REF!</definedName>
    <definedName name="V.8" localSheetId="9">#REF!</definedName>
    <definedName name="V.8">#REF!</definedName>
    <definedName name="V.9" localSheetId="0">#REF!</definedName>
    <definedName name="V.9" localSheetId="9">#REF!</definedName>
    <definedName name="V.9">#REF!</definedName>
    <definedName name="V_1" localSheetId="0">#REF!</definedName>
    <definedName name="V_1" localSheetId="9">#REF!</definedName>
    <definedName name="V_1">#REF!</definedName>
    <definedName name="V_2" localSheetId="0">#REF!</definedName>
    <definedName name="V_2" localSheetId="9">#REF!</definedName>
    <definedName name="V_2">#REF!</definedName>
    <definedName name="V_3" localSheetId="0">#REF!</definedName>
    <definedName name="V_3" localSheetId="9">#REF!</definedName>
    <definedName name="V_3">#REF!</definedName>
    <definedName name="V_4" localSheetId="0">#REF!</definedName>
    <definedName name="V_4" localSheetId="9">#REF!</definedName>
    <definedName name="V_4">#REF!</definedName>
    <definedName name="V_a_b__t_ng_M200____1x2">#N/A</definedName>
    <definedName name="VA" localSheetId="0">#REF!</definedName>
    <definedName name="VA" localSheetId="9">#REF!</definedName>
    <definedName name="VA">#REF!</definedName>
    <definedName name="VAÄT_LIEÄU">"ATRAM"</definedName>
    <definedName name="VaDate" localSheetId="0" hidden="1">#REF!</definedName>
    <definedName name="VaDate" localSheetId="6" hidden="1">#REF!</definedName>
    <definedName name="VaDate" localSheetId="9" hidden="1">#REF!</definedName>
    <definedName name="VaDate" hidden="1">#REF!</definedName>
    <definedName name="Value0" localSheetId="0">#REF!</definedName>
    <definedName name="Value0" localSheetId="9">#REF!</definedName>
    <definedName name="Value0">#REF!</definedName>
    <definedName name="Value1" localSheetId="0">#REF!</definedName>
    <definedName name="Value1" localSheetId="9">#REF!</definedName>
    <definedName name="Value1">#REF!</definedName>
    <definedName name="Value10" localSheetId="0">#REF!</definedName>
    <definedName name="Value10" localSheetId="9">#REF!</definedName>
    <definedName name="Value10">#REF!</definedName>
    <definedName name="Value11" localSheetId="0">#REF!</definedName>
    <definedName name="Value11" localSheetId="9">#REF!</definedName>
    <definedName name="Value11">#REF!</definedName>
    <definedName name="Value12" localSheetId="0">#REF!</definedName>
    <definedName name="Value12" localSheetId="9">#REF!</definedName>
    <definedName name="Value12">#REF!</definedName>
    <definedName name="Value13" localSheetId="0">#REF!</definedName>
    <definedName name="Value13" localSheetId="9">#REF!</definedName>
    <definedName name="Value13">#REF!</definedName>
    <definedName name="Value14" localSheetId="0">#REF!</definedName>
    <definedName name="Value14" localSheetId="9">#REF!</definedName>
    <definedName name="Value14">#REF!</definedName>
    <definedName name="Value15" localSheetId="0">#REF!</definedName>
    <definedName name="Value15" localSheetId="9">#REF!</definedName>
    <definedName name="Value15">#REF!</definedName>
    <definedName name="Value16" localSheetId="0">#REF!</definedName>
    <definedName name="Value16" localSheetId="9">#REF!</definedName>
    <definedName name="Value16">#REF!</definedName>
    <definedName name="Value17" localSheetId="0">#REF!</definedName>
    <definedName name="Value17" localSheetId="9">#REF!</definedName>
    <definedName name="Value17">#REF!</definedName>
    <definedName name="Value18" localSheetId="0">#REF!</definedName>
    <definedName name="Value18" localSheetId="9">#REF!</definedName>
    <definedName name="Value18">#REF!</definedName>
    <definedName name="Value19" localSheetId="0">#REF!</definedName>
    <definedName name="Value19" localSheetId="9">#REF!</definedName>
    <definedName name="Value19">#REF!</definedName>
    <definedName name="Value2" localSheetId="0">#REF!</definedName>
    <definedName name="Value2" localSheetId="9">#REF!</definedName>
    <definedName name="Value2">#REF!</definedName>
    <definedName name="Value20" localSheetId="0">#REF!</definedName>
    <definedName name="Value20" localSheetId="9">#REF!</definedName>
    <definedName name="Value20">#REF!</definedName>
    <definedName name="Value21" localSheetId="0">#REF!</definedName>
    <definedName name="Value21" localSheetId="9">#REF!</definedName>
    <definedName name="Value21">#REF!</definedName>
    <definedName name="Value22" localSheetId="0">#REF!</definedName>
    <definedName name="Value22" localSheetId="9">#REF!</definedName>
    <definedName name="Value22">#REF!</definedName>
    <definedName name="Value23" localSheetId="0">#REF!</definedName>
    <definedName name="Value23" localSheetId="9">#REF!</definedName>
    <definedName name="Value23">#REF!</definedName>
    <definedName name="Value24" localSheetId="0">#REF!</definedName>
    <definedName name="Value24" localSheetId="9">#REF!</definedName>
    <definedName name="Value24">#REF!</definedName>
    <definedName name="Value25" localSheetId="0">#REF!</definedName>
    <definedName name="Value25" localSheetId="9">#REF!</definedName>
    <definedName name="Value25">#REF!</definedName>
    <definedName name="Value26" localSheetId="0">#REF!</definedName>
    <definedName name="Value26" localSheetId="9">#REF!</definedName>
    <definedName name="Value26">#REF!</definedName>
    <definedName name="Value27" localSheetId="0">#REF!</definedName>
    <definedName name="Value27" localSheetId="9">#REF!</definedName>
    <definedName name="Value27">#REF!</definedName>
    <definedName name="Value28" localSheetId="0">#REF!</definedName>
    <definedName name="Value28" localSheetId="9">#REF!</definedName>
    <definedName name="Value28">#REF!</definedName>
    <definedName name="Value29" localSheetId="0">#REF!</definedName>
    <definedName name="Value29" localSheetId="9">#REF!</definedName>
    <definedName name="Value29">#REF!</definedName>
    <definedName name="Value3" localSheetId="0">#REF!</definedName>
    <definedName name="Value3" localSheetId="9">#REF!</definedName>
    <definedName name="Value3">#REF!</definedName>
    <definedName name="Value30" localSheetId="0">#REF!</definedName>
    <definedName name="Value30" localSheetId="9">#REF!</definedName>
    <definedName name="Value30">#REF!</definedName>
    <definedName name="Value31" localSheetId="0">#REF!</definedName>
    <definedName name="Value31" localSheetId="9">#REF!</definedName>
    <definedName name="Value31">#REF!</definedName>
    <definedName name="Value32" localSheetId="0">#REF!</definedName>
    <definedName name="Value32" localSheetId="9">#REF!</definedName>
    <definedName name="Value32">#REF!</definedName>
    <definedName name="Value33" localSheetId="0">#REF!</definedName>
    <definedName name="Value33" localSheetId="9">#REF!</definedName>
    <definedName name="Value33">#REF!</definedName>
    <definedName name="Value34" localSheetId="0">#REF!</definedName>
    <definedName name="Value34" localSheetId="9">#REF!</definedName>
    <definedName name="Value34">#REF!</definedName>
    <definedName name="Value35" localSheetId="0">#REF!</definedName>
    <definedName name="Value35" localSheetId="9">#REF!</definedName>
    <definedName name="Value35">#REF!</definedName>
    <definedName name="Value36" localSheetId="0">#REF!</definedName>
    <definedName name="Value36" localSheetId="9">#REF!</definedName>
    <definedName name="Value36">#REF!</definedName>
    <definedName name="Value37" localSheetId="0">#REF!</definedName>
    <definedName name="Value37" localSheetId="9">#REF!</definedName>
    <definedName name="Value37">#REF!</definedName>
    <definedName name="Value38" localSheetId="0">#REF!</definedName>
    <definedName name="Value38" localSheetId="9">#REF!</definedName>
    <definedName name="Value38">#REF!</definedName>
    <definedName name="Value39" localSheetId="0">#REF!</definedName>
    <definedName name="Value39" localSheetId="9">#REF!</definedName>
    <definedName name="Value39">#REF!</definedName>
    <definedName name="Value4" localSheetId="0">#REF!</definedName>
    <definedName name="Value4" localSheetId="9">#REF!</definedName>
    <definedName name="Value4">#REF!</definedName>
    <definedName name="Value40" localSheetId="0">#REF!</definedName>
    <definedName name="Value40" localSheetId="9">#REF!</definedName>
    <definedName name="Value40">#REF!</definedName>
    <definedName name="Value41" localSheetId="0">#REF!</definedName>
    <definedName name="Value41" localSheetId="9">#REF!</definedName>
    <definedName name="Value41">#REF!</definedName>
    <definedName name="Value42" localSheetId="0">#REF!</definedName>
    <definedName name="Value42" localSheetId="9">#REF!</definedName>
    <definedName name="Value42">#REF!</definedName>
    <definedName name="Value43" localSheetId="0">#REF!</definedName>
    <definedName name="Value43" localSheetId="9">#REF!</definedName>
    <definedName name="Value43">#REF!</definedName>
    <definedName name="Value44" localSheetId="0">#REF!</definedName>
    <definedName name="Value44" localSheetId="9">#REF!</definedName>
    <definedName name="Value44">#REF!</definedName>
    <definedName name="Value45" localSheetId="0">#REF!</definedName>
    <definedName name="Value45" localSheetId="9">#REF!</definedName>
    <definedName name="Value45">#REF!</definedName>
    <definedName name="Value46" localSheetId="0">#REF!</definedName>
    <definedName name="Value46" localSheetId="9">#REF!</definedName>
    <definedName name="Value46">#REF!</definedName>
    <definedName name="Value47" localSheetId="0">#REF!</definedName>
    <definedName name="Value47" localSheetId="9">#REF!</definedName>
    <definedName name="Value47">#REF!</definedName>
    <definedName name="Value48" localSheetId="0">#REF!</definedName>
    <definedName name="Value48" localSheetId="9">#REF!</definedName>
    <definedName name="Value48">#REF!</definedName>
    <definedName name="Value49" localSheetId="0">#REF!</definedName>
    <definedName name="Value49" localSheetId="9">#REF!</definedName>
    <definedName name="Value49">#REF!</definedName>
    <definedName name="Value5" localSheetId="0">#REF!</definedName>
    <definedName name="Value5" localSheetId="9">#REF!</definedName>
    <definedName name="Value5">#REF!</definedName>
    <definedName name="Value50" localSheetId="0">#REF!</definedName>
    <definedName name="Value50" localSheetId="9">#REF!</definedName>
    <definedName name="Value50">#REF!</definedName>
    <definedName name="Value51" localSheetId="0">#REF!</definedName>
    <definedName name="Value51" localSheetId="9">#REF!</definedName>
    <definedName name="Value51">#REF!</definedName>
    <definedName name="Value52" localSheetId="0">#REF!</definedName>
    <definedName name="Value52" localSheetId="9">#REF!</definedName>
    <definedName name="Value52">#REF!</definedName>
    <definedName name="Value53" localSheetId="0">#REF!</definedName>
    <definedName name="Value53" localSheetId="9">#REF!</definedName>
    <definedName name="Value53">#REF!</definedName>
    <definedName name="Value54" localSheetId="0">#REF!</definedName>
    <definedName name="Value54" localSheetId="9">#REF!</definedName>
    <definedName name="Value54">#REF!</definedName>
    <definedName name="Value55" localSheetId="0">#REF!</definedName>
    <definedName name="Value55" localSheetId="9">#REF!</definedName>
    <definedName name="Value55">#REF!</definedName>
    <definedName name="Value6" localSheetId="0">#REF!</definedName>
    <definedName name="Value6" localSheetId="9">#REF!</definedName>
    <definedName name="Value6">#REF!</definedName>
    <definedName name="Value7" localSheetId="0">#REF!</definedName>
    <definedName name="Value7" localSheetId="9">#REF!</definedName>
    <definedName name="Value7">#REF!</definedName>
    <definedName name="Value8" localSheetId="0">#REF!</definedName>
    <definedName name="Value8" localSheetId="9">#REF!</definedName>
    <definedName name="Value8">#REF!</definedName>
    <definedName name="Value9" localSheetId="0">#REF!</definedName>
    <definedName name="Value9" localSheetId="9">#REF!</definedName>
    <definedName name="Value9">#REF!</definedName>
    <definedName name="VAN_CHUYEN_DUONG_DAI_DZ0.4KV" localSheetId="0">#REF!</definedName>
    <definedName name="VAN_CHUYEN_DUONG_DAI_DZ0.4KV" localSheetId="9">#REF!</definedName>
    <definedName name="VAN_CHUYEN_DUONG_DAI_DZ0.4KV">#REF!</definedName>
    <definedName name="VAN_CHUYEN_DUONG_DAI_DZ22KV" localSheetId="0">#REF!</definedName>
    <definedName name="VAN_CHUYEN_DUONG_DAI_DZ22KV" localSheetId="9">#REF!</definedName>
    <definedName name="VAN_CHUYEN_DUONG_DAI_DZ22KV">#REF!</definedName>
    <definedName name="VAN_CHUYEN_DUONG_DAI_TBA" localSheetId="0">#REF!</definedName>
    <definedName name="VAN_CHUYEN_DUONG_DAI_TBA" localSheetId="9">#REF!</definedName>
    <definedName name="VAN_CHUYEN_DUONG_DAI_TBA">#REF!</definedName>
    <definedName name="VAN_CHUYEN_VAT_TU_CHUNG" localSheetId="0">#REF!</definedName>
    <definedName name="VAN_CHUYEN_VAT_TU_CHUNG" localSheetId="9">#REF!</definedName>
    <definedName name="VAN_CHUYEN_VAT_TU_CHUNG">#REF!</definedName>
    <definedName name="VAN_TRUNG_CHUYEN_VAT_TU_CHUNG" localSheetId="0">#REF!</definedName>
    <definedName name="VAN_TRUNG_CHUYEN_VAT_TU_CHUNG" localSheetId="9">#REF!</definedName>
    <definedName name="VAN_TRUNG_CHUYEN_VAT_TU_CHUNG">#REF!</definedName>
    <definedName name="vanchuyen" localSheetId="0">#REF!</definedName>
    <definedName name="vanchuyen" localSheetId="9">#REF!</definedName>
    <definedName name="vanchuyen">#REF!</definedName>
    <definedName name="VanChuyenDam" localSheetId="0">#REF!</definedName>
    <definedName name="VanChuyenDam" localSheetId="9">#REF!</definedName>
    <definedName name="VanChuyenDam">#REF!</definedName>
    <definedName name="vang_mat" localSheetId="0">#REF!</definedName>
    <definedName name="vang_mat" localSheetId="9">#REF!</definedName>
    <definedName name="vang_mat">#REF!</definedName>
    <definedName name="vaond" localSheetId="0" hidden="1">{"'Sheet1'!$L$16"}</definedName>
    <definedName name="vaond" localSheetId="6" hidden="1">{"'Sheet1'!$L$16"}</definedName>
    <definedName name="vaond" localSheetId="9" hidden="1">{"'Sheet1'!$L$16"}</definedName>
    <definedName name="vaond" hidden="1">{"'Sheet1'!$L$16"}</definedName>
    <definedName name="VarDate" localSheetId="0" hidden="1">#REF!</definedName>
    <definedName name="VarDate" localSheetId="6" hidden="1">#REF!</definedName>
    <definedName name="VarDate" localSheetId="9" hidden="1">#REF!</definedName>
    <definedName name="VarDate" hidden="1">#REF!</definedName>
    <definedName name="VARIINST" localSheetId="0">#REF!</definedName>
    <definedName name="VARIINST" localSheetId="9">#REF!</definedName>
    <definedName name="VARIINST">#REF!</definedName>
    <definedName name="VARIPURC" localSheetId="0">#REF!</definedName>
    <definedName name="VARIPURC" localSheetId="9">#REF!</definedName>
    <definedName name="VARIPURC">#REF!</definedName>
    <definedName name="vat" localSheetId="0">#REF!</definedName>
    <definedName name="vat" localSheetId="9">#REF!</definedName>
    <definedName name="vat">#REF!</definedName>
    <definedName name="VAT_LIEU_DEN_CHAN_CONG_TRINH" localSheetId="0">#REF!</definedName>
    <definedName name="VAT_LIEU_DEN_CHAN_CONG_TRINH" localSheetId="9">#REF!</definedName>
    <definedName name="VAT_LIEU_DEN_CHAN_CONG_TRINH">#REF!</definedName>
    <definedName name="vat_lieu_KVIII" localSheetId="0">#REF!</definedName>
    <definedName name="vat_lieu_KVIII" localSheetId="9">#REF!</definedName>
    <definedName name="vat_lieu_KVIII">#REF!</definedName>
    <definedName name="Vat_tu" localSheetId="0">#REF!</definedName>
    <definedName name="Vat_tu" localSheetId="9">#REF!</definedName>
    <definedName name="Vat_tu">#REF!</definedName>
    <definedName name="VATM" localSheetId="0" hidden="1">{"'Sheet1'!$L$16"}</definedName>
    <definedName name="VATM" localSheetId="6" hidden="1">{"'Sheet1'!$L$16"}</definedName>
    <definedName name="VATM" localSheetId="9" hidden="1">{"'Sheet1'!$L$16"}</definedName>
    <definedName name="VATM" hidden="1">{"'Sheet1'!$L$16"}</definedName>
    <definedName name="Vattu" localSheetId="0">#REF!</definedName>
    <definedName name="Vattu" localSheetId="9">#REF!</definedName>
    <definedName name="Vattu">#REF!</definedName>
    <definedName name="vbtchongnuocm300" localSheetId="0">#REF!</definedName>
    <definedName name="vbtchongnuocm300" localSheetId="9">#REF!</definedName>
    <definedName name="vbtchongnuocm300">#REF!</definedName>
    <definedName name="vbtm150" localSheetId="0">#REF!</definedName>
    <definedName name="vbtm150" localSheetId="9">#REF!</definedName>
    <definedName name="vbtm150">#REF!</definedName>
    <definedName name="vbtm300" localSheetId="0">#REF!</definedName>
    <definedName name="vbtm300" localSheetId="9">#REF!</definedName>
    <definedName name="vbtm300">#REF!</definedName>
    <definedName name="vbtm400" localSheetId="0">#REF!</definedName>
    <definedName name="vbtm400" localSheetId="9">#REF!</definedName>
    <definedName name="vbtm400">#REF!</definedName>
    <definedName name="VC" localSheetId="0">#REF!</definedName>
    <definedName name="VC" localSheetId="9">#REF!</definedName>
    <definedName name="VC">#REF!</definedName>
    <definedName name="vcc" localSheetId="0">#REF!</definedName>
    <definedName name="vcc" localSheetId="9">#REF!</definedName>
    <definedName name="vcc">#REF!</definedName>
    <definedName name="vccot" localSheetId="0">#REF!</definedName>
    <definedName name="vccot" localSheetId="9">#REF!</definedName>
    <definedName name="vccot">#REF!</definedName>
    <definedName name="vcd" localSheetId="0">#REF!</definedName>
    <definedName name="vcd" localSheetId="9">#REF!</definedName>
    <definedName name="vcd">#REF!</definedName>
    <definedName name="vcdc" localSheetId="0">#REF!</definedName>
    <definedName name="vcdc" localSheetId="9">#REF!</definedName>
    <definedName name="vcdc">#REF!</definedName>
    <definedName name="vcdd_tba" localSheetId="0">#REF!</definedName>
    <definedName name="vcdd_tba" localSheetId="9">#REF!</definedName>
    <definedName name="vcdd_tba">#REF!</definedName>
    <definedName name="vcdd_tba_32" localSheetId="0">#REF!</definedName>
    <definedName name="vcdd_tba_32" localSheetId="9">#REF!</definedName>
    <definedName name="vcdd_tba_32">#REF!</definedName>
    <definedName name="VCDD1P" localSheetId="0">#REF!</definedName>
    <definedName name="VCDD1P" localSheetId="9">#REF!</definedName>
    <definedName name="VCDD1P">#REF!</definedName>
    <definedName name="VCDD3p" localSheetId="0">#REF!</definedName>
    <definedName name="VCDD3p" localSheetId="9">#REF!</definedName>
    <definedName name="VCDD3p">#REF!</definedName>
    <definedName name="VCDDCT3p" localSheetId="0">#REF!</definedName>
    <definedName name="VCDDCT3p" localSheetId="9">#REF!</definedName>
    <definedName name="VCDDCT3p">#REF!</definedName>
    <definedName name="VCDDMBA" localSheetId="0">#REF!</definedName>
    <definedName name="VCDDMBA" localSheetId="9">#REF!</definedName>
    <definedName name="VCDDMBA">#REF!</definedName>
    <definedName name="Vci" localSheetId="0">#REF!</definedName>
    <definedName name="Vci" localSheetId="9">#REF!</definedName>
    <definedName name="Vci">#REF!</definedName>
    <definedName name="vcn" localSheetId="0">#REF!</definedName>
    <definedName name="vcn" localSheetId="9">#REF!</definedName>
    <definedName name="vcn">#REF!</definedName>
    <definedName name="vcoto" localSheetId="0" hidden="1">{"'Sheet1'!$L$16"}</definedName>
    <definedName name="vcoto" localSheetId="6" hidden="1">{"'Sheet1'!$L$16"}</definedName>
    <definedName name="vcoto" localSheetId="9" hidden="1">{"'Sheet1'!$L$16"}</definedName>
    <definedName name="vcoto" hidden="1">{"'Sheet1'!$L$16"}</definedName>
    <definedName name="vcsat" localSheetId="0">#REF!</definedName>
    <definedName name="vcsat" localSheetId="9">#REF!</definedName>
    <definedName name="vcsat">#REF!</definedName>
    <definedName name="vct" localSheetId="0">#REF!</definedName>
    <definedName name="vct" localSheetId="9">#REF!</definedName>
    <definedName name="vct">#REF!</definedName>
    <definedName name="vctb" localSheetId="0">#REF!</definedName>
    <definedName name="vctb" localSheetId="9">#REF!</definedName>
    <definedName name="vctb">#REF!</definedName>
    <definedName name="VCTT" localSheetId="0">#REF!</definedName>
    <definedName name="VCTT" localSheetId="9">#REF!</definedName>
    <definedName name="VCTT">#REF!</definedName>
    <definedName name="VCVBT1" localSheetId="0">#REF!</definedName>
    <definedName name="VCVBT1" localSheetId="9">#REF!</definedName>
    <definedName name="VCVBT1">#REF!</definedName>
    <definedName name="VCVBT2" localSheetId="0">#REF!</definedName>
    <definedName name="VCVBT2" localSheetId="9">#REF!</definedName>
    <definedName name="VCVBT2">#REF!</definedName>
    <definedName name="Vcw" localSheetId="0">#REF!</definedName>
    <definedName name="Vcw" localSheetId="9">#REF!</definedName>
    <definedName name="Vcw">#REF!</definedName>
    <definedName name="vcxi" localSheetId="0">#REF!</definedName>
    <definedName name="vcxi" localSheetId="9">#REF!</definedName>
    <definedName name="vcxi">#REF!</definedName>
    <definedName name="VCHT" localSheetId="0">#REF!</definedName>
    <definedName name="VCHT" localSheetId="9">#REF!</definedName>
    <definedName name="VCHT">#REF!</definedName>
    <definedName name="vd" localSheetId="0">#REF!</definedName>
    <definedName name="vd" localSheetId="9">#REF!</definedName>
    <definedName name="vd">#REF!</definedName>
    <definedName name="vd3p" localSheetId="0">#REF!</definedName>
    <definedName name="vd3p" localSheetId="9">#REF!</definedName>
    <definedName name="vd3p">#REF!</definedName>
    <definedName name="vdkt" localSheetId="0">#REF!</definedName>
    <definedName name="vdkt" localSheetId="9">#REF!</definedName>
    <definedName name="vdkt">#REF!</definedName>
    <definedName name="vdv" hidden="1">#N/A</definedName>
    <definedName name="vdv_1">"#REF!"</definedName>
    <definedName name="Vf" localSheetId="0">#REF!</definedName>
    <definedName name="Vf" localSheetId="9">#REF!</definedName>
    <definedName name="Vf">#REF!</definedName>
    <definedName name="vfsf" localSheetId="0">#REF!</definedName>
    <definedName name="vfsf" localSheetId="9">#REF!</definedName>
    <definedName name="vfsf">#REF!</definedName>
    <definedName name="VGFTF" localSheetId="0" hidden="1">{"'Sheet1'!$L$16"}</definedName>
    <definedName name="VGFTF" localSheetId="6" hidden="1">{"'Sheet1'!$L$16"}</definedName>
    <definedName name="VGFTF" localSheetId="9" hidden="1">{"'Sheet1'!$L$16"}</definedName>
    <definedName name="VGFTF" hidden="1">{"'Sheet1'!$L$16"}</definedName>
    <definedName name="vgho" localSheetId="0" hidden="1">{"'Sheet1'!$L$16"}</definedName>
    <definedName name="vgho" localSheetId="6" hidden="1">{"'Sheet1'!$L$16"}</definedName>
    <definedName name="vgho" localSheetId="9" hidden="1">{"'Sheet1'!$L$16"}</definedName>
    <definedName name="vgho" hidden="1">{"'Sheet1'!$L$16"}</definedName>
    <definedName name="vgk" localSheetId="0">#REF!</definedName>
    <definedName name="vgk" localSheetId="9">#REF!</definedName>
    <definedName name="vgk">#REF!</definedName>
    <definedName name="vgt" localSheetId="0">#REF!</definedName>
    <definedName name="vgt" localSheetId="9">#REF!</definedName>
    <definedName name="vgt">#REF!</definedName>
    <definedName name="VH" localSheetId="0" hidden="1">{"'Sheet1'!$L$16"}</definedName>
    <definedName name="VH" localSheetId="6" hidden="1">{"'Sheet1'!$L$16"}</definedName>
    <definedName name="VH" localSheetId="9" hidden="1">{"'Sheet1'!$L$16"}</definedName>
    <definedName name="VH" hidden="1">{"'Sheet1'!$L$16"}</definedName>
    <definedName name="VHXH" localSheetId="0" hidden="1">{"'Sheet1'!$L$16"}</definedName>
    <definedName name="VHXH" localSheetId="6" hidden="1">{"'Sheet1'!$L$16"}</definedName>
    <definedName name="VHXH" localSheetId="9" hidden="1">{"'Sheet1'!$L$16"}</definedName>
    <definedName name="VHXH" hidden="1">{"'Sheet1'!$L$16"}</definedName>
    <definedName name="Vi" localSheetId="0">#REF!</definedName>
    <definedName name="Vi" localSheetId="9">#REF!</definedName>
    <definedName name="Vi">#REF!</definedName>
    <definedName name="Viet" localSheetId="0" hidden="1">{"'Sheet1'!$L$16"}</definedName>
    <definedName name="Viet" localSheetId="6" hidden="1">{"'Sheet1'!$L$16"}</definedName>
    <definedName name="Viet" localSheetId="9" hidden="1">{"'Sheet1'!$L$16"}</definedName>
    <definedName name="Viet" hidden="1">{"'Sheet1'!$L$16"}</definedName>
    <definedName name="VIEW" localSheetId="0">#REF!</definedName>
    <definedName name="VIEW" localSheetId="9">#REF!</definedName>
    <definedName name="VIEW">#REF!</definedName>
    <definedName name="vital1" localSheetId="0">#REF!</definedName>
    <definedName name="vital1" localSheetId="9">#REF!</definedName>
    <definedName name="vital1">#REF!</definedName>
    <definedName name="vital2" localSheetId="0">#REF!</definedName>
    <definedName name="vital2" localSheetId="9">#REF!</definedName>
    <definedName name="vital2">#REF!</definedName>
    <definedName name="vital4" localSheetId="0">#REF!</definedName>
    <definedName name="vital4" localSheetId="9">#REF!</definedName>
    <definedName name="vital4">#REF!</definedName>
    <definedName name="vital5" localSheetId="0">#REF!</definedName>
    <definedName name="vital5" localSheetId="9">#REF!</definedName>
    <definedName name="vital5">#REF!</definedName>
    <definedName name="vital6" localSheetId="0">#REF!</definedName>
    <definedName name="vital6" localSheetId="9">#REF!</definedName>
    <definedName name="vital6">#REF!</definedName>
    <definedName name="vital8" localSheetId="0">#REF!</definedName>
    <definedName name="vital8" localSheetId="9">#REF!</definedName>
    <definedName name="vital8">#REF!</definedName>
    <definedName name="vital9" localSheetId="0">#REF!</definedName>
    <definedName name="vital9" localSheetId="9">#REF!</definedName>
    <definedName name="vital9">#REF!</definedName>
    <definedName name="vk_cka" localSheetId="0">#REF!</definedName>
    <definedName name="vk_cka" localSheetId="9">#REF!</definedName>
    <definedName name="vk_cka">#REF!</definedName>
    <definedName name="vk_ckb" localSheetId="0">#REF!</definedName>
    <definedName name="vk_ckb" localSheetId="9">#REF!</definedName>
    <definedName name="vk_ckb">#REF!</definedName>
    <definedName name="vk_da2a" localSheetId="0">#REF!</definedName>
    <definedName name="vk_da2a" localSheetId="9">#REF!</definedName>
    <definedName name="vk_da2a">#REF!</definedName>
    <definedName name="vk_da2b" localSheetId="0">#REF!</definedName>
    <definedName name="vk_da2b" localSheetId="9">#REF!</definedName>
    <definedName name="vk_da2b">#REF!</definedName>
    <definedName name="vk_da2c" localSheetId="0">#REF!</definedName>
    <definedName name="vk_da2c" localSheetId="9">#REF!</definedName>
    <definedName name="vk_da2c">#REF!</definedName>
    <definedName name="vk_dna" localSheetId="0">#REF!</definedName>
    <definedName name="vk_dna" localSheetId="9">#REF!</definedName>
    <definedName name="vk_dna">#REF!</definedName>
    <definedName name="vk_dnb" localSheetId="0">#REF!</definedName>
    <definedName name="vk_dnb" localSheetId="9">#REF!</definedName>
    <definedName name="vk_dnb">#REF!</definedName>
    <definedName name="vk_hta" localSheetId="0">#REF!</definedName>
    <definedName name="vk_hta" localSheetId="9">#REF!</definedName>
    <definedName name="vk_hta">#REF!</definedName>
    <definedName name="vk_htb" localSheetId="0">#REF!</definedName>
    <definedName name="vk_htb" localSheetId="9">#REF!</definedName>
    <definedName name="vk_htb">#REF!</definedName>
    <definedName name="vk_lda" localSheetId="0">#REF!</definedName>
    <definedName name="vk_lda" localSheetId="9">#REF!</definedName>
    <definedName name="vk_lda">#REF!</definedName>
    <definedName name="vk_ldb" localSheetId="0">#REF!</definedName>
    <definedName name="vk_ldb" localSheetId="9">#REF!</definedName>
    <definedName name="vk_ldb">#REF!</definedName>
    <definedName name="vk_ldc" localSheetId="0">#REF!</definedName>
    <definedName name="vk_ldc" localSheetId="9">#REF!</definedName>
    <definedName name="vk_ldc">#REF!</definedName>
    <definedName name="vk_lhta" localSheetId="0">#REF!</definedName>
    <definedName name="vk_lhta" localSheetId="9">#REF!</definedName>
    <definedName name="vk_lhta">#REF!</definedName>
    <definedName name="vk_lhtb" localSheetId="0">#REF!</definedName>
    <definedName name="vk_lhtb" localSheetId="9">#REF!</definedName>
    <definedName name="vk_lhtb">#REF!</definedName>
    <definedName name="vk_lhtc" localSheetId="0">#REF!</definedName>
    <definedName name="vk_lhtc" localSheetId="9">#REF!</definedName>
    <definedName name="vk_lhtc">#REF!</definedName>
    <definedName name="vk_lpa" localSheetId="0">#REF!</definedName>
    <definedName name="vk_lpa" localSheetId="9">#REF!</definedName>
    <definedName name="vk_lpa">#REF!</definedName>
    <definedName name="vk_lpb" localSheetId="0">#REF!</definedName>
    <definedName name="vk_lpb" localSheetId="9">#REF!</definedName>
    <definedName name="vk_lpb">#REF!</definedName>
    <definedName name="vk_lpc" localSheetId="0">#REF!</definedName>
    <definedName name="vk_lpc" localSheetId="9">#REF!</definedName>
    <definedName name="vk_lpc">#REF!</definedName>
    <definedName name="vk_lpd" localSheetId="0">#REF!</definedName>
    <definedName name="vk_lpd" localSheetId="9">#REF!</definedName>
    <definedName name="vk_lpd">#REF!</definedName>
    <definedName name="vk_lta" localSheetId="0">#REF!</definedName>
    <definedName name="vk_lta" localSheetId="9">#REF!</definedName>
    <definedName name="vk_lta">#REF!</definedName>
    <definedName name="vk_ltb" localSheetId="0">#REF!</definedName>
    <definedName name="vk_ltb" localSheetId="9">#REF!</definedName>
    <definedName name="vk_ltb">#REF!</definedName>
    <definedName name="vk_ltc" localSheetId="0">#REF!</definedName>
    <definedName name="vk_ltc" localSheetId="9">#REF!</definedName>
    <definedName name="vk_ltc">#REF!</definedName>
    <definedName name="vk_ltd" localSheetId="0">#REF!</definedName>
    <definedName name="vk_ltd" localSheetId="9">#REF!</definedName>
    <definedName name="vk_ltd">#REF!</definedName>
    <definedName name="vk_pha" localSheetId="0">#REF!</definedName>
    <definedName name="vk_pha" localSheetId="9">#REF!</definedName>
    <definedName name="vk_pha">#REF!</definedName>
    <definedName name="vk_phb" localSheetId="0">#REF!</definedName>
    <definedName name="vk_phb" localSheetId="9">#REF!</definedName>
    <definedName name="vk_phb">#REF!</definedName>
    <definedName name="vk_spa" localSheetId="0">#REF!</definedName>
    <definedName name="vk_spa" localSheetId="9">#REF!</definedName>
    <definedName name="vk_spa">#REF!</definedName>
    <definedName name="vk_spb" localSheetId="0">#REF!</definedName>
    <definedName name="vk_spb" localSheetId="9">#REF!</definedName>
    <definedName name="vk_spb">#REF!</definedName>
    <definedName name="vk_tba" localSheetId="0">#REF!</definedName>
    <definedName name="vk_tba" localSheetId="9">#REF!</definedName>
    <definedName name="vk_tba">#REF!</definedName>
    <definedName name="vk_tbb" localSheetId="0">#REF!</definedName>
    <definedName name="vk_tbb" localSheetId="9">#REF!</definedName>
    <definedName name="vk_tbb">#REF!</definedName>
    <definedName name="vk_tbc" localSheetId="0">#REF!</definedName>
    <definedName name="vk_tbc" localSheetId="9">#REF!</definedName>
    <definedName name="vk_tbc">#REF!</definedName>
    <definedName name="vk_tbd" localSheetId="0">#REF!</definedName>
    <definedName name="vk_tbd" localSheetId="9">#REF!</definedName>
    <definedName name="vk_tbd">#REF!</definedName>
    <definedName name="vk_tbe" localSheetId="0">#REF!</definedName>
    <definedName name="vk_tbe" localSheetId="9">#REF!</definedName>
    <definedName name="vk_tbe">#REF!</definedName>
    <definedName name="vk_tka" localSheetId="0">#REF!</definedName>
    <definedName name="vk_tka" localSheetId="9">#REF!</definedName>
    <definedName name="vk_tka">#REF!</definedName>
    <definedName name="vk_tkb" localSheetId="0">#REF!</definedName>
    <definedName name="vk_tkb" localSheetId="9">#REF!</definedName>
    <definedName name="vk_tkb">#REF!</definedName>
    <definedName name="vk_tta" localSheetId="0">#REF!</definedName>
    <definedName name="vk_tta" localSheetId="9">#REF!</definedName>
    <definedName name="vk_tta">#REF!</definedName>
    <definedName name="vk_ttb" localSheetId="0">#REF!</definedName>
    <definedName name="vk_ttb" localSheetId="9">#REF!</definedName>
    <definedName name="vk_ttb">#REF!</definedName>
    <definedName name="vk_ttlpa" localSheetId="0">#REF!</definedName>
    <definedName name="vk_ttlpa" localSheetId="9">#REF!</definedName>
    <definedName name="vk_ttlpa">#REF!</definedName>
    <definedName name="vk_ttlpb" localSheetId="0">#REF!</definedName>
    <definedName name="vk_ttlpb" localSheetId="9">#REF!</definedName>
    <definedName name="vk_ttlpb">#REF!</definedName>
    <definedName name="vk_ttlpc" localSheetId="0">#REF!</definedName>
    <definedName name="vk_ttlpc" localSheetId="9">#REF!</definedName>
    <definedName name="vk_ttlpc">#REF!</definedName>
    <definedName name="vk_tha" localSheetId="0">#REF!</definedName>
    <definedName name="vk_tha" localSheetId="9">#REF!</definedName>
    <definedName name="vk_tha">#REF!</definedName>
    <definedName name="vk_thb" localSheetId="0">#REF!</definedName>
    <definedName name="vk_thb" localSheetId="9">#REF!</definedName>
    <definedName name="vk_thb">#REF!</definedName>
    <definedName name="vk_thc" localSheetId="0">#REF!</definedName>
    <definedName name="vk_thc" localSheetId="9">#REF!</definedName>
    <definedName name="vk_thc">#REF!</definedName>
    <definedName name="vkcauthang" localSheetId="0">#REF!</definedName>
    <definedName name="vkcauthang" localSheetId="9">#REF!</definedName>
    <definedName name="vkcauthang">#REF!</definedName>
    <definedName name="vksan" localSheetId="0">#REF!</definedName>
    <definedName name="vksan" localSheetId="9">#REF!</definedName>
    <definedName name="vksan">#REF!</definedName>
    <definedName name="VL" localSheetId="0" hidden="1">{"'Sheet1'!$L$16"}</definedName>
    <definedName name="VL" localSheetId="6" hidden="1">{"'Sheet1'!$L$16"}</definedName>
    <definedName name="VL" localSheetId="9" hidden="1">{"'Sheet1'!$L$16"}</definedName>
    <definedName name="VL" hidden="1">{"'Sheet1'!$L$16"}</definedName>
    <definedName name="vl100a" localSheetId="0">#REF!</definedName>
    <definedName name="vl100a" localSheetId="9">#REF!</definedName>
    <definedName name="vl100a">#REF!</definedName>
    <definedName name="vl1p" localSheetId="0">#REF!</definedName>
    <definedName name="vl1p" localSheetId="9">#REF!</definedName>
    <definedName name="vl1p">#REF!</definedName>
    <definedName name="vl3p" localSheetId="0">#REF!</definedName>
    <definedName name="vl3p" localSheetId="9">#REF!</definedName>
    <definedName name="vl3p">#REF!</definedName>
    <definedName name="VLBS">#N/A</definedName>
    <definedName name="vlc" localSheetId="0">#REF!</definedName>
    <definedName name="vlc" localSheetId="9">#REF!</definedName>
    <definedName name="vlc">#REF!</definedName>
    <definedName name="Vlcap0.7" localSheetId="0">#REF!</definedName>
    <definedName name="Vlcap0.7" localSheetId="9">#REF!</definedName>
    <definedName name="Vlcap0.7">#REF!</definedName>
    <definedName name="VLcap1" localSheetId="0">#REF!</definedName>
    <definedName name="VLcap1" localSheetId="9">#REF!</definedName>
    <definedName name="VLcap1">#REF!</definedName>
    <definedName name="vlct" localSheetId="0" hidden="1">{"'Sheet1'!$L$16"}</definedName>
    <definedName name="vlct" localSheetId="6" hidden="1">{"'Sheet1'!$L$16"}</definedName>
    <definedName name="vlct" localSheetId="9" hidden="1">{"'Sheet1'!$L$16"}</definedName>
    <definedName name="vlct" hidden="1">{"'Sheet1'!$L$16"}</definedName>
    <definedName name="VLCT3p" localSheetId="0">#REF!</definedName>
    <definedName name="VLCT3p" localSheetId="9">#REF!</definedName>
    <definedName name="VLCT3p">#REF!</definedName>
    <definedName name="vlctbb" localSheetId="0">#REF!</definedName>
    <definedName name="vlctbb" localSheetId="9">#REF!</definedName>
    <definedName name="vlctbb">#REF!</definedName>
    <definedName name="vldd" localSheetId="0">#REF!</definedName>
    <definedName name="vldd" localSheetId="9">#REF!</definedName>
    <definedName name="vldd">#REF!</definedName>
    <definedName name="vldg" localSheetId="0">#REF!</definedName>
    <definedName name="vldg" localSheetId="9">#REF!</definedName>
    <definedName name="vldg">#REF!</definedName>
    <definedName name="vldn400" localSheetId="0">#REF!</definedName>
    <definedName name="vldn400" localSheetId="9">#REF!</definedName>
    <definedName name="vldn400">#REF!</definedName>
    <definedName name="vldn600" localSheetId="0">#REF!</definedName>
    <definedName name="vldn600" localSheetId="9">#REF!</definedName>
    <definedName name="vldn600">#REF!</definedName>
    <definedName name="VLHC" localSheetId="0">#REF!</definedName>
    <definedName name="VLHC" localSheetId="9">#REF!</definedName>
    <definedName name="VLHC">#REF!</definedName>
    <definedName name="VLIEU" localSheetId="0">#REF!</definedName>
    <definedName name="VLIEU" localSheetId="9">#REF!</definedName>
    <definedName name="VLIEU">#REF!</definedName>
    <definedName name="VLKday" localSheetId="0">#REF!</definedName>
    <definedName name="VLKday" localSheetId="9">#REF!</definedName>
    <definedName name="VLKday">#REF!</definedName>
    <definedName name="VLM" localSheetId="0">#REF!</definedName>
    <definedName name="VLM" localSheetId="9">#REF!</definedName>
    <definedName name="VLM">#REF!</definedName>
    <definedName name="VLP" localSheetId="0" hidden="1">{"'Sheet1'!$L$16"}</definedName>
    <definedName name="VLP" localSheetId="6" hidden="1">{"'Sheet1'!$L$16"}</definedName>
    <definedName name="VLP" localSheetId="9" hidden="1">{"'Sheet1'!$L$16"}</definedName>
    <definedName name="VLP" hidden="1">{"'Sheet1'!$L$16"}</definedName>
    <definedName name="vltr" localSheetId="0">#REF!</definedName>
    <definedName name="vltr" localSheetId="9">#REF!</definedName>
    <definedName name="vltr">#REF!</definedName>
    <definedName name="vltram" localSheetId="0">#REF!</definedName>
    <definedName name="vltram" localSheetId="9">#REF!</definedName>
    <definedName name="vltram">#REF!</definedName>
    <definedName name="vm" localSheetId="0">#REF!</definedName>
    <definedName name="vm" localSheetId="9">#REF!</definedName>
    <definedName name="vm">#REF!</definedName>
    <definedName name="vm1." localSheetId="0">#REF!</definedName>
    <definedName name="vm1." localSheetId="9">#REF!</definedName>
    <definedName name="vm1.">#REF!</definedName>
    <definedName name="vm2." localSheetId="0">#REF!</definedName>
    <definedName name="vm2." localSheetId="9">#REF!</definedName>
    <definedName name="vm2.">#REF!</definedName>
    <definedName name="vn" localSheetId="0">#REF!</definedName>
    <definedName name="vn" localSheetId="9">#REF!</definedName>
    <definedName name="vn">#REF!</definedName>
    <definedName name="vn1." localSheetId="0">#REF!</definedName>
    <definedName name="vn1." localSheetId="9">#REF!</definedName>
    <definedName name="vn1.">#REF!</definedName>
    <definedName name="vn2." localSheetId="0">#REF!</definedName>
    <definedName name="vn2." localSheetId="9">#REF!</definedName>
    <definedName name="vn2.">#REF!</definedName>
    <definedName name="VNM" localSheetId="0">#REF!</definedName>
    <definedName name="VNM" localSheetId="9">#REF!</definedName>
    <definedName name="VNM">#REF!</definedName>
    <definedName name="vothi" localSheetId="0" hidden="1">{"'Sheet1'!$L$16"}</definedName>
    <definedName name="vothi" localSheetId="6" hidden="1">{"'Sheet1'!$L$16"}</definedName>
    <definedName name="vothi" localSheetId="9" hidden="1">{"'Sheet1'!$L$16"}</definedName>
    <definedName name="vothi" hidden="1">{"'Sheet1'!$L$16"}</definedName>
    <definedName name="Vp" localSheetId="0">#REF!</definedName>
    <definedName name="Vp" localSheetId="9">#REF!</definedName>
    <definedName name="Vp">#REF!</definedName>
    <definedName name="Vr" localSheetId="0">#REF!</definedName>
    <definedName name="Vr" localSheetId="9">#REF!</definedName>
    <definedName name="Vr">#REF!</definedName>
    <definedName name="vr3p" localSheetId="0">#REF!</definedName>
    <definedName name="vr3p" localSheetId="9">#REF!</definedName>
    <definedName name="vr3p">#REF!</definedName>
    <definedName name="Vs" localSheetId="0">#REF!</definedName>
    <definedName name="Vs" localSheetId="9">#REF!</definedName>
    <definedName name="Vs">#REF!</definedName>
    <definedName name="vsdfvs" localSheetId="0">#REF!</definedName>
    <definedName name="vsdfvs" localSheetId="9">#REF!</definedName>
    <definedName name="vsdfvs">#REF!</definedName>
    <definedName name="VT" localSheetId="0">#REF!</definedName>
    <definedName name="VT" localSheetId="9">#REF!</definedName>
    <definedName name="VT">#REF!</definedName>
    <definedName name="VT_1pha" localSheetId="0">#REF!</definedName>
    <definedName name="VT_1pha" localSheetId="9">#REF!</definedName>
    <definedName name="VT_1pha">#REF!</definedName>
    <definedName name="VT_3pha" localSheetId="0">#REF!</definedName>
    <definedName name="VT_3pha" localSheetId="9">#REF!</definedName>
    <definedName name="VT_3pha">#REF!</definedName>
    <definedName name="VT_caitao" localSheetId="0">#REF!</definedName>
    <definedName name="VT_caitao" localSheetId="9">#REF!</definedName>
    <definedName name="VT_caitao">#REF!</definedName>
    <definedName name="VT_htdl" localSheetId="0">#REF!</definedName>
    <definedName name="VT_htdl" localSheetId="9">#REF!</definedName>
    <definedName name="VT_htdl">#REF!</definedName>
    <definedName name="VT_hthh" localSheetId="0">#REF!</definedName>
    <definedName name="VT_hthh" localSheetId="9">#REF!</definedName>
    <definedName name="VT_hthh">#REF!</definedName>
    <definedName name="vt1pbs" localSheetId="0">#REF!</definedName>
    <definedName name="vt1pbs" localSheetId="9">#REF!</definedName>
    <definedName name="vt1pbs">#REF!</definedName>
    <definedName name="vtbs" localSheetId="0">#REF!</definedName>
    <definedName name="vtbs" localSheetId="9">#REF!</definedName>
    <definedName name="vtbs">#REF!</definedName>
    <definedName name="vtu" localSheetId="0">#REF!</definedName>
    <definedName name="vtu" localSheetId="9">#REF!</definedName>
    <definedName name="vtu">#REF!</definedName>
    <definedName name="Vu" localSheetId="0">#REF!</definedName>
    <definedName name="Vu" localSheetId="9">#REF!</definedName>
    <definedName name="Vu">#REF!</definedName>
    <definedName name="Vu_" localSheetId="0">#REF!</definedName>
    <definedName name="Vu_" localSheetId="9">#REF!</definedName>
    <definedName name="Vu_">#REF!</definedName>
    <definedName name="Vua" localSheetId="0">#REF!</definedName>
    <definedName name="Vua" localSheetId="9">#REF!</definedName>
    <definedName name="Vua">#REF!</definedName>
    <definedName name="vung" localSheetId="0">#REF!</definedName>
    <definedName name="vung" localSheetId="9">#REF!</definedName>
    <definedName name="vung">#REF!</definedName>
    <definedName name="vungdcd" localSheetId="0">#REF!</definedName>
    <definedName name="vungdcd" localSheetId="9">#REF!</definedName>
    <definedName name="vungdcd">#REF!</definedName>
    <definedName name="vungdcl" localSheetId="0">#REF!</definedName>
    <definedName name="vungdcl" localSheetId="9">#REF!</definedName>
    <definedName name="vungdcl">#REF!</definedName>
    <definedName name="vungnhapk" localSheetId="0">#REF!</definedName>
    <definedName name="vungnhapk" localSheetId="9">#REF!</definedName>
    <definedName name="vungnhapk">#REF!</definedName>
    <definedName name="vungnhapl" localSheetId="0">#REF!</definedName>
    <definedName name="vungnhapl" localSheetId="9">#REF!</definedName>
    <definedName name="vungnhapl">#REF!</definedName>
    <definedName name="vungxuatk" localSheetId="0">#REF!</definedName>
    <definedName name="vungxuatk" localSheetId="9">#REF!</definedName>
    <definedName name="vungxuatk">#REF!</definedName>
    <definedName name="vungxuatl" localSheetId="0">#REF!</definedName>
    <definedName name="vungxuatl" localSheetId="9">#REF!</definedName>
    <definedName name="vungxuatl">#REF!</definedName>
    <definedName name="VX" localSheetId="0">#REF!</definedName>
    <definedName name="VX" localSheetId="9">#REF!</definedName>
    <definedName name="VX">#REF!</definedName>
    <definedName name="vxuan" localSheetId="0">#REF!</definedName>
    <definedName name="vxuan" localSheetId="9">#REF!</definedName>
    <definedName name="vxuan">#REF!</definedName>
    <definedName name="W" localSheetId="0">#REF!</definedName>
    <definedName name="W" localSheetId="9">#REF!</definedName>
    <definedName name="W">#REF!</definedName>
    <definedName name="watertruck" localSheetId="0">#REF!</definedName>
    <definedName name="watertruck" localSheetId="9">#REF!</definedName>
    <definedName name="watertruck">#REF!</definedName>
    <definedName name="Wdaymong" localSheetId="0">#REF!</definedName>
    <definedName name="Wdaymong" localSheetId="9">#REF!</definedName>
    <definedName name="Wdaymong">#REF!</definedName>
    <definedName name="Winpoints">3</definedName>
    <definedName name="WIRE1">5</definedName>
    <definedName name="wl" localSheetId="0">#REF!</definedName>
    <definedName name="wl" localSheetId="9">#REF!</definedName>
    <definedName name="wl">#REF!</definedName>
    <definedName name="WLX" localSheetId="0">#REF!</definedName>
    <definedName name="WLX" localSheetId="9">#REF!</definedName>
    <definedName name="WLX">#REF!</definedName>
    <definedName name="WLY" localSheetId="0">#REF!</definedName>
    <definedName name="WLY" localSheetId="9">#REF!</definedName>
    <definedName name="WLY">#REF!</definedName>
    <definedName name="WOT" localSheetId="0">#REF!</definedName>
    <definedName name="WOT" localSheetId="9">#REF!</definedName>
    <definedName name="WOT">#REF!</definedName>
    <definedName name="WPX" localSheetId="0">#REF!</definedName>
    <definedName name="WPX" localSheetId="9">#REF!</definedName>
    <definedName name="WPX">#REF!</definedName>
    <definedName name="WPY" localSheetId="0">#REF!</definedName>
    <definedName name="WPY" localSheetId="9">#REF!</definedName>
    <definedName name="WPY">#REF!</definedName>
    <definedName name="wr" localSheetId="0" hidden="1">{#N/A,#N/A,FALSE,"Chi tiÆt"}</definedName>
    <definedName name="wr" localSheetId="6" hidden="1">{#N/A,#N/A,FALSE,"Chi tiÆt"}</definedName>
    <definedName name="wr" localSheetId="9" hidden="1">{#N/A,#N/A,FALSE,"Chi tiÆt"}</definedName>
    <definedName name="wr" hidden="1">{#N/A,#N/A,FALSE,"Chi tiÆt"}</definedName>
    <definedName name="wrn.aaa" localSheetId="0" hidden="1">{#N/A,#N/A,FALSE,"Sheet1";#N/A,#N/A,FALSE,"Sheet1";#N/A,#N/A,FALSE,"Sheet1"}</definedName>
    <definedName name="wrn.aaa" localSheetId="6" hidden="1">{#N/A,#N/A,FALSE,"Sheet1";#N/A,#N/A,FALSE,"Sheet1";#N/A,#N/A,FALSE,"Sheet1"}</definedName>
    <definedName name="wrn.aaa" localSheetId="9" hidden="1">{#N/A,#N/A,FALSE,"Sheet1";#N/A,#N/A,FALSE,"Sheet1";#N/A,#N/A,FALSE,"Sheet1"}</definedName>
    <definedName name="wrn.aaa" hidden="1">{#N/A,#N/A,FALSE,"Sheet1";#N/A,#N/A,FALSE,"Sheet1";#N/A,#N/A,FALSE,"Sheet1"}</definedName>
    <definedName name="wrn.aaa." localSheetId="0" hidden="1">{#N/A,#N/A,FALSE,"Sheet1";#N/A,#N/A,FALSE,"Sheet1";#N/A,#N/A,FALSE,"Sheet1"}</definedName>
    <definedName name="wrn.aaa." localSheetId="6" hidden="1">{#N/A,#N/A,FALSE,"Sheet1";#N/A,#N/A,FALSE,"Sheet1";#N/A,#N/A,FALSE,"Sheet1"}</definedName>
    <definedName name="wrn.aaa." localSheetId="9" hidden="1">{#N/A,#N/A,FALSE,"Sheet1";#N/A,#N/A,FALSE,"Sheet1";#N/A,#N/A,FALSE,"Sheet1"}</definedName>
    <definedName name="wrn.aaa." hidden="1">{#N/A,#N/A,FALSE,"Sheet1";#N/A,#N/A,FALSE,"Sheet1";#N/A,#N/A,FALSE,"Sheet1"}</definedName>
    <definedName name="wrn.aaa.1" localSheetId="0" hidden="1">{#N/A,#N/A,FALSE,"Sheet1";#N/A,#N/A,FALSE,"Sheet1";#N/A,#N/A,FALSE,"Sheet1"}</definedName>
    <definedName name="wrn.aaa.1" localSheetId="6"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0" hidden="1">{#N/A,#N/A,FALSE,"Ke khai NH"}</definedName>
    <definedName name="wrn.Bang._.ke._.nhan._.hang." localSheetId="6" hidden="1">{#N/A,#N/A,FALSE,"Ke khai NH"}</definedName>
    <definedName name="wrn.Bang._.ke._.nhan._.hang." localSheetId="9" hidden="1">{#N/A,#N/A,FALSE,"Ke khai NH"}</definedName>
    <definedName name="wrn.Bang._.ke._.nhan._.hang." hidden="1">{#N/A,#N/A,FALSE,"Ke khai NH"}</definedName>
    <definedName name="wrn.c2." localSheetId="0" hidden="1">{#N/A,#N/A,FALSE,"Sheet2"}</definedName>
    <definedName name="wrn.c2." localSheetId="6" hidden="1">{#N/A,#N/A,FALSE,"Sheet2"}</definedName>
    <definedName name="wrn.c2." localSheetId="9" hidden="1">{#N/A,#N/A,FALSE,"Sheet2"}</definedName>
    <definedName name="wrn.c2." hidden="1">{#N/A,#N/A,FALSE,"Sheet2"}</definedName>
    <definedName name="wrn.cong." localSheetId="0" hidden="1">{#N/A,#N/A,FALSE,"Sheet1"}</definedName>
    <definedName name="wrn.cong." localSheetId="6" hidden="1">{#N/A,#N/A,FALSE,"Sheet1"}</definedName>
    <definedName name="wrn.cong." localSheetId="9" hidden="1">{#N/A,#N/A,FALSE,"Sheet1"}</definedName>
    <definedName name="wrn.cong." hidden="1">{#N/A,#N/A,FALSE,"Sheet1"}</definedName>
    <definedName name="wrn.CongBS." localSheetId="0" hidden="1">{#N/A,#N/A,TRUE,"LuongBS (2)"}</definedName>
    <definedName name="wrn.CongBS." localSheetId="6" hidden="1">{#N/A,#N/A,TRUE,"LuongBS (2)"}</definedName>
    <definedName name="wrn.CongBS." localSheetId="9" hidden="1">{#N/A,#N/A,TRUE,"LuongBS (2)"}</definedName>
    <definedName name="wrn.CongBS." hidden="1">{#N/A,#N/A,TRUE,"LuongBS (2)"}</definedName>
    <definedName name="wrn.Che._.do._.duoc._.huong." localSheetId="0" hidden="1">{#N/A,#N/A,FALSE,"BN (2)"}</definedName>
    <definedName name="wrn.Che._.do._.duoc._.huong." localSheetId="6" hidden="1">{#N/A,#N/A,FALSE,"BN (2)"}</definedName>
    <definedName name="wrn.Che._.do._.duoc._.huong." localSheetId="9" hidden="1">{#N/A,#N/A,FALSE,"BN (2)"}</definedName>
    <definedName name="wrn.Che._.do._.duoc._.huong." hidden="1">{#N/A,#N/A,FALSE,"BN (2)"}</definedName>
    <definedName name="wrn.chi._.tiÆt." localSheetId="0" hidden="1">{#N/A,#N/A,FALSE,"Chi tiÆt"}</definedName>
    <definedName name="wrn.chi._.tiÆt." localSheetId="6" hidden="1">{#N/A,#N/A,FALSE,"Chi tiÆt"}</definedName>
    <definedName name="wrn.chi._.tiÆt." localSheetId="9" hidden="1">{#N/A,#N/A,FALSE,"Chi tiÆt"}</definedName>
    <definedName name="wrn.chi._.tiÆt." hidden="1">{#N/A,#N/A,FALSE,"Chi tiÆt"}</definedName>
    <definedName name="wrn.Giáy._.bao._.no." localSheetId="0" hidden="1">{#N/A,#N/A,FALSE,"BN"}</definedName>
    <definedName name="wrn.Giáy._.bao._.no." localSheetId="6" hidden="1">{#N/A,#N/A,FALSE,"BN"}</definedName>
    <definedName name="wrn.Giáy._.bao._.no." localSheetId="9" hidden="1">{#N/A,#N/A,FALSE,"BN"}</definedName>
    <definedName name="wrn.Giáy._.bao._.no." hidden="1">{#N/A,#N/A,FALSE,"BN"}</definedName>
    <definedName name="wrn.Report." localSheetId="0"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0" hidden="1">{#N/A,#N/A,TRUE,"BT M200 da 10x20"}</definedName>
    <definedName name="wrn.vd." localSheetId="6" hidden="1">{#N/A,#N/A,TRUE,"BT M200 da 10x20"}</definedName>
    <definedName name="wrn.vd." localSheetId="9" hidden="1">{#N/A,#N/A,TRUE,"BT M200 da 10x20"}</definedName>
    <definedName name="wrn.vd." hidden="1">{#N/A,#N/A,TRUE,"BT M200 da 10x20"}</definedName>
    <definedName name="wrnf.report" localSheetId="0"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0">#REF!</definedName>
    <definedName name="Ws" localSheetId="9">#REF!</definedName>
    <definedName name="Ws">#REF!</definedName>
    <definedName name="Wss" localSheetId="0">#REF!</definedName>
    <definedName name="Wss" localSheetId="9">#REF!</definedName>
    <definedName name="Wss">#REF!</definedName>
    <definedName name="Wst" localSheetId="0">#REF!</definedName>
    <definedName name="Wst" localSheetId="9">#REF!</definedName>
    <definedName name="Wst">#REF!</definedName>
    <definedName name="wt" localSheetId="0">#REF!</definedName>
    <definedName name="wt" localSheetId="9">#REF!</definedName>
    <definedName name="wt">#REF!</definedName>
    <definedName name="wwwwwwwwwwwwwwwwwwwwư" localSheetId="0">#REF!</definedName>
    <definedName name="wwwwwwwwwwwwwwwwwwwwư" localSheetId="9">#REF!</definedName>
    <definedName name="wwwwwwwwwwwwwwwwwwwwư">#REF!</definedName>
    <definedName name="WX" localSheetId="0">#REF!</definedName>
    <definedName name="WX" localSheetId="9">#REF!</definedName>
    <definedName name="WX">#REF!</definedName>
    <definedName name="WY" localSheetId="0">#REF!</definedName>
    <definedName name="WY" localSheetId="9">#REF!</definedName>
    <definedName name="WY">#REF!</definedName>
    <definedName name="X" localSheetId="0">#REF!</definedName>
    <definedName name="X" localSheetId="9">#REF!</definedName>
    <definedName name="X">#REF!</definedName>
    <definedName name="x1_" localSheetId="0">#REF!</definedName>
    <definedName name="x1_" localSheetId="9">#REF!</definedName>
    <definedName name="x1_">#REF!</definedName>
    <definedName name="x17dnc" localSheetId="0">#REF!</definedName>
    <definedName name="x17dnc" localSheetId="9">#REF!</definedName>
    <definedName name="x17dnc">#REF!</definedName>
    <definedName name="x17dvl" localSheetId="0">#REF!</definedName>
    <definedName name="x17dvl" localSheetId="9">#REF!</definedName>
    <definedName name="x17dvl">#REF!</definedName>
    <definedName name="x17knc" localSheetId="0">#REF!</definedName>
    <definedName name="x17knc" localSheetId="9">#REF!</definedName>
    <definedName name="x17knc">#REF!</definedName>
    <definedName name="x17kvl" localSheetId="0">#REF!</definedName>
    <definedName name="x17kvl" localSheetId="9">#REF!</definedName>
    <definedName name="x17kvl">#REF!</definedName>
    <definedName name="X1pFCOnc" localSheetId="0">#REF!</definedName>
    <definedName name="X1pFCOnc" localSheetId="9">#REF!</definedName>
    <definedName name="X1pFCOnc">#REF!</definedName>
    <definedName name="X1pFCOvc" localSheetId="0">#REF!</definedName>
    <definedName name="X1pFCOvc" localSheetId="9">#REF!</definedName>
    <definedName name="X1pFCOvc">#REF!</definedName>
    <definedName name="X1pFCOvl" localSheetId="0">#REF!</definedName>
    <definedName name="X1pFCOvl" localSheetId="9">#REF!</definedName>
    <definedName name="X1pFCOvl">#REF!</definedName>
    <definedName name="x1pignc" localSheetId="0">#REF!</definedName>
    <definedName name="x1pignc" localSheetId="9">#REF!</definedName>
    <definedName name="x1pignc">#REF!</definedName>
    <definedName name="X1pIGvc" localSheetId="0">#REF!</definedName>
    <definedName name="X1pIGvc" localSheetId="9">#REF!</definedName>
    <definedName name="X1pIGvc">#REF!</definedName>
    <definedName name="x1pigvl" localSheetId="0">#REF!</definedName>
    <definedName name="x1pigvl" localSheetId="9">#REF!</definedName>
    <definedName name="x1pigvl">#REF!</definedName>
    <definedName name="x1pind" localSheetId="0">#REF!</definedName>
    <definedName name="x1pind" localSheetId="9">#REF!</definedName>
    <definedName name="x1pind">#REF!</definedName>
    <definedName name="X1pINDnc" localSheetId="0">#REF!</definedName>
    <definedName name="X1pINDnc" localSheetId="9">#REF!</definedName>
    <definedName name="X1pINDnc">#REF!</definedName>
    <definedName name="X1pINDvc" localSheetId="0">#REF!</definedName>
    <definedName name="X1pINDvc" localSheetId="9">#REF!</definedName>
    <definedName name="X1pINDvc">#REF!</definedName>
    <definedName name="X1pINDvl" localSheetId="0">#REF!</definedName>
    <definedName name="X1pINDvl" localSheetId="9">#REF!</definedName>
    <definedName name="X1pINDvl">#REF!</definedName>
    <definedName name="x1pint" localSheetId="0">#REF!</definedName>
    <definedName name="x1pint" localSheetId="9">#REF!</definedName>
    <definedName name="x1pint">#REF!</definedName>
    <definedName name="x1pintnc" localSheetId="0">#REF!</definedName>
    <definedName name="x1pintnc" localSheetId="9">#REF!</definedName>
    <definedName name="x1pintnc">#REF!</definedName>
    <definedName name="X1pINTvc" localSheetId="0">#REF!</definedName>
    <definedName name="X1pINTvc" localSheetId="9">#REF!</definedName>
    <definedName name="X1pINTvc">#REF!</definedName>
    <definedName name="x1pintvl" localSheetId="0">#REF!</definedName>
    <definedName name="x1pintvl" localSheetId="9">#REF!</definedName>
    <definedName name="x1pintvl">#REF!</definedName>
    <definedName name="x1ping" localSheetId="0">#REF!</definedName>
    <definedName name="x1ping" localSheetId="9">#REF!</definedName>
    <definedName name="x1ping">#REF!</definedName>
    <definedName name="X1pINGnc" localSheetId="0">#REF!</definedName>
    <definedName name="X1pINGnc" localSheetId="9">#REF!</definedName>
    <definedName name="X1pINGnc">#REF!</definedName>
    <definedName name="X1pINGvc" localSheetId="0">#REF!</definedName>
    <definedName name="X1pINGvc" localSheetId="9">#REF!</definedName>
    <definedName name="X1pINGvc">#REF!</definedName>
    <definedName name="X1pINGvl" localSheetId="0">#REF!</definedName>
    <definedName name="X1pINGvl" localSheetId="9">#REF!</definedName>
    <definedName name="X1pINGvl">#REF!</definedName>
    <definedName name="x1pitnc" localSheetId="0">#REF!</definedName>
    <definedName name="x1pitnc" localSheetId="9">#REF!</definedName>
    <definedName name="x1pitnc">#REF!</definedName>
    <definedName name="X1pITvc" localSheetId="0">#REF!</definedName>
    <definedName name="X1pITvc" localSheetId="9">#REF!</definedName>
    <definedName name="X1pITvc">#REF!</definedName>
    <definedName name="x1pitvl" localSheetId="0">#REF!</definedName>
    <definedName name="x1pitvl" localSheetId="9">#REF!</definedName>
    <definedName name="x1pitvl">#REF!</definedName>
    <definedName name="x2_" localSheetId="0">#REF!</definedName>
    <definedName name="x2_" localSheetId="9">#REF!</definedName>
    <definedName name="x2_">#REF!</definedName>
    <definedName name="x20knc" localSheetId="0">#REF!</definedName>
    <definedName name="x20knc" localSheetId="9">#REF!</definedName>
    <definedName name="x20knc">#REF!</definedName>
    <definedName name="x20kvl" localSheetId="0">#REF!</definedName>
    <definedName name="x20kvl" localSheetId="9">#REF!</definedName>
    <definedName name="x20kvl">#REF!</definedName>
    <definedName name="x22knc" localSheetId="0">#REF!</definedName>
    <definedName name="x22knc" localSheetId="9">#REF!</definedName>
    <definedName name="x22knc">#REF!</definedName>
    <definedName name="x22kvl" localSheetId="0">#REF!</definedName>
    <definedName name="x22kvl" localSheetId="9">#REF!</definedName>
    <definedName name="x22kvl">#REF!</definedName>
    <definedName name="x2mig1nc" localSheetId="0">#REF!</definedName>
    <definedName name="x2mig1nc" localSheetId="9">#REF!</definedName>
    <definedName name="x2mig1nc">#REF!</definedName>
    <definedName name="x2mig1vl" localSheetId="0">#REF!</definedName>
    <definedName name="x2mig1vl" localSheetId="9">#REF!</definedName>
    <definedName name="x2mig1vl">#REF!</definedName>
    <definedName name="x2min1nc" localSheetId="0">#REF!</definedName>
    <definedName name="x2min1nc" localSheetId="9">#REF!</definedName>
    <definedName name="x2min1nc">#REF!</definedName>
    <definedName name="x2min1vl" localSheetId="0">#REF!</definedName>
    <definedName name="x2min1vl" localSheetId="9">#REF!</definedName>
    <definedName name="x2min1vl">#REF!</definedName>
    <definedName name="x2mit1vl" localSheetId="0">#REF!</definedName>
    <definedName name="x2mit1vl" localSheetId="9">#REF!</definedName>
    <definedName name="x2mit1vl">#REF!</definedName>
    <definedName name="x2mitnc" localSheetId="0">#REF!</definedName>
    <definedName name="x2mitnc" localSheetId="9">#REF!</definedName>
    <definedName name="x2mitnc">#REF!</definedName>
    <definedName name="XA" localSheetId="0">#REF!</definedName>
    <definedName name="XA" localSheetId="9">#REF!</definedName>
    <definedName name="XA">#REF!</definedName>
    <definedName name="xa1pm" localSheetId="0">#REF!</definedName>
    <definedName name="xa1pm" localSheetId="9">#REF!</definedName>
    <definedName name="xa1pm">#REF!</definedName>
    <definedName name="xa3pm" localSheetId="0">#REF!</definedName>
    <definedName name="xa3pm" localSheetId="9">#REF!</definedName>
    <definedName name="xa3pm">#REF!</definedName>
    <definedName name="xact" localSheetId="0">#REF!</definedName>
    <definedName name="xact" localSheetId="9">#REF!</definedName>
    <definedName name="xact">#REF!</definedName>
    <definedName name="xaydung" localSheetId="0">#REF!</definedName>
    <definedName name="xaydung" localSheetId="9">#REF!</definedName>
    <definedName name="xaydung">#REF!</definedName>
    <definedName name="XB_80" localSheetId="0">#REF!</definedName>
    <definedName name="XB_80" localSheetId="9">#REF!</definedName>
    <definedName name="XB_80">#REF!</definedName>
    <definedName name="XBCNCKT">5600</definedName>
    <definedName name="XCCT">0.5</definedName>
    <definedName name="xcvsdvsdfdvxcv" localSheetId="0">#REF!</definedName>
    <definedName name="xcvsdvsdfdvxcv" localSheetId="9">#REF!</definedName>
    <definedName name="xcvsdvsdfdvxcv">#REF!</definedName>
    <definedName name="xd0.6" localSheetId="0">#REF!</definedName>
    <definedName name="xd0.6" localSheetId="9">#REF!</definedName>
    <definedName name="xd0.6">#REF!</definedName>
    <definedName name="xd1.3" localSheetId="0">#REF!</definedName>
    <definedName name="xd1.3" localSheetId="9">#REF!</definedName>
    <definedName name="xd1.3">#REF!</definedName>
    <definedName name="xd1.5" localSheetId="0">#REF!</definedName>
    <definedName name="xd1.5" localSheetId="9">#REF!</definedName>
    <definedName name="xd1.5">#REF!</definedName>
    <definedName name="xdra" localSheetId="0">#REF!</definedName>
    <definedName name="xdra" localSheetId="9">#REF!</definedName>
    <definedName name="xdra">#REF!</definedName>
    <definedName name="xdsnc" localSheetId="0">#REF!</definedName>
    <definedName name="xdsnc" localSheetId="9">#REF!</definedName>
    <definedName name="xdsnc">#REF!</definedName>
    <definedName name="xdsvl" localSheetId="0">#REF!</definedName>
    <definedName name="xdsvl" localSheetId="9">#REF!</definedName>
    <definedName name="xdsvl">#REF!</definedName>
    <definedName name="xelaodam" localSheetId="0">#REF!</definedName>
    <definedName name="xelaodam" localSheetId="9">#REF!</definedName>
    <definedName name="xelaodam">#REF!</definedName>
    <definedName name="xethung10t" localSheetId="0">#REF!</definedName>
    <definedName name="xethung10t" localSheetId="9">#REF!</definedName>
    <definedName name="xethung10t">#REF!</definedName>
    <definedName name="xetreo" localSheetId="0">#REF!</definedName>
    <definedName name="xetreo" localSheetId="9">#REF!</definedName>
    <definedName name="xetreo">#REF!</definedName>
    <definedName name="xfco" localSheetId="0">#REF!</definedName>
    <definedName name="xfco" localSheetId="9">#REF!</definedName>
    <definedName name="xfco">#REF!</definedName>
    <definedName name="xfco3p" localSheetId="0">#REF!</definedName>
    <definedName name="xfco3p" localSheetId="9">#REF!</definedName>
    <definedName name="xfco3p">#REF!</definedName>
    <definedName name="XFCOnc" localSheetId="0">#REF!</definedName>
    <definedName name="XFCOnc" localSheetId="9">#REF!</definedName>
    <definedName name="XFCOnc">#REF!</definedName>
    <definedName name="xfconc3p" localSheetId="0">#REF!</definedName>
    <definedName name="xfconc3p" localSheetId="9">#REF!</definedName>
    <definedName name="xfconc3p">#REF!</definedName>
    <definedName name="xfcotnc" localSheetId="0">#REF!</definedName>
    <definedName name="xfcotnc" localSheetId="9">#REF!</definedName>
    <definedName name="xfcotnc">#REF!</definedName>
    <definedName name="xfcotvl" localSheetId="0">#REF!</definedName>
    <definedName name="xfcotvl" localSheetId="9">#REF!</definedName>
    <definedName name="xfcotvl">#REF!</definedName>
    <definedName name="XFCOvc" localSheetId="0">#REF!</definedName>
    <definedName name="XFCOvc" localSheetId="9">#REF!</definedName>
    <definedName name="XFCOvc">#REF!</definedName>
    <definedName name="XFCOvl" localSheetId="0">#REF!</definedName>
    <definedName name="XFCOvl" localSheetId="9">#REF!</definedName>
    <definedName name="XFCOvl">#REF!</definedName>
    <definedName name="xfcovl3p" localSheetId="0">#REF!</definedName>
    <definedName name="xfcovl3p" localSheetId="9">#REF!</definedName>
    <definedName name="xfcovl3p">#REF!</definedName>
    <definedName name="xfnc" localSheetId="0">#REF!</definedName>
    <definedName name="xfnc" localSheetId="9">#REF!</definedName>
    <definedName name="xfnc">#REF!</definedName>
    <definedName name="xfvl" localSheetId="0">#REF!</definedName>
    <definedName name="xfvl" localSheetId="9">#REF!</definedName>
    <definedName name="xfvl">#REF!</definedName>
    <definedName name="xgc100" localSheetId="0">#REF!</definedName>
    <definedName name="xgc100" localSheetId="9">#REF!</definedName>
    <definedName name="xgc100">#REF!</definedName>
    <definedName name="xgc150" localSheetId="0">#REF!</definedName>
    <definedName name="xgc150" localSheetId="9">#REF!</definedName>
    <definedName name="xgc150">#REF!</definedName>
    <definedName name="xgc200" localSheetId="0">#REF!</definedName>
    <definedName name="xgc200" localSheetId="9">#REF!</definedName>
    <definedName name="xgc200">#REF!</definedName>
    <definedName name="xh" localSheetId="0">#REF!</definedName>
    <definedName name="xh" localSheetId="9">#REF!</definedName>
    <definedName name="xh">#REF!</definedName>
    <definedName name="xhn" localSheetId="0">#REF!</definedName>
    <definedName name="xhn" localSheetId="9">#REF!</definedName>
    <definedName name="xhn">#REF!</definedName>
    <definedName name="xhnnc" localSheetId="0">#REF!</definedName>
    <definedName name="xhnnc" localSheetId="9">#REF!</definedName>
    <definedName name="xhnnc">#REF!</definedName>
    <definedName name="xhnvl" localSheetId="0">#REF!</definedName>
    <definedName name="xhnvl" localSheetId="9">#REF!</definedName>
    <definedName name="xhnvl">#REF!</definedName>
    <definedName name="xi" localSheetId="0">#REF!</definedName>
    <definedName name="xi" localSheetId="9">#REF!</definedName>
    <definedName name="xi">#REF!</definedName>
    <definedName name="xig" localSheetId="0">#REF!</definedName>
    <definedName name="xig" localSheetId="9">#REF!</definedName>
    <definedName name="xig">#REF!</definedName>
    <definedName name="xig1" localSheetId="0">#REF!</definedName>
    <definedName name="xig1" localSheetId="9">#REF!</definedName>
    <definedName name="xig1">#REF!</definedName>
    <definedName name="xig1nc" localSheetId="0">#REF!</definedName>
    <definedName name="xig1nc" localSheetId="9">#REF!</definedName>
    <definedName name="xig1nc">#REF!</definedName>
    <definedName name="xig1p" localSheetId="0">#REF!</definedName>
    <definedName name="xig1p" localSheetId="9">#REF!</definedName>
    <definedName name="xig1p">#REF!</definedName>
    <definedName name="xig1pnc" localSheetId="0">#REF!</definedName>
    <definedName name="xig1pnc" localSheetId="9">#REF!</definedName>
    <definedName name="xig1pnc">#REF!</definedName>
    <definedName name="xig1pvl" localSheetId="0">#REF!</definedName>
    <definedName name="xig1pvl" localSheetId="9">#REF!</definedName>
    <definedName name="xig1pvl">#REF!</definedName>
    <definedName name="xig1vl" localSheetId="0">#REF!</definedName>
    <definedName name="xig1vl" localSheetId="9">#REF!</definedName>
    <definedName name="xig1vl">#REF!</definedName>
    <definedName name="xig2nc" localSheetId="0">#REF!</definedName>
    <definedName name="xig2nc" localSheetId="9">#REF!</definedName>
    <definedName name="xig2nc">#REF!</definedName>
    <definedName name="xig2vl" localSheetId="0">#REF!</definedName>
    <definedName name="xig2vl" localSheetId="9">#REF!</definedName>
    <definedName name="xig2vl">#REF!</definedName>
    <definedName name="xig3p" localSheetId="0">#REF!</definedName>
    <definedName name="xig3p" localSheetId="9">#REF!</definedName>
    <definedName name="xig3p">#REF!</definedName>
    <definedName name="xiggnc" localSheetId="0">#REF!</definedName>
    <definedName name="xiggnc" localSheetId="9">#REF!</definedName>
    <definedName name="xiggnc">#REF!</definedName>
    <definedName name="xiggvl" localSheetId="0">#REF!</definedName>
    <definedName name="xiggvl" localSheetId="9">#REF!</definedName>
    <definedName name="xiggvl">#REF!</definedName>
    <definedName name="XIGnc" localSheetId="0">#REF!</definedName>
    <definedName name="XIGnc" localSheetId="9">#REF!</definedName>
    <definedName name="XIGnc">#REF!</definedName>
    <definedName name="xignc3p" localSheetId="0">#REF!</definedName>
    <definedName name="xignc3p" localSheetId="9">#REF!</definedName>
    <definedName name="xignc3p">#REF!</definedName>
    <definedName name="XIGvc" localSheetId="0">#REF!</definedName>
    <definedName name="XIGvc" localSheetId="9">#REF!</definedName>
    <definedName name="XIGvc">#REF!</definedName>
    <definedName name="XIGvl" localSheetId="0">#REF!</definedName>
    <definedName name="XIGvl" localSheetId="9">#REF!</definedName>
    <definedName name="XIGvl">#REF!</definedName>
    <definedName name="xigvl3p" localSheetId="0">#REF!</definedName>
    <definedName name="xigvl3p" localSheetId="9">#REF!</definedName>
    <definedName name="xigvl3p">#REF!</definedName>
    <definedName name="ximang" localSheetId="0">#REF!</definedName>
    <definedName name="ximang" localSheetId="9">#REF!</definedName>
    <definedName name="ximang">#REF!</definedName>
    <definedName name="xin" localSheetId="0">#REF!</definedName>
    <definedName name="xin" localSheetId="9">#REF!</definedName>
    <definedName name="xin">#REF!</definedName>
    <definedName name="xin190" localSheetId="0">#REF!</definedName>
    <definedName name="xin190" localSheetId="9">#REF!</definedName>
    <definedName name="xin190">#REF!</definedName>
    <definedName name="xin1903p" localSheetId="0">#REF!</definedName>
    <definedName name="xin1903p" localSheetId="9">#REF!</definedName>
    <definedName name="xin1903p">#REF!</definedName>
    <definedName name="xin190nc" localSheetId="0">#REF!</definedName>
    <definedName name="xin190nc" localSheetId="9">#REF!</definedName>
    <definedName name="xin190nc">#REF!</definedName>
    <definedName name="xin190nc3p" localSheetId="0">#REF!</definedName>
    <definedName name="xin190nc3p" localSheetId="9">#REF!</definedName>
    <definedName name="xin190nc3p">#REF!</definedName>
    <definedName name="XIN190vc" localSheetId="0">#REF!</definedName>
    <definedName name="XIN190vc" localSheetId="9">#REF!</definedName>
    <definedName name="XIN190vc">#REF!</definedName>
    <definedName name="xin190vl" localSheetId="0">#REF!</definedName>
    <definedName name="xin190vl" localSheetId="9">#REF!</definedName>
    <definedName name="xin190vl">#REF!</definedName>
    <definedName name="xin190vl3p" localSheetId="0">#REF!</definedName>
    <definedName name="xin190vl3p" localSheetId="9">#REF!</definedName>
    <definedName name="xin190vl3p">#REF!</definedName>
    <definedName name="xin2903p" localSheetId="0">#REF!</definedName>
    <definedName name="xin2903p" localSheetId="9">#REF!</definedName>
    <definedName name="xin2903p">#REF!</definedName>
    <definedName name="xin290nc3p" localSheetId="0">#REF!</definedName>
    <definedName name="xin290nc3p" localSheetId="9">#REF!</definedName>
    <definedName name="xin290nc3p">#REF!</definedName>
    <definedName name="xin290vl3p" localSheetId="0">#REF!</definedName>
    <definedName name="xin290vl3p" localSheetId="9">#REF!</definedName>
    <definedName name="xin290vl3p">#REF!</definedName>
    <definedName name="xin3p" localSheetId="0">#REF!</definedName>
    <definedName name="xin3p" localSheetId="9">#REF!</definedName>
    <definedName name="xin3p">#REF!</definedName>
    <definedName name="xin901nc" localSheetId="0">#REF!</definedName>
    <definedName name="xin901nc" localSheetId="9">#REF!</definedName>
    <definedName name="xin901nc">#REF!</definedName>
    <definedName name="xin901vl" localSheetId="0">#REF!</definedName>
    <definedName name="xin901vl" localSheetId="9">#REF!</definedName>
    <definedName name="xin901vl">#REF!</definedName>
    <definedName name="xind" localSheetId="0">#REF!</definedName>
    <definedName name="xind" localSheetId="9">#REF!</definedName>
    <definedName name="xind">#REF!</definedName>
    <definedName name="xind1p" localSheetId="0">#REF!</definedName>
    <definedName name="xind1p" localSheetId="9">#REF!</definedName>
    <definedName name="xind1p">#REF!</definedName>
    <definedName name="xind1pnc" localSheetId="0">#REF!</definedName>
    <definedName name="xind1pnc" localSheetId="9">#REF!</definedName>
    <definedName name="xind1pnc">#REF!</definedName>
    <definedName name="xind1pvl" localSheetId="0">#REF!</definedName>
    <definedName name="xind1pvl" localSheetId="9">#REF!</definedName>
    <definedName name="xind1pvl">#REF!</definedName>
    <definedName name="xind3p" localSheetId="0">#REF!</definedName>
    <definedName name="xind3p" localSheetId="9">#REF!</definedName>
    <definedName name="xind3p">#REF!</definedName>
    <definedName name="xindnc" localSheetId="0">#REF!</definedName>
    <definedName name="xindnc" localSheetId="9">#REF!</definedName>
    <definedName name="xindnc">#REF!</definedName>
    <definedName name="xindnc1p" localSheetId="0">#REF!</definedName>
    <definedName name="xindnc1p" localSheetId="9">#REF!</definedName>
    <definedName name="xindnc1p">#REF!</definedName>
    <definedName name="xindnc3p" localSheetId="0">#REF!</definedName>
    <definedName name="xindnc3p" localSheetId="9">#REF!</definedName>
    <definedName name="xindnc3p">#REF!</definedName>
    <definedName name="XINDvc" localSheetId="0">#REF!</definedName>
    <definedName name="XINDvc" localSheetId="9">#REF!</definedName>
    <definedName name="XINDvc">#REF!</definedName>
    <definedName name="xindvl" localSheetId="0">#REF!</definedName>
    <definedName name="xindvl" localSheetId="9">#REF!</definedName>
    <definedName name="xindvl">#REF!</definedName>
    <definedName name="xindvl1p" localSheetId="0">#REF!</definedName>
    <definedName name="xindvl1p" localSheetId="9">#REF!</definedName>
    <definedName name="xindvl1p">#REF!</definedName>
    <definedName name="xindvl3p" localSheetId="0">#REF!</definedName>
    <definedName name="xindvl3p" localSheetId="9">#REF!</definedName>
    <definedName name="xindvl3p">#REF!</definedName>
    <definedName name="XINnc" localSheetId="0">#REF!</definedName>
    <definedName name="XINnc" localSheetId="9">#REF!</definedName>
    <definedName name="XINnc">#REF!</definedName>
    <definedName name="xinnc3p" localSheetId="0">#REF!</definedName>
    <definedName name="xinnc3p" localSheetId="9">#REF!</definedName>
    <definedName name="xinnc3p">#REF!</definedName>
    <definedName name="xint1p" localSheetId="0">#REF!</definedName>
    <definedName name="xint1p" localSheetId="9">#REF!</definedName>
    <definedName name="xint1p">#REF!</definedName>
    <definedName name="XINvc" localSheetId="0">#REF!</definedName>
    <definedName name="XINvc" localSheetId="9">#REF!</definedName>
    <definedName name="XINvc">#REF!</definedName>
    <definedName name="XINvl" localSheetId="0">#REF!</definedName>
    <definedName name="XINvl" localSheetId="9">#REF!</definedName>
    <definedName name="XINvl">#REF!</definedName>
    <definedName name="xinvl3p" localSheetId="0">#REF!</definedName>
    <definedName name="xinvl3p" localSheetId="9">#REF!</definedName>
    <definedName name="xinvl3p">#REF!</definedName>
    <definedName name="xing1p" localSheetId="0">#REF!</definedName>
    <definedName name="xing1p" localSheetId="9">#REF!</definedName>
    <definedName name="xing1p">#REF!</definedName>
    <definedName name="xing1pnc" localSheetId="0">#REF!</definedName>
    <definedName name="xing1pnc" localSheetId="9">#REF!</definedName>
    <definedName name="xing1pnc">#REF!</definedName>
    <definedName name="xing1pvl" localSheetId="0">#REF!</definedName>
    <definedName name="xing1pvl" localSheetId="9">#REF!</definedName>
    <definedName name="xing1pvl">#REF!</definedName>
    <definedName name="xingnc1p" localSheetId="0">#REF!</definedName>
    <definedName name="xingnc1p" localSheetId="9">#REF!</definedName>
    <definedName name="xingnc1p">#REF!</definedName>
    <definedName name="xingvl1p" localSheetId="0">#REF!</definedName>
    <definedName name="xingvl1p" localSheetId="9">#REF!</definedName>
    <definedName name="xingvl1p">#REF!</definedName>
    <definedName name="xit" localSheetId="0">#REF!</definedName>
    <definedName name="xit" localSheetId="9">#REF!</definedName>
    <definedName name="xit">#REF!</definedName>
    <definedName name="xit1" localSheetId="0">#REF!</definedName>
    <definedName name="xit1" localSheetId="9">#REF!</definedName>
    <definedName name="xit1">#REF!</definedName>
    <definedName name="xit1nc" localSheetId="0">#REF!</definedName>
    <definedName name="xit1nc" localSheetId="9">#REF!</definedName>
    <definedName name="xit1nc">#REF!</definedName>
    <definedName name="xit1p" localSheetId="0">#REF!</definedName>
    <definedName name="xit1p" localSheetId="9">#REF!</definedName>
    <definedName name="xit1p">#REF!</definedName>
    <definedName name="xit1pnc" localSheetId="0">#REF!</definedName>
    <definedName name="xit1pnc" localSheetId="9">#REF!</definedName>
    <definedName name="xit1pnc">#REF!</definedName>
    <definedName name="xit1pvl" localSheetId="0">#REF!</definedName>
    <definedName name="xit1pvl" localSheetId="9">#REF!</definedName>
    <definedName name="xit1pvl">#REF!</definedName>
    <definedName name="xit1vl" localSheetId="0">#REF!</definedName>
    <definedName name="xit1vl" localSheetId="9">#REF!</definedName>
    <definedName name="xit1vl">#REF!</definedName>
    <definedName name="xit23p" localSheetId="0">#REF!</definedName>
    <definedName name="xit23p" localSheetId="9">#REF!</definedName>
    <definedName name="xit23p">#REF!</definedName>
    <definedName name="xit2nc" localSheetId="0">#REF!</definedName>
    <definedName name="xit2nc" localSheetId="9">#REF!</definedName>
    <definedName name="xit2nc">#REF!</definedName>
    <definedName name="xit2nc3p" localSheetId="0">#REF!</definedName>
    <definedName name="xit2nc3p" localSheetId="9">#REF!</definedName>
    <definedName name="xit2nc3p">#REF!</definedName>
    <definedName name="xit2vl" localSheetId="0">#REF!</definedName>
    <definedName name="xit2vl" localSheetId="9">#REF!</definedName>
    <definedName name="xit2vl">#REF!</definedName>
    <definedName name="xit2vl3p" localSheetId="0">#REF!</definedName>
    <definedName name="xit2vl3p" localSheetId="9">#REF!</definedName>
    <definedName name="xit2vl3p">#REF!</definedName>
    <definedName name="xit3p" localSheetId="0">#REF!</definedName>
    <definedName name="xit3p" localSheetId="9">#REF!</definedName>
    <definedName name="xit3p">#REF!</definedName>
    <definedName name="XITnc" localSheetId="0">#REF!</definedName>
    <definedName name="XITnc" localSheetId="9">#REF!</definedName>
    <definedName name="XITnc">#REF!</definedName>
    <definedName name="xitnc3p" localSheetId="0">#REF!</definedName>
    <definedName name="xitnc3p" localSheetId="9">#REF!</definedName>
    <definedName name="xitnc3p">#REF!</definedName>
    <definedName name="xittnc" localSheetId="0">#REF!</definedName>
    <definedName name="xittnc" localSheetId="9">#REF!</definedName>
    <definedName name="xittnc">#REF!</definedName>
    <definedName name="xittvl" localSheetId="0">#REF!</definedName>
    <definedName name="xittvl" localSheetId="9">#REF!</definedName>
    <definedName name="xittvl">#REF!</definedName>
    <definedName name="XITvc" localSheetId="0">#REF!</definedName>
    <definedName name="XITvc" localSheetId="9">#REF!</definedName>
    <definedName name="XITvc">#REF!</definedName>
    <definedName name="XITvl" localSheetId="0">#REF!</definedName>
    <definedName name="XITvl" localSheetId="9">#REF!</definedName>
    <definedName name="XITvl">#REF!</definedName>
    <definedName name="xitvl3p" localSheetId="0">#REF!</definedName>
    <definedName name="xitvl3p" localSheetId="9">#REF!</definedName>
    <definedName name="xitvl3p">#REF!</definedName>
    <definedName name="xk0.6" localSheetId="0">#REF!</definedName>
    <definedName name="xk0.6" localSheetId="9">#REF!</definedName>
    <definedName name="xk0.6">#REF!</definedName>
    <definedName name="xk1.3" localSheetId="0">#REF!</definedName>
    <definedName name="xk1.3" localSheetId="9">#REF!</definedName>
    <definedName name="xk1.3">#REF!</definedName>
    <definedName name="xk1.5" localSheetId="0">#REF!</definedName>
    <definedName name="xk1.5" localSheetId="9">#REF!</definedName>
    <definedName name="xk1.5">#REF!</definedName>
    <definedName name="xl" localSheetId="0">#REF!</definedName>
    <definedName name="xl" localSheetId="9">#REF!</definedName>
    <definedName name="xl">#REF!</definedName>
    <definedName name="xlc" localSheetId="0">#REF!</definedName>
    <definedName name="xlc" localSheetId="9">#REF!</definedName>
    <definedName name="xlc">#REF!</definedName>
    <definedName name="xld1.4" localSheetId="0">#REF!</definedName>
    <definedName name="xld1.4" localSheetId="9">#REF!</definedName>
    <definedName name="xld1.4">#REF!</definedName>
    <definedName name="xlk" localSheetId="0">#REF!</definedName>
    <definedName name="xlk" localSheetId="9">#REF!</definedName>
    <definedName name="xlk">#REF!</definedName>
    <definedName name="xlk1.4" localSheetId="0">#REF!</definedName>
    <definedName name="xlk1.4" localSheetId="9">#REF!</definedName>
    <definedName name="xlk1.4">#REF!</definedName>
    <definedName name="XLP" localSheetId="0">#REF!</definedName>
    <definedName name="XLP" localSheetId="9">#REF!</definedName>
    <definedName name="XLP">#REF!</definedName>
    <definedName name="xls" localSheetId="0" hidden="1">{"'Sheet1'!$L$16"}</definedName>
    <definedName name="xls" localSheetId="6" hidden="1">{"'Sheet1'!$L$16"}</definedName>
    <definedName name="xls" localSheetId="9" hidden="1">{"'Sheet1'!$L$16"}</definedName>
    <definedName name="xls" hidden="1">{"'Sheet1'!$L$16"}</definedName>
    <definedName name="xlttbninh" localSheetId="0" hidden="1">{"'Sheet1'!$L$16"}</definedName>
    <definedName name="xlttbninh" localSheetId="6" hidden="1">{"'Sheet1'!$L$16"}</definedName>
    <definedName name="xlttbninh" localSheetId="9" hidden="1">{"'Sheet1'!$L$16"}</definedName>
    <definedName name="xlttbninh" hidden="1">{"'Sheet1'!$L$16"}</definedName>
    <definedName name="XM" localSheetId="0">#REF!</definedName>
    <definedName name="XM" localSheetId="9">#REF!</definedName>
    <definedName name="XM">#REF!</definedName>
    <definedName name="XM_31" localSheetId="0">#REF!</definedName>
    <definedName name="XM_31" localSheetId="9">#REF!</definedName>
    <definedName name="XM_31">#REF!</definedName>
    <definedName name="xm_32" localSheetId="0">#REF!</definedName>
    <definedName name="xm_32" localSheetId="9">#REF!</definedName>
    <definedName name="xm_32">#REF!</definedName>
    <definedName name="XM_33" localSheetId="0">#REF!</definedName>
    <definedName name="XM_33" localSheetId="9">#REF!</definedName>
    <definedName name="XM_33">#REF!</definedName>
    <definedName name="XM_34" localSheetId="0">#REF!</definedName>
    <definedName name="XM_34" localSheetId="9">#REF!</definedName>
    <definedName name="XM_34">#REF!</definedName>
    <definedName name="XM_5" localSheetId="0">#REF!</definedName>
    <definedName name="XM_5" localSheetId="9">#REF!</definedName>
    <definedName name="XM_5">#REF!</definedName>
    <definedName name="XMAX" localSheetId="0">#REF!</definedName>
    <definedName name="XMAX" localSheetId="9">#REF!</definedName>
    <definedName name="XMAX">#REF!</definedName>
    <definedName name="xmcax" localSheetId="0">#REF!</definedName>
    <definedName name="xmcax" localSheetId="9">#REF!</definedName>
    <definedName name="xmcax">#REF!</definedName>
    <definedName name="XMIN" localSheetId="0">#REF!</definedName>
    <definedName name="XMIN" localSheetId="9">#REF!</definedName>
    <definedName name="XMIN">#REF!</definedName>
    <definedName name="xmp40" localSheetId="0">#REF!</definedName>
    <definedName name="xmp40" localSheetId="9">#REF!</definedName>
    <definedName name="xmp40">#REF!</definedName>
    <definedName name="xn" localSheetId="0">#REF!</definedName>
    <definedName name="xn" localSheetId="9">#REF!</definedName>
    <definedName name="xn">#REF!</definedName>
    <definedName name="xoanhapk" localSheetId="0">#REF!,#REF!</definedName>
    <definedName name="xoanhapk" localSheetId="9">#REF!,#REF!</definedName>
    <definedName name="xoanhapk">#REF!,#REF!</definedName>
    <definedName name="xoanhapl" localSheetId="0">#REF!,#REF!</definedName>
    <definedName name="xoanhapl" localSheetId="9">#REF!,#REF!</definedName>
    <definedName name="xoanhapl">#REF!,#REF!</definedName>
    <definedName name="xoaxuatk" localSheetId="0">#REF!</definedName>
    <definedName name="xoaxuatk" localSheetId="9">#REF!</definedName>
    <definedName name="xoaxuatk">#REF!</definedName>
    <definedName name="xoaxuatl" localSheetId="0">#REF!</definedName>
    <definedName name="xoaxuatl" localSheetId="9">#REF!</definedName>
    <definedName name="xoaxuatl">#REF!</definedName>
    <definedName name="xr1nc" localSheetId="0">#REF!</definedName>
    <definedName name="xr1nc" localSheetId="9">#REF!</definedName>
    <definedName name="xr1nc">#REF!</definedName>
    <definedName name="xr1vl" localSheetId="0">#REF!</definedName>
    <definedName name="xr1vl" localSheetId="9">#REF!</definedName>
    <definedName name="xr1vl">#REF!</definedName>
    <definedName name="XRefColumnsCount" hidden="1">5</definedName>
    <definedName name="XRefCopyRangeCount" hidden="1">6</definedName>
    <definedName name="XRefPasteRangeCount" hidden="1">5</definedName>
    <definedName name="xt" localSheetId="0">#REF!</definedName>
    <definedName name="xt" localSheetId="9">#REF!</definedName>
    <definedName name="xt">#REF!</definedName>
    <definedName name="XTKKTTC">7500</definedName>
    <definedName name="xtr3pnc" localSheetId="0">#REF!</definedName>
    <definedName name="xtr3pnc" localSheetId="9">#REF!</definedName>
    <definedName name="xtr3pnc">#REF!</definedName>
    <definedName name="xtr3pvl" localSheetId="0">#REF!</definedName>
    <definedName name="xtr3pvl" localSheetId="9">#REF!</definedName>
    <definedName name="xtr3pvl">#REF!</definedName>
    <definedName name="xuat_hien" localSheetId="0">#REF!</definedName>
    <definedName name="xuat_hien" localSheetId="9">#REF!</definedName>
    <definedName name="xuat_hien">#REF!</definedName>
    <definedName name="xuat_hien_32" localSheetId="0">#REF!</definedName>
    <definedName name="xuat_hien_32" localSheetId="9">#REF!</definedName>
    <definedName name="xuat_hien_32">#REF!</definedName>
    <definedName name="Xuat_hien1" localSheetId="0">#REF!</definedName>
    <definedName name="Xuat_hien1" localSheetId="9">#REF!</definedName>
    <definedName name="Xuat_hien1">#REF!</definedName>
    <definedName name="Xuat_hien1_31">#N/A</definedName>
    <definedName name="Xuat_hien1_32">#N/A</definedName>
    <definedName name="xuatthan" localSheetId="0">#REF!</definedName>
    <definedName name="xuatthan" localSheetId="9">#REF!</definedName>
    <definedName name="xuatthan">#REF!</definedName>
    <definedName name="xuclat1" localSheetId="0">#REF!</definedName>
    <definedName name="xuclat1" localSheetId="9">#REF!</definedName>
    <definedName name="xuclat1">#REF!</definedName>
    <definedName name="XuÊt8" localSheetId="0" hidden="1">{"'Sheet1'!$L$16"}</definedName>
    <definedName name="XuÊt8" localSheetId="6" hidden="1">{"'Sheet1'!$L$16"}</definedName>
    <definedName name="XuÊt8" localSheetId="9" hidden="1">{"'Sheet1'!$L$16"}</definedName>
    <definedName name="XuÊt8" hidden="1">{"'Sheet1'!$L$16"}</definedName>
    <definedName name="xvxcvxc" localSheetId="0" hidden="1">{"'Sheet1'!$L$16"}</definedName>
    <definedName name="xvxcvxc" localSheetId="6" hidden="1">{"'Sheet1'!$L$16"}</definedName>
    <definedName name="xvxcvxc" localSheetId="9" hidden="1">{"'Sheet1'!$L$16"}</definedName>
    <definedName name="xvxcvxc" hidden="1">{"'Sheet1'!$L$16"}</definedName>
    <definedName name="xx" localSheetId="0">#REF!</definedName>
    <definedName name="xx" localSheetId="9">#REF!</definedName>
    <definedName name="xx">#REF!</definedName>
    <definedName name="xxx" localSheetId="0">#REF!</definedName>
    <definedName name="xxx" localSheetId="9">#REF!</definedName>
    <definedName name="xxx">#REF!</definedName>
    <definedName name="xxx1" localSheetId="0">#REF!</definedName>
    <definedName name="xxx1" localSheetId="9">#REF!</definedName>
    <definedName name="xxx1">#REF!</definedName>
    <definedName name="xxx2" localSheetId="0">#REF!</definedName>
    <definedName name="xxx2" localSheetId="9">#REF!</definedName>
    <definedName name="xxx2">#REF!</definedName>
    <definedName name="y" localSheetId="0">#REF!</definedName>
    <definedName name="y" localSheetId="9">#REF!</definedName>
    <definedName name="y">#REF!</definedName>
    <definedName name="ybc" localSheetId="0">#REF!</definedName>
    <definedName name="ybc" localSheetId="9">#REF!</definedName>
    <definedName name="ybc">#REF!</definedName>
    <definedName name="year" localSheetId="0">#REF!</definedName>
    <definedName name="year" localSheetId="9">#REF!</definedName>
    <definedName name="year">#REF!</definedName>
    <definedName name="Yellow2000" localSheetId="0">#REF!</definedName>
    <definedName name="Yellow2000" localSheetId="9">#REF!</definedName>
    <definedName name="Yellow2000">#REF!</definedName>
    <definedName name="yen">142.83</definedName>
    <definedName name="Yenthanh2" localSheetId="0" hidden="1">{"'Sheet1'!$L$16"}</definedName>
    <definedName name="Yenthanh2" localSheetId="6" hidden="1">{"'Sheet1'!$L$16"}</definedName>
    <definedName name="Yenthanh2" localSheetId="9" hidden="1">{"'Sheet1'!$L$16"}</definedName>
    <definedName name="Yenthanh2" hidden="1">{"'Sheet1'!$L$16"}</definedName>
    <definedName name="yi" localSheetId="0">#REF!</definedName>
    <definedName name="yi" localSheetId="9">#REF!</definedName>
    <definedName name="yi">#REF!</definedName>
    <definedName name="YMAX" localSheetId="0">#REF!</definedName>
    <definedName name="YMAX" localSheetId="9">#REF!</definedName>
    <definedName name="YMAX">#REF!</definedName>
    <definedName name="YMIN" localSheetId="0">#REF!</definedName>
    <definedName name="YMIN" localSheetId="9">#REF!</definedName>
    <definedName name="YMIN">#REF!</definedName>
    <definedName name="YR0" localSheetId="0">#REF!</definedName>
    <definedName name="YR0" localSheetId="9">#REF!</definedName>
    <definedName name="YR0">#REF!</definedName>
    <definedName name="YRP" localSheetId="0">#REF!</definedName>
    <definedName name="YRP" localSheetId="9">#REF!</definedName>
    <definedName name="YRP">#REF!</definedName>
    <definedName name="yt" localSheetId="0">#REF!</definedName>
    <definedName name="yt" localSheetId="9">#REF!</definedName>
    <definedName name="yt">#REF!</definedName>
    <definedName name="ytc" localSheetId="0">#REF!</definedName>
    <definedName name="ytc" localSheetId="9">#REF!</definedName>
    <definedName name="ytc">#REF!</definedName>
    <definedName name="ytd" localSheetId="0">#REF!</definedName>
    <definedName name="ytd" localSheetId="9">#REF!</definedName>
    <definedName name="ytd">#REF!</definedName>
    <definedName name="YvNgam" localSheetId="0">#REF!</definedName>
    <definedName name="YvNgam" localSheetId="9">#REF!</definedName>
    <definedName name="YvNgam">#REF!</definedName>
    <definedName name="YvTreo" localSheetId="0">#REF!</definedName>
    <definedName name="YvTreo" localSheetId="9">#REF!</definedName>
    <definedName name="YvTreo">#REF!</definedName>
    <definedName name="yy" localSheetId="0">#REF!</definedName>
    <definedName name="yy" localSheetId="9">#REF!</definedName>
    <definedName name="yy">#REF!</definedName>
    <definedName name="yyyyyyyyyyyyyyyy" localSheetId="0">#REF!</definedName>
    <definedName name="yyyyyyyyyyyyyyyy" localSheetId="9">#REF!</definedName>
    <definedName name="yyyyyyyyyyyyyyyy">#REF!</definedName>
    <definedName name="z" localSheetId="0">#REF!</definedName>
    <definedName name="z" localSheetId="9">#REF!</definedName>
    <definedName name="z">#REF!</definedName>
    <definedName name="Z_" localSheetId="0">#REF!</definedName>
    <definedName name="Z_" localSheetId="9">#REF!</definedName>
    <definedName name="Z_">#REF!</definedName>
    <definedName name="Z_B6D82DE0_6701_11DA_9820_00304F1E4471_.wvu.Cols" localSheetId="0" hidden="1">#REF!</definedName>
    <definedName name="Z_B6D82DE0_6701_11DA_9820_00304F1E4471_.wvu.Cols" localSheetId="6" hidden="1">#REF!</definedName>
    <definedName name="Z_B6D82DE0_6701_11DA_9820_00304F1E4471_.wvu.Cols" localSheetId="9" hidden="1">#REF!</definedName>
    <definedName name="Z_B6D82DE0_6701_11DA_9820_00304F1E4471_.wvu.Cols" hidden="1">#REF!</definedName>
    <definedName name="Z_dh" localSheetId="0">#REF!</definedName>
    <definedName name="Z_dh" localSheetId="9">#REF!</definedName>
    <definedName name="Z_dh">#REF!</definedName>
    <definedName name="Zip" localSheetId="0">#REF!</definedName>
    <definedName name="Zip" localSheetId="9">#REF!</definedName>
    <definedName name="Zip">#REF!</definedName>
    <definedName name="zKm2" localSheetId="0" hidden="1">{"'Sheet1'!$L$16"}</definedName>
    <definedName name="zKm2" localSheetId="6" hidden="1">{"'Sheet1'!$L$16"}</definedName>
    <definedName name="zKm2" localSheetId="9" hidden="1">{"'Sheet1'!$L$16"}</definedName>
    <definedName name="zKm2" hidden="1">{"'Sheet1'!$L$16"}</definedName>
    <definedName name="zl" localSheetId="0">#REF!</definedName>
    <definedName name="zl" localSheetId="9">#REF!</definedName>
    <definedName name="zl">#REF!</definedName>
    <definedName name="zsrgzsgzsg" localSheetId="0">#REF!</definedName>
    <definedName name="zsrgzsgzsg" localSheetId="9">#REF!</definedName>
    <definedName name="zsrgzsgzsg">#REF!</definedName>
    <definedName name="Zw" localSheetId="0">#REF!</definedName>
    <definedName name="Zw" localSheetId="9">#REF!</definedName>
    <definedName name="Zw">#REF!</definedName>
    <definedName name="ZXD" localSheetId="0">#REF!</definedName>
    <definedName name="ZXD" localSheetId="9">#REF!</definedName>
    <definedName name="ZXD">#REF!</definedName>
    <definedName name="ZYX" localSheetId="0">#REF!</definedName>
    <definedName name="ZYX" localSheetId="9">#REF!</definedName>
    <definedName name="ZYX">#REF!</definedName>
    <definedName name="ZYX_12" localSheetId="0">#REF!</definedName>
    <definedName name="ZYX_12" localSheetId="9">#REF!</definedName>
    <definedName name="ZYX_12">#REF!</definedName>
    <definedName name="ZYX_16">#N/A</definedName>
    <definedName name="ZYX_31" localSheetId="0">#REF!</definedName>
    <definedName name="ZYX_31" localSheetId="9">#REF!</definedName>
    <definedName name="ZYX_31">#REF!</definedName>
    <definedName name="ZYX_32" localSheetId="0">#REF!</definedName>
    <definedName name="ZYX_32" localSheetId="9">#REF!</definedName>
    <definedName name="ZYX_32">#REF!</definedName>
    <definedName name="ZYX_33" localSheetId="0">#REF!</definedName>
    <definedName name="ZYX_33" localSheetId="9">#REF!</definedName>
    <definedName name="ZYX_33">#REF!</definedName>
    <definedName name="ZYX_34" localSheetId="0">#REF!</definedName>
    <definedName name="ZYX_34" localSheetId="9">#REF!</definedName>
    <definedName name="ZYX_34">#REF!</definedName>
    <definedName name="ZYX_5" localSheetId="0">#REF!</definedName>
    <definedName name="ZYX_5" localSheetId="9">#REF!</definedName>
    <definedName name="ZYX_5">#REF!</definedName>
    <definedName name="ZYX_8" localSheetId="0">#REF!</definedName>
    <definedName name="ZYX_8" localSheetId="9">#REF!</definedName>
    <definedName name="ZYX_8">#REF!</definedName>
    <definedName name="ZZZ" localSheetId="0">#REF!</definedName>
    <definedName name="ZZZ" localSheetId="9">#REF!</definedName>
    <definedName name="ZZZ">#REF!</definedName>
    <definedName name="ZZZ_12" localSheetId="0">#REF!</definedName>
    <definedName name="ZZZ_12" localSheetId="9">#REF!</definedName>
    <definedName name="ZZZ_12">#REF!</definedName>
    <definedName name="ZZZ_16">#N/A</definedName>
    <definedName name="ZZZ_31" localSheetId="0">#REF!</definedName>
    <definedName name="ZZZ_31" localSheetId="9">#REF!</definedName>
    <definedName name="ZZZ_31">#REF!</definedName>
    <definedName name="ZZZ_32" localSheetId="0">#REF!</definedName>
    <definedName name="ZZZ_32" localSheetId="9">#REF!</definedName>
    <definedName name="ZZZ_32">#REF!</definedName>
    <definedName name="ZZZ_33" localSheetId="0">#REF!</definedName>
    <definedName name="ZZZ_33" localSheetId="9">#REF!</definedName>
    <definedName name="ZZZ_33">#REF!</definedName>
    <definedName name="ZZZ_34" localSheetId="0">#REF!</definedName>
    <definedName name="ZZZ_34" localSheetId="9">#REF!</definedName>
    <definedName name="ZZZ_34">#REF!</definedName>
    <definedName name="ZZZ_5" localSheetId="0">#REF!</definedName>
    <definedName name="ZZZ_5" localSheetId="9">#REF!</definedName>
    <definedName name="ZZZ_5">#REF!</definedName>
    <definedName name="ZZZ_8" localSheetId="0">#REF!</definedName>
    <definedName name="ZZZ_8" localSheetId="9">#REF!</definedName>
    <definedName name="ZZZ_8">#REF!</definedName>
    <definedName name="전" localSheetId="0">#REF!</definedName>
    <definedName name="전" localSheetId="9">#REF!</definedName>
    <definedName name="전">#REF!</definedName>
    <definedName name="주택사업본부" localSheetId="0">#REF!</definedName>
    <definedName name="주택사업본부" localSheetId="9">#REF!</definedName>
    <definedName name="주택사업본부">#REF!</definedName>
    <definedName name="철구사업본부" localSheetId="0">#REF!</definedName>
    <definedName name="철구사업본부" localSheetId="9">#REF!</definedName>
    <definedName name="철구사업본부">#REF!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7" i="11" l="1"/>
  <c r="P15" i="11"/>
  <c r="Q15" i="11"/>
  <c r="R15" i="11"/>
  <c r="S15" i="11"/>
  <c r="T15" i="11"/>
  <c r="V15" i="11"/>
  <c r="W15" i="11"/>
  <c r="X15" i="11"/>
  <c r="Z15" i="11"/>
  <c r="AA15" i="11"/>
  <c r="AE15" i="11"/>
  <c r="AF15" i="11"/>
  <c r="AG15" i="11"/>
  <c r="AJ15" i="11"/>
  <c r="AN15" i="11"/>
  <c r="AS15" i="11"/>
  <c r="AW15" i="11"/>
  <c r="BA15" i="11"/>
  <c r="BB15" i="11"/>
  <c r="BF15" i="11"/>
  <c r="BG15" i="11"/>
  <c r="BH15" i="11"/>
  <c r="BJ15" i="11"/>
  <c r="BK15" i="11"/>
  <c r="BM15" i="11"/>
  <c r="BN15" i="11"/>
  <c r="BO15" i="11"/>
  <c r="BP15" i="11"/>
  <c r="BR15" i="11"/>
  <c r="BS15" i="11"/>
  <c r="BT15" i="11"/>
  <c r="BV15" i="11"/>
  <c r="BW15" i="11"/>
  <c r="BX15" i="11"/>
  <c r="BZ15" i="11"/>
  <c r="CA15" i="11"/>
  <c r="CB15" i="11"/>
  <c r="CC15" i="11"/>
  <c r="O15" i="11"/>
  <c r="O14" i="11" s="1"/>
  <c r="P27" i="17" l="1"/>
  <c r="Q192" i="17"/>
  <c r="R192" i="17"/>
  <c r="S192" i="17"/>
  <c r="T192" i="17"/>
  <c r="U192" i="17"/>
  <c r="V192" i="17"/>
  <c r="W192" i="17"/>
  <c r="X192" i="17"/>
  <c r="Y192" i="17"/>
  <c r="Z192" i="17"/>
  <c r="AA192" i="17"/>
  <c r="AB192" i="17"/>
  <c r="AC192" i="17"/>
  <c r="AD192" i="17"/>
  <c r="AE192" i="17"/>
  <c r="AF192" i="17"/>
  <c r="AH192" i="17"/>
  <c r="AI192" i="17"/>
  <c r="AJ192" i="17"/>
  <c r="AK192" i="17"/>
  <c r="AL192" i="17"/>
  <c r="AM192" i="17"/>
  <c r="AN192" i="17"/>
  <c r="AO192" i="17"/>
  <c r="AP192" i="17"/>
  <c r="AQ192" i="17"/>
  <c r="AR192" i="17"/>
  <c r="AS192" i="17"/>
  <c r="AT192" i="17"/>
  <c r="AU192" i="17"/>
  <c r="AV192" i="17"/>
  <c r="AW192" i="17"/>
  <c r="AX192" i="17"/>
  <c r="AY192" i="17"/>
  <c r="AZ192" i="17"/>
  <c r="BA192" i="17"/>
  <c r="BB192" i="17"/>
  <c r="BC192" i="17"/>
  <c r="BD192" i="17"/>
  <c r="BE192" i="17"/>
  <c r="BF192" i="17"/>
  <c r="BG192" i="17"/>
  <c r="BH192" i="17"/>
  <c r="BI192" i="17"/>
  <c r="BK192" i="17"/>
  <c r="BL192" i="17"/>
  <c r="BM192" i="17"/>
  <c r="BN192" i="17"/>
  <c r="BO192" i="17"/>
  <c r="BP192" i="17"/>
  <c r="BQ192" i="17"/>
  <c r="BR192" i="17"/>
  <c r="BS192" i="17"/>
  <c r="BT192" i="17"/>
  <c r="BU192" i="17"/>
  <c r="BV192" i="17"/>
  <c r="BW192" i="17"/>
  <c r="BX192" i="17"/>
  <c r="BY192" i="17"/>
  <c r="BZ192" i="17"/>
  <c r="CA192" i="17"/>
  <c r="CB192" i="17"/>
  <c r="CC192" i="17"/>
  <c r="CD192" i="17"/>
  <c r="CE192" i="17"/>
  <c r="CF192" i="17"/>
  <c r="CG192" i="17"/>
  <c r="CH192" i="17"/>
  <c r="CI192" i="17"/>
  <c r="CJ192" i="17"/>
  <c r="CK192" i="17"/>
  <c r="CL192" i="17"/>
  <c r="CM192" i="17"/>
  <c r="CN192" i="17"/>
  <c r="CO192" i="17"/>
  <c r="CP192" i="17"/>
  <c r="CQ192" i="17"/>
  <c r="CR192" i="17"/>
  <c r="CS192" i="17"/>
  <c r="P192" i="17"/>
  <c r="BJ193" i="17"/>
  <c r="BJ192" i="17" s="1"/>
  <c r="AG193" i="17"/>
  <c r="AG192" i="17" s="1"/>
  <c r="A5" i="12"/>
  <c r="A5" i="10"/>
  <c r="A5" i="9"/>
  <c r="A4" i="13"/>
  <c r="A5" i="7"/>
  <c r="A5" i="14"/>
  <c r="A5" i="8"/>
  <c r="A5" i="17"/>
  <c r="BB16" i="12" l="1"/>
  <c r="BC16" i="12"/>
  <c r="BD16" i="12"/>
  <c r="BE16" i="12"/>
  <c r="BF16" i="12"/>
  <c r="BG16" i="12"/>
  <c r="BH16" i="12"/>
  <c r="BI16" i="12"/>
  <c r="BJ16" i="12"/>
  <c r="BK16" i="12"/>
  <c r="BL16" i="12"/>
  <c r="BM16" i="12"/>
  <c r="BN16" i="12"/>
  <c r="BO16" i="12"/>
  <c r="BP16" i="12"/>
  <c r="BQ16" i="12"/>
  <c r="BR16" i="12"/>
  <c r="BS16" i="12"/>
  <c r="BB39" i="12"/>
  <c r="BC39" i="12"/>
  <c r="BD39" i="12"/>
  <c r="BE39" i="12"/>
  <c r="BF39" i="12"/>
  <c r="BG39" i="12"/>
  <c r="BH39" i="12"/>
  <c r="BI39" i="12"/>
  <c r="BJ39" i="12"/>
  <c r="BK39" i="12"/>
  <c r="BL39" i="12"/>
  <c r="BM39" i="12"/>
  <c r="BN39" i="12"/>
  <c r="BO39" i="12"/>
  <c r="BP39" i="12"/>
  <c r="BQ39" i="12"/>
  <c r="BR39" i="12"/>
  <c r="BS39" i="12"/>
  <c r="BB52" i="12"/>
  <c r="BC52" i="12"/>
  <c r="BD52" i="12"/>
  <c r="BE52" i="12"/>
  <c r="BF52" i="12"/>
  <c r="BG52" i="12"/>
  <c r="BH52" i="12"/>
  <c r="BI52" i="12"/>
  <c r="BJ52" i="12"/>
  <c r="BK52" i="12"/>
  <c r="BL52" i="12"/>
  <c r="BM52" i="12"/>
  <c r="BN52" i="12"/>
  <c r="BO52" i="12"/>
  <c r="BP52" i="12"/>
  <c r="BQ52" i="12"/>
  <c r="BR52" i="12"/>
  <c r="BS52" i="12"/>
  <c r="BB28" i="10"/>
  <c r="BB27" i="10" s="1"/>
  <c r="BC28" i="10"/>
  <c r="BC27" i="10" s="1"/>
  <c r="BD28" i="10"/>
  <c r="BD27" i="10" s="1"/>
  <c r="BE28" i="10"/>
  <c r="BE27" i="10" s="1"/>
  <c r="BF28" i="10"/>
  <c r="BF27" i="10" s="1"/>
  <c r="BG28" i="10"/>
  <c r="BG27" i="10" s="1"/>
  <c r="BH28" i="10"/>
  <c r="BH27" i="10" s="1"/>
  <c r="BJ28" i="10"/>
  <c r="BJ27" i="10" s="1"/>
  <c r="BK28" i="10"/>
  <c r="BK27" i="10" s="1"/>
  <c r="BL28" i="10"/>
  <c r="BL27" i="10" s="1"/>
  <c r="BN28" i="10"/>
  <c r="BN27" i="10" s="1"/>
  <c r="BO28" i="10"/>
  <c r="BO27" i="10" s="1"/>
  <c r="BP28" i="10"/>
  <c r="BP27" i="10" s="1"/>
  <c r="BQ28" i="10"/>
  <c r="BQ27" i="10" s="1"/>
  <c r="BR28" i="10"/>
  <c r="BR27" i="10" s="1"/>
  <c r="BS28" i="10"/>
  <c r="BS27" i="10" s="1"/>
  <c r="BT28" i="10"/>
  <c r="BT27" i="10" s="1"/>
  <c r="BU28" i="10"/>
  <c r="BU27" i="10" s="1"/>
  <c r="BA45" i="10"/>
  <c r="BB45" i="10"/>
  <c r="BC45" i="10"/>
  <c r="BD45" i="10"/>
  <c r="BE45" i="10"/>
  <c r="BF45" i="10"/>
  <c r="BG45" i="10"/>
  <c r="BH45" i="10"/>
  <c r="BJ45" i="10"/>
  <c r="BK45" i="10"/>
  <c r="BL45" i="10"/>
  <c r="BN45" i="10"/>
  <c r="BO45" i="10"/>
  <c r="BP45" i="10"/>
  <c r="BQ45" i="10"/>
  <c r="BR45" i="10"/>
  <c r="BS45" i="10"/>
  <c r="BT45" i="10"/>
  <c r="BU45" i="10"/>
  <c r="BB51" i="10"/>
  <c r="BC51" i="10"/>
  <c r="BE51" i="10"/>
  <c r="BF51" i="10"/>
  <c r="BG51" i="10"/>
  <c r="BH51" i="10"/>
  <c r="BJ51" i="10"/>
  <c r="BK51" i="10"/>
  <c r="BL51" i="10"/>
  <c r="BN51" i="10"/>
  <c r="BO51" i="10"/>
  <c r="BP51" i="10"/>
  <c r="BQ51" i="10"/>
  <c r="BR51" i="10"/>
  <c r="BS51" i="10"/>
  <c r="BT51" i="10"/>
  <c r="BU51" i="10"/>
  <c r="BU44" i="10" s="1"/>
  <c r="BU92" i="10"/>
  <c r="BU91" i="10" s="1"/>
  <c r="BB92" i="10"/>
  <c r="BB91" i="10" s="1"/>
  <c r="BC92" i="10"/>
  <c r="BC91" i="10" s="1"/>
  <c r="BE92" i="10"/>
  <c r="BE91" i="10" s="1"/>
  <c r="BF92" i="10"/>
  <c r="BF91" i="10" s="1"/>
  <c r="BG92" i="10"/>
  <c r="BG91" i="10" s="1"/>
  <c r="BH92" i="10"/>
  <c r="BH91" i="10" s="1"/>
  <c r="BJ92" i="10"/>
  <c r="BJ91" i="10" s="1"/>
  <c r="BK92" i="10"/>
  <c r="BK91" i="10" s="1"/>
  <c r="BL92" i="10"/>
  <c r="BL91" i="10" s="1"/>
  <c r="BN92" i="10"/>
  <c r="BN91" i="10" s="1"/>
  <c r="BO92" i="10"/>
  <c r="BO91" i="10" s="1"/>
  <c r="BP92" i="10"/>
  <c r="BP91" i="10" s="1"/>
  <c r="BQ92" i="10"/>
  <c r="BQ91" i="10" s="1"/>
  <c r="BR92" i="10"/>
  <c r="BR91" i="10" s="1"/>
  <c r="BS92" i="10"/>
  <c r="BS91" i="10" s="1"/>
  <c r="BT92" i="10"/>
  <c r="BT91" i="10" s="1"/>
  <c r="BB14" i="10"/>
  <c r="BC14" i="10"/>
  <c r="BE14" i="10"/>
  <c r="BF14" i="10"/>
  <c r="BG14" i="10"/>
  <c r="BH14" i="10"/>
  <c r="BJ14" i="10"/>
  <c r="BK14" i="10"/>
  <c r="BL14" i="10"/>
  <c r="BN14" i="10"/>
  <c r="BO14" i="10"/>
  <c r="BP14" i="10"/>
  <c r="BQ14" i="10"/>
  <c r="BR14" i="10"/>
  <c r="BS14" i="10"/>
  <c r="BT14" i="10"/>
  <c r="BU14" i="10"/>
  <c r="BB33" i="9"/>
  <c r="BC33" i="9"/>
  <c r="BE33" i="9"/>
  <c r="BF33" i="9"/>
  <c r="BG33" i="9"/>
  <c r="BH33" i="9"/>
  <c r="BJ33" i="9"/>
  <c r="BK33" i="9"/>
  <c r="BL33" i="9"/>
  <c r="BN33" i="9"/>
  <c r="BO33" i="9"/>
  <c r="BP33" i="9"/>
  <c r="BR33" i="9"/>
  <c r="BS33" i="9"/>
  <c r="BT33" i="9"/>
  <c r="BU33" i="9"/>
  <c r="BV33" i="9"/>
  <c r="BB38" i="9"/>
  <c r="BC38" i="9"/>
  <c r="BE38" i="9"/>
  <c r="BF38" i="9"/>
  <c r="BG38" i="9"/>
  <c r="BH38" i="9"/>
  <c r="BJ38" i="9"/>
  <c r="BK38" i="9"/>
  <c r="BL38" i="9"/>
  <c r="BN38" i="9"/>
  <c r="BO38" i="9"/>
  <c r="BP38" i="9"/>
  <c r="BR38" i="9"/>
  <c r="BS38" i="9"/>
  <c r="BT38" i="9"/>
  <c r="BU38" i="9"/>
  <c r="BV38" i="9"/>
  <c r="BB44" i="9"/>
  <c r="BC44" i="9"/>
  <c r="BE44" i="9"/>
  <c r="BF44" i="9"/>
  <c r="BG44" i="9"/>
  <c r="BH44" i="9"/>
  <c r="BJ44" i="9"/>
  <c r="BK44" i="9"/>
  <c r="BL44" i="9"/>
  <c r="BN44" i="9"/>
  <c r="BO44" i="9"/>
  <c r="BP44" i="9"/>
  <c r="BR44" i="9"/>
  <c r="BS44" i="9"/>
  <c r="BT44" i="9"/>
  <c r="BU44" i="9"/>
  <c r="BV44" i="9"/>
  <c r="BB78" i="9"/>
  <c r="BC78" i="9"/>
  <c r="BE78" i="9"/>
  <c r="BF78" i="9"/>
  <c r="BG78" i="9"/>
  <c r="BH78" i="9"/>
  <c r="BJ78" i="9"/>
  <c r="BK78" i="9"/>
  <c r="BL78" i="9"/>
  <c r="BN78" i="9"/>
  <c r="BO78" i="9"/>
  <c r="BP78" i="9"/>
  <c r="BR78" i="9"/>
  <c r="BS78" i="9"/>
  <c r="BT78" i="9"/>
  <c r="BU78" i="9"/>
  <c r="BV78" i="9"/>
  <c r="BB88" i="9"/>
  <c r="BC88" i="9"/>
  <c r="BE88" i="9"/>
  <c r="BF88" i="9"/>
  <c r="BG88" i="9"/>
  <c r="BH88" i="9"/>
  <c r="BJ88" i="9"/>
  <c r="BK88" i="9"/>
  <c r="BL88" i="9"/>
  <c r="BN88" i="9"/>
  <c r="BO88" i="9"/>
  <c r="BP88" i="9"/>
  <c r="BR88" i="9"/>
  <c r="BS88" i="9"/>
  <c r="BT88" i="9"/>
  <c r="BU88" i="9"/>
  <c r="BV88" i="9"/>
  <c r="BB90" i="9"/>
  <c r="BC90" i="9"/>
  <c r="BE90" i="9"/>
  <c r="BF90" i="9"/>
  <c r="BG90" i="9"/>
  <c r="BH90" i="9"/>
  <c r="BJ90" i="9"/>
  <c r="BK90" i="9"/>
  <c r="BL90" i="9"/>
  <c r="BN90" i="9"/>
  <c r="BO90" i="9"/>
  <c r="BP90" i="9"/>
  <c r="BR90" i="9"/>
  <c r="BS90" i="9"/>
  <c r="BT90" i="9"/>
  <c r="BU90" i="9"/>
  <c r="BV90" i="9"/>
  <c r="BB14" i="9"/>
  <c r="BC14" i="9"/>
  <c r="BE14" i="9"/>
  <c r="BF14" i="9"/>
  <c r="BG14" i="9"/>
  <c r="BH14" i="9"/>
  <c r="BJ14" i="9"/>
  <c r="BK14" i="9"/>
  <c r="BL14" i="9"/>
  <c r="BN14" i="9"/>
  <c r="BO14" i="9"/>
  <c r="BP14" i="9"/>
  <c r="BR14" i="9"/>
  <c r="BS14" i="9"/>
  <c r="BT14" i="9"/>
  <c r="BU14" i="9"/>
  <c r="BV14" i="9"/>
  <c r="BA46" i="13"/>
  <c r="BA45" i="13" s="1"/>
  <c r="BB46" i="13"/>
  <c r="BB45" i="13" s="1"/>
  <c r="BC46" i="13"/>
  <c r="BC45" i="13" s="1"/>
  <c r="BD46" i="13"/>
  <c r="BD45" i="13" s="1"/>
  <c r="BE46" i="13"/>
  <c r="BE45" i="13" s="1"/>
  <c r="BF46" i="13"/>
  <c r="BF45" i="13" s="1"/>
  <c r="BG46" i="13"/>
  <c r="BG45" i="13" s="1"/>
  <c r="BH46" i="13"/>
  <c r="BH45" i="13" s="1"/>
  <c r="BI46" i="13"/>
  <c r="BI45" i="13" s="1"/>
  <c r="BJ46" i="13"/>
  <c r="BJ45" i="13" s="1"/>
  <c r="BK46" i="13"/>
  <c r="BK45" i="13" s="1"/>
  <c r="BL46" i="13"/>
  <c r="BL45" i="13" s="1"/>
  <c r="BM46" i="13"/>
  <c r="BM45" i="13" s="1"/>
  <c r="BN46" i="13"/>
  <c r="BN45" i="13" s="1"/>
  <c r="BO46" i="13"/>
  <c r="BO45" i="13" s="1"/>
  <c r="BP46" i="13"/>
  <c r="BP45" i="13" s="1"/>
  <c r="BQ46" i="13"/>
  <c r="BQ45" i="13" s="1"/>
  <c r="BR46" i="13"/>
  <c r="BR45" i="13" s="1"/>
  <c r="BS46" i="13"/>
  <c r="BS45" i="13" s="1"/>
  <c r="BT46" i="13"/>
  <c r="BT45" i="13" s="1"/>
  <c r="BU46" i="13"/>
  <c r="BU45" i="13" s="1"/>
  <c r="BV46" i="13"/>
  <c r="BV45" i="13" s="1"/>
  <c r="BW46" i="13"/>
  <c r="BW45" i="13" s="1"/>
  <c r="BA25" i="13"/>
  <c r="BB25" i="13"/>
  <c r="BC25" i="13"/>
  <c r="BD25" i="13"/>
  <c r="BE25" i="13"/>
  <c r="BF25" i="13"/>
  <c r="BG25" i="13"/>
  <c r="BH25" i="13"/>
  <c r="BI25" i="13"/>
  <c r="BJ25" i="13"/>
  <c r="BK25" i="13"/>
  <c r="BL25" i="13"/>
  <c r="BM25" i="13"/>
  <c r="BN25" i="13"/>
  <c r="BO25" i="13"/>
  <c r="BP25" i="13"/>
  <c r="BQ25" i="13"/>
  <c r="BR25" i="13"/>
  <c r="BS25" i="13"/>
  <c r="BT25" i="13"/>
  <c r="BU25" i="13"/>
  <c r="BV25" i="13"/>
  <c r="BW25" i="13"/>
  <c r="BA19" i="13"/>
  <c r="BB19" i="13"/>
  <c r="BC19" i="13"/>
  <c r="BD19" i="13"/>
  <c r="BE19" i="13"/>
  <c r="BF19" i="13"/>
  <c r="BG19" i="13"/>
  <c r="BH19" i="13"/>
  <c r="BI19" i="13"/>
  <c r="BJ19" i="13"/>
  <c r="BK19" i="13"/>
  <c r="BL19" i="13"/>
  <c r="BM19" i="13"/>
  <c r="BN19" i="13"/>
  <c r="BO19" i="13"/>
  <c r="BP19" i="13"/>
  <c r="BQ19" i="13"/>
  <c r="BR19" i="13"/>
  <c r="BS19" i="13"/>
  <c r="BT19" i="13"/>
  <c r="BU19" i="13"/>
  <c r="BV19" i="13"/>
  <c r="BW19" i="13"/>
  <c r="BA15" i="13"/>
  <c r="BB15" i="13"/>
  <c r="BC15" i="13"/>
  <c r="BD15" i="13"/>
  <c r="BE15" i="13"/>
  <c r="BF15" i="13"/>
  <c r="BG15" i="13"/>
  <c r="BH15" i="13"/>
  <c r="BI15" i="13"/>
  <c r="BJ15" i="13"/>
  <c r="BK15" i="13"/>
  <c r="BL15" i="13"/>
  <c r="BM15" i="13"/>
  <c r="BN15" i="13"/>
  <c r="BO15" i="13"/>
  <c r="BP15" i="13"/>
  <c r="BQ15" i="13"/>
  <c r="BR15" i="13"/>
  <c r="BS15" i="13"/>
  <c r="BT15" i="13"/>
  <c r="BU15" i="13"/>
  <c r="BV15" i="13"/>
  <c r="BW15" i="13"/>
  <c r="BH14" i="14"/>
  <c r="BI14" i="14"/>
  <c r="BK14" i="14"/>
  <c r="BL14" i="14"/>
  <c r="BM14" i="14"/>
  <c r="BN14" i="14"/>
  <c r="BP14" i="14"/>
  <c r="BQ14" i="14"/>
  <c r="BR14" i="14"/>
  <c r="BT14" i="14"/>
  <c r="BU14" i="14"/>
  <c r="BV14" i="14"/>
  <c r="BW14" i="14"/>
  <c r="BX14" i="14"/>
  <c r="BY14" i="14"/>
  <c r="BZ14" i="14"/>
  <c r="CA14" i="14"/>
  <c r="CB14" i="14"/>
  <c r="CA18" i="14"/>
  <c r="CB18" i="14"/>
  <c r="BH52" i="14"/>
  <c r="BI52" i="14"/>
  <c r="BK52" i="14"/>
  <c r="BL52" i="14"/>
  <c r="BM52" i="14"/>
  <c r="BN52" i="14"/>
  <c r="BP52" i="14"/>
  <c r="BQ52" i="14"/>
  <c r="BR52" i="14"/>
  <c r="BT52" i="14"/>
  <c r="BU52" i="14"/>
  <c r="BV52" i="14"/>
  <c r="BX52" i="14"/>
  <c r="BY52" i="14"/>
  <c r="BZ52" i="14"/>
  <c r="CA52" i="14"/>
  <c r="CB52" i="14"/>
  <c r="BH58" i="14"/>
  <c r="BI58" i="14"/>
  <c r="BK58" i="14"/>
  <c r="BL58" i="14"/>
  <c r="BM58" i="14"/>
  <c r="BN58" i="14"/>
  <c r="BP58" i="14"/>
  <c r="BQ58" i="14"/>
  <c r="BR58" i="14"/>
  <c r="BT58" i="14"/>
  <c r="BU58" i="14"/>
  <c r="BV58" i="14"/>
  <c r="BX58" i="14"/>
  <c r="BY58" i="14"/>
  <c r="CA58" i="14"/>
  <c r="CB58" i="14"/>
  <c r="BH76" i="14"/>
  <c r="BI76" i="14"/>
  <c r="BK76" i="14"/>
  <c r="BL76" i="14"/>
  <c r="BM76" i="14"/>
  <c r="BN76" i="14"/>
  <c r="BP76" i="14"/>
  <c r="BQ76" i="14"/>
  <c r="BR76" i="14"/>
  <c r="BT76" i="14"/>
  <c r="BU76" i="14"/>
  <c r="BV76" i="14"/>
  <c r="BX76" i="14"/>
  <c r="BY76" i="14"/>
  <c r="BZ76" i="14"/>
  <c r="CA76" i="14"/>
  <c r="CB76" i="14"/>
  <c r="BH84" i="14"/>
  <c r="BI84" i="14"/>
  <c r="BK84" i="14"/>
  <c r="BL84" i="14"/>
  <c r="BM84" i="14"/>
  <c r="BN84" i="14"/>
  <c r="BP84" i="14"/>
  <c r="BQ84" i="14"/>
  <c r="BR84" i="14"/>
  <c r="BT84" i="14"/>
  <c r="BU84" i="14"/>
  <c r="BV84" i="14"/>
  <c r="BW84" i="14"/>
  <c r="BX84" i="14"/>
  <c r="BY84" i="14"/>
  <c r="BZ84" i="14"/>
  <c r="CA84" i="14"/>
  <c r="CB84" i="14"/>
  <c r="AX14" i="8"/>
  <c r="AY14" i="8"/>
  <c r="AZ14" i="8"/>
  <c r="BA14" i="8"/>
  <c r="BB14" i="8"/>
  <c r="BC14" i="8"/>
  <c r="BD14" i="8"/>
  <c r="BE14" i="8"/>
  <c r="BF14" i="8"/>
  <c r="BG14" i="8"/>
  <c r="BH14" i="8"/>
  <c r="BI14" i="8"/>
  <c r="BJ14" i="8"/>
  <c r="BK14" i="8"/>
  <c r="BL14" i="8"/>
  <c r="BM14" i="8"/>
  <c r="BN14" i="8"/>
  <c r="BO14" i="8"/>
  <c r="BP14" i="8"/>
  <c r="BQ14" i="8"/>
  <c r="BR14" i="8"/>
  <c r="BR17" i="8"/>
  <c r="BR85" i="8"/>
  <c r="AX149" i="8"/>
  <c r="AY149" i="8"/>
  <c r="AZ149" i="8"/>
  <c r="BA149" i="8"/>
  <c r="BB149" i="8"/>
  <c r="BC149" i="8"/>
  <c r="BD149" i="8"/>
  <c r="BE149" i="8"/>
  <c r="BF149" i="8"/>
  <c r="BG149" i="8"/>
  <c r="BH149" i="8"/>
  <c r="BI149" i="8"/>
  <c r="BJ149" i="8"/>
  <c r="BK149" i="8"/>
  <c r="BL149" i="8"/>
  <c r="BM149" i="8"/>
  <c r="BN149" i="8"/>
  <c r="BO149" i="8"/>
  <c r="BP149" i="8"/>
  <c r="BQ149" i="8"/>
  <c r="BR149" i="8"/>
  <c r="AX152" i="8"/>
  <c r="AY152" i="8"/>
  <c r="AZ152" i="8"/>
  <c r="BA152" i="8"/>
  <c r="BB152" i="8"/>
  <c r="BC152" i="8"/>
  <c r="BD152" i="8"/>
  <c r="BE152" i="8"/>
  <c r="BF152" i="8"/>
  <c r="BG152" i="8"/>
  <c r="BH152" i="8"/>
  <c r="BI152" i="8"/>
  <c r="BJ152" i="8"/>
  <c r="BK152" i="8"/>
  <c r="BL152" i="8"/>
  <c r="BM152" i="8"/>
  <c r="BN152" i="8"/>
  <c r="BO152" i="8"/>
  <c r="BP152" i="8"/>
  <c r="BQ152" i="8"/>
  <c r="BR152" i="8"/>
  <c r="BR117" i="8" s="1"/>
  <c r="BI67" i="11"/>
  <c r="BJ67" i="11"/>
  <c r="BK67" i="11"/>
  <c r="BL67" i="11"/>
  <c r="BM67" i="11"/>
  <c r="BN67" i="11"/>
  <c r="BO67" i="11"/>
  <c r="BP67" i="11"/>
  <c r="BQ67" i="11"/>
  <c r="BR67" i="11"/>
  <c r="BS67" i="11"/>
  <c r="BT67" i="11"/>
  <c r="BU67" i="11"/>
  <c r="BV67" i="11"/>
  <c r="BW67" i="11"/>
  <c r="BX67" i="11"/>
  <c r="BY67" i="11"/>
  <c r="BZ67" i="11"/>
  <c r="CA67" i="11"/>
  <c r="CB67" i="11"/>
  <c r="CC67" i="11"/>
  <c r="BO27" i="17"/>
  <c r="BQ27" i="17"/>
  <c r="BR27" i="17"/>
  <c r="BS27" i="17"/>
  <c r="BT27" i="17"/>
  <c r="BU27" i="17"/>
  <c r="BV27" i="17"/>
  <c r="BW27" i="17"/>
  <c r="BX27" i="17"/>
  <c r="BY27" i="17"/>
  <c r="CA27" i="17"/>
  <c r="CB27" i="17"/>
  <c r="CC27" i="17"/>
  <c r="CD27" i="17"/>
  <c r="CF27" i="17"/>
  <c r="CG27" i="17"/>
  <c r="CH27" i="17"/>
  <c r="CI27" i="17"/>
  <c r="CJ27" i="17"/>
  <c r="CK27" i="17"/>
  <c r="CL27" i="17"/>
  <c r="CM27" i="17"/>
  <c r="CN27" i="17"/>
  <c r="CP27" i="17"/>
  <c r="CQ27" i="17"/>
  <c r="CR27" i="17"/>
  <c r="CS27" i="17"/>
  <c r="BO25" i="17"/>
  <c r="BQ25" i="17"/>
  <c r="BR25" i="17"/>
  <c r="BS25" i="17"/>
  <c r="BT25" i="17"/>
  <c r="BU25" i="17"/>
  <c r="BV25" i="17"/>
  <c r="BW25" i="17"/>
  <c r="BX25" i="17"/>
  <c r="BY25" i="17"/>
  <c r="CA25" i="17"/>
  <c r="CB25" i="17"/>
  <c r="CC25" i="17"/>
  <c r="CD25" i="17"/>
  <c r="CF25" i="17"/>
  <c r="CG25" i="17"/>
  <c r="CH25" i="17"/>
  <c r="CI25" i="17"/>
  <c r="CJ25" i="17"/>
  <c r="CK25" i="17"/>
  <c r="CL25" i="17"/>
  <c r="CM25" i="17"/>
  <c r="CN25" i="17"/>
  <c r="CP25" i="17"/>
  <c r="CQ25" i="17"/>
  <c r="CR25" i="17"/>
  <c r="CS25" i="17"/>
  <c r="BO16" i="17"/>
  <c r="BQ16" i="17"/>
  <c r="BR16" i="17"/>
  <c r="BT16" i="17"/>
  <c r="BU16" i="17"/>
  <c r="BV16" i="17"/>
  <c r="BW16" i="17"/>
  <c r="BX16" i="17"/>
  <c r="CA16" i="17"/>
  <c r="CB16" i="17"/>
  <c r="CC16" i="17"/>
  <c r="CD16" i="17"/>
  <c r="CF16" i="17"/>
  <c r="CG16" i="17"/>
  <c r="CH16" i="17"/>
  <c r="CI16" i="17"/>
  <c r="CJ16" i="17"/>
  <c r="CK16" i="17"/>
  <c r="CL16" i="17"/>
  <c r="CM16" i="17"/>
  <c r="CN16" i="17"/>
  <c r="CP16" i="17"/>
  <c r="CQ16" i="17"/>
  <c r="CR16" i="17"/>
  <c r="CS16" i="17"/>
  <c r="BD16" i="18"/>
  <c r="BE16" i="18"/>
  <c r="BG16" i="18"/>
  <c r="BH16" i="18"/>
  <c r="BI16" i="18"/>
  <c r="BJ16" i="18"/>
  <c r="BK16" i="18"/>
  <c r="BL16" i="18"/>
  <c r="BM16" i="18"/>
  <c r="BN16" i="18"/>
  <c r="BO16" i="18"/>
  <c r="BP16" i="18"/>
  <c r="BQ16" i="18"/>
  <c r="BR16" i="18"/>
  <c r="BS16" i="18"/>
  <c r="BT16" i="18"/>
  <c r="BU16" i="18"/>
  <c r="BV16" i="18"/>
  <c r="BW16" i="18"/>
  <c r="BX16" i="18"/>
  <c r="BC22" i="18"/>
  <c r="BD22" i="18"/>
  <c r="BE22" i="18"/>
  <c r="BF22" i="18"/>
  <c r="BG22" i="18"/>
  <c r="BH22" i="18"/>
  <c r="BI22" i="18"/>
  <c r="BJ22" i="18"/>
  <c r="BK22" i="18"/>
  <c r="BL22" i="18"/>
  <c r="BM22" i="18"/>
  <c r="BN22" i="18"/>
  <c r="BO22" i="18"/>
  <c r="BP22" i="18"/>
  <c r="BQ22" i="18"/>
  <c r="BR22" i="18"/>
  <c r="BS22" i="18"/>
  <c r="BT22" i="18"/>
  <c r="BU22" i="18"/>
  <c r="BV22" i="18"/>
  <c r="BW22" i="18"/>
  <c r="BX22" i="18"/>
  <c r="BC32" i="18"/>
  <c r="BD32" i="18"/>
  <c r="BE32" i="18"/>
  <c r="BF32" i="18"/>
  <c r="BG32" i="18"/>
  <c r="BH32" i="18"/>
  <c r="BI32" i="18"/>
  <c r="BJ32" i="18"/>
  <c r="BK32" i="18"/>
  <c r="BL32" i="18"/>
  <c r="BM32" i="18"/>
  <c r="BN32" i="18"/>
  <c r="BO32" i="18"/>
  <c r="BP32" i="18"/>
  <c r="BQ32" i="18"/>
  <c r="BR32" i="18"/>
  <c r="BS32" i="18"/>
  <c r="BU32" i="18"/>
  <c r="BV32" i="18"/>
  <c r="BW32" i="18"/>
  <c r="BX32" i="18"/>
  <c r="BC81" i="18"/>
  <c r="BD81" i="18"/>
  <c r="BE81" i="18"/>
  <c r="BF81" i="18"/>
  <c r="BG81" i="18"/>
  <c r="BH81" i="18"/>
  <c r="BI81" i="18"/>
  <c r="BJ81" i="18"/>
  <c r="BK81" i="18"/>
  <c r="BL81" i="18"/>
  <c r="BM81" i="18"/>
  <c r="BN81" i="18"/>
  <c r="BO81" i="18"/>
  <c r="BP81" i="18"/>
  <c r="BQ81" i="18"/>
  <c r="BR81" i="18"/>
  <c r="BS81" i="18"/>
  <c r="BT81" i="18"/>
  <c r="BU81" i="18"/>
  <c r="BV81" i="18"/>
  <c r="BW81" i="18"/>
  <c r="BX81" i="18"/>
  <c r="BX90" i="18"/>
  <c r="BX111" i="18"/>
  <c r="BC163" i="18"/>
  <c r="BD163" i="18"/>
  <c r="BE163" i="18"/>
  <c r="BF163" i="18"/>
  <c r="BG163" i="18"/>
  <c r="BH163" i="18"/>
  <c r="BI163" i="18"/>
  <c r="BJ163" i="18"/>
  <c r="BK163" i="18"/>
  <c r="BL163" i="18"/>
  <c r="BM163" i="18"/>
  <c r="BN163" i="18"/>
  <c r="BO163" i="18"/>
  <c r="BP163" i="18"/>
  <c r="BQ163" i="18"/>
  <c r="BR163" i="18"/>
  <c r="BS163" i="18"/>
  <c r="BT163" i="18"/>
  <c r="BU163" i="18"/>
  <c r="BV163" i="18"/>
  <c r="BW163" i="18"/>
  <c r="BX163" i="18"/>
  <c r="BC167" i="18"/>
  <c r="BD167" i="18"/>
  <c r="BE167" i="18"/>
  <c r="BF167" i="18"/>
  <c r="BG167" i="18"/>
  <c r="BH167" i="18"/>
  <c r="BI167" i="18"/>
  <c r="BJ167" i="18"/>
  <c r="BK167" i="18"/>
  <c r="BL167" i="18"/>
  <c r="BM167" i="18"/>
  <c r="BN167" i="18"/>
  <c r="BO167" i="18"/>
  <c r="BP167" i="18"/>
  <c r="BQ167" i="18"/>
  <c r="BR167" i="18"/>
  <c r="BS167" i="18"/>
  <c r="BU167" i="18"/>
  <c r="BV167" i="18"/>
  <c r="BW167" i="18"/>
  <c r="BX167" i="18"/>
  <c r="BG18" i="13" l="1"/>
  <c r="BB44" i="10"/>
  <c r="BB26" i="10" s="1"/>
  <c r="BO44" i="10"/>
  <c r="BO26" i="10" s="1"/>
  <c r="BT44" i="10"/>
  <c r="BT26" i="10" s="1"/>
  <c r="BX21" i="18"/>
  <c r="CB75" i="14"/>
  <c r="BQ44" i="10"/>
  <c r="BV32" i="9"/>
  <c r="BG44" i="10"/>
  <c r="BG26" i="10" s="1"/>
  <c r="BX162" i="18"/>
  <c r="BG21" i="18"/>
  <c r="BL44" i="10"/>
  <c r="BL26" i="10" s="1"/>
  <c r="BK44" i="10"/>
  <c r="BK26" i="10" s="1"/>
  <c r="BH44" i="10"/>
  <c r="BH26" i="10" s="1"/>
  <c r="CF24" i="17"/>
  <c r="BC44" i="10"/>
  <c r="BC26" i="10" s="1"/>
  <c r="BS44" i="10"/>
  <c r="BS26" i="10" s="1"/>
  <c r="BV87" i="9"/>
  <c r="BP44" i="10"/>
  <c r="BP26" i="10" s="1"/>
  <c r="BS21" i="18"/>
  <c r="BR21" i="18"/>
  <c r="BE18" i="13"/>
  <c r="BE44" i="10"/>
  <c r="BE26" i="10" s="1"/>
  <c r="BN21" i="18"/>
  <c r="BL21" i="18"/>
  <c r="BQ18" i="13"/>
  <c r="BW18" i="13"/>
  <c r="BW17" i="13" s="1"/>
  <c r="BW14" i="13" s="1"/>
  <c r="BS18" i="13"/>
  <c r="BO18" i="13"/>
  <c r="BC18" i="13"/>
  <c r="BV18" i="13"/>
  <c r="BR18" i="13"/>
  <c r="BN18" i="13"/>
  <c r="BJ18" i="13"/>
  <c r="BF18" i="13"/>
  <c r="BB18" i="13"/>
  <c r="BF44" i="10"/>
  <c r="BF26" i="10" s="1"/>
  <c r="BV21" i="18"/>
  <c r="BJ21" i="18"/>
  <c r="BF21" i="18"/>
  <c r="BJ44" i="10"/>
  <c r="BJ26" i="10" s="1"/>
  <c r="BM21" i="18"/>
  <c r="BR44" i="10"/>
  <c r="BR26" i="10" s="1"/>
  <c r="BN44" i="10"/>
  <c r="BN26" i="10" s="1"/>
  <c r="BK18" i="13"/>
  <c r="BM18" i="13"/>
  <c r="BA18" i="13"/>
  <c r="BU18" i="13"/>
  <c r="BI18" i="13"/>
  <c r="BR16" i="8"/>
  <c r="BR13" i="8" s="1"/>
  <c r="CN24" i="17"/>
  <c r="CA24" i="17"/>
  <c r="CJ24" i="17"/>
  <c r="BO21" i="18"/>
  <c r="BW21" i="18"/>
  <c r="BK21" i="18"/>
  <c r="BU21" i="18"/>
  <c r="BI21" i="18"/>
  <c r="BH21" i="18"/>
  <c r="BQ21" i="18"/>
  <c r="BE21" i="18"/>
  <c r="BP21" i="18"/>
  <c r="BD21" i="18"/>
  <c r="BC21" i="18"/>
  <c r="CB51" i="14"/>
  <c r="CA51" i="14"/>
  <c r="CQ24" i="17"/>
  <c r="CB24" i="17"/>
  <c r="BS15" i="12"/>
  <c r="BS14" i="12" s="1"/>
  <c r="BS13" i="12" s="1"/>
  <c r="BU26" i="10"/>
  <c r="BU13" i="10" s="1"/>
  <c r="BQ26" i="10"/>
  <c r="CR24" i="17"/>
  <c r="CM24" i="17"/>
  <c r="CI24" i="17"/>
  <c r="BT24" i="17"/>
  <c r="BO24" i="17"/>
  <c r="BW24" i="17"/>
  <c r="BS24" i="17"/>
  <c r="BX24" i="17"/>
  <c r="BT18" i="13"/>
  <c r="BP18" i="13"/>
  <c r="BL18" i="13"/>
  <c r="BH18" i="13"/>
  <c r="BD18" i="13"/>
  <c r="CP24" i="17"/>
  <c r="CL24" i="17"/>
  <c r="CH24" i="17"/>
  <c r="CD24" i="17"/>
  <c r="BV24" i="17"/>
  <c r="BR24" i="17"/>
  <c r="CS24" i="17"/>
  <c r="CS23" i="17" s="1"/>
  <c r="CS15" i="17" s="1"/>
  <c r="CK24" i="17"/>
  <c r="CG24" i="17"/>
  <c r="CC24" i="17"/>
  <c r="BY24" i="17"/>
  <c r="BU24" i="17"/>
  <c r="BQ24" i="17"/>
  <c r="BV31" i="9" l="1"/>
  <c r="BV13" i="9" s="1"/>
  <c r="BO14" i="11"/>
  <c r="BO13" i="11" s="1"/>
  <c r="CB17" i="14"/>
  <c r="CB13" i="14" s="1"/>
  <c r="CA14" i="11"/>
  <c r="CA13" i="11" s="1"/>
  <c r="CC14" i="11"/>
  <c r="CC13" i="11" s="1"/>
  <c r="BP14" i="11"/>
  <c r="BP13" i="11" s="1"/>
  <c r="BX14" i="11"/>
  <c r="BX13" i="11" s="1"/>
  <c r="BR14" i="11"/>
  <c r="BR13" i="11" s="1"/>
  <c r="BV14" i="11"/>
  <c r="BV13" i="11" s="1"/>
  <c r="BS14" i="11"/>
  <c r="BS13" i="11" s="1"/>
  <c r="BN14" i="11"/>
  <c r="BN13" i="11" s="1"/>
  <c r="CB14" i="11"/>
  <c r="CB13" i="11" s="1"/>
  <c r="BT14" i="11"/>
  <c r="BT13" i="11" s="1"/>
  <c r="BW14" i="11"/>
  <c r="BW13" i="11" s="1"/>
  <c r="BZ14" i="11"/>
  <c r="BZ13" i="11" s="1"/>
  <c r="BX20" i="18" l="1"/>
  <c r="BX15" i="18" s="1"/>
  <c r="Z45" i="17" l="1"/>
  <c r="AA45" i="17"/>
  <c r="AB45" i="17"/>
  <c r="AC45" i="17"/>
  <c r="AD45" i="17"/>
  <c r="AE45" i="17"/>
  <c r="AF45" i="17"/>
  <c r="AH45" i="17"/>
  <c r="AI45" i="17"/>
  <c r="AJ45" i="17"/>
  <c r="AK45" i="17"/>
  <c r="AL45" i="17"/>
  <c r="AM45" i="17"/>
  <c r="AN45" i="17"/>
  <c r="AO45" i="17"/>
  <c r="AP45" i="17"/>
  <c r="AQ45" i="17"/>
  <c r="AR45" i="17"/>
  <c r="AS45" i="17"/>
  <c r="AT45" i="17"/>
  <c r="AU45" i="17"/>
  <c r="AV45" i="17"/>
  <c r="AW45" i="17"/>
  <c r="AX45" i="17"/>
  <c r="AY45" i="17"/>
  <c r="AZ45" i="17"/>
  <c r="BA45" i="17"/>
  <c r="BB45" i="17"/>
  <c r="BC45" i="17"/>
  <c r="BD45" i="17"/>
  <c r="BE45" i="17"/>
  <c r="BF45" i="17"/>
  <c r="BG45" i="17"/>
  <c r="BH45" i="17"/>
  <c r="BI45" i="17"/>
  <c r="BK45" i="17"/>
  <c r="BL45" i="17"/>
  <c r="BM45" i="17"/>
  <c r="BN45" i="17"/>
  <c r="BO45" i="17"/>
  <c r="BP45" i="17"/>
  <c r="BQ45" i="17"/>
  <c r="BR45" i="17"/>
  <c r="BS45" i="17"/>
  <c r="BT45" i="17"/>
  <c r="BU45" i="17"/>
  <c r="BV45" i="17"/>
  <c r="BW45" i="17"/>
  <c r="BX45" i="17"/>
  <c r="BY45" i="17"/>
  <c r="BZ45" i="17"/>
  <c r="CA45" i="17"/>
  <c r="CB45" i="17"/>
  <c r="CC45" i="17"/>
  <c r="CD45" i="17"/>
  <c r="CE45" i="17"/>
  <c r="CF45" i="17"/>
  <c r="CG45" i="17"/>
  <c r="CH45" i="17"/>
  <c r="CI45" i="17"/>
  <c r="CJ45" i="17"/>
  <c r="CK45" i="17"/>
  <c r="CL45" i="17"/>
  <c r="CM45" i="17"/>
  <c r="CN45" i="17"/>
  <c r="Y45" i="17"/>
  <c r="Q45" i="17"/>
  <c r="R45" i="17"/>
  <c r="S45" i="17"/>
  <c r="T45" i="17"/>
  <c r="P45" i="17"/>
  <c r="P81" i="17"/>
  <c r="P16" i="17" l="1"/>
  <c r="N44" i="9" l="1"/>
  <c r="O44" i="9"/>
  <c r="Q44" i="9"/>
  <c r="R44" i="9"/>
  <c r="T44" i="9"/>
  <c r="U44" i="9"/>
  <c r="V44" i="9"/>
  <c r="X44" i="9"/>
  <c r="Y44" i="9"/>
  <c r="AA44" i="9"/>
  <c r="AE44" i="9"/>
  <c r="AF44" i="9"/>
  <c r="AI44" i="9"/>
  <c r="AM44" i="9"/>
  <c r="AN44" i="9"/>
  <c r="AP44" i="9"/>
  <c r="AQ44" i="9"/>
  <c r="AU44" i="9"/>
  <c r="AV44" i="9"/>
  <c r="AX44" i="9"/>
  <c r="AY44" i="9"/>
  <c r="AZ44" i="9"/>
  <c r="M44" i="9"/>
  <c r="N90" i="9" l="1"/>
  <c r="O90" i="9"/>
  <c r="P90" i="9"/>
  <c r="Q90" i="9"/>
  <c r="R90" i="9"/>
  <c r="T90" i="9"/>
  <c r="U90" i="9"/>
  <c r="V90" i="9"/>
  <c r="X90" i="9"/>
  <c r="Y90" i="9"/>
  <c r="AA90" i="9"/>
  <c r="AC90" i="9"/>
  <c r="AE90" i="9"/>
  <c r="AF90" i="9"/>
  <c r="AI90" i="9"/>
  <c r="AK90" i="9"/>
  <c r="AM90" i="9"/>
  <c r="AN90" i="9"/>
  <c r="AQ90" i="9"/>
  <c r="AS90" i="9"/>
  <c r="AU90" i="9"/>
  <c r="AV90" i="9"/>
  <c r="AX90" i="9"/>
  <c r="AY90" i="9"/>
  <c r="AZ90" i="9"/>
  <c r="M90" i="9"/>
  <c r="BF273" i="18" l="1"/>
  <c r="BC273" i="18" s="1"/>
  <c r="AY273" i="18"/>
  <c r="AV273" i="18" s="1"/>
  <c r="AP273" i="18"/>
  <c r="AM273" i="18" s="1"/>
  <c r="AI273" i="18"/>
  <c r="AF273" i="18" s="1"/>
  <c r="AB273" i="18"/>
  <c r="Y273" i="18" s="1"/>
  <c r="BF275" i="18"/>
  <c r="BF274" i="18" s="1"/>
  <c r="BZ274" i="18"/>
  <c r="BY274" i="18"/>
  <c r="BW274" i="18"/>
  <c r="BV274" i="18"/>
  <c r="BU274" i="18"/>
  <c r="BT274" i="18"/>
  <c r="BS274" i="18"/>
  <c r="BR274" i="18"/>
  <c r="BQ274" i="18"/>
  <c r="BP274" i="18"/>
  <c r="BO274" i="18"/>
  <c r="BN274" i="18"/>
  <c r="BM274" i="18"/>
  <c r="BL274" i="18"/>
  <c r="BK274" i="18"/>
  <c r="BJ274" i="18"/>
  <c r="BI274" i="18"/>
  <c r="BH274" i="18"/>
  <c r="BG274" i="18"/>
  <c r="BE274" i="18"/>
  <c r="BD274" i="18"/>
  <c r="BB274" i="18"/>
  <c r="BA274" i="18"/>
  <c r="AZ274" i="18"/>
  <c r="AY274" i="18"/>
  <c r="AX274" i="18"/>
  <c r="AW274" i="18"/>
  <c r="AV274" i="18"/>
  <c r="AU274" i="18"/>
  <c r="AT274" i="18"/>
  <c r="AS274" i="18"/>
  <c r="AR274" i="18"/>
  <c r="AQ274" i="18"/>
  <c r="AP274" i="18"/>
  <c r="AO274" i="18"/>
  <c r="AN274" i="18"/>
  <c r="AM274" i="18"/>
  <c r="AL274" i="18"/>
  <c r="AK274" i="18"/>
  <c r="AJ274" i="18"/>
  <c r="AI274" i="18"/>
  <c r="AH274" i="18"/>
  <c r="AG274" i="18"/>
  <c r="AF274" i="18"/>
  <c r="AE274" i="18"/>
  <c r="AD274" i="18"/>
  <c r="AC274" i="18"/>
  <c r="AB274" i="18"/>
  <c r="AA274" i="18"/>
  <c r="Z274" i="18"/>
  <c r="Y274" i="18"/>
  <c r="X274" i="18"/>
  <c r="W274" i="18"/>
  <c r="V274" i="18"/>
  <c r="U274" i="18"/>
  <c r="T274" i="18"/>
  <c r="S274" i="18"/>
  <c r="R274" i="18"/>
  <c r="Q274" i="18"/>
  <c r="P274" i="18"/>
  <c r="O274" i="18"/>
  <c r="N274" i="18"/>
  <c r="AY272" i="18"/>
  <c r="AV272" i="18" s="1"/>
  <c r="AI272" i="18"/>
  <c r="AF272" i="18" s="1"/>
  <c r="AB272" i="18"/>
  <c r="Y272" i="18" s="1"/>
  <c r="AY271" i="18"/>
  <c r="AV271" i="18" s="1"/>
  <c r="AI271" i="18"/>
  <c r="AF271" i="18" s="1"/>
  <c r="AB271" i="18"/>
  <c r="Y271" i="18" s="1"/>
  <c r="U271" i="18"/>
  <c r="AY270" i="18"/>
  <c r="AV270" i="18" s="1"/>
  <c r="AI270" i="18"/>
  <c r="AF270" i="18" s="1"/>
  <c r="AB270" i="18"/>
  <c r="Y270" i="18" s="1"/>
  <c r="U270" i="18"/>
  <c r="AY269" i="18"/>
  <c r="AV269" i="18" s="1"/>
  <c r="AI269" i="18"/>
  <c r="AB269" i="18"/>
  <c r="U269" i="18"/>
  <c r="BY268" i="18"/>
  <c r="BW268" i="18"/>
  <c r="BV268" i="18"/>
  <c r="BU268" i="18"/>
  <c r="BT268" i="18"/>
  <c r="BS268" i="18"/>
  <c r="BR268" i="18"/>
  <c r="BQ268" i="18"/>
  <c r="BP268" i="18"/>
  <c r="BO268" i="18"/>
  <c r="BN268" i="18"/>
  <c r="BM268" i="18"/>
  <c r="BL268" i="18"/>
  <c r="BK268" i="18"/>
  <c r="BJ268" i="18"/>
  <c r="BI268" i="18"/>
  <c r="BH268" i="18"/>
  <c r="BG268" i="18"/>
  <c r="BF268" i="18"/>
  <c r="BE268" i="18"/>
  <c r="BD268" i="18"/>
  <c r="BC268" i="18"/>
  <c r="BB268" i="18"/>
  <c r="BA268" i="18"/>
  <c r="AZ268" i="18"/>
  <c r="AX268" i="18"/>
  <c r="AW268" i="18"/>
  <c r="AU268" i="18"/>
  <c r="AT268" i="18"/>
  <c r="AS268" i="18"/>
  <c r="AR268" i="18"/>
  <c r="AQ268" i="18"/>
  <c r="AP268" i="18"/>
  <c r="AO268" i="18"/>
  <c r="AN268" i="18"/>
  <c r="AM268" i="18"/>
  <c r="AL268" i="18"/>
  <c r="AK268" i="18"/>
  <c r="AJ268" i="18"/>
  <c r="AH268" i="18"/>
  <c r="AG268" i="18"/>
  <c r="AE268" i="18"/>
  <c r="AD268" i="18"/>
  <c r="AC268" i="18"/>
  <c r="AA268" i="18"/>
  <c r="Z268" i="18"/>
  <c r="X268" i="18"/>
  <c r="W268" i="18"/>
  <c r="V268" i="18"/>
  <c r="T268" i="18"/>
  <c r="S268" i="18"/>
  <c r="R268" i="18"/>
  <c r="Q268" i="18"/>
  <c r="P268" i="18"/>
  <c r="O268" i="18"/>
  <c r="N268" i="18"/>
  <c r="M268" i="18"/>
  <c r="H268" i="18"/>
  <c r="H244" i="18" s="1"/>
  <c r="AY267" i="18"/>
  <c r="AV267" i="18" s="1"/>
  <c r="AI267" i="18"/>
  <c r="AF267" i="18" s="1"/>
  <c r="AB267" i="18"/>
  <c r="Y267" i="18" s="1"/>
  <c r="U267" i="18"/>
  <c r="AY266" i="18"/>
  <c r="AV266" i="18" s="1"/>
  <c r="AI266" i="18"/>
  <c r="AF266" i="18" s="1"/>
  <c r="AB266" i="18"/>
  <c r="Y266" i="18" s="1"/>
  <c r="U266" i="18"/>
  <c r="AY265" i="18"/>
  <c r="AV265" i="18" s="1"/>
  <c r="AI265" i="18"/>
  <c r="AF265" i="18" s="1"/>
  <c r="AB265" i="18"/>
  <c r="Y265" i="18" s="1"/>
  <c r="U265" i="18"/>
  <c r="AY264" i="18"/>
  <c r="AV264" i="18" s="1"/>
  <c r="AI264" i="18"/>
  <c r="AF264" i="18" s="1"/>
  <c r="AB264" i="18"/>
  <c r="Y264" i="18" s="1"/>
  <c r="U264" i="18"/>
  <c r="AY263" i="18"/>
  <c r="AV263" i="18" s="1"/>
  <c r="AI263" i="18"/>
  <c r="AF263" i="18" s="1"/>
  <c r="AB263" i="18"/>
  <c r="Y263" i="18" s="1"/>
  <c r="U263" i="18"/>
  <c r="AY262" i="18"/>
  <c r="AV262" i="18" s="1"/>
  <c r="AI262" i="18"/>
  <c r="AF262" i="18" s="1"/>
  <c r="AB262" i="18"/>
  <c r="Y262" i="18" s="1"/>
  <c r="U262" i="18"/>
  <c r="AY261" i="18"/>
  <c r="AV261" i="18" s="1"/>
  <c r="AI261" i="18"/>
  <c r="AF261" i="18" s="1"/>
  <c r="AB261" i="18"/>
  <c r="Y261" i="18" s="1"/>
  <c r="U261" i="18"/>
  <c r="AY260" i="18"/>
  <c r="AV260" i="18" s="1"/>
  <c r="AI260" i="18"/>
  <c r="AF260" i="18" s="1"/>
  <c r="AB260" i="18"/>
  <c r="Y260" i="18" s="1"/>
  <c r="U260" i="18"/>
  <c r="AY259" i="18"/>
  <c r="AV259" i="18" s="1"/>
  <c r="AI259" i="18"/>
  <c r="AF259" i="18" s="1"/>
  <c r="AB259" i="18"/>
  <c r="Y259" i="18" s="1"/>
  <c r="U259" i="18"/>
  <c r="AY258" i="18"/>
  <c r="AV258" i="18" s="1"/>
  <c r="AI258" i="18"/>
  <c r="AF258" i="18" s="1"/>
  <c r="AB258" i="18"/>
  <c r="Y258" i="18" s="1"/>
  <c r="U258" i="18"/>
  <c r="AY257" i="18"/>
  <c r="AV257" i="18" s="1"/>
  <c r="AI257" i="18"/>
  <c r="AF257" i="18" s="1"/>
  <c r="AB257" i="18"/>
  <c r="Y257" i="18" s="1"/>
  <c r="U257" i="18"/>
  <c r="AY256" i="18"/>
  <c r="AV256" i="18" s="1"/>
  <c r="AI256" i="18"/>
  <c r="AF256" i="18" s="1"/>
  <c r="AB256" i="18"/>
  <c r="Y256" i="18" s="1"/>
  <c r="U256" i="18"/>
  <c r="AY255" i="18"/>
  <c r="AV255" i="18" s="1"/>
  <c r="AI255" i="18"/>
  <c r="AF255" i="18" s="1"/>
  <c r="AB255" i="18"/>
  <c r="Y255" i="18" s="1"/>
  <c r="U255" i="18"/>
  <c r="AY254" i="18"/>
  <c r="AV254" i="18" s="1"/>
  <c r="AI254" i="18"/>
  <c r="AF254" i="18" s="1"/>
  <c r="AB254" i="18"/>
  <c r="Y254" i="18" s="1"/>
  <c r="U254" i="18"/>
  <c r="AY253" i="18"/>
  <c r="AV253" i="18" s="1"/>
  <c r="AI253" i="18"/>
  <c r="AF253" i="18" s="1"/>
  <c r="AB253" i="18"/>
  <c r="Y253" i="18" s="1"/>
  <c r="U253" i="18"/>
  <c r="AY252" i="18"/>
  <c r="AV252" i="18" s="1"/>
  <c r="AI252" i="18"/>
  <c r="AF252" i="18" s="1"/>
  <c r="AB252" i="18"/>
  <c r="Y252" i="18" s="1"/>
  <c r="U252" i="18"/>
  <c r="AY251" i="18"/>
  <c r="AV251" i="18" s="1"/>
  <c r="AI251" i="18"/>
  <c r="AF251" i="18" s="1"/>
  <c r="AB251" i="18"/>
  <c r="Y251" i="18" s="1"/>
  <c r="U251" i="18"/>
  <c r="AY250" i="18"/>
  <c r="AV250" i="18" s="1"/>
  <c r="AI250" i="18"/>
  <c r="AF250" i="18" s="1"/>
  <c r="AB250" i="18"/>
  <c r="Y250" i="18" s="1"/>
  <c r="U250" i="18"/>
  <c r="AY249" i="18"/>
  <c r="AV249" i="18" s="1"/>
  <c r="AI249" i="18"/>
  <c r="AF249" i="18" s="1"/>
  <c r="AB249" i="18"/>
  <c r="Y249" i="18" s="1"/>
  <c r="U249" i="18"/>
  <c r="AY248" i="18"/>
  <c r="AV248" i="18" s="1"/>
  <c r="AI248" i="18"/>
  <c r="AF248" i="18" s="1"/>
  <c r="AB248" i="18"/>
  <c r="Y248" i="18" s="1"/>
  <c r="U248" i="18"/>
  <c r="AY247" i="18"/>
  <c r="AV247" i="18" s="1"/>
  <c r="AI247" i="18"/>
  <c r="AF247" i="18" s="1"/>
  <c r="AB247" i="18"/>
  <c r="Y247" i="18" s="1"/>
  <c r="U247" i="18"/>
  <c r="AY246" i="18"/>
  <c r="AV246" i="18" s="1"/>
  <c r="AI246" i="18"/>
  <c r="AF246" i="18" s="1"/>
  <c r="AB246" i="18"/>
  <c r="U246" i="18"/>
  <c r="AY245" i="18"/>
  <c r="AV245" i="18" s="1"/>
  <c r="AI245" i="18"/>
  <c r="AB245" i="18"/>
  <c r="Y245" i="18" s="1"/>
  <c r="U245" i="18"/>
  <c r="BY244" i="18"/>
  <c r="BW244" i="18"/>
  <c r="BV244" i="18"/>
  <c r="BU244" i="18"/>
  <c r="BT244" i="18"/>
  <c r="BS244" i="18"/>
  <c r="BR244" i="18"/>
  <c r="BQ244" i="18"/>
  <c r="BP244" i="18"/>
  <c r="BO244" i="18"/>
  <c r="BN244" i="18"/>
  <c r="BM244" i="18"/>
  <c r="BL244" i="18"/>
  <c r="BK244" i="18"/>
  <c r="BJ244" i="18"/>
  <c r="BI244" i="18"/>
  <c r="BH244" i="18"/>
  <c r="BG244" i="18"/>
  <c r="BF244" i="18"/>
  <c r="BE244" i="18"/>
  <c r="BD244" i="18"/>
  <c r="BC244" i="18"/>
  <c r="BB244" i="18"/>
  <c r="BA244" i="18"/>
  <c r="AZ244" i="18"/>
  <c r="AX244" i="18"/>
  <c r="AW244" i="18"/>
  <c r="AU244" i="18"/>
  <c r="AT244" i="18"/>
  <c r="AS244" i="18"/>
  <c r="AR244" i="18"/>
  <c r="AQ244" i="18"/>
  <c r="AP244" i="18"/>
  <c r="AO244" i="18"/>
  <c r="AN244" i="18"/>
  <c r="AM244" i="18"/>
  <c r="AL244" i="18"/>
  <c r="AK244" i="18"/>
  <c r="AJ244" i="18"/>
  <c r="AH244" i="18"/>
  <c r="AG244" i="18"/>
  <c r="AE244" i="18"/>
  <c r="AD244" i="18"/>
  <c r="AC244" i="18"/>
  <c r="AA244" i="18"/>
  <c r="Z244" i="18"/>
  <c r="X244" i="18"/>
  <c r="W244" i="18"/>
  <c r="V244" i="18"/>
  <c r="T244" i="18"/>
  <c r="S244" i="18"/>
  <c r="R244" i="18"/>
  <c r="Q244" i="18"/>
  <c r="P244" i="18"/>
  <c r="O244" i="18"/>
  <c r="N244" i="18"/>
  <c r="M244" i="18"/>
  <c r="AY243" i="18"/>
  <c r="AV243" i="18" s="1"/>
  <c r="AV242" i="18" s="1"/>
  <c r="AI243" i="18"/>
  <c r="AF243" i="18" s="1"/>
  <c r="AF242" i="18" s="1"/>
  <c r="AB243" i="18"/>
  <c r="Y243" i="18" s="1"/>
  <c r="Y242" i="18" s="1"/>
  <c r="U243" i="18"/>
  <c r="U242" i="18" s="1"/>
  <c r="BY242" i="18"/>
  <c r="BW242" i="18"/>
  <c r="BV242" i="18"/>
  <c r="BU242" i="18"/>
  <c r="BT242" i="18"/>
  <c r="BS242" i="18"/>
  <c r="BR242" i="18"/>
  <c r="BQ242" i="18"/>
  <c r="BP242" i="18"/>
  <c r="BO242" i="18"/>
  <c r="BN242" i="18"/>
  <c r="BM242" i="18"/>
  <c r="BL242" i="18"/>
  <c r="BK242" i="18"/>
  <c r="BJ242" i="18"/>
  <c r="BI242" i="18"/>
  <c r="BH242" i="18"/>
  <c r="BG242" i="18"/>
  <c r="BF242" i="18"/>
  <c r="BE242" i="18"/>
  <c r="BD242" i="18"/>
  <c r="BC242" i="18"/>
  <c r="BB242" i="18"/>
  <c r="BA242" i="18"/>
  <c r="AZ242" i="18"/>
  <c r="AX242" i="18"/>
  <c r="AW242" i="18"/>
  <c r="AU242" i="18"/>
  <c r="AT242" i="18"/>
  <c r="AS242" i="18"/>
  <c r="AR242" i="18"/>
  <c r="AQ242" i="18"/>
  <c r="AP242" i="18"/>
  <c r="AO242" i="18"/>
  <c r="AN242" i="18"/>
  <c r="AM242" i="18"/>
  <c r="AL242" i="18"/>
  <c r="AK242" i="18"/>
  <c r="AJ242" i="18"/>
  <c r="AH242" i="18"/>
  <c r="AG242" i="18"/>
  <c r="AE242" i="18"/>
  <c r="AD242" i="18"/>
  <c r="AC242" i="18"/>
  <c r="AA242" i="18"/>
  <c r="Z242" i="18"/>
  <c r="X242" i="18"/>
  <c r="W242" i="18"/>
  <c r="V242" i="18"/>
  <c r="P242" i="18"/>
  <c r="O242" i="18"/>
  <c r="N242" i="18"/>
  <c r="M242" i="18"/>
  <c r="AY240" i="18"/>
  <c r="AV240" i="18" s="1"/>
  <c r="AI240" i="18"/>
  <c r="AF240" i="18" s="1"/>
  <c r="AB240" i="18"/>
  <c r="Y240" i="18" s="1"/>
  <c r="U240" i="18"/>
  <c r="AY239" i="18"/>
  <c r="AV239" i="18" s="1"/>
  <c r="AI239" i="18"/>
  <c r="AF239" i="18" s="1"/>
  <c r="AB239" i="18"/>
  <c r="Y239" i="18" s="1"/>
  <c r="U239" i="18"/>
  <c r="AY238" i="18"/>
  <c r="AV238" i="18" s="1"/>
  <c r="AI238" i="18"/>
  <c r="AF238" i="18" s="1"/>
  <c r="AB238" i="18"/>
  <c r="Y238" i="18" s="1"/>
  <c r="U238" i="18"/>
  <c r="AY237" i="18"/>
  <c r="AV237" i="18" s="1"/>
  <c r="AI237" i="18"/>
  <c r="AF237" i="18" s="1"/>
  <c r="AB237" i="18"/>
  <c r="Y237" i="18" s="1"/>
  <c r="U237" i="18"/>
  <c r="AY236" i="18"/>
  <c r="AV236" i="18" s="1"/>
  <c r="AI236" i="18"/>
  <c r="AF236" i="18" s="1"/>
  <c r="AB236" i="18"/>
  <c r="Y236" i="18" s="1"/>
  <c r="U236" i="18"/>
  <c r="AY235" i="18"/>
  <c r="AI235" i="18"/>
  <c r="AB235" i="18"/>
  <c r="Y235" i="18" s="1"/>
  <c r="U235" i="18"/>
  <c r="BY234" i="18"/>
  <c r="BW234" i="18"/>
  <c r="BV234" i="18"/>
  <c r="BU234" i="18"/>
  <c r="BT234" i="18"/>
  <c r="BS234" i="18"/>
  <c r="BR234" i="18"/>
  <c r="BQ234" i="18"/>
  <c r="BP234" i="18"/>
  <c r="BO234" i="18"/>
  <c r="BN234" i="18"/>
  <c r="BM234" i="18"/>
  <c r="BL234" i="18"/>
  <c r="BK234" i="18"/>
  <c r="BJ234" i="18"/>
  <c r="BI234" i="18"/>
  <c r="BH234" i="18"/>
  <c r="BG234" i="18"/>
  <c r="BF234" i="18"/>
  <c r="BE234" i="18"/>
  <c r="BD234" i="18"/>
  <c r="BC234" i="18"/>
  <c r="BB234" i="18"/>
  <c r="BA234" i="18"/>
  <c r="AZ234" i="18"/>
  <c r="AX234" i="18"/>
  <c r="AW234" i="18"/>
  <c r="AU234" i="18"/>
  <c r="AT234" i="18"/>
  <c r="AS234" i="18"/>
  <c r="AR234" i="18"/>
  <c r="AQ234" i="18"/>
  <c r="AP234" i="18"/>
  <c r="AO234" i="18"/>
  <c r="AN234" i="18"/>
  <c r="AM234" i="18"/>
  <c r="AL234" i="18"/>
  <c r="AK234" i="18"/>
  <c r="AJ234" i="18"/>
  <c r="AH234" i="18"/>
  <c r="AG234" i="18"/>
  <c r="AE234" i="18"/>
  <c r="AD234" i="18"/>
  <c r="AC234" i="18"/>
  <c r="AA234" i="18"/>
  <c r="Z234" i="18"/>
  <c r="X234" i="18"/>
  <c r="W234" i="18"/>
  <c r="V234" i="18"/>
  <c r="T234" i="18"/>
  <c r="S234" i="18"/>
  <c r="R234" i="18"/>
  <c r="Q234" i="18"/>
  <c r="P234" i="18"/>
  <c r="O234" i="18"/>
  <c r="N234" i="18"/>
  <c r="M234" i="18"/>
  <c r="H234" i="18"/>
  <c r="H217" i="18" s="1"/>
  <c r="AY233" i="18"/>
  <c r="AV233" i="18" s="1"/>
  <c r="AI233" i="18"/>
  <c r="AF233" i="18" s="1"/>
  <c r="AB233" i="18"/>
  <c r="Y233" i="18" s="1"/>
  <c r="U233" i="18"/>
  <c r="AY232" i="18"/>
  <c r="AV232" i="18" s="1"/>
  <c r="AI232" i="18"/>
  <c r="AF232" i="18" s="1"/>
  <c r="AB232" i="18"/>
  <c r="Y232" i="18" s="1"/>
  <c r="U232" i="18"/>
  <c r="AY231" i="18"/>
  <c r="AV231" i="18" s="1"/>
  <c r="AI231" i="18"/>
  <c r="AF231" i="18" s="1"/>
  <c r="AB231" i="18"/>
  <c r="Y231" i="18" s="1"/>
  <c r="U231" i="18"/>
  <c r="AY230" i="18"/>
  <c r="AV230" i="18" s="1"/>
  <c r="AI230" i="18"/>
  <c r="AF230" i="18" s="1"/>
  <c r="AB230" i="18"/>
  <c r="Y230" i="18" s="1"/>
  <c r="U230" i="18"/>
  <c r="AY229" i="18"/>
  <c r="AV229" i="18" s="1"/>
  <c r="AI229" i="18"/>
  <c r="AF229" i="18" s="1"/>
  <c r="AB229" i="18"/>
  <c r="Y229" i="18" s="1"/>
  <c r="U229" i="18"/>
  <c r="AY228" i="18"/>
  <c r="AI228" i="18"/>
  <c r="AF228" i="18" s="1"/>
  <c r="AB228" i="18"/>
  <c r="Y228" i="18" s="1"/>
  <c r="U228" i="18"/>
  <c r="AY227" i="18"/>
  <c r="AV227" i="18" s="1"/>
  <c r="AI227" i="18"/>
  <c r="AF227" i="18" s="1"/>
  <c r="AB227" i="18"/>
  <c r="Y227" i="18" s="1"/>
  <c r="U227" i="18"/>
  <c r="AY226" i="18"/>
  <c r="AV226" i="18" s="1"/>
  <c r="AI226" i="18"/>
  <c r="AF226" i="18" s="1"/>
  <c r="AB226" i="18"/>
  <c r="Y226" i="18" s="1"/>
  <c r="U226" i="18"/>
  <c r="AY225" i="18"/>
  <c r="AV225" i="18" s="1"/>
  <c r="AI225" i="18"/>
  <c r="AF225" i="18" s="1"/>
  <c r="AB225" i="18"/>
  <c r="Y225" i="18" s="1"/>
  <c r="U225" i="18"/>
  <c r="AY224" i="18"/>
  <c r="AV224" i="18" s="1"/>
  <c r="AI224" i="18"/>
  <c r="AF224" i="18" s="1"/>
  <c r="AB224" i="18"/>
  <c r="Y224" i="18" s="1"/>
  <c r="U224" i="18"/>
  <c r="AY223" i="18"/>
  <c r="AV223" i="18" s="1"/>
  <c r="AI223" i="18"/>
  <c r="AF223" i="18" s="1"/>
  <c r="AB223" i="18"/>
  <c r="Y223" i="18" s="1"/>
  <c r="U223" i="18"/>
  <c r="AY222" i="18"/>
  <c r="AV222" i="18" s="1"/>
  <c r="AI222" i="18"/>
  <c r="AF222" i="18" s="1"/>
  <c r="AB222" i="18"/>
  <c r="Y222" i="18" s="1"/>
  <c r="U222" i="18"/>
  <c r="AY221" i="18"/>
  <c r="AV221" i="18" s="1"/>
  <c r="AI221" i="18"/>
  <c r="AF221" i="18" s="1"/>
  <c r="AB221" i="18"/>
  <c r="Y221" i="18" s="1"/>
  <c r="U221" i="18"/>
  <c r="AY220" i="18"/>
  <c r="AV220" i="18" s="1"/>
  <c r="AI220" i="18"/>
  <c r="AF220" i="18" s="1"/>
  <c r="AB220" i="18"/>
  <c r="Y220" i="18" s="1"/>
  <c r="U220" i="18"/>
  <c r="AY219" i="18"/>
  <c r="AV219" i="18" s="1"/>
  <c r="AI219" i="18"/>
  <c r="AF219" i="18" s="1"/>
  <c r="AB219" i="18"/>
  <c r="Y219" i="18" s="1"/>
  <c r="U219" i="18"/>
  <c r="AY218" i="18"/>
  <c r="AV218" i="18" s="1"/>
  <c r="AI218" i="18"/>
  <c r="AB218" i="18"/>
  <c r="Y218" i="18" s="1"/>
  <c r="U218" i="18"/>
  <c r="BY217" i="18"/>
  <c r="BW217" i="18"/>
  <c r="BV217" i="18"/>
  <c r="BU217" i="18"/>
  <c r="BT217" i="18"/>
  <c r="BS217" i="18"/>
  <c r="BR217" i="18"/>
  <c r="BQ217" i="18"/>
  <c r="BP217" i="18"/>
  <c r="BO217" i="18"/>
  <c r="BN217" i="18"/>
  <c r="BM217" i="18"/>
  <c r="BL217" i="18"/>
  <c r="BK217" i="18"/>
  <c r="BJ217" i="18"/>
  <c r="BI217" i="18"/>
  <c r="BH217" i="18"/>
  <c r="BG217" i="18"/>
  <c r="BF217" i="18"/>
  <c r="BE217" i="18"/>
  <c r="BD217" i="18"/>
  <c r="BC217" i="18"/>
  <c r="BB217" i="18"/>
  <c r="BA217" i="18"/>
  <c r="AZ217" i="18"/>
  <c r="AX217" i="18"/>
  <c r="AW217" i="18"/>
  <c r="AU217" i="18"/>
  <c r="AT217" i="18"/>
  <c r="AS217" i="18"/>
  <c r="AR217" i="18"/>
  <c r="AQ217" i="18"/>
  <c r="AP217" i="18"/>
  <c r="AO217" i="18"/>
  <c r="AN217" i="18"/>
  <c r="AM217" i="18"/>
  <c r="AL217" i="18"/>
  <c r="AK217" i="18"/>
  <c r="AJ217" i="18"/>
  <c r="AH217" i="18"/>
  <c r="AG217" i="18"/>
  <c r="AE217" i="18"/>
  <c r="AD217" i="18"/>
  <c r="AC217" i="18"/>
  <c r="AA217" i="18"/>
  <c r="Z217" i="18"/>
  <c r="X217" i="18"/>
  <c r="W217" i="18"/>
  <c r="V217" i="18"/>
  <c r="T217" i="18"/>
  <c r="S217" i="18"/>
  <c r="R217" i="18"/>
  <c r="Q217" i="18"/>
  <c r="P217" i="18"/>
  <c r="O217" i="18"/>
  <c r="N217" i="18"/>
  <c r="M217" i="18"/>
  <c r="AY216" i="18"/>
  <c r="AV216" i="18" s="1"/>
  <c r="AI216" i="18"/>
  <c r="AI215" i="18" s="1"/>
  <c r="AB216" i="18"/>
  <c r="Y216" i="18" s="1"/>
  <c r="U216" i="18"/>
  <c r="U215" i="18" s="1"/>
  <c r="BY215" i="18"/>
  <c r="BW215" i="18"/>
  <c r="BV215" i="18"/>
  <c r="BU215" i="18"/>
  <c r="BT215" i="18"/>
  <c r="BS215" i="18"/>
  <c r="BR215" i="18"/>
  <c r="BQ215" i="18"/>
  <c r="BP215" i="18"/>
  <c r="BO215" i="18"/>
  <c r="BN215" i="18"/>
  <c r="BM215" i="18"/>
  <c r="BL215" i="18"/>
  <c r="BK215" i="18"/>
  <c r="BJ215" i="18"/>
  <c r="BI215" i="18"/>
  <c r="BH215" i="18"/>
  <c r="BG215" i="18"/>
  <c r="BF215" i="18"/>
  <c r="BE215" i="18"/>
  <c r="BD215" i="18"/>
  <c r="BC215" i="18"/>
  <c r="BB215" i="18"/>
  <c r="BA215" i="18"/>
  <c r="AZ215" i="18"/>
  <c r="AX215" i="18"/>
  <c r="AW215" i="18"/>
  <c r="AU215" i="18"/>
  <c r="AT215" i="18"/>
  <c r="AS215" i="18"/>
  <c r="AR215" i="18"/>
  <c r="AQ215" i="18"/>
  <c r="AP215" i="18"/>
  <c r="AO215" i="18"/>
  <c r="AN215" i="18"/>
  <c r="AM215" i="18"/>
  <c r="AL215" i="18"/>
  <c r="AK215" i="18"/>
  <c r="AJ215" i="18"/>
  <c r="AH215" i="18"/>
  <c r="AG215" i="18"/>
  <c r="AE215" i="18"/>
  <c r="AD215" i="18"/>
  <c r="AC215" i="18"/>
  <c r="AA215" i="18"/>
  <c r="Z215" i="18"/>
  <c r="X215" i="18"/>
  <c r="W215" i="18"/>
  <c r="V215" i="18"/>
  <c r="Q215" i="18"/>
  <c r="P215" i="18"/>
  <c r="O215" i="18"/>
  <c r="N215" i="18"/>
  <c r="M215" i="18"/>
  <c r="AY213" i="18"/>
  <c r="AV213" i="18" s="1"/>
  <c r="AI213" i="18"/>
  <c r="AF213" i="18" s="1"/>
  <c r="AB213" i="18"/>
  <c r="Y213" i="18" s="1"/>
  <c r="U213" i="18"/>
  <c r="AY212" i="18"/>
  <c r="AV212" i="18" s="1"/>
  <c r="AI212" i="18"/>
  <c r="AF212" i="18" s="1"/>
  <c r="AB212" i="18"/>
  <c r="Y212" i="18" s="1"/>
  <c r="U212" i="18"/>
  <c r="AY211" i="18"/>
  <c r="AI211" i="18"/>
  <c r="AF211" i="18" s="1"/>
  <c r="AB211" i="18"/>
  <c r="Y211" i="18" s="1"/>
  <c r="U211" i="18"/>
  <c r="AY210" i="18"/>
  <c r="AV210" i="18" s="1"/>
  <c r="AI210" i="18"/>
  <c r="AF210" i="18" s="1"/>
  <c r="AB210" i="18"/>
  <c r="Y210" i="18" s="1"/>
  <c r="U210" i="18"/>
  <c r="AY209" i="18"/>
  <c r="AV209" i="18" s="1"/>
  <c r="AI209" i="18"/>
  <c r="AF209" i="18" s="1"/>
  <c r="AB209" i="18"/>
  <c r="Y209" i="18" s="1"/>
  <c r="U209" i="18"/>
  <c r="AY208" i="18"/>
  <c r="AV208" i="18" s="1"/>
  <c r="AI208" i="18"/>
  <c r="AF208" i="18" s="1"/>
  <c r="AB208" i="18"/>
  <c r="U208" i="18"/>
  <c r="AY207" i="18"/>
  <c r="AV207" i="18" s="1"/>
  <c r="AI207" i="18"/>
  <c r="AF207" i="18" s="1"/>
  <c r="AB207" i="18"/>
  <c r="Y207" i="18" s="1"/>
  <c r="U207" i="18"/>
  <c r="AY206" i="18"/>
  <c r="AV206" i="18" s="1"/>
  <c r="AI206" i="18"/>
  <c r="AF206" i="18" s="1"/>
  <c r="AB206" i="18"/>
  <c r="Y206" i="18" s="1"/>
  <c r="U206" i="18"/>
  <c r="AY205" i="18"/>
  <c r="AV205" i="18" s="1"/>
  <c r="AI205" i="18"/>
  <c r="AF205" i="18" s="1"/>
  <c r="AB205" i="18"/>
  <c r="Y205" i="18" s="1"/>
  <c r="U205" i="18"/>
  <c r="AY204" i="18"/>
  <c r="AV204" i="18" s="1"/>
  <c r="AI204" i="18"/>
  <c r="AF204" i="18" s="1"/>
  <c r="AB204" i="18"/>
  <c r="Y204" i="18" s="1"/>
  <c r="U204" i="18"/>
  <c r="BY203" i="18"/>
  <c r="BW203" i="18"/>
  <c r="BW162" i="18" s="1"/>
  <c r="BV203" i="18"/>
  <c r="BV162" i="18" s="1"/>
  <c r="BU203" i="18"/>
  <c r="BU162" i="18" s="1"/>
  <c r="BT203" i="18"/>
  <c r="BS203" i="18"/>
  <c r="BS162" i="18" s="1"/>
  <c r="BR203" i="18"/>
  <c r="BR162" i="18" s="1"/>
  <c r="BQ203" i="18"/>
  <c r="BQ162" i="18" s="1"/>
  <c r="BP203" i="18"/>
  <c r="BP162" i="18" s="1"/>
  <c r="BO203" i="18"/>
  <c r="BO162" i="18" s="1"/>
  <c r="BN203" i="18"/>
  <c r="BN162" i="18" s="1"/>
  <c r="BM203" i="18"/>
  <c r="BM162" i="18" s="1"/>
  <c r="BL203" i="18"/>
  <c r="BL162" i="18" s="1"/>
  <c r="BK203" i="18"/>
  <c r="BK162" i="18" s="1"/>
  <c r="BJ203" i="18"/>
  <c r="BJ162" i="18" s="1"/>
  <c r="BI203" i="18"/>
  <c r="BI162" i="18" s="1"/>
  <c r="BH203" i="18"/>
  <c r="BH162" i="18" s="1"/>
  <c r="BG203" i="18"/>
  <c r="BG162" i="18" s="1"/>
  <c r="BF203" i="18"/>
  <c r="BF162" i="18" s="1"/>
  <c r="BE203" i="18"/>
  <c r="BE162" i="18" s="1"/>
  <c r="BD203" i="18"/>
  <c r="BD162" i="18" s="1"/>
  <c r="BC203" i="18"/>
  <c r="BC162" i="18" s="1"/>
  <c r="BB203" i="18"/>
  <c r="BA203" i="18"/>
  <c r="AZ203" i="18"/>
  <c r="AX203" i="18"/>
  <c r="AW203" i="18"/>
  <c r="AU203" i="18"/>
  <c r="AT203" i="18"/>
  <c r="AS203" i="18"/>
  <c r="AR203" i="18"/>
  <c r="AQ203" i="18"/>
  <c r="AP203" i="18"/>
  <c r="AO203" i="18"/>
  <c r="AN203" i="18"/>
  <c r="AM203" i="18"/>
  <c r="AL203" i="18"/>
  <c r="AK203" i="18"/>
  <c r="AJ203" i="18"/>
  <c r="AH203" i="18"/>
  <c r="AG203" i="18"/>
  <c r="AE203" i="18"/>
  <c r="AD203" i="18"/>
  <c r="AC203" i="18"/>
  <c r="AA203" i="18"/>
  <c r="Z203" i="18"/>
  <c r="X203" i="18"/>
  <c r="W203" i="18"/>
  <c r="V203" i="18"/>
  <c r="T203" i="18"/>
  <c r="S203" i="18"/>
  <c r="R203" i="18"/>
  <c r="Q203" i="18"/>
  <c r="P203" i="18"/>
  <c r="O203" i="18"/>
  <c r="N203" i="18"/>
  <c r="M203" i="18"/>
  <c r="H203" i="18"/>
  <c r="H167" i="18" s="1"/>
  <c r="AY202" i="18"/>
  <c r="AV202" i="18" s="1"/>
  <c r="AI202" i="18"/>
  <c r="AF202" i="18" s="1"/>
  <c r="AB202" i="18"/>
  <c r="Y202" i="18" s="1"/>
  <c r="U202" i="18"/>
  <c r="AY201" i="18"/>
  <c r="AV201" i="18" s="1"/>
  <c r="AI201" i="18"/>
  <c r="AF201" i="18" s="1"/>
  <c r="AB201" i="18"/>
  <c r="Y201" i="18" s="1"/>
  <c r="U201" i="18"/>
  <c r="AY200" i="18"/>
  <c r="AV200" i="18" s="1"/>
  <c r="AI200" i="18"/>
  <c r="AF200" i="18" s="1"/>
  <c r="AB200" i="18"/>
  <c r="Y200" i="18" s="1"/>
  <c r="U200" i="18"/>
  <c r="AY199" i="18"/>
  <c r="AV199" i="18" s="1"/>
  <c r="AI199" i="18"/>
  <c r="AF199" i="18" s="1"/>
  <c r="AB199" i="18"/>
  <c r="Y199" i="18" s="1"/>
  <c r="U199" i="18"/>
  <c r="AY198" i="18"/>
  <c r="AV198" i="18" s="1"/>
  <c r="AI198" i="18"/>
  <c r="AF198" i="18" s="1"/>
  <c r="AB198" i="18"/>
  <c r="Y198" i="18" s="1"/>
  <c r="U198" i="18"/>
  <c r="AY197" i="18"/>
  <c r="AV197" i="18" s="1"/>
  <c r="AI197" i="18"/>
  <c r="AF197" i="18" s="1"/>
  <c r="AB197" i="18"/>
  <c r="Y197" i="18" s="1"/>
  <c r="U197" i="18"/>
  <c r="AY196" i="18"/>
  <c r="AV196" i="18" s="1"/>
  <c r="AI196" i="18"/>
  <c r="AF196" i="18" s="1"/>
  <c r="AB196" i="18"/>
  <c r="Y196" i="18" s="1"/>
  <c r="U196" i="18"/>
  <c r="AY195" i="18"/>
  <c r="AV195" i="18" s="1"/>
  <c r="AI195" i="18"/>
  <c r="AF195" i="18" s="1"/>
  <c r="AB195" i="18"/>
  <c r="Y195" i="18" s="1"/>
  <c r="U195" i="18"/>
  <c r="AY194" i="18"/>
  <c r="AV194" i="18" s="1"/>
  <c r="AI194" i="18"/>
  <c r="AF194" i="18" s="1"/>
  <c r="AB194" i="18"/>
  <c r="Y194" i="18" s="1"/>
  <c r="U194" i="18"/>
  <c r="AY193" i="18"/>
  <c r="AV193" i="18" s="1"/>
  <c r="AI193" i="18"/>
  <c r="AF193" i="18" s="1"/>
  <c r="AB193" i="18"/>
  <c r="Y193" i="18" s="1"/>
  <c r="U193" i="18"/>
  <c r="AY192" i="18"/>
  <c r="AV192" i="18" s="1"/>
  <c r="AI192" i="18"/>
  <c r="AF192" i="18" s="1"/>
  <c r="AB192" i="18"/>
  <c r="Y192" i="18" s="1"/>
  <c r="U192" i="18"/>
  <c r="AY191" i="18"/>
  <c r="AV191" i="18" s="1"/>
  <c r="AI191" i="18"/>
  <c r="AF191" i="18" s="1"/>
  <c r="AB191" i="18"/>
  <c r="Y191" i="18" s="1"/>
  <c r="U191" i="18"/>
  <c r="AY190" i="18"/>
  <c r="AV190" i="18" s="1"/>
  <c r="AI190" i="18"/>
  <c r="AF190" i="18" s="1"/>
  <c r="AB190" i="18"/>
  <c r="Y190" i="18" s="1"/>
  <c r="U190" i="18"/>
  <c r="AY189" i="18"/>
  <c r="AV189" i="18" s="1"/>
  <c r="AI189" i="18"/>
  <c r="AF189" i="18" s="1"/>
  <c r="AB189" i="18"/>
  <c r="Y189" i="18" s="1"/>
  <c r="U189" i="18"/>
  <c r="AY188" i="18"/>
  <c r="AV188" i="18" s="1"/>
  <c r="AI188" i="18"/>
  <c r="AF188" i="18" s="1"/>
  <c r="AB188" i="18"/>
  <c r="Y188" i="18" s="1"/>
  <c r="U188" i="18"/>
  <c r="AY187" i="18"/>
  <c r="AV187" i="18" s="1"/>
  <c r="AI187" i="18"/>
  <c r="AF187" i="18" s="1"/>
  <c r="AB187" i="18"/>
  <c r="Y187" i="18" s="1"/>
  <c r="U187" i="18"/>
  <c r="AY186" i="18"/>
  <c r="AV186" i="18" s="1"/>
  <c r="AI186" i="18"/>
  <c r="AF186" i="18" s="1"/>
  <c r="AB186" i="18"/>
  <c r="Y186" i="18" s="1"/>
  <c r="U186" i="18"/>
  <c r="AY185" i="18"/>
  <c r="AV185" i="18" s="1"/>
  <c r="AI185" i="18"/>
  <c r="AF185" i="18" s="1"/>
  <c r="AB185" i="18"/>
  <c r="Y185" i="18" s="1"/>
  <c r="U185" i="18"/>
  <c r="AY184" i="18"/>
  <c r="AV184" i="18" s="1"/>
  <c r="AI184" i="18"/>
  <c r="AF184" i="18" s="1"/>
  <c r="AB184" i="18"/>
  <c r="Y184" i="18" s="1"/>
  <c r="U184" i="18"/>
  <c r="AY183" i="18"/>
  <c r="AV183" i="18" s="1"/>
  <c r="AI183" i="18"/>
  <c r="AF183" i="18" s="1"/>
  <c r="AB183" i="18"/>
  <c r="Y183" i="18" s="1"/>
  <c r="U183" i="18"/>
  <c r="AY182" i="18"/>
  <c r="AV182" i="18" s="1"/>
  <c r="AI182" i="18"/>
  <c r="AF182" i="18" s="1"/>
  <c r="AB182" i="18"/>
  <c r="Y182" i="18" s="1"/>
  <c r="U182" i="18"/>
  <c r="AY181" i="18"/>
  <c r="AV181" i="18" s="1"/>
  <c r="AI181" i="18"/>
  <c r="AF181" i="18" s="1"/>
  <c r="AB181" i="18"/>
  <c r="Y181" i="18" s="1"/>
  <c r="U181" i="18"/>
  <c r="AY180" i="18"/>
  <c r="AV180" i="18" s="1"/>
  <c r="AI180" i="18"/>
  <c r="AF180" i="18" s="1"/>
  <c r="AB180" i="18"/>
  <c r="Y180" i="18" s="1"/>
  <c r="U180" i="18"/>
  <c r="AY179" i="18"/>
  <c r="AV179" i="18" s="1"/>
  <c r="AI179" i="18"/>
  <c r="AF179" i="18" s="1"/>
  <c r="AB179" i="18"/>
  <c r="Y179" i="18" s="1"/>
  <c r="U179" i="18"/>
  <c r="AY178" i="18"/>
  <c r="AV178" i="18" s="1"/>
  <c r="AI178" i="18"/>
  <c r="AF178" i="18" s="1"/>
  <c r="AB178" i="18"/>
  <c r="Y178" i="18" s="1"/>
  <c r="U178" i="18"/>
  <c r="AY177" i="18"/>
  <c r="AV177" i="18" s="1"/>
  <c r="AI177" i="18"/>
  <c r="AF177" i="18" s="1"/>
  <c r="AB177" i="18"/>
  <c r="Y177" i="18" s="1"/>
  <c r="U177" i="18"/>
  <c r="AY176" i="18"/>
  <c r="AV176" i="18" s="1"/>
  <c r="AI176" i="18"/>
  <c r="AF176" i="18" s="1"/>
  <c r="AB176" i="18"/>
  <c r="Y176" i="18" s="1"/>
  <c r="U176" i="18"/>
  <c r="AY175" i="18"/>
  <c r="AV175" i="18" s="1"/>
  <c r="AI175" i="18"/>
  <c r="AF175" i="18" s="1"/>
  <c r="AB175" i="18"/>
  <c r="Y175" i="18" s="1"/>
  <c r="U175" i="18"/>
  <c r="AY174" i="18"/>
  <c r="AV174" i="18" s="1"/>
  <c r="AI174" i="18"/>
  <c r="AF174" i="18" s="1"/>
  <c r="AB174" i="18"/>
  <c r="Y174" i="18" s="1"/>
  <c r="U174" i="18"/>
  <c r="AY173" i="18"/>
  <c r="AV173" i="18" s="1"/>
  <c r="AI173" i="18"/>
  <c r="AF173" i="18" s="1"/>
  <c r="AB173" i="18"/>
  <c r="Y173" i="18" s="1"/>
  <c r="U173" i="18"/>
  <c r="AY172" i="18"/>
  <c r="AV172" i="18" s="1"/>
  <c r="AI172" i="18"/>
  <c r="AF172" i="18" s="1"/>
  <c r="AB172" i="18"/>
  <c r="Y172" i="18" s="1"/>
  <c r="U172" i="18"/>
  <c r="AY171" i="18"/>
  <c r="AI171" i="18"/>
  <c r="AF171" i="18" s="1"/>
  <c r="AB171" i="18"/>
  <c r="Y171" i="18" s="1"/>
  <c r="U171" i="18"/>
  <c r="AY170" i="18"/>
  <c r="AV170" i="18" s="1"/>
  <c r="AI170" i="18"/>
  <c r="AF170" i="18" s="1"/>
  <c r="AB170" i="18"/>
  <c r="Y170" i="18" s="1"/>
  <c r="U170" i="18"/>
  <c r="AY169" i="18"/>
  <c r="AV169" i="18" s="1"/>
  <c r="AI169" i="18"/>
  <c r="AF169" i="18" s="1"/>
  <c r="AB169" i="18"/>
  <c r="Y169" i="18" s="1"/>
  <c r="U169" i="18"/>
  <c r="AY168" i="18"/>
  <c r="AV168" i="18" s="1"/>
  <c r="AI168" i="18"/>
  <c r="AB168" i="18"/>
  <c r="Y168" i="18" s="1"/>
  <c r="U168" i="18"/>
  <c r="BY167" i="18"/>
  <c r="BB167" i="18"/>
  <c r="BA167" i="18"/>
  <c r="AZ167" i="18"/>
  <c r="AX167" i="18"/>
  <c r="AW167" i="18"/>
  <c r="AU167" i="18"/>
  <c r="AT167" i="18"/>
  <c r="AS167" i="18"/>
  <c r="AR167" i="18"/>
  <c r="AQ167" i="18"/>
  <c r="AP167" i="18"/>
  <c r="AO167" i="18"/>
  <c r="AN167" i="18"/>
  <c r="AM167" i="18"/>
  <c r="AL167" i="18"/>
  <c r="AK167" i="18"/>
  <c r="AJ167" i="18"/>
  <c r="AH167" i="18"/>
  <c r="AG167" i="18"/>
  <c r="AE167" i="18"/>
  <c r="AD167" i="18"/>
  <c r="AC167" i="18"/>
  <c r="AA167" i="18"/>
  <c r="Z167" i="18"/>
  <c r="X167" i="18"/>
  <c r="W167" i="18"/>
  <c r="V167" i="18"/>
  <c r="T167" i="18"/>
  <c r="S167" i="18"/>
  <c r="R167" i="18"/>
  <c r="Q167" i="18"/>
  <c r="P167" i="18"/>
  <c r="O167" i="18"/>
  <c r="N167" i="18"/>
  <c r="M167" i="18"/>
  <c r="AY166" i="18"/>
  <c r="AI166" i="18"/>
  <c r="AF166" i="18" s="1"/>
  <c r="AB166" i="18"/>
  <c r="Y166" i="18" s="1"/>
  <c r="U166" i="18"/>
  <c r="AY165" i="18"/>
  <c r="AV165" i="18" s="1"/>
  <c r="AI165" i="18"/>
  <c r="AB165" i="18"/>
  <c r="Y165" i="18" s="1"/>
  <c r="U165" i="18"/>
  <c r="AY164" i="18"/>
  <c r="AV164" i="18" s="1"/>
  <c r="AI164" i="18"/>
  <c r="AF164" i="18" s="1"/>
  <c r="AB164" i="18"/>
  <c r="Y164" i="18" s="1"/>
  <c r="U164" i="18"/>
  <c r="BY163" i="18"/>
  <c r="BB163" i="18"/>
  <c r="BA163" i="18"/>
  <c r="AZ163" i="18"/>
  <c r="AX163" i="18"/>
  <c r="AW163" i="18"/>
  <c r="AU163" i="18"/>
  <c r="AT163" i="18"/>
  <c r="AS163" i="18"/>
  <c r="AR163" i="18"/>
  <c r="AQ163" i="18"/>
  <c r="AP163" i="18"/>
  <c r="AO163" i="18"/>
  <c r="AN163" i="18"/>
  <c r="AM163" i="18"/>
  <c r="AL163" i="18"/>
  <c r="AK163" i="18"/>
  <c r="AJ163" i="18"/>
  <c r="AH163" i="18"/>
  <c r="AG163" i="18"/>
  <c r="AE163" i="18"/>
  <c r="AD163" i="18"/>
  <c r="AC163" i="18"/>
  <c r="AA163" i="18"/>
  <c r="Z163" i="18"/>
  <c r="X163" i="18"/>
  <c r="W163" i="18"/>
  <c r="V163" i="18"/>
  <c r="T163" i="18"/>
  <c r="S163" i="18"/>
  <c r="R163" i="18"/>
  <c r="Q163" i="18"/>
  <c r="P163" i="18"/>
  <c r="O163" i="18"/>
  <c r="N163" i="18"/>
  <c r="M163" i="18"/>
  <c r="H163" i="18"/>
  <c r="AY161" i="18"/>
  <c r="AV161" i="18" s="1"/>
  <c r="AI161" i="18"/>
  <c r="AF161" i="18" s="1"/>
  <c r="AB161" i="18"/>
  <c r="Y161" i="18" s="1"/>
  <c r="U161" i="18"/>
  <c r="AY160" i="18"/>
  <c r="AV160" i="18" s="1"/>
  <c r="AI160" i="18"/>
  <c r="AF160" i="18" s="1"/>
  <c r="AB160" i="18"/>
  <c r="Y160" i="18" s="1"/>
  <c r="U160" i="18"/>
  <c r="AY159" i="18"/>
  <c r="AV159" i="18" s="1"/>
  <c r="AI159" i="18"/>
  <c r="AF159" i="18" s="1"/>
  <c r="AB159" i="18"/>
  <c r="Y159" i="18" s="1"/>
  <c r="U159" i="18"/>
  <c r="AY158" i="18"/>
  <c r="AV158" i="18" s="1"/>
  <c r="AI158" i="18"/>
  <c r="AF158" i="18" s="1"/>
  <c r="AB158" i="18"/>
  <c r="Y158" i="18" s="1"/>
  <c r="U158" i="18"/>
  <c r="AY157" i="18"/>
  <c r="AV157" i="18" s="1"/>
  <c r="AI157" i="18"/>
  <c r="AF157" i="18" s="1"/>
  <c r="AB157" i="18"/>
  <c r="Y157" i="18" s="1"/>
  <c r="U157" i="18"/>
  <c r="AY156" i="18"/>
  <c r="AV156" i="18" s="1"/>
  <c r="AI156" i="18"/>
  <c r="AF156" i="18" s="1"/>
  <c r="AB156" i="18"/>
  <c r="Y156" i="18" s="1"/>
  <c r="U156" i="18"/>
  <c r="AY155" i="18"/>
  <c r="AV155" i="18" s="1"/>
  <c r="AI155" i="18"/>
  <c r="AF155" i="18" s="1"/>
  <c r="AB155" i="18"/>
  <c r="Y155" i="18" s="1"/>
  <c r="U155" i="18"/>
  <c r="AY154" i="18"/>
  <c r="AV154" i="18" s="1"/>
  <c r="AI154" i="18"/>
  <c r="AF154" i="18" s="1"/>
  <c r="AB154" i="18"/>
  <c r="Y154" i="18" s="1"/>
  <c r="U154" i="18"/>
  <c r="AY153" i="18"/>
  <c r="AV153" i="18" s="1"/>
  <c r="AI153" i="18"/>
  <c r="AF153" i="18" s="1"/>
  <c r="AB153" i="18"/>
  <c r="Y153" i="18" s="1"/>
  <c r="U153" i="18"/>
  <c r="AY152" i="18"/>
  <c r="AV152" i="18" s="1"/>
  <c r="AI152" i="18"/>
  <c r="AF152" i="18" s="1"/>
  <c r="AB152" i="18"/>
  <c r="Y152" i="18" s="1"/>
  <c r="U152" i="18"/>
  <c r="AY151" i="18"/>
  <c r="AV151" i="18" s="1"/>
  <c r="AI151" i="18"/>
  <c r="AF151" i="18" s="1"/>
  <c r="AB151" i="18"/>
  <c r="Y151" i="18" s="1"/>
  <c r="U151" i="18"/>
  <c r="AY150" i="18"/>
  <c r="AV150" i="18" s="1"/>
  <c r="AI150" i="18"/>
  <c r="AF150" i="18" s="1"/>
  <c r="AB150" i="18"/>
  <c r="Y150" i="18" s="1"/>
  <c r="U150" i="18"/>
  <c r="AY149" i="18"/>
  <c r="AI149" i="18"/>
  <c r="AF149" i="18" s="1"/>
  <c r="AB149" i="18"/>
  <c r="Y149" i="18" s="1"/>
  <c r="U149" i="18"/>
  <c r="BY148" i="18"/>
  <c r="BW148" i="18"/>
  <c r="BV148" i="18"/>
  <c r="BU148" i="18"/>
  <c r="BT148" i="18"/>
  <c r="BS148" i="18"/>
  <c r="BR148" i="18"/>
  <c r="BQ148" i="18"/>
  <c r="BP148" i="18"/>
  <c r="BO148" i="18"/>
  <c r="BN148" i="18"/>
  <c r="BM148" i="18"/>
  <c r="BL148" i="18"/>
  <c r="BK148" i="18"/>
  <c r="BJ148" i="18"/>
  <c r="BI148" i="18"/>
  <c r="BH148" i="18"/>
  <c r="BG148" i="18"/>
  <c r="BF148" i="18"/>
  <c r="BE148" i="18"/>
  <c r="BD148" i="18"/>
  <c r="BC148" i="18"/>
  <c r="BB148" i="18"/>
  <c r="BA148" i="18"/>
  <c r="AZ148" i="18"/>
  <c r="AX148" i="18"/>
  <c r="AW148" i="18"/>
  <c r="AU148" i="18"/>
  <c r="AT148" i="18"/>
  <c r="AS148" i="18"/>
  <c r="AR148" i="18"/>
  <c r="AQ148" i="18"/>
  <c r="AP148" i="18"/>
  <c r="AO148" i="18"/>
  <c r="AN148" i="18"/>
  <c r="AM148" i="18"/>
  <c r="AL148" i="18"/>
  <c r="AK148" i="18"/>
  <c r="AJ148" i="18"/>
  <c r="AH148" i="18"/>
  <c r="AG148" i="18"/>
  <c r="AE148" i="18"/>
  <c r="AD148" i="18"/>
  <c r="AC148" i="18"/>
  <c r="AA148" i="18"/>
  <c r="Z148" i="18"/>
  <c r="X148" i="18"/>
  <c r="W148" i="18"/>
  <c r="V148" i="18"/>
  <c r="T148" i="18"/>
  <c r="S148" i="18"/>
  <c r="R148" i="18"/>
  <c r="Q148" i="18"/>
  <c r="P148" i="18"/>
  <c r="O148" i="18"/>
  <c r="N148" i="18"/>
  <c r="M148" i="18"/>
  <c r="AY147" i="18"/>
  <c r="AV147" i="18" s="1"/>
  <c r="AI147" i="18"/>
  <c r="AF147" i="18" s="1"/>
  <c r="AB147" i="18"/>
  <c r="Y147" i="18" s="1"/>
  <c r="U147" i="18"/>
  <c r="AY146" i="18"/>
  <c r="AV146" i="18" s="1"/>
  <c r="AI146" i="18"/>
  <c r="AF146" i="18" s="1"/>
  <c r="AB146" i="18"/>
  <c r="Y146" i="18" s="1"/>
  <c r="U146" i="18"/>
  <c r="AY145" i="18"/>
  <c r="AV145" i="18" s="1"/>
  <c r="AI145" i="18"/>
  <c r="AF145" i="18" s="1"/>
  <c r="AB145" i="18"/>
  <c r="Y145" i="18" s="1"/>
  <c r="U145" i="18"/>
  <c r="AY144" i="18"/>
  <c r="AV144" i="18" s="1"/>
  <c r="AI144" i="18"/>
  <c r="AF144" i="18" s="1"/>
  <c r="AB144" i="18"/>
  <c r="Y144" i="18" s="1"/>
  <c r="U144" i="18"/>
  <c r="AY143" i="18"/>
  <c r="AV143" i="18" s="1"/>
  <c r="AI143" i="18"/>
  <c r="AF143" i="18" s="1"/>
  <c r="AB143" i="18"/>
  <c r="Y143" i="18" s="1"/>
  <c r="U143" i="18"/>
  <c r="AY142" i="18"/>
  <c r="AV142" i="18" s="1"/>
  <c r="AI142" i="18"/>
  <c r="AF142" i="18" s="1"/>
  <c r="AB142" i="18"/>
  <c r="Y142" i="18" s="1"/>
  <c r="U142" i="18"/>
  <c r="AY141" i="18"/>
  <c r="AV141" i="18" s="1"/>
  <c r="AI141" i="18"/>
  <c r="AF141" i="18" s="1"/>
  <c r="AB141" i="18"/>
  <c r="Y141" i="18" s="1"/>
  <c r="U141" i="18"/>
  <c r="AY140" i="18"/>
  <c r="AV140" i="18" s="1"/>
  <c r="AI140" i="18"/>
  <c r="AF140" i="18" s="1"/>
  <c r="AB140" i="18"/>
  <c r="Y140" i="18" s="1"/>
  <c r="U140" i="18"/>
  <c r="AY139" i="18"/>
  <c r="AV139" i="18" s="1"/>
  <c r="AI139" i="18"/>
  <c r="AF139" i="18" s="1"/>
  <c r="AB139" i="18"/>
  <c r="Y139" i="18" s="1"/>
  <c r="U139" i="18"/>
  <c r="AY138" i="18"/>
  <c r="AV138" i="18" s="1"/>
  <c r="AI138" i="18"/>
  <c r="AF138" i="18" s="1"/>
  <c r="AB138" i="18"/>
  <c r="Y138" i="18" s="1"/>
  <c r="U138" i="18"/>
  <c r="AY137" i="18"/>
  <c r="AV137" i="18" s="1"/>
  <c r="AI137" i="18"/>
  <c r="AF137" i="18" s="1"/>
  <c r="AB137" i="18"/>
  <c r="Y137" i="18" s="1"/>
  <c r="U137" i="18"/>
  <c r="AY136" i="18"/>
  <c r="AI136" i="18"/>
  <c r="AF136" i="18" s="1"/>
  <c r="AB136" i="18"/>
  <c r="Y136" i="18" s="1"/>
  <c r="U136" i="18"/>
  <c r="AY135" i="18"/>
  <c r="AV135" i="18" s="1"/>
  <c r="AI135" i="18"/>
  <c r="AF135" i="18" s="1"/>
  <c r="AB135" i="18"/>
  <c r="Y135" i="18" s="1"/>
  <c r="U135" i="18"/>
  <c r="AY134" i="18"/>
  <c r="AV134" i="18" s="1"/>
  <c r="AI134" i="18"/>
  <c r="AF134" i="18" s="1"/>
  <c r="AB134" i="18"/>
  <c r="Y134" i="18" s="1"/>
  <c r="U134" i="18"/>
  <c r="AY133" i="18"/>
  <c r="AV133" i="18" s="1"/>
  <c r="AI133" i="18"/>
  <c r="AF133" i="18" s="1"/>
  <c r="AB133" i="18"/>
  <c r="Y133" i="18" s="1"/>
  <c r="U133" i="18"/>
  <c r="AY132" i="18"/>
  <c r="AV132" i="18" s="1"/>
  <c r="AI132" i="18"/>
  <c r="AF132" i="18" s="1"/>
  <c r="AB132" i="18"/>
  <c r="Y132" i="18" s="1"/>
  <c r="U132" i="18"/>
  <c r="AY131" i="18"/>
  <c r="AV131" i="18" s="1"/>
  <c r="AI131" i="18"/>
  <c r="AF131" i="18" s="1"/>
  <c r="AB131" i="18"/>
  <c r="Y131" i="18" s="1"/>
  <c r="U131" i="18"/>
  <c r="AY130" i="18"/>
  <c r="AV130" i="18" s="1"/>
  <c r="AI130" i="18"/>
  <c r="AF130" i="18" s="1"/>
  <c r="AB130" i="18"/>
  <c r="Y130" i="18" s="1"/>
  <c r="U130" i="18"/>
  <c r="AY129" i="18"/>
  <c r="AV129" i="18" s="1"/>
  <c r="AI129" i="18"/>
  <c r="AF129" i="18" s="1"/>
  <c r="AB129" i="18"/>
  <c r="Y129" i="18" s="1"/>
  <c r="U129" i="18"/>
  <c r="AY128" i="18"/>
  <c r="AV128" i="18" s="1"/>
  <c r="AI128" i="18"/>
  <c r="AF128" i="18" s="1"/>
  <c r="AB128" i="18"/>
  <c r="U128" i="18"/>
  <c r="AY127" i="18"/>
  <c r="AV127" i="18" s="1"/>
  <c r="AI127" i="18"/>
  <c r="AF127" i="18" s="1"/>
  <c r="AB127" i="18"/>
  <c r="Y127" i="18" s="1"/>
  <c r="U127" i="18"/>
  <c r="AY126" i="18"/>
  <c r="AV126" i="18" s="1"/>
  <c r="AI126" i="18"/>
  <c r="AB126" i="18"/>
  <c r="Y126" i="18" s="1"/>
  <c r="U126" i="18"/>
  <c r="BY125" i="18"/>
  <c r="BW125" i="18"/>
  <c r="BV125" i="18"/>
  <c r="BU125" i="18"/>
  <c r="BT125" i="18"/>
  <c r="BS125" i="18"/>
  <c r="BR125" i="18"/>
  <c r="BQ125" i="18"/>
  <c r="BP125" i="18"/>
  <c r="BO125" i="18"/>
  <c r="BN125" i="18"/>
  <c r="BM125" i="18"/>
  <c r="BL125" i="18"/>
  <c r="BK125" i="18"/>
  <c r="BJ125" i="18"/>
  <c r="BI125" i="18"/>
  <c r="BH125" i="18"/>
  <c r="BG125" i="18"/>
  <c r="BF125" i="18"/>
  <c r="BE125" i="18"/>
  <c r="BD125" i="18"/>
  <c r="BC125" i="18"/>
  <c r="BB125" i="18"/>
  <c r="BA125" i="18"/>
  <c r="AZ125" i="18"/>
  <c r="AX125" i="18"/>
  <c r="AW125" i="18"/>
  <c r="AU125" i="18"/>
  <c r="AT125" i="18"/>
  <c r="AS125" i="18"/>
  <c r="AR125" i="18"/>
  <c r="AQ125" i="18"/>
  <c r="AP125" i="18"/>
  <c r="AO125" i="18"/>
  <c r="AN125" i="18"/>
  <c r="AM125" i="18"/>
  <c r="AL125" i="18"/>
  <c r="AK125" i="18"/>
  <c r="AJ125" i="18"/>
  <c r="AH125" i="18"/>
  <c r="AG125" i="18"/>
  <c r="AE125" i="18"/>
  <c r="AD125" i="18"/>
  <c r="AC125" i="18"/>
  <c r="AA125" i="18"/>
  <c r="Z125" i="18"/>
  <c r="X125" i="18"/>
  <c r="W125" i="18"/>
  <c r="V125" i="18"/>
  <c r="T125" i="18"/>
  <c r="S125" i="18"/>
  <c r="R125" i="18"/>
  <c r="Q125" i="18"/>
  <c r="P125" i="18"/>
  <c r="O125" i="18"/>
  <c r="N125" i="18"/>
  <c r="M125" i="18"/>
  <c r="AY124" i="18"/>
  <c r="AV124" i="18" s="1"/>
  <c r="AI124" i="18"/>
  <c r="AB124" i="18"/>
  <c r="Y124" i="18" s="1"/>
  <c r="U124" i="18"/>
  <c r="AY123" i="18"/>
  <c r="AV123" i="18" s="1"/>
  <c r="AI123" i="18"/>
  <c r="AF123" i="18" s="1"/>
  <c r="AB123" i="18"/>
  <c r="Y123" i="18" s="1"/>
  <c r="U123" i="18"/>
  <c r="AY122" i="18"/>
  <c r="AV122" i="18" s="1"/>
  <c r="AI122" i="18"/>
  <c r="AF122" i="18" s="1"/>
  <c r="AB122" i="18"/>
  <c r="Y122" i="18" s="1"/>
  <c r="U122" i="18"/>
  <c r="AY121" i="18"/>
  <c r="AV121" i="18" s="1"/>
  <c r="AI121" i="18"/>
  <c r="AF121" i="18" s="1"/>
  <c r="AB121" i="18"/>
  <c r="Y121" i="18" s="1"/>
  <c r="U121" i="18"/>
  <c r="AY120" i="18"/>
  <c r="AV120" i="18" s="1"/>
  <c r="AI120" i="18"/>
  <c r="AF120" i="18" s="1"/>
  <c r="AB120" i="18"/>
  <c r="Y120" i="18" s="1"/>
  <c r="U120" i="18"/>
  <c r="AY119" i="18"/>
  <c r="AV119" i="18" s="1"/>
  <c r="AI119" i="18"/>
  <c r="AF119" i="18" s="1"/>
  <c r="AB119" i="18"/>
  <c r="Y119" i="18" s="1"/>
  <c r="U119" i="18"/>
  <c r="AY118" i="18"/>
  <c r="AV118" i="18" s="1"/>
  <c r="AI118" i="18"/>
  <c r="AF118" i="18" s="1"/>
  <c r="AB118" i="18"/>
  <c r="Y118" i="18" s="1"/>
  <c r="U118" i="18"/>
  <c r="AY117" i="18"/>
  <c r="AV117" i="18" s="1"/>
  <c r="AI117" i="18"/>
  <c r="AF117" i="18" s="1"/>
  <c r="AB117" i="18"/>
  <c r="U117" i="18"/>
  <c r="AY116" i="18"/>
  <c r="AV116" i="18" s="1"/>
  <c r="AI116" i="18"/>
  <c r="AF116" i="18" s="1"/>
  <c r="AB116" i="18"/>
  <c r="Y116" i="18" s="1"/>
  <c r="U116" i="18"/>
  <c r="BY115" i="18"/>
  <c r="BW115" i="18"/>
  <c r="BV115" i="18"/>
  <c r="BU115" i="18"/>
  <c r="BT115" i="18"/>
  <c r="BS115" i="18"/>
  <c r="BR115" i="18"/>
  <c r="BQ115" i="18"/>
  <c r="BP115" i="18"/>
  <c r="BO115" i="18"/>
  <c r="BN115" i="18"/>
  <c r="BM115" i="18"/>
  <c r="BL115" i="18"/>
  <c r="BK115" i="18"/>
  <c r="BJ115" i="18"/>
  <c r="BI115" i="18"/>
  <c r="BH115" i="18"/>
  <c r="BG115" i="18"/>
  <c r="BF115" i="18"/>
  <c r="BE115" i="18"/>
  <c r="BD115" i="18"/>
  <c r="BC115" i="18"/>
  <c r="BB115" i="18"/>
  <c r="BA115" i="18"/>
  <c r="AZ115" i="18"/>
  <c r="AX115" i="18"/>
  <c r="AW115" i="18"/>
  <c r="AU115" i="18"/>
  <c r="AT115" i="18"/>
  <c r="AS115" i="18"/>
  <c r="AR115" i="18"/>
  <c r="AQ115" i="18"/>
  <c r="AP115" i="18"/>
  <c r="AO115" i="18"/>
  <c r="AN115" i="18"/>
  <c r="AM115" i="18"/>
  <c r="AL115" i="18"/>
  <c r="AK115" i="18"/>
  <c r="AJ115" i="18"/>
  <c r="AH115" i="18"/>
  <c r="AG115" i="18"/>
  <c r="AE115" i="18"/>
  <c r="AD115" i="18"/>
  <c r="AC115" i="18"/>
  <c r="AA115" i="18"/>
  <c r="Z115" i="18"/>
  <c r="X115" i="18"/>
  <c r="W115" i="18"/>
  <c r="V115" i="18"/>
  <c r="T115" i="18"/>
  <c r="S115" i="18"/>
  <c r="R115" i="18"/>
  <c r="Q115" i="18"/>
  <c r="P115" i="18"/>
  <c r="O115" i="18"/>
  <c r="N115" i="18"/>
  <c r="M115" i="18"/>
  <c r="H115" i="18"/>
  <c r="AY114" i="18"/>
  <c r="AV114" i="18" s="1"/>
  <c r="AI114" i="18"/>
  <c r="AB114" i="18"/>
  <c r="Y114" i="18" s="1"/>
  <c r="U114" i="18"/>
  <c r="AY113" i="18"/>
  <c r="AV113" i="18" s="1"/>
  <c r="AI113" i="18"/>
  <c r="AF113" i="18" s="1"/>
  <c r="AB113" i="18"/>
  <c r="Y113" i="18" s="1"/>
  <c r="U113" i="18"/>
  <c r="BY112" i="18"/>
  <c r="BW112" i="18"/>
  <c r="BV112" i="18"/>
  <c r="BU112" i="18"/>
  <c r="BT112" i="18"/>
  <c r="BS112" i="18"/>
  <c r="BR112" i="18"/>
  <c r="BQ112" i="18"/>
  <c r="BP112" i="18"/>
  <c r="BO112" i="18"/>
  <c r="BN112" i="18"/>
  <c r="BM112" i="18"/>
  <c r="BL112" i="18"/>
  <c r="BK112" i="18"/>
  <c r="BJ112" i="18"/>
  <c r="BI112" i="18"/>
  <c r="BH112" i="18"/>
  <c r="BG112" i="18"/>
  <c r="BF112" i="18"/>
  <c r="BE112" i="18"/>
  <c r="BD112" i="18"/>
  <c r="BC112" i="18"/>
  <c r="BB112" i="18"/>
  <c r="BA112" i="18"/>
  <c r="AZ112" i="18"/>
  <c r="AX112" i="18"/>
  <c r="AW112" i="18"/>
  <c r="AU112" i="18"/>
  <c r="AT112" i="18"/>
  <c r="AS112" i="18"/>
  <c r="AR112" i="18"/>
  <c r="AQ112" i="18"/>
  <c r="AP112" i="18"/>
  <c r="AO112" i="18"/>
  <c r="AN112" i="18"/>
  <c r="AM112" i="18"/>
  <c r="AL112" i="18"/>
  <c r="AK112" i="18"/>
  <c r="AJ112" i="18"/>
  <c r="AH112" i="18"/>
  <c r="AG112" i="18"/>
  <c r="AE112" i="18"/>
  <c r="AD112" i="18"/>
  <c r="AC112" i="18"/>
  <c r="AA112" i="18"/>
  <c r="Z112" i="18"/>
  <c r="X112" i="18"/>
  <c r="W112" i="18"/>
  <c r="V112" i="18"/>
  <c r="P112" i="18"/>
  <c r="O112" i="18"/>
  <c r="N112" i="18"/>
  <c r="M112" i="18"/>
  <c r="AY110" i="18"/>
  <c r="AI110" i="18"/>
  <c r="AF110" i="18" s="1"/>
  <c r="AB110" i="18"/>
  <c r="Y110" i="18" s="1"/>
  <c r="U110" i="18"/>
  <c r="AY109" i="18"/>
  <c r="AV109" i="18" s="1"/>
  <c r="AI109" i="18"/>
  <c r="AF109" i="18" s="1"/>
  <c r="AB109" i="18"/>
  <c r="Y109" i="18" s="1"/>
  <c r="U109" i="18"/>
  <c r="AY108" i="18"/>
  <c r="AV108" i="18" s="1"/>
  <c r="AI108" i="18"/>
  <c r="AF108" i="18" s="1"/>
  <c r="AB108" i="18"/>
  <c r="Y108" i="18" s="1"/>
  <c r="U108" i="18"/>
  <c r="AY107" i="18"/>
  <c r="AV107" i="18" s="1"/>
  <c r="AI107" i="18"/>
  <c r="AF107" i="18" s="1"/>
  <c r="AB107" i="18"/>
  <c r="Y107" i="18" s="1"/>
  <c r="U107" i="18"/>
  <c r="AY106" i="18"/>
  <c r="AV106" i="18" s="1"/>
  <c r="AI106" i="18"/>
  <c r="AF106" i="18" s="1"/>
  <c r="AB106" i="18"/>
  <c r="Y106" i="18" s="1"/>
  <c r="U106" i="18"/>
  <c r="AY105" i="18"/>
  <c r="AV105" i="18" s="1"/>
  <c r="AI105" i="18"/>
  <c r="AF105" i="18" s="1"/>
  <c r="AB105" i="18"/>
  <c r="Y105" i="18" s="1"/>
  <c r="U105" i="18"/>
  <c r="AY104" i="18"/>
  <c r="AV104" i="18" s="1"/>
  <c r="AI104" i="18"/>
  <c r="AB104" i="18"/>
  <c r="U104" i="18"/>
  <c r="AY103" i="18"/>
  <c r="AV103" i="18" s="1"/>
  <c r="AI103" i="18"/>
  <c r="AF103" i="18" s="1"/>
  <c r="AB103" i="18"/>
  <c r="Y103" i="18" s="1"/>
  <c r="U103" i="18"/>
  <c r="BY102" i="18"/>
  <c r="BW102" i="18"/>
  <c r="BV102" i="18"/>
  <c r="BU102" i="18"/>
  <c r="BT102" i="18"/>
  <c r="BS102" i="18"/>
  <c r="BR102" i="18"/>
  <c r="BQ102" i="18"/>
  <c r="BP102" i="18"/>
  <c r="BO102" i="18"/>
  <c r="BN102" i="18"/>
  <c r="BM102" i="18"/>
  <c r="BL102" i="18"/>
  <c r="BK102" i="18"/>
  <c r="BJ102" i="18"/>
  <c r="BI102" i="18"/>
  <c r="BH102" i="18"/>
  <c r="BG102" i="18"/>
  <c r="BF102" i="18"/>
  <c r="BE102" i="18"/>
  <c r="BD102" i="18"/>
  <c r="BC102" i="18"/>
  <c r="BB102" i="18"/>
  <c r="BA102" i="18"/>
  <c r="AZ102" i="18"/>
  <c r="AX102" i="18"/>
  <c r="AW102" i="18"/>
  <c r="AU102" i="18"/>
  <c r="AT102" i="18"/>
  <c r="AS102" i="18"/>
  <c r="AR102" i="18"/>
  <c r="AQ102" i="18"/>
  <c r="AP102" i="18"/>
  <c r="AO102" i="18"/>
  <c r="AN102" i="18"/>
  <c r="AM102" i="18"/>
  <c r="AL102" i="18"/>
  <c r="AK102" i="18"/>
  <c r="AJ102" i="18"/>
  <c r="AH102" i="18"/>
  <c r="AG102" i="18"/>
  <c r="AE102" i="18"/>
  <c r="AD102" i="18"/>
  <c r="AC102" i="18"/>
  <c r="AA102" i="18"/>
  <c r="Z102" i="18"/>
  <c r="X102" i="18"/>
  <c r="W102" i="18"/>
  <c r="V102" i="18"/>
  <c r="T102" i="18"/>
  <c r="S102" i="18"/>
  <c r="R102" i="18"/>
  <c r="Q102" i="18"/>
  <c r="P102" i="18"/>
  <c r="O102" i="18"/>
  <c r="N102" i="18"/>
  <c r="M102" i="18"/>
  <c r="H102" i="18"/>
  <c r="AY101" i="18"/>
  <c r="AV101" i="18" s="1"/>
  <c r="AI101" i="18"/>
  <c r="AF101" i="18" s="1"/>
  <c r="AB101" i="18"/>
  <c r="Y101" i="18" s="1"/>
  <c r="U101" i="18"/>
  <c r="AY100" i="18"/>
  <c r="AV100" i="18" s="1"/>
  <c r="AI100" i="18"/>
  <c r="AF100" i="18" s="1"/>
  <c r="AB100" i="18"/>
  <c r="Y100" i="18" s="1"/>
  <c r="U100" i="18"/>
  <c r="AY99" i="18"/>
  <c r="AV99" i="18" s="1"/>
  <c r="AI99" i="18"/>
  <c r="AF99" i="18" s="1"/>
  <c r="AB99" i="18"/>
  <c r="Y99" i="18" s="1"/>
  <c r="U99" i="18"/>
  <c r="AY98" i="18"/>
  <c r="AV98" i="18" s="1"/>
  <c r="AI98" i="18"/>
  <c r="AF98" i="18" s="1"/>
  <c r="AB98" i="18"/>
  <c r="Y98" i="18" s="1"/>
  <c r="U98" i="18"/>
  <c r="AY97" i="18"/>
  <c r="AV97" i="18" s="1"/>
  <c r="AI97" i="18"/>
  <c r="AF97" i="18" s="1"/>
  <c r="AB97" i="18"/>
  <c r="Y97" i="18" s="1"/>
  <c r="U97" i="18"/>
  <c r="AY96" i="18"/>
  <c r="AV96" i="18" s="1"/>
  <c r="AI96" i="18"/>
  <c r="AF96" i="18" s="1"/>
  <c r="AB96" i="18"/>
  <c r="Y96" i="18" s="1"/>
  <c r="U96" i="18"/>
  <c r="BY95" i="18"/>
  <c r="BW95" i="18"/>
  <c r="BV95" i="18"/>
  <c r="BU95" i="18"/>
  <c r="BT95" i="18"/>
  <c r="BS95" i="18"/>
  <c r="BR95" i="18"/>
  <c r="BQ95" i="18"/>
  <c r="BP95" i="18"/>
  <c r="BO95" i="18"/>
  <c r="BN95" i="18"/>
  <c r="BM95" i="18"/>
  <c r="BL95" i="18"/>
  <c r="BK95" i="18"/>
  <c r="BJ95" i="18"/>
  <c r="BI95" i="18"/>
  <c r="BH95" i="18"/>
  <c r="BG95" i="18"/>
  <c r="BF95" i="18"/>
  <c r="BE95" i="18"/>
  <c r="BD95" i="18"/>
  <c r="BC95" i="18"/>
  <c r="BB95" i="18"/>
  <c r="BA95" i="18"/>
  <c r="AZ95" i="18"/>
  <c r="AX95" i="18"/>
  <c r="AW95" i="18"/>
  <c r="AU95" i="18"/>
  <c r="AT95" i="18"/>
  <c r="AS95" i="18"/>
  <c r="AR95" i="18"/>
  <c r="AQ95" i="18"/>
  <c r="AP95" i="18"/>
  <c r="AO95" i="18"/>
  <c r="AN95" i="18"/>
  <c r="AM95" i="18"/>
  <c r="AL95" i="18"/>
  <c r="AK95" i="18"/>
  <c r="AJ95" i="18"/>
  <c r="AH95" i="18"/>
  <c r="AG95" i="18"/>
  <c r="AE95" i="18"/>
  <c r="AD95" i="18"/>
  <c r="AC95" i="18"/>
  <c r="AA95" i="18"/>
  <c r="Z95" i="18"/>
  <c r="X95" i="18"/>
  <c r="W95" i="18"/>
  <c r="V95" i="18"/>
  <c r="T95" i="18"/>
  <c r="S95" i="18"/>
  <c r="R95" i="18"/>
  <c r="Q95" i="18"/>
  <c r="P95" i="18"/>
  <c r="O95" i="18"/>
  <c r="N95" i="18"/>
  <c r="M95" i="18"/>
  <c r="H95" i="18"/>
  <c r="AY94" i="18"/>
  <c r="AI94" i="18"/>
  <c r="AF94" i="18" s="1"/>
  <c r="AB94" i="18"/>
  <c r="Y94" i="18" s="1"/>
  <c r="U94" i="18"/>
  <c r="AY93" i="18"/>
  <c r="AV93" i="18" s="1"/>
  <c r="AI93" i="18"/>
  <c r="AF93" i="18" s="1"/>
  <c r="AB93" i="18"/>
  <c r="Y93" i="18" s="1"/>
  <c r="U93" i="18"/>
  <c r="AY92" i="18"/>
  <c r="AV92" i="18" s="1"/>
  <c r="AI92" i="18"/>
  <c r="AF92" i="18" s="1"/>
  <c r="AB92" i="18"/>
  <c r="Y92" i="18" s="1"/>
  <c r="U92" i="18"/>
  <c r="BY91" i="18"/>
  <c r="BW91" i="18"/>
  <c r="BV91" i="18"/>
  <c r="BU91" i="18"/>
  <c r="BT91" i="18"/>
  <c r="BS91" i="18"/>
  <c r="BR91" i="18"/>
  <c r="BQ91" i="18"/>
  <c r="BP91" i="18"/>
  <c r="BO91" i="18"/>
  <c r="BN91" i="18"/>
  <c r="BM91" i="18"/>
  <c r="BL91" i="18"/>
  <c r="BK91" i="18"/>
  <c r="BJ91" i="18"/>
  <c r="BI91" i="18"/>
  <c r="BH91" i="18"/>
  <c r="BG91" i="18"/>
  <c r="BF91" i="18"/>
  <c r="BE91" i="18"/>
  <c r="BD91" i="18"/>
  <c r="BC91" i="18"/>
  <c r="BB91" i="18"/>
  <c r="BA91" i="18"/>
  <c r="AZ91" i="18"/>
  <c r="AX91" i="18"/>
  <c r="AW91" i="18"/>
  <c r="AU91" i="18"/>
  <c r="AT91" i="18"/>
  <c r="AS91" i="18"/>
  <c r="AR91" i="18"/>
  <c r="AQ91" i="18"/>
  <c r="AP91" i="18"/>
  <c r="AO91" i="18"/>
  <c r="AN91" i="18"/>
  <c r="AM91" i="18"/>
  <c r="AL91" i="18"/>
  <c r="AK91" i="18"/>
  <c r="AJ91" i="18"/>
  <c r="AH91" i="18"/>
  <c r="AG91" i="18"/>
  <c r="AE91" i="18"/>
  <c r="AD91" i="18"/>
  <c r="AC91" i="18"/>
  <c r="AA91" i="18"/>
  <c r="Z91" i="18"/>
  <c r="X91" i="18"/>
  <c r="W91" i="18"/>
  <c r="V91" i="18"/>
  <c r="T91" i="18"/>
  <c r="S91" i="18"/>
  <c r="R91" i="18"/>
  <c r="Q91" i="18"/>
  <c r="P91" i="18"/>
  <c r="O91" i="18"/>
  <c r="N91" i="18"/>
  <c r="M91" i="18"/>
  <c r="H91" i="18"/>
  <c r="AY89" i="18"/>
  <c r="AV89" i="18" s="1"/>
  <c r="AI89" i="18"/>
  <c r="AF89" i="18" s="1"/>
  <c r="AB89" i="18"/>
  <c r="Y89" i="18" s="1"/>
  <c r="U89" i="18"/>
  <c r="AY88" i="18"/>
  <c r="AV88" i="18" s="1"/>
  <c r="AI88" i="18"/>
  <c r="AF88" i="18" s="1"/>
  <c r="AB88" i="18"/>
  <c r="Y88" i="18" s="1"/>
  <c r="U88" i="18"/>
  <c r="AY87" i="18"/>
  <c r="AV87" i="18" s="1"/>
  <c r="AI87" i="18"/>
  <c r="AF87" i="18" s="1"/>
  <c r="AB87" i="18"/>
  <c r="Y87" i="18" s="1"/>
  <c r="U87" i="18"/>
  <c r="AY86" i="18"/>
  <c r="AV86" i="18" s="1"/>
  <c r="AI86" i="18"/>
  <c r="AF86" i="18" s="1"/>
  <c r="AB86" i="18"/>
  <c r="Y86" i="18" s="1"/>
  <c r="U86" i="18"/>
  <c r="AY85" i="18"/>
  <c r="AV85" i="18" s="1"/>
  <c r="AI85" i="18"/>
  <c r="AF85" i="18" s="1"/>
  <c r="AB85" i="18"/>
  <c r="Y85" i="18" s="1"/>
  <c r="U85" i="18"/>
  <c r="AY84" i="18"/>
  <c r="AV84" i="18" s="1"/>
  <c r="AI84" i="18"/>
  <c r="AF84" i="18" s="1"/>
  <c r="AB84" i="18"/>
  <c r="Y84" i="18" s="1"/>
  <c r="U84" i="18"/>
  <c r="AY83" i="18"/>
  <c r="AV83" i="18" s="1"/>
  <c r="AI83" i="18"/>
  <c r="AF83" i="18" s="1"/>
  <c r="AB83" i="18"/>
  <c r="Y83" i="18" s="1"/>
  <c r="U83" i="18"/>
  <c r="AY82" i="18"/>
  <c r="AV82" i="18" s="1"/>
  <c r="AI82" i="18"/>
  <c r="AF82" i="18" s="1"/>
  <c r="AB82" i="18"/>
  <c r="Y82" i="18" s="1"/>
  <c r="U82" i="18"/>
  <c r="BY81" i="18"/>
  <c r="BB81" i="18"/>
  <c r="BA81" i="18"/>
  <c r="AZ81" i="18"/>
  <c r="AX81" i="18"/>
  <c r="AW81" i="18"/>
  <c r="AU81" i="18"/>
  <c r="AT81" i="18"/>
  <c r="AS81" i="18"/>
  <c r="AR81" i="18"/>
  <c r="AQ81" i="18"/>
  <c r="AP81" i="18"/>
  <c r="AO81" i="18"/>
  <c r="AN81" i="18"/>
  <c r="AM81" i="18"/>
  <c r="AL81" i="18"/>
  <c r="AK81" i="18"/>
  <c r="AJ81" i="18"/>
  <c r="AH81" i="18"/>
  <c r="AG81" i="18"/>
  <c r="AE81" i="18"/>
  <c r="AD81" i="18"/>
  <c r="AC81" i="18"/>
  <c r="AA81" i="18"/>
  <c r="Z81" i="18"/>
  <c r="X81" i="18"/>
  <c r="W81" i="18"/>
  <c r="V81" i="18"/>
  <c r="T81" i="18"/>
  <c r="S81" i="18"/>
  <c r="R81" i="18"/>
  <c r="Q81" i="18"/>
  <c r="P81" i="18"/>
  <c r="O81" i="18"/>
  <c r="N81" i="18"/>
  <c r="M81" i="18"/>
  <c r="H81" i="18"/>
  <c r="H32" i="18" s="1"/>
  <c r="AY80" i="18"/>
  <c r="AV80" i="18" s="1"/>
  <c r="AI80" i="18"/>
  <c r="AF80" i="18" s="1"/>
  <c r="AB80" i="18"/>
  <c r="Y80" i="18" s="1"/>
  <c r="U80" i="18"/>
  <c r="AY79" i="18"/>
  <c r="AV79" i="18" s="1"/>
  <c r="AI79" i="18"/>
  <c r="AF79" i="18" s="1"/>
  <c r="AB79" i="18"/>
  <c r="Y79" i="18" s="1"/>
  <c r="U79" i="18"/>
  <c r="AY78" i="18"/>
  <c r="AV78" i="18" s="1"/>
  <c r="AI78" i="18"/>
  <c r="AF78" i="18" s="1"/>
  <c r="AB78" i="18"/>
  <c r="Y78" i="18" s="1"/>
  <c r="U78" i="18"/>
  <c r="AY77" i="18"/>
  <c r="AV77" i="18" s="1"/>
  <c r="AI77" i="18"/>
  <c r="AF77" i="18" s="1"/>
  <c r="AB77" i="18"/>
  <c r="Y77" i="18" s="1"/>
  <c r="U77" i="18"/>
  <c r="AY76" i="18"/>
  <c r="AV76" i="18" s="1"/>
  <c r="AI76" i="18"/>
  <c r="AF76" i="18" s="1"/>
  <c r="AB76" i="18"/>
  <c r="Y76" i="18" s="1"/>
  <c r="U76" i="18"/>
  <c r="AY75" i="18"/>
  <c r="AV75" i="18" s="1"/>
  <c r="AI75" i="18"/>
  <c r="AF75" i="18" s="1"/>
  <c r="AB75" i="18"/>
  <c r="Y75" i="18" s="1"/>
  <c r="U75" i="18"/>
  <c r="AY74" i="18"/>
  <c r="AV74" i="18" s="1"/>
  <c r="AI74" i="18"/>
  <c r="AF74" i="18" s="1"/>
  <c r="AB74" i="18"/>
  <c r="Y74" i="18" s="1"/>
  <c r="U74" i="18"/>
  <c r="BT73" i="18"/>
  <c r="BT32" i="18" s="1"/>
  <c r="BT21" i="18" s="1"/>
  <c r="AY73" i="18"/>
  <c r="AV73" i="18" s="1"/>
  <c r="AI73" i="18"/>
  <c r="AF73" i="18" s="1"/>
  <c r="AB73" i="18"/>
  <c r="Y73" i="18" s="1"/>
  <c r="U73" i="18"/>
  <c r="AY72" i="18"/>
  <c r="AV72" i="18" s="1"/>
  <c r="AI72" i="18"/>
  <c r="AF72" i="18" s="1"/>
  <c r="AB72" i="18"/>
  <c r="Y72" i="18" s="1"/>
  <c r="U72" i="18"/>
  <c r="AY71" i="18"/>
  <c r="AV71" i="18" s="1"/>
  <c r="AI71" i="18"/>
  <c r="AF71" i="18" s="1"/>
  <c r="AB71" i="18"/>
  <c r="Y71" i="18" s="1"/>
  <c r="U71" i="18"/>
  <c r="AY70" i="18"/>
  <c r="AV70" i="18" s="1"/>
  <c r="AI70" i="18"/>
  <c r="AF70" i="18" s="1"/>
  <c r="AB70" i="18"/>
  <c r="Y70" i="18" s="1"/>
  <c r="U70" i="18"/>
  <c r="AY69" i="18"/>
  <c r="AV69" i="18" s="1"/>
  <c r="AI69" i="18"/>
  <c r="AF69" i="18" s="1"/>
  <c r="AB69" i="18"/>
  <c r="Y69" i="18" s="1"/>
  <c r="U69" i="18"/>
  <c r="AY68" i="18"/>
  <c r="AV68" i="18" s="1"/>
  <c r="AI68" i="18"/>
  <c r="AF68" i="18" s="1"/>
  <c r="AB68" i="18"/>
  <c r="Y68" i="18" s="1"/>
  <c r="U68" i="18"/>
  <c r="AY67" i="18"/>
  <c r="AV67" i="18" s="1"/>
  <c r="AI67" i="18"/>
  <c r="AF67" i="18" s="1"/>
  <c r="AB67" i="18"/>
  <c r="Y67" i="18" s="1"/>
  <c r="U67" i="18"/>
  <c r="AY66" i="18"/>
  <c r="AV66" i="18" s="1"/>
  <c r="AI66" i="18"/>
  <c r="AF66" i="18" s="1"/>
  <c r="AB66" i="18"/>
  <c r="Y66" i="18" s="1"/>
  <c r="U66" i="18"/>
  <c r="AY65" i="18"/>
  <c r="AV65" i="18" s="1"/>
  <c r="AI65" i="18"/>
  <c r="AF65" i="18" s="1"/>
  <c r="AB65" i="18"/>
  <c r="Y65" i="18" s="1"/>
  <c r="U65" i="18"/>
  <c r="AY64" i="18"/>
  <c r="AV64" i="18" s="1"/>
  <c r="AI64" i="18"/>
  <c r="AF64" i="18" s="1"/>
  <c r="AB64" i="18"/>
  <c r="Y64" i="18" s="1"/>
  <c r="U64" i="18"/>
  <c r="AY63" i="18"/>
  <c r="AV63" i="18" s="1"/>
  <c r="AI63" i="18"/>
  <c r="AF63" i="18" s="1"/>
  <c r="AB63" i="18"/>
  <c r="Y63" i="18" s="1"/>
  <c r="U63" i="18"/>
  <c r="AY62" i="18"/>
  <c r="AV62" i="18" s="1"/>
  <c r="AI62" i="18"/>
  <c r="AF62" i="18" s="1"/>
  <c r="AB62" i="18"/>
  <c r="Y62" i="18" s="1"/>
  <c r="U62" i="18"/>
  <c r="AY61" i="18"/>
  <c r="AV61" i="18" s="1"/>
  <c r="AI61" i="18"/>
  <c r="AF61" i="18" s="1"/>
  <c r="AB61" i="18"/>
  <c r="Y61" i="18" s="1"/>
  <c r="U61" i="18"/>
  <c r="AY60" i="18"/>
  <c r="AV60" i="18" s="1"/>
  <c r="AI60" i="18"/>
  <c r="AF60" i="18" s="1"/>
  <c r="AB60" i="18"/>
  <c r="Y60" i="18" s="1"/>
  <c r="U60" i="18"/>
  <c r="AY59" i="18"/>
  <c r="AV59" i="18" s="1"/>
  <c r="AI59" i="18"/>
  <c r="AF59" i="18" s="1"/>
  <c r="AB59" i="18"/>
  <c r="Y59" i="18" s="1"/>
  <c r="U59" i="18"/>
  <c r="AY58" i="18"/>
  <c r="AV58" i="18" s="1"/>
  <c r="AI58" i="18"/>
  <c r="AF58" i="18" s="1"/>
  <c r="AB58" i="18"/>
  <c r="Y58" i="18" s="1"/>
  <c r="U58" i="18"/>
  <c r="AY57" i="18"/>
  <c r="AV57" i="18" s="1"/>
  <c r="AI57" i="18"/>
  <c r="AF57" i="18" s="1"/>
  <c r="AB57" i="18"/>
  <c r="Y57" i="18" s="1"/>
  <c r="U57" i="18"/>
  <c r="AY56" i="18"/>
  <c r="AV56" i="18" s="1"/>
  <c r="AI56" i="18"/>
  <c r="AF56" i="18" s="1"/>
  <c r="AB56" i="18"/>
  <c r="Y56" i="18" s="1"/>
  <c r="U56" i="18"/>
  <c r="AY55" i="18"/>
  <c r="AV55" i="18" s="1"/>
  <c r="AI55" i="18"/>
  <c r="AF55" i="18" s="1"/>
  <c r="AB55" i="18"/>
  <c r="Y55" i="18" s="1"/>
  <c r="U55" i="18"/>
  <c r="AY54" i="18"/>
  <c r="AV54" i="18" s="1"/>
  <c r="AI54" i="18"/>
  <c r="AF54" i="18" s="1"/>
  <c r="AB54" i="18"/>
  <c r="Y54" i="18" s="1"/>
  <c r="U54" i="18"/>
  <c r="AY53" i="18"/>
  <c r="AV53" i="18" s="1"/>
  <c r="AI53" i="18"/>
  <c r="AF53" i="18" s="1"/>
  <c r="AB53" i="18"/>
  <c r="Y53" i="18" s="1"/>
  <c r="U53" i="18"/>
  <c r="AY52" i="18"/>
  <c r="AV52" i="18" s="1"/>
  <c r="AI52" i="18"/>
  <c r="AF52" i="18" s="1"/>
  <c r="AB52" i="18"/>
  <c r="Y52" i="18" s="1"/>
  <c r="U52" i="18"/>
  <c r="AY51" i="18"/>
  <c r="AV51" i="18" s="1"/>
  <c r="AI51" i="18"/>
  <c r="AF51" i="18" s="1"/>
  <c r="AB51" i="18"/>
  <c r="Y51" i="18" s="1"/>
  <c r="U51" i="18"/>
  <c r="AY50" i="18"/>
  <c r="AV50" i="18" s="1"/>
  <c r="AI50" i="18"/>
  <c r="AF50" i="18" s="1"/>
  <c r="AB50" i="18"/>
  <c r="Y50" i="18" s="1"/>
  <c r="U50" i="18"/>
  <c r="AY49" i="18"/>
  <c r="AV49" i="18" s="1"/>
  <c r="AI49" i="18"/>
  <c r="AF49" i="18" s="1"/>
  <c r="AB49" i="18"/>
  <c r="Y49" i="18" s="1"/>
  <c r="U49" i="18"/>
  <c r="AY48" i="18"/>
  <c r="AV48" i="18" s="1"/>
  <c r="AI48" i="18"/>
  <c r="AF48" i="18" s="1"/>
  <c r="AB48" i="18"/>
  <c r="Y48" i="18" s="1"/>
  <c r="U48" i="18"/>
  <c r="AY47" i="18"/>
  <c r="AV47" i="18" s="1"/>
  <c r="AI47" i="18"/>
  <c r="AF47" i="18" s="1"/>
  <c r="AB47" i="18"/>
  <c r="Y47" i="18" s="1"/>
  <c r="U47" i="18"/>
  <c r="AY46" i="18"/>
  <c r="AV46" i="18" s="1"/>
  <c r="AI46" i="18"/>
  <c r="AF46" i="18" s="1"/>
  <c r="AB46" i="18"/>
  <c r="Y46" i="18" s="1"/>
  <c r="U46" i="18"/>
  <c r="AY45" i="18"/>
  <c r="AV45" i="18" s="1"/>
  <c r="AI45" i="18"/>
  <c r="AF45" i="18" s="1"/>
  <c r="AB45" i="18"/>
  <c r="Y45" i="18" s="1"/>
  <c r="U45" i="18"/>
  <c r="AY44" i="18"/>
  <c r="AV44" i="18" s="1"/>
  <c r="AI44" i="18"/>
  <c r="AF44" i="18" s="1"/>
  <c r="AB44" i="18"/>
  <c r="Y44" i="18" s="1"/>
  <c r="U44" i="18"/>
  <c r="AY43" i="18"/>
  <c r="AV43" i="18" s="1"/>
  <c r="AI43" i="18"/>
  <c r="AF43" i="18" s="1"/>
  <c r="AB43" i="18"/>
  <c r="Y43" i="18" s="1"/>
  <c r="U43" i="18"/>
  <c r="AY42" i="18"/>
  <c r="AV42" i="18" s="1"/>
  <c r="AI42" i="18"/>
  <c r="AF42" i="18" s="1"/>
  <c r="AB42" i="18"/>
  <c r="Y42" i="18" s="1"/>
  <c r="U42" i="18"/>
  <c r="AY41" i="18"/>
  <c r="AV41" i="18" s="1"/>
  <c r="AI41" i="18"/>
  <c r="AF41" i="18" s="1"/>
  <c r="AB41" i="18"/>
  <c r="Y41" i="18" s="1"/>
  <c r="U41" i="18"/>
  <c r="AY40" i="18"/>
  <c r="AV40" i="18" s="1"/>
  <c r="AI40" i="18"/>
  <c r="AF40" i="18" s="1"/>
  <c r="AB40" i="18"/>
  <c r="Y40" i="18" s="1"/>
  <c r="U40" i="18"/>
  <c r="AY39" i="18"/>
  <c r="AV39" i="18" s="1"/>
  <c r="AI39" i="18"/>
  <c r="AF39" i="18" s="1"/>
  <c r="AB39" i="18"/>
  <c r="U39" i="18"/>
  <c r="AY38" i="18"/>
  <c r="AV38" i="18" s="1"/>
  <c r="AI38" i="18"/>
  <c r="AF38" i="18" s="1"/>
  <c r="AB38" i="18"/>
  <c r="Y38" i="18" s="1"/>
  <c r="U38" i="18"/>
  <c r="AY37" i="18"/>
  <c r="AV37" i="18" s="1"/>
  <c r="AI37" i="18"/>
  <c r="AF37" i="18" s="1"/>
  <c r="AB37" i="18"/>
  <c r="Y37" i="18" s="1"/>
  <c r="U37" i="18"/>
  <c r="AY36" i="18"/>
  <c r="AV36" i="18" s="1"/>
  <c r="AI36" i="18"/>
  <c r="AF36" i="18" s="1"/>
  <c r="AB36" i="18"/>
  <c r="Y36" i="18" s="1"/>
  <c r="U36" i="18"/>
  <c r="AY35" i="18"/>
  <c r="AI35" i="18"/>
  <c r="AF35" i="18" s="1"/>
  <c r="AB35" i="18"/>
  <c r="Y35" i="18" s="1"/>
  <c r="U35" i="18"/>
  <c r="AY34" i="18"/>
  <c r="AV34" i="18" s="1"/>
  <c r="AI34" i="18"/>
  <c r="AF34" i="18" s="1"/>
  <c r="AB34" i="18"/>
  <c r="Y34" i="18" s="1"/>
  <c r="U34" i="18"/>
  <c r="AY33" i="18"/>
  <c r="AV33" i="18" s="1"/>
  <c r="AI33" i="18"/>
  <c r="AF33" i="18" s="1"/>
  <c r="AB33" i="18"/>
  <c r="Y33" i="18" s="1"/>
  <c r="U33" i="18"/>
  <c r="BY32" i="18"/>
  <c r="BB32" i="18"/>
  <c r="BA32" i="18"/>
  <c r="AZ32" i="18"/>
  <c r="AX32" i="18"/>
  <c r="AW32" i="18"/>
  <c r="AU32" i="18"/>
  <c r="AT32" i="18"/>
  <c r="AS32" i="18"/>
  <c r="AR32" i="18"/>
  <c r="AQ32" i="18"/>
  <c r="AP32" i="18"/>
  <c r="AO32" i="18"/>
  <c r="AN32" i="18"/>
  <c r="AM32" i="18"/>
  <c r="AL32" i="18"/>
  <c r="AK32" i="18"/>
  <c r="AJ32" i="18"/>
  <c r="AH32" i="18"/>
  <c r="AG32" i="18"/>
  <c r="AE32" i="18"/>
  <c r="AD32" i="18"/>
  <c r="AC32" i="18"/>
  <c r="AA32" i="18"/>
  <c r="Z32" i="18"/>
  <c r="X32" i="18"/>
  <c r="W32" i="18"/>
  <c r="V32" i="18"/>
  <c r="T32" i="18"/>
  <c r="S32" i="18"/>
  <c r="R32" i="18"/>
  <c r="Q32" i="18"/>
  <c r="P32" i="18"/>
  <c r="O32" i="18"/>
  <c r="N32" i="18"/>
  <c r="M32" i="18"/>
  <c r="AY31" i="18"/>
  <c r="AV31" i="18" s="1"/>
  <c r="AI31" i="18"/>
  <c r="AF31" i="18" s="1"/>
  <c r="AB31" i="18"/>
  <c r="Y31" i="18" s="1"/>
  <c r="U31" i="18"/>
  <c r="AY30" i="18"/>
  <c r="AV30" i="18" s="1"/>
  <c r="AI30" i="18"/>
  <c r="AF30" i="18" s="1"/>
  <c r="AB30" i="18"/>
  <c r="Y30" i="18" s="1"/>
  <c r="U30" i="18"/>
  <c r="AY29" i="18"/>
  <c r="AV29" i="18" s="1"/>
  <c r="AI29" i="18"/>
  <c r="AF29" i="18" s="1"/>
  <c r="AB29" i="18"/>
  <c r="Y29" i="18" s="1"/>
  <c r="U29" i="18"/>
  <c r="AY28" i="18"/>
  <c r="AV28" i="18" s="1"/>
  <c r="AI28" i="18"/>
  <c r="AF28" i="18" s="1"/>
  <c r="AB28" i="18"/>
  <c r="Y28" i="18" s="1"/>
  <c r="U28" i="18"/>
  <c r="AY27" i="18"/>
  <c r="AV27" i="18" s="1"/>
  <c r="AI27" i="18"/>
  <c r="AF27" i="18" s="1"/>
  <c r="AB27" i="18"/>
  <c r="Y27" i="18" s="1"/>
  <c r="U27" i="18"/>
  <c r="AY26" i="18"/>
  <c r="AV26" i="18" s="1"/>
  <c r="AI26" i="18"/>
  <c r="AF26" i="18" s="1"/>
  <c r="AB26" i="18"/>
  <c r="Y26" i="18" s="1"/>
  <c r="U26" i="18"/>
  <c r="AY25" i="18"/>
  <c r="AV25" i="18" s="1"/>
  <c r="AI25" i="18"/>
  <c r="AF25" i="18" s="1"/>
  <c r="AB25" i="18"/>
  <c r="U25" i="18"/>
  <c r="AY24" i="18"/>
  <c r="AV24" i="18" s="1"/>
  <c r="AI24" i="18"/>
  <c r="AF24" i="18" s="1"/>
  <c r="AB24" i="18"/>
  <c r="Y24" i="18" s="1"/>
  <c r="U24" i="18"/>
  <c r="AY23" i="18"/>
  <c r="AV23" i="18" s="1"/>
  <c r="AI23" i="18"/>
  <c r="AF23" i="18" s="1"/>
  <c r="AB23" i="18"/>
  <c r="Y23" i="18" s="1"/>
  <c r="U23" i="18"/>
  <c r="M23" i="18"/>
  <c r="M22" i="18" s="1"/>
  <c r="BY22" i="18"/>
  <c r="BB22" i="18"/>
  <c r="BA22" i="18"/>
  <c r="AZ22" i="18"/>
  <c r="AX22" i="18"/>
  <c r="AW22" i="18"/>
  <c r="AU22" i="18"/>
  <c r="AT22" i="18"/>
  <c r="AS22" i="18"/>
  <c r="AR22" i="18"/>
  <c r="AQ22" i="18"/>
  <c r="AP22" i="18"/>
  <c r="AO22" i="18"/>
  <c r="AN22" i="18"/>
  <c r="AM22" i="18"/>
  <c r="AL22" i="18"/>
  <c r="AK22" i="18"/>
  <c r="AJ22" i="18"/>
  <c r="AH22" i="18"/>
  <c r="AG22" i="18"/>
  <c r="AE22" i="18"/>
  <c r="AD22" i="18"/>
  <c r="AC22" i="18"/>
  <c r="AA22" i="18"/>
  <c r="Z22" i="18"/>
  <c r="X22" i="18"/>
  <c r="W22" i="18"/>
  <c r="V22" i="18"/>
  <c r="T22" i="18"/>
  <c r="S22" i="18"/>
  <c r="R22" i="18"/>
  <c r="Q22" i="18"/>
  <c r="P22" i="18"/>
  <c r="O22" i="18"/>
  <c r="N22" i="18"/>
  <c r="H22" i="18"/>
  <c r="BF18" i="18"/>
  <c r="AY18" i="18"/>
  <c r="AV18" i="18" s="1"/>
  <c r="AP18" i="18"/>
  <c r="AM18" i="18" s="1"/>
  <c r="AI18" i="18"/>
  <c r="AF18" i="18" s="1"/>
  <c r="AB18" i="18"/>
  <c r="Y18" i="18" s="1"/>
  <c r="BF17" i="18"/>
  <c r="AY17" i="18"/>
  <c r="AV17" i="18" s="1"/>
  <c r="AP17" i="18"/>
  <c r="AM17" i="18" s="1"/>
  <c r="AI17" i="18"/>
  <c r="AB17" i="18"/>
  <c r="BY16" i="18"/>
  <c r="BB16" i="18"/>
  <c r="BA16" i="18"/>
  <c r="AZ16" i="18"/>
  <c r="AX16" i="18"/>
  <c r="AW16" i="18"/>
  <c r="AU16" i="18"/>
  <c r="AT16" i="18"/>
  <c r="AS16" i="18"/>
  <c r="AR16" i="18"/>
  <c r="AQ16" i="18"/>
  <c r="AO16" i="18"/>
  <c r="AN16" i="18"/>
  <c r="AL16" i="18"/>
  <c r="AK16" i="18"/>
  <c r="AJ16" i="18"/>
  <c r="AH16" i="18"/>
  <c r="AG16" i="18"/>
  <c r="AE16" i="18"/>
  <c r="AD16" i="18"/>
  <c r="AC16" i="18"/>
  <c r="AA16" i="18"/>
  <c r="Z16" i="18"/>
  <c r="BL90" i="18" l="1"/>
  <c r="BO90" i="18"/>
  <c r="BV111" i="18"/>
  <c r="BT90" i="18"/>
  <c r="BF111" i="18"/>
  <c r="BJ111" i="18"/>
  <c r="BH90" i="18"/>
  <c r="BK111" i="18"/>
  <c r="BD90" i="18"/>
  <c r="T241" i="18"/>
  <c r="BU214" i="18"/>
  <c r="AM214" i="18"/>
  <c r="BR111" i="18"/>
  <c r="BP90" i="18"/>
  <c r="BW214" i="18"/>
  <c r="BC90" i="18"/>
  <c r="BW111" i="18"/>
  <c r="BF90" i="18"/>
  <c r="BJ90" i="18"/>
  <c r="BN90" i="18"/>
  <c r="BR90" i="18"/>
  <c r="BV90" i="18"/>
  <c r="BE111" i="18"/>
  <c r="BI111" i="18"/>
  <c r="BQ111" i="18"/>
  <c r="BU111" i="18"/>
  <c r="AM90" i="18"/>
  <c r="BM90" i="18"/>
  <c r="BH111" i="18"/>
  <c r="BT111" i="18"/>
  <c r="BG111" i="18"/>
  <c r="BS111" i="18"/>
  <c r="BE90" i="18"/>
  <c r="BQ90" i="18"/>
  <c r="M111" i="18"/>
  <c r="BG90" i="18"/>
  <c r="BS90" i="18"/>
  <c r="BI90" i="18"/>
  <c r="BU90" i="18"/>
  <c r="BL111" i="18"/>
  <c r="BC17" i="18"/>
  <c r="BF16" i="18"/>
  <c r="BM111" i="18"/>
  <c r="BK90" i="18"/>
  <c r="BW90" i="18"/>
  <c r="BN111" i="18"/>
  <c r="AZ21" i="18"/>
  <c r="BC111" i="18"/>
  <c r="BO111" i="18"/>
  <c r="BD111" i="18"/>
  <c r="BP111" i="18"/>
  <c r="AP162" i="18"/>
  <c r="V162" i="18"/>
  <c r="AL162" i="18"/>
  <c r="AH162" i="18"/>
  <c r="AA214" i="18"/>
  <c r="AE241" i="18"/>
  <c r="R241" i="18"/>
  <c r="AU21" i="18"/>
  <c r="AB215" i="18"/>
  <c r="Y215" i="18" s="1"/>
  <c r="Q111" i="18"/>
  <c r="AU214" i="18"/>
  <c r="BM214" i="18"/>
  <c r="BA214" i="18"/>
  <c r="AX162" i="18"/>
  <c r="AG241" i="18"/>
  <c r="BP241" i="18"/>
  <c r="BS241" i="18"/>
  <c r="AB242" i="18"/>
  <c r="BA241" i="18"/>
  <c r="BQ241" i="18"/>
  <c r="AH214" i="18"/>
  <c r="BY162" i="18"/>
  <c r="AP214" i="18"/>
  <c r="BI214" i="18"/>
  <c r="S214" i="18"/>
  <c r="W90" i="18"/>
  <c r="AQ90" i="18"/>
  <c r="AT90" i="18"/>
  <c r="AL21" i="18"/>
  <c r="AM21" i="18"/>
  <c r="X21" i="18"/>
  <c r="BA90" i="18"/>
  <c r="Z214" i="18"/>
  <c r="AX241" i="18"/>
  <c r="BB21" i="18"/>
  <c r="AL241" i="18"/>
  <c r="BD241" i="18"/>
  <c r="AB16" i="18"/>
  <c r="BB214" i="18"/>
  <c r="Z90" i="18"/>
  <c r="AK162" i="18"/>
  <c r="Y112" i="18"/>
  <c r="V111" i="18"/>
  <c r="AG162" i="18"/>
  <c r="T214" i="18"/>
  <c r="BJ241" i="18"/>
  <c r="AA111" i="18"/>
  <c r="H90" i="18"/>
  <c r="AG111" i="18"/>
  <c r="AL214" i="18"/>
  <c r="BC214" i="18"/>
  <c r="AN214" i="18"/>
  <c r="AX21" i="18"/>
  <c r="M162" i="18"/>
  <c r="AZ162" i="18"/>
  <c r="AO214" i="18"/>
  <c r="AH241" i="18"/>
  <c r="AS162" i="18"/>
  <c r="AI242" i="18"/>
  <c r="P162" i="18"/>
  <c r="AB91" i="18"/>
  <c r="BR241" i="18"/>
  <c r="Q241" i="18"/>
  <c r="AB102" i="18"/>
  <c r="BE241" i="18"/>
  <c r="S241" i="18"/>
  <c r="BV241" i="18"/>
  <c r="BG241" i="18"/>
  <c r="T21" i="18"/>
  <c r="AO21" i="18"/>
  <c r="AR111" i="18"/>
  <c r="S162" i="18"/>
  <c r="BF241" i="18"/>
  <c r="BC275" i="18"/>
  <c r="BC274" i="18" s="1"/>
  <c r="AM16" i="18"/>
  <c r="V21" i="18"/>
  <c r="BY21" i="18"/>
  <c r="R90" i="18"/>
  <c r="BA162" i="18"/>
  <c r="BT181" i="18"/>
  <c r="BT167" i="18" s="1"/>
  <c r="BT162" i="18" s="1"/>
  <c r="BK214" i="18"/>
  <c r="V241" i="18"/>
  <c r="Q162" i="18"/>
  <c r="AA241" i="18"/>
  <c r="Q90" i="18"/>
  <c r="AY215" i="18"/>
  <c r="AV215" i="18" s="1"/>
  <c r="BO214" i="18"/>
  <c r="AS241" i="18"/>
  <c r="AT241" i="18"/>
  <c r="AN90" i="18"/>
  <c r="AU162" i="18"/>
  <c r="AO162" i="18"/>
  <c r="BM241" i="18"/>
  <c r="Y17" i="18"/>
  <c r="Y16" i="18" s="1"/>
  <c r="AV268" i="18"/>
  <c r="BI241" i="18"/>
  <c r="BU241" i="18"/>
  <c r="AK241" i="18"/>
  <c r="AU241" i="18"/>
  <c r="AY242" i="18"/>
  <c r="W241" i="18"/>
  <c r="AB268" i="18"/>
  <c r="AN241" i="18"/>
  <c r="BG214" i="18"/>
  <c r="V214" i="18"/>
  <c r="AW214" i="18"/>
  <c r="AY234" i="18"/>
  <c r="AK214" i="18"/>
  <c r="BJ214" i="18"/>
  <c r="BV214" i="18"/>
  <c r="W162" i="18"/>
  <c r="AM162" i="18"/>
  <c r="U163" i="18"/>
  <c r="AY163" i="18"/>
  <c r="Z162" i="18"/>
  <c r="AD162" i="18"/>
  <c r="AR162" i="18"/>
  <c r="AC162" i="18"/>
  <c r="N162" i="18"/>
  <c r="AQ162" i="18"/>
  <c r="U112" i="18"/>
  <c r="W111" i="18"/>
  <c r="AN111" i="18"/>
  <c r="Z111" i="18"/>
  <c r="AO111" i="18"/>
  <c r="P111" i="18"/>
  <c r="Y104" i="18"/>
  <c r="Y102" i="18" s="1"/>
  <c r="AO90" i="18"/>
  <c r="AK90" i="18"/>
  <c r="AX90" i="18"/>
  <c r="M90" i="18"/>
  <c r="AA90" i="18"/>
  <c r="AF91" i="18"/>
  <c r="V90" i="18"/>
  <c r="AZ90" i="18"/>
  <c r="AH90" i="18"/>
  <c r="AU90" i="18"/>
  <c r="N90" i="18"/>
  <c r="P21" i="18"/>
  <c r="AY22" i="18"/>
  <c r="AG21" i="18"/>
  <c r="AK21" i="18"/>
  <c r="S21" i="18"/>
  <c r="AR21" i="18"/>
  <c r="AJ21" i="18"/>
  <c r="AP21" i="18"/>
  <c r="AI81" i="18"/>
  <c r="AQ21" i="18"/>
  <c r="AI167" i="18"/>
  <c r="AD21" i="18"/>
  <c r="AE21" i="18"/>
  <c r="AS21" i="18"/>
  <c r="U91" i="18"/>
  <c r="AE111" i="18"/>
  <c r="Y163" i="18"/>
  <c r="Q214" i="18"/>
  <c r="AT214" i="18"/>
  <c r="BS214" i="18"/>
  <c r="AR214" i="18"/>
  <c r="BF214" i="18"/>
  <c r="BR214" i="18"/>
  <c r="AI234" i="18"/>
  <c r="AM241" i="18"/>
  <c r="AZ241" i="18"/>
  <c r="BL241" i="18"/>
  <c r="BY241" i="18"/>
  <c r="AB167" i="18"/>
  <c r="R21" i="18"/>
  <c r="AH21" i="18"/>
  <c r="O90" i="18"/>
  <c r="T111" i="18"/>
  <c r="AK111" i="18"/>
  <c r="BA111" i="18"/>
  <c r="AA162" i="18"/>
  <c r="R162" i="18"/>
  <c r="R214" i="18"/>
  <c r="Y269" i="18"/>
  <c r="Y268" i="18" s="1"/>
  <c r="P90" i="18"/>
  <c r="AD90" i="18"/>
  <c r="AR90" i="18"/>
  <c r="AT111" i="18"/>
  <c r="AB112" i="18"/>
  <c r="AQ111" i="18"/>
  <c r="AT21" i="18"/>
  <c r="AY203" i="18"/>
  <c r="S90" i="18"/>
  <c r="AU111" i="18"/>
  <c r="AI112" i="18"/>
  <c r="O162" i="18"/>
  <c r="Z241" i="18"/>
  <c r="AO241" i="18"/>
  <c r="BC241" i="18"/>
  <c r="BO241" i="18"/>
  <c r="AI268" i="18"/>
  <c r="AP16" i="18"/>
  <c r="AV16" i="18"/>
  <c r="U95" i="18"/>
  <c r="AJ111" i="18"/>
  <c r="AW111" i="18"/>
  <c r="U217" i="18"/>
  <c r="AZ214" i="18"/>
  <c r="BL214" i="18"/>
  <c r="BY214" i="18"/>
  <c r="M241" i="18"/>
  <c r="Y91" i="18"/>
  <c r="AX111" i="18"/>
  <c r="BN214" i="18"/>
  <c r="W214" i="18"/>
  <c r="N241" i="18"/>
  <c r="AC241" i="18"/>
  <c r="AQ241" i="18"/>
  <c r="AR241" i="18"/>
  <c r="AY81" i="18"/>
  <c r="T90" i="18"/>
  <c r="O111" i="18"/>
  <c r="AI163" i="18"/>
  <c r="AB234" i="18"/>
  <c r="AJ241" i="18"/>
  <c r="O241" i="18"/>
  <c r="AD241" i="18"/>
  <c r="U268" i="18"/>
  <c r="AP90" i="18"/>
  <c r="S111" i="18"/>
  <c r="H162" i="18"/>
  <c r="H148" i="18" s="1"/>
  <c r="H125" i="18" s="1"/>
  <c r="N21" i="18"/>
  <c r="AC21" i="18"/>
  <c r="AE90" i="18"/>
  <c r="X90" i="18"/>
  <c r="AM111" i="18"/>
  <c r="N111" i="18"/>
  <c r="O214" i="18"/>
  <c r="M214" i="18"/>
  <c r="P241" i="18"/>
  <c r="BH241" i="18"/>
  <c r="BT241" i="18"/>
  <c r="AA21" i="18"/>
  <c r="H21" i="18"/>
  <c r="AN21" i="18"/>
  <c r="BA21" i="18"/>
  <c r="AL90" i="18"/>
  <c r="BY90" i="18"/>
  <c r="X111" i="18"/>
  <c r="T162" i="18"/>
  <c r="P214" i="18"/>
  <c r="AE214" i="18"/>
  <c r="AS214" i="18"/>
  <c r="N214" i="18"/>
  <c r="AC214" i="18"/>
  <c r="AQ214" i="18"/>
  <c r="BP214" i="18"/>
  <c r="AF235" i="18"/>
  <c r="AF234" i="18" s="1"/>
  <c r="BK241" i="18"/>
  <c r="BW241" i="18"/>
  <c r="AI32" i="18"/>
  <c r="U81" i="18"/>
  <c r="AV81" i="18"/>
  <c r="AF114" i="18"/>
  <c r="AF112" i="18" s="1"/>
  <c r="AF165" i="18"/>
  <c r="AF163" i="18" s="1"/>
  <c r="AL111" i="18"/>
  <c r="AY112" i="18"/>
  <c r="AV112" i="18"/>
  <c r="AI244" i="18"/>
  <c r="AF32" i="18"/>
  <c r="AF104" i="18"/>
  <c r="AF102" i="18" s="1"/>
  <c r="AI102" i="18"/>
  <c r="AZ111" i="18"/>
  <c r="BY111" i="18"/>
  <c r="AV244" i="18"/>
  <c r="AW21" i="18"/>
  <c r="AV171" i="18"/>
  <c r="AV167" i="18" s="1"/>
  <c r="AY167" i="18"/>
  <c r="W21" i="18"/>
  <c r="Z21" i="18"/>
  <c r="BB90" i="18"/>
  <c r="Y208" i="18"/>
  <c r="Y203" i="18" s="1"/>
  <c r="AB203" i="18"/>
  <c r="AX214" i="18"/>
  <c r="AW241" i="18"/>
  <c r="AC90" i="18"/>
  <c r="U102" i="18"/>
  <c r="AV149" i="18"/>
  <c r="AV148" i="18" s="1"/>
  <c r="AY148" i="18"/>
  <c r="AN162" i="18"/>
  <c r="BB162" i="18"/>
  <c r="U167" i="18"/>
  <c r="U203" i="18"/>
  <c r="X241" i="18"/>
  <c r="O21" i="18"/>
  <c r="AY95" i="18"/>
  <c r="M21" i="18"/>
  <c r="Y117" i="18"/>
  <c r="Y115" i="18" s="1"/>
  <c r="AB115" i="18"/>
  <c r="AF148" i="18"/>
  <c r="U22" i="18"/>
  <c r="Q21" i="18"/>
  <c r="AG90" i="18"/>
  <c r="AS90" i="18"/>
  <c r="AI148" i="18"/>
  <c r="Y234" i="18"/>
  <c r="BB241" i="18"/>
  <c r="BN241" i="18"/>
  <c r="AY244" i="18"/>
  <c r="AF22" i="18"/>
  <c r="AH111" i="18"/>
  <c r="AE162" i="18"/>
  <c r="BD214" i="18"/>
  <c r="AB217" i="18"/>
  <c r="AP241" i="18"/>
  <c r="U244" i="18"/>
  <c r="AI91" i="18"/>
  <c r="AF95" i="18"/>
  <c r="AT162" i="18"/>
  <c r="AD214" i="18"/>
  <c r="U234" i="18"/>
  <c r="AF168" i="18"/>
  <c r="AF167" i="18" s="1"/>
  <c r="AV235" i="18"/>
  <c r="AV234" i="18" s="1"/>
  <c r="AF245" i="18"/>
  <c r="AF244" i="18" s="1"/>
  <c r="U115" i="18"/>
  <c r="U125" i="18"/>
  <c r="AB163" i="18"/>
  <c r="AJ162" i="18"/>
  <c r="AY268" i="18"/>
  <c r="AW90" i="18"/>
  <c r="AJ90" i="18"/>
  <c r="U148" i="18"/>
  <c r="BH214" i="18"/>
  <c r="BT214" i="18"/>
  <c r="AJ214" i="18"/>
  <c r="X162" i="18"/>
  <c r="AC111" i="18"/>
  <c r="AS111" i="18"/>
  <c r="AB148" i="18"/>
  <c r="BB111" i="18"/>
  <c r="BE214" i="18"/>
  <c r="BQ214" i="18"/>
  <c r="X214" i="18"/>
  <c r="AB244" i="18"/>
  <c r="AP111" i="18"/>
  <c r="AF215" i="18"/>
  <c r="AF269" i="18"/>
  <c r="AF268" i="18" s="1"/>
  <c r="AD111" i="18"/>
  <c r="AY217" i="18"/>
  <c r="Y217" i="18"/>
  <c r="R111" i="18"/>
  <c r="AW162" i="18"/>
  <c r="AI217" i="18"/>
  <c r="AF81" i="18"/>
  <c r="Y148" i="18"/>
  <c r="AB81" i="18"/>
  <c r="AV95" i="18"/>
  <c r="AI95" i="18"/>
  <c r="AB22" i="18"/>
  <c r="Y25" i="18"/>
  <c r="Y22" i="18" s="1"/>
  <c r="Y81" i="18"/>
  <c r="AI22" i="18"/>
  <c r="AY91" i="18"/>
  <c r="AV94" i="18"/>
  <c r="AV91" i="18" s="1"/>
  <c r="AY115" i="18"/>
  <c r="AI115" i="18"/>
  <c r="AF124" i="18"/>
  <c r="AF115" i="18" s="1"/>
  <c r="AB32" i="18"/>
  <c r="Y39" i="18"/>
  <c r="Y32" i="18" s="1"/>
  <c r="U32" i="18"/>
  <c r="AY16" i="18"/>
  <c r="AV115" i="18"/>
  <c r="AY32" i="18"/>
  <c r="AV35" i="18"/>
  <c r="AV32" i="18" s="1"/>
  <c r="AY102" i="18"/>
  <c r="AV110" i="18"/>
  <c r="AV102" i="18" s="1"/>
  <c r="AY125" i="18"/>
  <c r="AV136" i="18"/>
  <c r="AV125" i="18" s="1"/>
  <c r="AF203" i="18"/>
  <c r="AB95" i="18"/>
  <c r="AB125" i="18"/>
  <c r="Y128" i="18"/>
  <c r="Y125" i="18" s="1"/>
  <c r="Y95" i="18"/>
  <c r="AI125" i="18"/>
  <c r="AF126" i="18"/>
  <c r="AF125" i="18" s="1"/>
  <c r="AI16" i="18"/>
  <c r="AF17" i="18"/>
  <c r="AF16" i="18" s="1"/>
  <c r="BC18" i="18"/>
  <c r="AV22" i="18"/>
  <c r="Y167" i="18"/>
  <c r="AV166" i="18"/>
  <c r="AV163" i="18" s="1"/>
  <c r="AI203" i="18"/>
  <c r="AV211" i="18"/>
  <c r="AV203" i="18" s="1"/>
  <c r="AG214" i="18"/>
  <c r="AF216" i="18"/>
  <c r="AF218" i="18"/>
  <c r="AF217" i="18" s="1"/>
  <c r="AV228" i="18"/>
  <c r="AV217" i="18" s="1"/>
  <c r="Y246" i="18"/>
  <c r="Y244" i="18" s="1"/>
  <c r="BJ20" i="18" l="1"/>
  <c r="BJ15" i="18" s="1"/>
  <c r="BF20" i="18"/>
  <c r="BE20" i="18"/>
  <c r="BE15" i="18" s="1"/>
  <c r="BQ20" i="18"/>
  <c r="BQ15" i="18" s="1"/>
  <c r="BI20" i="18"/>
  <c r="BI15" i="18" s="1"/>
  <c r="BO20" i="18"/>
  <c r="BO15" i="18" s="1"/>
  <c r="BC20" i="18"/>
  <c r="BK20" i="18"/>
  <c r="BK15" i="18" s="1"/>
  <c r="BC16" i="18"/>
  <c r="BL20" i="18"/>
  <c r="BL15" i="18" s="1"/>
  <c r="BT20" i="18"/>
  <c r="BT15" i="18" s="1"/>
  <c r="BU20" i="18"/>
  <c r="BU15" i="18" s="1"/>
  <c r="BV20" i="18"/>
  <c r="BV15" i="18" s="1"/>
  <c r="BF15" i="18"/>
  <c r="BS20" i="18"/>
  <c r="BS15" i="18" s="1"/>
  <c r="BH20" i="18"/>
  <c r="BH15" i="18" s="1"/>
  <c r="BD20" i="18"/>
  <c r="BD15" i="18" s="1"/>
  <c r="BG20" i="18"/>
  <c r="BG15" i="18" s="1"/>
  <c r="BN20" i="18"/>
  <c r="BN15" i="18" s="1"/>
  <c r="BM20" i="18"/>
  <c r="BM15" i="18" s="1"/>
  <c r="BP20" i="18"/>
  <c r="BP15" i="18" s="1"/>
  <c r="BW20" i="18"/>
  <c r="BW15" i="18" s="1"/>
  <c r="BR20" i="18"/>
  <c r="BR15" i="18" s="1"/>
  <c r="AY21" i="18"/>
  <c r="AV241" i="18"/>
  <c r="AB241" i="18"/>
  <c r="AI162" i="18"/>
  <c r="AM20" i="18"/>
  <c r="AM15" i="18" s="1"/>
  <c r="AY214" i="18"/>
  <c r="Z20" i="18"/>
  <c r="Z15" i="18" s="1"/>
  <c r="X20" i="18"/>
  <c r="X15" i="18" s="1"/>
  <c r="U162" i="18"/>
  <c r="AB214" i="18"/>
  <c r="Y162" i="18"/>
  <c r="AB111" i="18"/>
  <c r="T20" i="18"/>
  <c r="T15" i="18" s="1"/>
  <c r="Q20" i="18"/>
  <c r="Q15" i="18" s="1"/>
  <c r="AU20" i="18"/>
  <c r="AU15" i="18" s="1"/>
  <c r="BA20" i="18"/>
  <c r="BA15" i="18" s="1"/>
  <c r="AB162" i="18"/>
  <c r="Y241" i="18"/>
  <c r="M20" i="18"/>
  <c r="M15" i="18" s="1"/>
  <c r="AF241" i="18"/>
  <c r="AH20" i="18"/>
  <c r="AH15" i="18" s="1"/>
  <c r="AO20" i="18"/>
  <c r="AO15" i="18" s="1"/>
  <c r="AB90" i="18"/>
  <c r="AD20" i="18"/>
  <c r="AD15" i="18" s="1"/>
  <c r="AI241" i="18"/>
  <c r="AE20" i="18"/>
  <c r="AE15" i="18" s="1"/>
  <c r="AF214" i="18"/>
  <c r="V20" i="18"/>
  <c r="V15" i="18" s="1"/>
  <c r="AI214" i="18"/>
  <c r="AZ20" i="18"/>
  <c r="AZ15" i="18" s="1"/>
  <c r="AV214" i="18"/>
  <c r="R20" i="18"/>
  <c r="R15" i="18" s="1"/>
  <c r="AY162" i="18"/>
  <c r="AQ20" i="18"/>
  <c r="AQ15" i="18" s="1"/>
  <c r="AL20" i="18"/>
  <c r="AL15" i="18" s="1"/>
  <c r="S20" i="18"/>
  <c r="S15" i="18" s="1"/>
  <c r="O20" i="18"/>
  <c r="O15" i="18" s="1"/>
  <c r="AX20" i="18"/>
  <c r="AX15" i="18" s="1"/>
  <c r="AK20" i="18"/>
  <c r="AK15" i="18" s="1"/>
  <c r="AR20" i="18"/>
  <c r="AR15" i="18" s="1"/>
  <c r="Y90" i="18"/>
  <c r="P20" i="18"/>
  <c r="P15" i="18" s="1"/>
  <c r="N20" i="18"/>
  <c r="N15" i="18" s="1"/>
  <c r="AV162" i="18"/>
  <c r="AT20" i="18"/>
  <c r="AT15" i="18" s="1"/>
  <c r="U21" i="18"/>
  <c r="AF90" i="18"/>
  <c r="AA20" i="18"/>
  <c r="AA15" i="18" s="1"/>
  <c r="AC20" i="18"/>
  <c r="AC15" i="18" s="1"/>
  <c r="AY241" i="18"/>
  <c r="U241" i="18"/>
  <c r="U214" i="18"/>
  <c r="AF21" i="18"/>
  <c r="AP20" i="18"/>
  <c r="AP15" i="18" s="1"/>
  <c r="Y214" i="18"/>
  <c r="AN20" i="18"/>
  <c r="AN15" i="18" s="1"/>
  <c r="AI21" i="18"/>
  <c r="AY90" i="18"/>
  <c r="AG20" i="18"/>
  <c r="AG15" i="18" s="1"/>
  <c r="AJ20" i="18"/>
  <c r="AJ15" i="18" s="1"/>
  <c r="U90" i="18"/>
  <c r="W20" i="18"/>
  <c r="W15" i="18" s="1"/>
  <c r="AF162" i="18"/>
  <c r="Y21" i="18"/>
  <c r="AI90" i="18"/>
  <c r="AV111" i="18"/>
  <c r="BB20" i="18"/>
  <c r="BB15" i="18" s="1"/>
  <c r="AF111" i="18"/>
  <c r="AS20" i="18"/>
  <c r="AS15" i="18" s="1"/>
  <c r="U111" i="18"/>
  <c r="AW20" i="18"/>
  <c r="AW15" i="18" s="1"/>
  <c r="AV90" i="18"/>
  <c r="Y111" i="18"/>
  <c r="AB21" i="18"/>
  <c r="AV21" i="18"/>
  <c r="AI111" i="18"/>
  <c r="AY111" i="18"/>
  <c r="BC15" i="18" l="1"/>
  <c r="AB20" i="18"/>
  <c r="AB15" i="18" s="1"/>
  <c r="AY20" i="18"/>
  <c r="AY15" i="18" s="1"/>
  <c r="U20" i="18"/>
  <c r="U15" i="18" s="1"/>
  <c r="AF20" i="18"/>
  <c r="AF15" i="18" s="1"/>
  <c r="AI20" i="18"/>
  <c r="AI15" i="18" s="1"/>
  <c r="Y20" i="18"/>
  <c r="Y15" i="18" s="1"/>
  <c r="AV20" i="18"/>
  <c r="AV15" i="18" s="1"/>
  <c r="BK233" i="17" l="1"/>
  <c r="BJ233" i="17" s="1"/>
  <c r="AY233" i="17"/>
  <c r="AV233" i="17" s="1"/>
  <c r="AV231" i="17" s="1"/>
  <c r="AP233" i="17"/>
  <c r="AH233" i="17"/>
  <c r="AH231" i="17" s="1"/>
  <c r="BJ232" i="17"/>
  <c r="AP232" i="17"/>
  <c r="AM232" i="17" s="1"/>
  <c r="AM231" i="17" s="1"/>
  <c r="AG232" i="17"/>
  <c r="AF232" i="17"/>
  <c r="AC232" i="17" s="1"/>
  <c r="CO231" i="17"/>
  <c r="CJ231" i="17"/>
  <c r="CJ194" i="17" s="1"/>
  <c r="CI231" i="17"/>
  <c r="CI194" i="17" s="1"/>
  <c r="CH231" i="17"/>
  <c r="CH194" i="17" s="1"/>
  <c r="CG231" i="17"/>
  <c r="CG194" i="17" s="1"/>
  <c r="CF231" i="17"/>
  <c r="CF194" i="17" s="1"/>
  <c r="CE231" i="17"/>
  <c r="CD231" i="17"/>
  <c r="CD194" i="17" s="1"/>
  <c r="CC231" i="17"/>
  <c r="CC194" i="17" s="1"/>
  <c r="CB231" i="17"/>
  <c r="CB194" i="17" s="1"/>
  <c r="CA231" i="17"/>
  <c r="CA194" i="17" s="1"/>
  <c r="BZ231" i="17"/>
  <c r="BX231" i="17"/>
  <c r="BW231" i="17"/>
  <c r="BV231" i="17"/>
  <c r="BU231" i="17"/>
  <c r="BT231" i="17"/>
  <c r="BS231" i="17"/>
  <c r="BR231" i="17"/>
  <c r="BQ231" i="17"/>
  <c r="BP231" i="17"/>
  <c r="BO231" i="17"/>
  <c r="BN231" i="17"/>
  <c r="BM231" i="17"/>
  <c r="BL231" i="17"/>
  <c r="BH231" i="17"/>
  <c r="BG231" i="17"/>
  <c r="BE231" i="17"/>
  <c r="BD231" i="17"/>
  <c r="BC231" i="17"/>
  <c r="BB231" i="17"/>
  <c r="BA231" i="17"/>
  <c r="AZ231" i="17"/>
  <c r="AX231" i="17"/>
  <c r="AW231" i="17"/>
  <c r="AU231" i="17"/>
  <c r="AT231" i="17"/>
  <c r="AS231" i="17"/>
  <c r="AR231" i="17"/>
  <c r="AQ231" i="17"/>
  <c r="AO231" i="17"/>
  <c r="AN231" i="17"/>
  <c r="AL231" i="17"/>
  <c r="AK231" i="17"/>
  <c r="AI231" i="17"/>
  <c r="AE231" i="17"/>
  <c r="AD231" i="17"/>
  <c r="AB231" i="17"/>
  <c r="AA231" i="17"/>
  <c r="Z231" i="17"/>
  <c r="Y231" i="17"/>
  <c r="X231" i="17"/>
  <c r="W231" i="17"/>
  <c r="V231" i="17"/>
  <c r="U231" i="17"/>
  <c r="T231" i="17"/>
  <c r="S231" i="17"/>
  <c r="R231" i="17"/>
  <c r="Q231" i="17"/>
  <c r="P231" i="17"/>
  <c r="CE230" i="17"/>
  <c r="BZ230" i="17"/>
  <c r="BS230" i="17"/>
  <c r="BP230" i="17" s="1"/>
  <c r="BJ230" i="17"/>
  <c r="BI230" i="17"/>
  <c r="BF230" i="17" s="1"/>
  <c r="AY230" i="17"/>
  <c r="AW230" i="17"/>
  <c r="AP230" i="17"/>
  <c r="AM230" i="17" s="1"/>
  <c r="AG230" i="17"/>
  <c r="AF230" i="17"/>
  <c r="AC230" i="17" s="1"/>
  <c r="CE229" i="17"/>
  <c r="BZ229" i="17"/>
  <c r="BT229" i="17"/>
  <c r="BS229" i="17" s="1"/>
  <c r="BP229" i="17" s="1"/>
  <c r="BJ229" i="17"/>
  <c r="BI229" i="17"/>
  <c r="BF229" i="17" s="1"/>
  <c r="AZ229" i="17"/>
  <c r="AY229" i="17" s="1"/>
  <c r="AV229" i="17" s="1"/>
  <c r="AP229" i="17"/>
  <c r="AM229" i="17" s="1"/>
  <c r="AG229" i="17"/>
  <c r="AF229" i="17"/>
  <c r="AC229" i="17" s="1"/>
  <c r="CE228" i="17"/>
  <c r="BZ228" i="17"/>
  <c r="BS228" i="17"/>
  <c r="BP228" i="17" s="1"/>
  <c r="BJ228" i="17"/>
  <c r="BI228" i="17"/>
  <c r="BF228" i="17" s="1"/>
  <c r="AY228" i="17"/>
  <c r="AV228" i="17" s="1"/>
  <c r="AP228" i="17"/>
  <c r="AM228" i="17" s="1"/>
  <c r="AG228" i="17"/>
  <c r="AF228" i="17"/>
  <c r="AC228" i="17" s="1"/>
  <c r="CE227" i="17"/>
  <c r="BZ227" i="17"/>
  <c r="BS227" i="17"/>
  <c r="BP227" i="17" s="1"/>
  <c r="BJ227" i="17"/>
  <c r="BI227" i="17"/>
  <c r="BF227" i="17" s="1"/>
  <c r="AY227" i="17"/>
  <c r="AV227" i="17" s="1"/>
  <c r="AP227" i="17"/>
  <c r="AM227" i="17" s="1"/>
  <c r="AG227" i="17"/>
  <c r="AF227" i="17"/>
  <c r="AC227" i="17" s="1"/>
  <c r="CE226" i="17"/>
  <c r="BZ226" i="17"/>
  <c r="BP226" i="17"/>
  <c r="BJ226" i="17"/>
  <c r="BI226" i="17"/>
  <c r="BF226" i="17" s="1"/>
  <c r="AY226" i="17"/>
  <c r="AV226" i="17" s="1"/>
  <c r="AP226" i="17"/>
  <c r="AM226" i="17" s="1"/>
  <c r="AG226" i="17"/>
  <c r="AF226" i="17"/>
  <c r="AC226" i="17" s="1"/>
  <c r="CE225" i="17"/>
  <c r="BZ225" i="17"/>
  <c r="BP225" i="17"/>
  <c r="BJ225" i="17"/>
  <c r="BI225" i="17"/>
  <c r="BF225" i="17" s="1"/>
  <c r="AY225" i="17"/>
  <c r="AV225" i="17" s="1"/>
  <c r="AP225" i="17"/>
  <c r="AG225" i="17"/>
  <c r="AF225" i="17"/>
  <c r="AC225" i="17" s="1"/>
  <c r="CE224" i="17"/>
  <c r="BZ224" i="17"/>
  <c r="BP224" i="17"/>
  <c r="BJ224" i="17"/>
  <c r="BI224" i="17"/>
  <c r="BF224" i="17" s="1"/>
  <c r="AY224" i="17"/>
  <c r="AV224" i="17" s="1"/>
  <c r="AP224" i="17"/>
  <c r="AM224" i="17" s="1"/>
  <c r="AG224" i="17"/>
  <c r="AF224" i="17"/>
  <c r="AC224" i="17" s="1"/>
  <c r="CE223" i="17"/>
  <c r="BZ223" i="17"/>
  <c r="BP223" i="17"/>
  <c r="BJ223" i="17"/>
  <c r="BI223" i="17"/>
  <c r="BF223" i="17" s="1"/>
  <c r="AY223" i="17"/>
  <c r="AV223" i="17" s="1"/>
  <c r="AP223" i="17"/>
  <c r="AM223" i="17" s="1"/>
  <c r="AG223" i="17"/>
  <c r="AF223" i="17"/>
  <c r="AC223" i="17" s="1"/>
  <c r="BX222" i="17"/>
  <c r="BW222" i="17"/>
  <c r="BV222" i="17"/>
  <c r="BU222" i="17"/>
  <c r="BT222" i="17"/>
  <c r="BS222" i="17"/>
  <c r="BR222" i="17"/>
  <c r="BQ222" i="17"/>
  <c r="BO222" i="17"/>
  <c r="BN222" i="17"/>
  <c r="BM222" i="17"/>
  <c r="BL222" i="17"/>
  <c r="BK222" i="17"/>
  <c r="BH222" i="17"/>
  <c r="BG222" i="17"/>
  <c r="BD222" i="17"/>
  <c r="BC222" i="17"/>
  <c r="BB222" i="17"/>
  <c r="BA222" i="17"/>
  <c r="AZ222" i="17"/>
  <c r="AX222" i="17"/>
  <c r="AW222" i="17"/>
  <c r="AU222" i="17"/>
  <c r="AT222" i="17"/>
  <c r="AR222" i="17"/>
  <c r="AQ222" i="17"/>
  <c r="AO222" i="17"/>
  <c r="AN222" i="17"/>
  <c r="AL222" i="17"/>
  <c r="AK222" i="17"/>
  <c r="AI222" i="17"/>
  <c r="AH222" i="17"/>
  <c r="AE222" i="17"/>
  <c r="AD222" i="17"/>
  <c r="T222" i="17"/>
  <c r="T194" i="17" s="1"/>
  <c r="R222" i="17"/>
  <c r="Q222" i="17"/>
  <c r="CE221" i="17"/>
  <c r="BZ221" i="17"/>
  <c r="BP221" i="17"/>
  <c r="BJ221" i="17"/>
  <c r="BI221" i="17"/>
  <c r="BF221" i="17" s="1"/>
  <c r="AY221" i="17"/>
  <c r="AV221" i="17" s="1"/>
  <c r="AP221" i="17"/>
  <c r="AM221" i="17" s="1"/>
  <c r="AG221" i="17"/>
  <c r="AF221" i="17"/>
  <c r="AC221" i="17" s="1"/>
  <c r="CE220" i="17"/>
  <c r="BZ220" i="17"/>
  <c r="BP220" i="17"/>
  <c r="BJ220" i="17"/>
  <c r="BI220" i="17"/>
  <c r="BF220" i="17" s="1"/>
  <c r="AY220" i="17"/>
  <c r="AV220" i="17" s="1"/>
  <c r="AP220" i="17"/>
  <c r="AM220" i="17" s="1"/>
  <c r="AG220" i="17"/>
  <c r="AF220" i="17"/>
  <c r="AC220" i="17" s="1"/>
  <c r="CE219" i="17"/>
  <c r="BZ219" i="17"/>
  <c r="BP219" i="17"/>
  <c r="BJ219" i="17"/>
  <c r="BI219" i="17"/>
  <c r="BF219" i="17" s="1"/>
  <c r="AY219" i="17"/>
  <c r="AV219" i="17" s="1"/>
  <c r="AP219" i="17"/>
  <c r="AM219" i="17" s="1"/>
  <c r="AG219" i="17"/>
  <c r="AF219" i="17"/>
  <c r="AC219" i="17" s="1"/>
  <c r="CE218" i="17"/>
  <c r="BZ218" i="17"/>
  <c r="BP218" i="17"/>
  <c r="BJ218" i="17"/>
  <c r="BI218" i="17"/>
  <c r="BF218" i="17" s="1"/>
  <c r="AY218" i="17"/>
  <c r="AV218" i="17" s="1"/>
  <c r="AP218" i="17"/>
  <c r="AG218" i="17"/>
  <c r="AF218" i="17"/>
  <c r="AC218" i="17" s="1"/>
  <c r="BX217" i="17"/>
  <c r="BW217" i="17"/>
  <c r="BV217" i="17"/>
  <c r="BU217" i="17"/>
  <c r="BT217" i="17"/>
  <c r="BS217" i="17"/>
  <c r="BR217" i="17"/>
  <c r="BQ217" i="17"/>
  <c r="BO217" i="17"/>
  <c r="BN217" i="17"/>
  <c r="BM217" i="17"/>
  <c r="BL217" i="17"/>
  <c r="BK217" i="17"/>
  <c r="BH217" i="17"/>
  <c r="BG217" i="17"/>
  <c r="BD217" i="17"/>
  <c r="BC217" i="17"/>
  <c r="BB217" i="17"/>
  <c r="BA217" i="17"/>
  <c r="AZ217" i="17"/>
  <c r="AX217" i="17"/>
  <c r="AW217" i="17"/>
  <c r="AU217" i="17"/>
  <c r="AT217" i="17"/>
  <c r="AR217" i="17"/>
  <c r="AQ217" i="17"/>
  <c r="AO217" i="17"/>
  <c r="AN217" i="17"/>
  <c r="AL217" i="17"/>
  <c r="AK217" i="17"/>
  <c r="AI217" i="17"/>
  <c r="AH217" i="17"/>
  <c r="AE217" i="17"/>
  <c r="AD217" i="17"/>
  <c r="R217" i="17"/>
  <c r="Q217" i="17"/>
  <c r="CE216" i="17"/>
  <c r="BZ216" i="17"/>
  <c r="BP216" i="17"/>
  <c r="BF216" i="17"/>
  <c r="AY216" i="17"/>
  <c r="AV216" i="17" s="1"/>
  <c r="AP216" i="17"/>
  <c r="AM216" i="17" s="1"/>
  <c r="AG216" i="17"/>
  <c r="AF216" i="17"/>
  <c r="AC216" i="17" s="1"/>
  <c r="CE215" i="17"/>
  <c r="BZ215" i="17"/>
  <c r="BP215" i="17"/>
  <c r="BF215" i="17"/>
  <c r="AY215" i="17"/>
  <c r="AV215" i="17" s="1"/>
  <c r="AP215" i="17"/>
  <c r="AM215" i="17" s="1"/>
  <c r="AG215" i="17"/>
  <c r="AF215" i="17"/>
  <c r="AC215" i="17" s="1"/>
  <c r="CE214" i="17"/>
  <c r="BZ214" i="17"/>
  <c r="BP214" i="17"/>
  <c r="BF214" i="17"/>
  <c r="AY214" i="17"/>
  <c r="AV214" i="17" s="1"/>
  <c r="AP214" i="17"/>
  <c r="AM214" i="17" s="1"/>
  <c r="AG214" i="17"/>
  <c r="AF214" i="17"/>
  <c r="AC214" i="17" s="1"/>
  <c r="AY213" i="17"/>
  <c r="AV213" i="17" s="1"/>
  <c r="AP213" i="17"/>
  <c r="AM213" i="17" s="1"/>
  <c r="AG213" i="17"/>
  <c r="AF213" i="17"/>
  <c r="AC213" i="17" s="1"/>
  <c r="AY212" i="17"/>
  <c r="AV212" i="17" s="1"/>
  <c r="AP212" i="17"/>
  <c r="AM212" i="17" s="1"/>
  <c r="AG212" i="17"/>
  <c r="AF212" i="17"/>
  <c r="AC212" i="17" s="1"/>
  <c r="AY211" i="17"/>
  <c r="AP211" i="17"/>
  <c r="AM211" i="17" s="1"/>
  <c r="AG211" i="17"/>
  <c r="AF211" i="17"/>
  <c r="AC211" i="17" s="1"/>
  <c r="CE210" i="17"/>
  <c r="BZ210" i="17"/>
  <c r="BP210" i="17"/>
  <c r="BF210" i="17"/>
  <c r="AY210" i="17"/>
  <c r="AV210" i="17" s="1"/>
  <c r="AP210" i="17"/>
  <c r="AG210" i="17"/>
  <c r="AF210" i="17"/>
  <c r="BX209" i="17"/>
  <c r="BW209" i="17"/>
  <c r="BV209" i="17"/>
  <c r="BU209" i="17"/>
  <c r="BT209" i="17"/>
  <c r="BS209" i="17"/>
  <c r="BR209" i="17"/>
  <c r="BQ209" i="17"/>
  <c r="BO209" i="17"/>
  <c r="BN209" i="17"/>
  <c r="BM209" i="17"/>
  <c r="BL209" i="17"/>
  <c r="BK209" i="17"/>
  <c r="BI209" i="17"/>
  <c r="BH209" i="17"/>
  <c r="BG209" i="17"/>
  <c r="BD209" i="17"/>
  <c r="BC209" i="17"/>
  <c r="BB209" i="17"/>
  <c r="BA209" i="17"/>
  <c r="AZ209" i="17"/>
  <c r="AX209" i="17"/>
  <c r="AW209" i="17"/>
  <c r="AU209" i="17"/>
  <c r="AT209" i="17"/>
  <c r="AS209" i="17"/>
  <c r="AS194" i="17" s="1"/>
  <c r="AR209" i="17"/>
  <c r="AQ209" i="17"/>
  <c r="AO209" i="17"/>
  <c r="AN209" i="17"/>
  <c r="AL209" i="17"/>
  <c r="AK209" i="17"/>
  <c r="AJ209" i="17"/>
  <c r="AJ194" i="17" s="1"/>
  <c r="AJ233" i="17" s="1"/>
  <c r="AJ231" i="17" s="1"/>
  <c r="AI209" i="17"/>
  <c r="AH209" i="17"/>
  <c r="AE209" i="17"/>
  <c r="AD209" i="17"/>
  <c r="CE208" i="17"/>
  <c r="BZ208" i="17"/>
  <c r="BV208" i="17"/>
  <c r="BS208" i="17" s="1"/>
  <c r="BP208" i="17" s="1"/>
  <c r="BJ208" i="17"/>
  <c r="BI208" i="17"/>
  <c r="BF208" i="17" s="1"/>
  <c r="BB208" i="17"/>
  <c r="AY208" i="17" s="1"/>
  <c r="AV208" i="17" s="1"/>
  <c r="AP208" i="17"/>
  <c r="AM208" i="17" s="1"/>
  <c r="AG208" i="17"/>
  <c r="AF208" i="17"/>
  <c r="AC208" i="17" s="1"/>
  <c r="CE207" i="17"/>
  <c r="BZ207" i="17"/>
  <c r="BS207" i="17"/>
  <c r="BJ207" i="17"/>
  <c r="BI207" i="17"/>
  <c r="BF207" i="17" s="1"/>
  <c r="BB207" i="17"/>
  <c r="AY207" i="17" s="1"/>
  <c r="AV207" i="17" s="1"/>
  <c r="AP207" i="17"/>
  <c r="AM207" i="17" s="1"/>
  <c r="AG207" i="17"/>
  <c r="AF207" i="17"/>
  <c r="AC207" i="17" s="1"/>
  <c r="CE206" i="17"/>
  <c r="BZ206" i="17"/>
  <c r="BP206" i="17"/>
  <c r="BJ206" i="17"/>
  <c r="BI206" i="17"/>
  <c r="BF206" i="17" s="1"/>
  <c r="AY206" i="17"/>
  <c r="AV206" i="17" s="1"/>
  <c r="AP206" i="17"/>
  <c r="AM206" i="17" s="1"/>
  <c r="AG206" i="17"/>
  <c r="AF206" i="17"/>
  <c r="AC206" i="17" s="1"/>
  <c r="CE205" i="17"/>
  <c r="BZ205" i="17"/>
  <c r="BP205" i="17"/>
  <c r="BJ205" i="17"/>
  <c r="BI205" i="17"/>
  <c r="BF205" i="17" s="1"/>
  <c r="AY205" i="17"/>
  <c r="AV205" i="17" s="1"/>
  <c r="AP205" i="17"/>
  <c r="AM205" i="17" s="1"/>
  <c r="AG205" i="17"/>
  <c r="AF205" i="17"/>
  <c r="AC205" i="17" s="1"/>
  <c r="CE204" i="17"/>
  <c r="BZ204" i="17"/>
  <c r="BP204" i="17"/>
  <c r="BJ204" i="17"/>
  <c r="BI204" i="17"/>
  <c r="BF204" i="17" s="1"/>
  <c r="AY204" i="17"/>
  <c r="AV204" i="17" s="1"/>
  <c r="AP204" i="17"/>
  <c r="AM204" i="17" s="1"/>
  <c r="AG204" i="17"/>
  <c r="AF204" i="17"/>
  <c r="AC204" i="17" s="1"/>
  <c r="CE203" i="17"/>
  <c r="BZ203" i="17"/>
  <c r="BP203" i="17"/>
  <c r="BJ203" i="17"/>
  <c r="BI203" i="17"/>
  <c r="BF203" i="17" s="1"/>
  <c r="AY203" i="17"/>
  <c r="AV203" i="17" s="1"/>
  <c r="AP203" i="17"/>
  <c r="AN203" i="17"/>
  <c r="AG203" i="17"/>
  <c r="AF203" i="17"/>
  <c r="AD203" i="17"/>
  <c r="Q203" i="17"/>
  <c r="S203" i="17" s="1"/>
  <c r="S194" i="17" s="1"/>
  <c r="CE202" i="17"/>
  <c r="BZ202" i="17"/>
  <c r="BP202" i="17"/>
  <c r="BJ202" i="17"/>
  <c r="BI202" i="17"/>
  <c r="BF202" i="17" s="1"/>
  <c r="AY202" i="17"/>
  <c r="AV202" i="17" s="1"/>
  <c r="AP202" i="17"/>
  <c r="AM202" i="17" s="1"/>
  <c r="AG202" i="17"/>
  <c r="AF202" i="17"/>
  <c r="AC202" i="17" s="1"/>
  <c r="CE201" i="17"/>
  <c r="BZ201" i="17"/>
  <c r="BP201" i="17"/>
  <c r="BJ201" i="17"/>
  <c r="BI201" i="17"/>
  <c r="BF201" i="17" s="1"/>
  <c r="AY201" i="17"/>
  <c r="AV201" i="17" s="1"/>
  <c r="AP201" i="17"/>
  <c r="AM201" i="17" s="1"/>
  <c r="AG201" i="17"/>
  <c r="AF201" i="17"/>
  <c r="AC201" i="17" s="1"/>
  <c r="CE200" i="17"/>
  <c r="BZ200" i="17"/>
  <c r="BP200" i="17"/>
  <c r="BJ200" i="17"/>
  <c r="BI200" i="17"/>
  <c r="BF200" i="17" s="1"/>
  <c r="AY200" i="17"/>
  <c r="AV200" i="17" s="1"/>
  <c r="AP200" i="17"/>
  <c r="AM200" i="17" s="1"/>
  <c r="AG200" i="17"/>
  <c r="AF200" i="17"/>
  <c r="AC200" i="17" s="1"/>
  <c r="CE199" i="17"/>
  <c r="BZ199" i="17"/>
  <c r="BP199" i="17"/>
  <c r="BJ199" i="17"/>
  <c r="BI199" i="17"/>
  <c r="BF199" i="17" s="1"/>
  <c r="AY199" i="17"/>
  <c r="AV199" i="17" s="1"/>
  <c r="AP199" i="17"/>
  <c r="AM199" i="17" s="1"/>
  <c r="AG199" i="17"/>
  <c r="AF199" i="17"/>
  <c r="AC199" i="17" s="1"/>
  <c r="Q199" i="17"/>
  <c r="CE198" i="17"/>
  <c r="BZ198" i="17"/>
  <c r="BQ198" i="17"/>
  <c r="BP198" i="17" s="1"/>
  <c r="BJ198" i="17"/>
  <c r="BI198" i="17"/>
  <c r="BF198" i="17" s="1"/>
  <c r="AY198" i="17"/>
  <c r="AW198" i="17"/>
  <c r="AP198" i="17"/>
  <c r="AM198" i="17" s="1"/>
  <c r="AG198" i="17"/>
  <c r="AF198" i="17"/>
  <c r="AC198" i="17" s="1"/>
  <c r="Q198" i="17"/>
  <c r="CE197" i="17"/>
  <c r="BZ197" i="17"/>
  <c r="BP197" i="17"/>
  <c r="BJ197" i="17"/>
  <c r="BI197" i="17"/>
  <c r="BF197" i="17" s="1"/>
  <c r="AY197" i="17"/>
  <c r="AV197" i="17" s="1"/>
  <c r="AP197" i="17"/>
  <c r="AM197" i="17" s="1"/>
  <c r="AG197" i="17"/>
  <c r="AF197" i="17"/>
  <c r="AC197" i="17" s="1"/>
  <c r="BP196" i="17"/>
  <c r="BJ196" i="17"/>
  <c r="BI196" i="17"/>
  <c r="BF196" i="17" s="1"/>
  <c r="AV196" i="17"/>
  <c r="AP196" i="17"/>
  <c r="AM196" i="17" s="1"/>
  <c r="AG196" i="17"/>
  <c r="AF196" i="17"/>
  <c r="AC196" i="17" s="1"/>
  <c r="CE195" i="17"/>
  <c r="BZ195" i="17"/>
  <c r="BP195" i="17"/>
  <c r="BJ195" i="17"/>
  <c r="BI195" i="17"/>
  <c r="BF195" i="17" s="1"/>
  <c r="AY195" i="17"/>
  <c r="AV195" i="17" s="1"/>
  <c r="AP195" i="17"/>
  <c r="AM195" i="17" s="1"/>
  <c r="AG195" i="17"/>
  <c r="AF195" i="17"/>
  <c r="AC195" i="17" s="1"/>
  <c r="AB194" i="17"/>
  <c r="AA194" i="17"/>
  <c r="Z194" i="17"/>
  <c r="Y194" i="17"/>
  <c r="X194" i="17"/>
  <c r="W194" i="17"/>
  <c r="W15" i="17" s="1"/>
  <c r="V194" i="17"/>
  <c r="U194" i="17"/>
  <c r="P194" i="17"/>
  <c r="BJ191" i="17"/>
  <c r="AG191" i="17"/>
  <c r="BJ190" i="17"/>
  <c r="AG190" i="17"/>
  <c r="BJ189" i="17"/>
  <c r="AG189" i="17"/>
  <c r="BN188" i="17"/>
  <c r="BM188" i="17"/>
  <c r="BL188" i="17"/>
  <c r="BK188" i="17"/>
  <c r="BI188" i="17"/>
  <c r="BH188" i="17"/>
  <c r="BG188" i="17"/>
  <c r="BF188" i="17"/>
  <c r="BE188" i="17"/>
  <c r="BD188" i="17"/>
  <c r="BC188" i="17"/>
  <c r="BB188" i="17"/>
  <c r="BA188" i="17"/>
  <c r="AZ188" i="17"/>
  <c r="AY188" i="17"/>
  <c r="AX188" i="17"/>
  <c r="AW188" i="17"/>
  <c r="AV188" i="17"/>
  <c r="AU188" i="17"/>
  <c r="AT188" i="17"/>
  <c r="AS188" i="17"/>
  <c r="AR188" i="17"/>
  <c r="AQ188" i="17"/>
  <c r="AP188" i="17"/>
  <c r="AO188" i="17"/>
  <c r="AN188" i="17"/>
  <c r="AM188" i="17"/>
  <c r="AL188" i="17"/>
  <c r="AK188" i="17"/>
  <c r="AJ188" i="17"/>
  <c r="AI188" i="17"/>
  <c r="AH188" i="17"/>
  <c r="AF188" i="17"/>
  <c r="AE188" i="17"/>
  <c r="AD188" i="17"/>
  <c r="AC188" i="17"/>
  <c r="AB188" i="17"/>
  <c r="AA188" i="17"/>
  <c r="Z188" i="17"/>
  <c r="Y188" i="17"/>
  <c r="X188" i="17"/>
  <c r="W188" i="17"/>
  <c r="V188" i="17"/>
  <c r="U188" i="17"/>
  <c r="T188" i="17"/>
  <c r="S188" i="17"/>
  <c r="R188" i="17"/>
  <c r="Q188" i="17"/>
  <c r="P188" i="17"/>
  <c r="BJ187" i="17"/>
  <c r="AG187" i="17"/>
  <c r="BJ186" i="17"/>
  <c r="AG186" i="17"/>
  <c r="BJ185" i="17"/>
  <c r="AG185" i="17"/>
  <c r="CE184" i="17"/>
  <c r="BZ184" i="17"/>
  <c r="BM184" i="17"/>
  <c r="BM180" i="17" s="1"/>
  <c r="BJ184" i="17"/>
  <c r="BB184" i="17"/>
  <c r="AY184" i="17" s="1"/>
  <c r="AV184" i="17" s="1"/>
  <c r="AS184" i="17"/>
  <c r="AP184" i="17" s="1"/>
  <c r="AM184" i="17" s="1"/>
  <c r="AG184" i="17"/>
  <c r="AF184" i="17"/>
  <c r="AC184" i="17" s="1"/>
  <c r="BJ183" i="17"/>
  <c r="AG183" i="17"/>
  <c r="BJ182" i="17"/>
  <c r="AG182" i="17"/>
  <c r="CE181" i="17"/>
  <c r="BZ181" i="17"/>
  <c r="BP181" i="17"/>
  <c r="BJ181" i="17"/>
  <c r="BI181" i="17"/>
  <c r="AY181" i="17"/>
  <c r="AP181" i="17"/>
  <c r="AM181" i="17" s="1"/>
  <c r="AH181" i="17"/>
  <c r="AG181" i="17" s="1"/>
  <c r="CN180" i="17"/>
  <c r="CN179" i="17" s="1"/>
  <c r="CM180" i="17"/>
  <c r="CM179" i="17" s="1"/>
  <c r="CL180" i="17"/>
  <c r="CL179" i="17" s="1"/>
  <c r="CK180" i="17"/>
  <c r="CK179" i="17" s="1"/>
  <c r="CJ180" i="17"/>
  <c r="CJ179" i="17" s="1"/>
  <c r="CI180" i="17"/>
  <c r="CI179" i="17" s="1"/>
  <c r="CH180" i="17"/>
  <c r="CH179" i="17" s="1"/>
  <c r="CG180" i="17"/>
  <c r="CG179" i="17" s="1"/>
  <c r="CF180" i="17"/>
  <c r="CF179" i="17" s="1"/>
  <c r="CD180" i="17"/>
  <c r="CD179" i="17" s="1"/>
  <c r="CC180" i="17"/>
  <c r="CC179" i="17" s="1"/>
  <c r="CB180" i="17"/>
  <c r="CB179" i="17" s="1"/>
  <c r="CA180" i="17"/>
  <c r="CA179" i="17" s="1"/>
  <c r="BX180" i="17"/>
  <c r="BX179" i="17" s="1"/>
  <c r="BW180" i="17"/>
  <c r="BW179" i="17" s="1"/>
  <c r="BU180" i="17"/>
  <c r="BU179" i="17" s="1"/>
  <c r="BT180" i="17"/>
  <c r="BT179" i="17" s="1"/>
  <c r="BR180" i="17"/>
  <c r="BR179" i="17" s="1"/>
  <c r="BQ180" i="17"/>
  <c r="BQ179" i="17" s="1"/>
  <c r="BO180" i="17"/>
  <c r="BO179" i="17" s="1"/>
  <c r="BN180" i="17"/>
  <c r="BL180" i="17"/>
  <c r="BK180" i="17"/>
  <c r="BH180" i="17"/>
  <c r="BG180" i="17"/>
  <c r="BD180" i="17"/>
  <c r="BC180" i="17"/>
  <c r="BA180" i="17"/>
  <c r="AZ180" i="17"/>
  <c r="AX180" i="17"/>
  <c r="AW180" i="17"/>
  <c r="AU180" i="17"/>
  <c r="AT180" i="17"/>
  <c r="AR180" i="17"/>
  <c r="AQ180" i="17"/>
  <c r="AO180" i="17"/>
  <c r="AN180" i="17"/>
  <c r="AL180" i="17"/>
  <c r="AK180" i="17"/>
  <c r="AJ180" i="17"/>
  <c r="AI180" i="17"/>
  <c r="AE180" i="17"/>
  <c r="AD180" i="17"/>
  <c r="AB180" i="17"/>
  <c r="AA180" i="17"/>
  <c r="Z180" i="17"/>
  <c r="Y180" i="17"/>
  <c r="X180" i="17"/>
  <c r="W180" i="17"/>
  <c r="V180" i="17"/>
  <c r="U180" i="17"/>
  <c r="T180" i="17"/>
  <c r="S180" i="17"/>
  <c r="R180" i="17"/>
  <c r="Q180" i="17"/>
  <c r="P180" i="17"/>
  <c r="CR179" i="17"/>
  <c r="CQ179" i="17"/>
  <c r="CP179" i="17"/>
  <c r="CO179" i="17"/>
  <c r="BJ178" i="17"/>
  <c r="AG178" i="17"/>
  <c r="BJ177" i="17"/>
  <c r="AG177" i="17"/>
  <c r="BJ176" i="17"/>
  <c r="AG176" i="17"/>
  <c r="BN175" i="17"/>
  <c r="BM175" i="17"/>
  <c r="BL175" i="17"/>
  <c r="BK175" i="17"/>
  <c r="BI175" i="17"/>
  <c r="BH175" i="17"/>
  <c r="BG175" i="17"/>
  <c r="BF175" i="17"/>
  <c r="BE175" i="17"/>
  <c r="BD175" i="17"/>
  <c r="BC175" i="17"/>
  <c r="BB175" i="17"/>
  <c r="BA175" i="17"/>
  <c r="AZ175" i="17"/>
  <c r="AY175" i="17"/>
  <c r="AX175" i="17"/>
  <c r="AW175" i="17"/>
  <c r="AV175" i="17"/>
  <c r="AU175" i="17"/>
  <c r="AT175" i="17"/>
  <c r="AS175" i="17"/>
  <c r="AR175" i="17"/>
  <c r="AQ175" i="17"/>
  <c r="AP175" i="17"/>
  <c r="AO175" i="17"/>
  <c r="AN175" i="17"/>
  <c r="AM175" i="17"/>
  <c r="AL175" i="17"/>
  <c r="AK175" i="17"/>
  <c r="AJ175" i="17"/>
  <c r="AI175" i="17"/>
  <c r="AH175" i="17"/>
  <c r="AF175" i="17"/>
  <c r="AE175" i="17"/>
  <c r="AD175" i="17"/>
  <c r="AC175" i="17"/>
  <c r="AB175" i="17"/>
  <c r="AA175" i="17"/>
  <c r="Z175" i="17"/>
  <c r="Y175" i="17"/>
  <c r="X175" i="17"/>
  <c r="W175" i="17"/>
  <c r="V175" i="17"/>
  <c r="U175" i="17"/>
  <c r="T175" i="17"/>
  <c r="S175" i="17"/>
  <c r="R175" i="17"/>
  <c r="Q175" i="17"/>
  <c r="P175" i="17"/>
  <c r="BJ174" i="17"/>
  <c r="AG174" i="17"/>
  <c r="BJ173" i="17"/>
  <c r="AG173" i="17"/>
  <c r="BJ172" i="17"/>
  <c r="AG172" i="17"/>
  <c r="BJ171" i="17"/>
  <c r="AG171" i="17"/>
  <c r="BJ170" i="17"/>
  <c r="AG170" i="17"/>
  <c r="CN169" i="17"/>
  <c r="CN168" i="17" s="1"/>
  <c r="CM169" i="17"/>
  <c r="CM168" i="17" s="1"/>
  <c r="CL169" i="17"/>
  <c r="CL168" i="17" s="1"/>
  <c r="CK169" i="17"/>
  <c r="CK168" i="17" s="1"/>
  <c r="CJ169" i="17"/>
  <c r="CJ168" i="17" s="1"/>
  <c r="CI169" i="17"/>
  <c r="CI168" i="17" s="1"/>
  <c r="CH169" i="17"/>
  <c r="CH168" i="17" s="1"/>
  <c r="CG169" i="17"/>
  <c r="CG168" i="17" s="1"/>
  <c r="CF169" i="17"/>
  <c r="CF168" i="17" s="1"/>
  <c r="CE169" i="17"/>
  <c r="CE168" i="17" s="1"/>
  <c r="CD169" i="17"/>
  <c r="CD168" i="17" s="1"/>
  <c r="CC169" i="17"/>
  <c r="CC168" i="17" s="1"/>
  <c r="CB169" i="17"/>
  <c r="CB168" i="17" s="1"/>
  <c r="CA169" i="17"/>
  <c r="CA168" i="17" s="1"/>
  <c r="BZ169" i="17"/>
  <c r="BZ168" i="17" s="1"/>
  <c r="BY169" i="17"/>
  <c r="BY168" i="17" s="1"/>
  <c r="BX169" i="17"/>
  <c r="BX168" i="17" s="1"/>
  <c r="BW169" i="17"/>
  <c r="BW168" i="17" s="1"/>
  <c r="BV169" i="17"/>
  <c r="BV168" i="17" s="1"/>
  <c r="BU169" i="17"/>
  <c r="BU168" i="17" s="1"/>
  <c r="BT169" i="17"/>
  <c r="BT168" i="17" s="1"/>
  <c r="BS169" i="17"/>
  <c r="BS168" i="17" s="1"/>
  <c r="BR169" i="17"/>
  <c r="BR168" i="17" s="1"/>
  <c r="BQ169" i="17"/>
  <c r="BQ168" i="17" s="1"/>
  <c r="BP169" i="17"/>
  <c r="BP168" i="17" s="1"/>
  <c r="BO169" i="17"/>
  <c r="BO168" i="17" s="1"/>
  <c r="BN169" i="17"/>
  <c r="BM169" i="17"/>
  <c r="BL169" i="17"/>
  <c r="BK169" i="17"/>
  <c r="BI169" i="17"/>
  <c r="BH169" i="17"/>
  <c r="BG169" i="17"/>
  <c r="BF169" i="17"/>
  <c r="BE169" i="17"/>
  <c r="BD169" i="17"/>
  <c r="BC169" i="17"/>
  <c r="BB169" i="17"/>
  <c r="BA169" i="17"/>
  <c r="AZ169" i="17"/>
  <c r="AY169" i="17"/>
  <c r="AX169" i="17"/>
  <c r="AW169" i="17"/>
  <c r="AV169" i="17"/>
  <c r="AU169" i="17"/>
  <c r="AT169" i="17"/>
  <c r="AS169" i="17"/>
  <c r="AR169" i="17"/>
  <c r="AQ169" i="17"/>
  <c r="AP169" i="17"/>
  <c r="AO169" i="17"/>
  <c r="AN169" i="17"/>
  <c r="AM169" i="17"/>
  <c r="AL169" i="17"/>
  <c r="AK169" i="17"/>
  <c r="AJ169" i="17"/>
  <c r="AI169" i="17"/>
  <c r="AH169" i="17"/>
  <c r="AF169" i="17"/>
  <c r="AE169" i="17"/>
  <c r="AD169" i="17"/>
  <c r="AC169" i="17"/>
  <c r="AB169" i="17"/>
  <c r="AA169" i="17"/>
  <c r="Z169" i="17"/>
  <c r="Y169" i="17"/>
  <c r="X169" i="17"/>
  <c r="W169" i="17"/>
  <c r="V169" i="17"/>
  <c r="U169" i="17"/>
  <c r="T169" i="17"/>
  <c r="S169" i="17"/>
  <c r="R169" i="17"/>
  <c r="Q169" i="17"/>
  <c r="P169" i="17"/>
  <c r="BJ167" i="17"/>
  <c r="AG167" i="17"/>
  <c r="AF167" i="17"/>
  <c r="AC167" i="17" s="1"/>
  <c r="BJ166" i="17"/>
  <c r="AG166" i="17"/>
  <c r="BJ165" i="17"/>
  <c r="AG165" i="17"/>
  <c r="BJ164" i="17"/>
  <c r="AG164" i="17"/>
  <c r="BJ163" i="17"/>
  <c r="AG163" i="17"/>
  <c r="BJ162" i="17"/>
  <c r="AG162" i="17"/>
  <c r="BJ161" i="17"/>
  <c r="AG161" i="17"/>
  <c r="BJ160" i="17"/>
  <c r="AG160" i="17"/>
  <c r="BJ159" i="17"/>
  <c r="AG159" i="17"/>
  <c r="AF159" i="17"/>
  <c r="BJ158" i="17"/>
  <c r="AG158" i="17"/>
  <c r="BJ157" i="17"/>
  <c r="AG157" i="17"/>
  <c r="BN156" i="17"/>
  <c r="BM156" i="17"/>
  <c r="BL156" i="17"/>
  <c r="BK156" i="17"/>
  <c r="BI156" i="17"/>
  <c r="BH156" i="17"/>
  <c r="BG156" i="17"/>
  <c r="BF156" i="17"/>
  <c r="BE156" i="17"/>
  <c r="BD156" i="17"/>
  <c r="BC156" i="17"/>
  <c r="BB156" i="17"/>
  <c r="BA156" i="17"/>
  <c r="AZ156" i="17"/>
  <c r="AY156" i="17"/>
  <c r="AX156" i="17"/>
  <c r="AW156" i="17"/>
  <c r="AV156" i="17"/>
  <c r="AU156" i="17"/>
  <c r="AT156" i="17"/>
  <c r="AS156" i="17"/>
  <c r="AR156" i="17"/>
  <c r="AQ156" i="17"/>
  <c r="AP156" i="17"/>
  <c r="AO156" i="17"/>
  <c r="AN156" i="17"/>
  <c r="AM156" i="17"/>
  <c r="AL156" i="17"/>
  <c r="AK156" i="17"/>
  <c r="AJ156" i="17"/>
  <c r="AI156" i="17"/>
  <c r="AH156" i="17"/>
  <c r="AE156" i="17"/>
  <c r="AD156" i="17"/>
  <c r="AB156" i="17"/>
  <c r="AA156" i="17"/>
  <c r="Z156" i="17"/>
  <c r="Y156" i="17"/>
  <c r="X156" i="17"/>
  <c r="W156" i="17"/>
  <c r="V156" i="17"/>
  <c r="U156" i="17"/>
  <c r="T156" i="17"/>
  <c r="S156" i="17"/>
  <c r="R156" i="17"/>
  <c r="Q156" i="17"/>
  <c r="P156" i="17"/>
  <c r="BJ155" i="17"/>
  <c r="AG155" i="17"/>
  <c r="BJ154" i="17"/>
  <c r="AG154" i="17"/>
  <c r="CE153" i="17"/>
  <c r="BZ153" i="17"/>
  <c r="BP153" i="17"/>
  <c r="BJ153" i="17"/>
  <c r="BI153" i="17"/>
  <c r="BF153" i="17" s="1"/>
  <c r="AY153" i="17"/>
  <c r="AV153" i="17" s="1"/>
  <c r="AP153" i="17"/>
  <c r="AM153" i="17" s="1"/>
  <c r="AG153" i="17"/>
  <c r="AF153" i="17"/>
  <c r="CE152" i="17"/>
  <c r="BZ152" i="17"/>
  <c r="BM152" i="17"/>
  <c r="BV152" i="17" s="1"/>
  <c r="BJ152" i="17"/>
  <c r="BB152" i="17"/>
  <c r="AY152" i="17" s="1"/>
  <c r="AS152" i="17"/>
  <c r="AP152" i="17" s="1"/>
  <c r="AM152" i="17" s="1"/>
  <c r="AG152" i="17"/>
  <c r="AF152" i="17"/>
  <c r="AC152" i="17" s="1"/>
  <c r="BJ151" i="17"/>
  <c r="AG151" i="17"/>
  <c r="BJ150" i="17"/>
  <c r="AG150" i="17"/>
  <c r="BJ149" i="17"/>
  <c r="AG149" i="17"/>
  <c r="BJ148" i="17"/>
  <c r="AG148" i="17"/>
  <c r="BJ147" i="17"/>
  <c r="AG147" i="17"/>
  <c r="BJ146" i="17"/>
  <c r="AG146" i="17"/>
  <c r="BJ145" i="17"/>
  <c r="AG145" i="17"/>
  <c r="BJ144" i="17"/>
  <c r="AG144" i="17"/>
  <c r="BJ143" i="17"/>
  <c r="AG143" i="17"/>
  <c r="BJ142" i="17"/>
  <c r="AG142" i="17"/>
  <c r="BJ141" i="17"/>
  <c r="AG141" i="17"/>
  <c r="CN140" i="17"/>
  <c r="CN138" i="17" s="1"/>
  <c r="CM140" i="17"/>
  <c r="CM138" i="17" s="1"/>
  <c r="CL140" i="17"/>
  <c r="CL138" i="17" s="1"/>
  <c r="CK140" i="17"/>
  <c r="CK138" i="17" s="1"/>
  <c r="CJ140" i="17"/>
  <c r="CJ138" i="17" s="1"/>
  <c r="CI140" i="17"/>
  <c r="CH140" i="17"/>
  <c r="CH138" i="17" s="1"/>
  <c r="CG140" i="17"/>
  <c r="CG138" i="17" s="1"/>
  <c r="CF140" i="17"/>
  <c r="CF138" i="17" s="1"/>
  <c r="CD140" i="17"/>
  <c r="CD138" i="17" s="1"/>
  <c r="CC140" i="17"/>
  <c r="CC138" i="17" s="1"/>
  <c r="CB140" i="17"/>
  <c r="CB138" i="17" s="1"/>
  <c r="CA140" i="17"/>
  <c r="CA138" i="17" s="1"/>
  <c r="BX140" i="17"/>
  <c r="BX138" i="17" s="1"/>
  <c r="BW140" i="17"/>
  <c r="BW138" i="17" s="1"/>
  <c r="BU140" i="17"/>
  <c r="BU138" i="17" s="1"/>
  <c r="BT140" i="17"/>
  <c r="BT138" i="17" s="1"/>
  <c r="BR140" i="17"/>
  <c r="BR138" i="17" s="1"/>
  <c r="BQ140" i="17"/>
  <c r="BQ138" i="17" s="1"/>
  <c r="BO140" i="17"/>
  <c r="BO138" i="17" s="1"/>
  <c r="BN140" i="17"/>
  <c r="BL140" i="17"/>
  <c r="BK140" i="17"/>
  <c r="BH140" i="17"/>
  <c r="BG140" i="17"/>
  <c r="BD140" i="17"/>
  <c r="BC140" i="17"/>
  <c r="BA140" i="17"/>
  <c r="AZ140" i="17"/>
  <c r="AX140" i="17"/>
  <c r="AW140" i="17"/>
  <c r="AU140" i="17"/>
  <c r="AT140" i="17"/>
  <c r="AR140" i="17"/>
  <c r="AQ140" i="17"/>
  <c r="AO140" i="17"/>
  <c r="AN140" i="17"/>
  <c r="AL140" i="17"/>
  <c r="AK140" i="17"/>
  <c r="AJ140" i="17"/>
  <c r="AI140" i="17"/>
  <c r="AH140" i="17"/>
  <c r="AE140" i="17"/>
  <c r="AD140" i="17"/>
  <c r="AB140" i="17"/>
  <c r="AA140" i="17"/>
  <c r="Z140" i="17"/>
  <c r="Y140" i="17"/>
  <c r="X140" i="17"/>
  <c r="W140" i="17"/>
  <c r="V140" i="17"/>
  <c r="U140" i="17"/>
  <c r="T140" i="17"/>
  <c r="S140" i="17"/>
  <c r="R140" i="17"/>
  <c r="Q140" i="17"/>
  <c r="P140" i="17"/>
  <c r="BJ139" i="17"/>
  <c r="BJ138" i="17" s="1"/>
  <c r="BN138" i="17"/>
  <c r="BM138" i="17"/>
  <c r="BL138" i="17"/>
  <c r="BK138" i="17"/>
  <c r="BI138" i="17"/>
  <c r="BH138" i="17"/>
  <c r="BG138" i="17"/>
  <c r="BF138" i="17"/>
  <c r="BE138" i="17"/>
  <c r="BD138" i="17"/>
  <c r="BC138" i="17"/>
  <c r="BB138" i="17"/>
  <c r="BA138" i="17"/>
  <c r="AZ138" i="17"/>
  <c r="AY138" i="17"/>
  <c r="AX138" i="17"/>
  <c r="AW138" i="17"/>
  <c r="AV138" i="17"/>
  <c r="AU138" i="17"/>
  <c r="AT138" i="17"/>
  <c r="AS138" i="17"/>
  <c r="AR138" i="17"/>
  <c r="AQ138" i="17"/>
  <c r="AP138" i="17"/>
  <c r="AO138" i="17"/>
  <c r="AN138" i="17"/>
  <c r="AM138" i="17"/>
  <c r="AL138" i="17"/>
  <c r="AK138" i="17"/>
  <c r="AJ138" i="17"/>
  <c r="AI138" i="17"/>
  <c r="AH138" i="17"/>
  <c r="AG138" i="17"/>
  <c r="AF138" i="17"/>
  <c r="AE138" i="17"/>
  <c r="AD138" i="17"/>
  <c r="AC138" i="17"/>
  <c r="AB138" i="17"/>
  <c r="AA138" i="17"/>
  <c r="Z138" i="17"/>
  <c r="Y138" i="17"/>
  <c r="X138" i="17"/>
  <c r="W138" i="17"/>
  <c r="V138" i="17"/>
  <c r="U138" i="17"/>
  <c r="T138" i="17"/>
  <c r="S138" i="17"/>
  <c r="R138" i="17"/>
  <c r="Q138" i="17"/>
  <c r="P138" i="17"/>
  <c r="BJ137" i="17"/>
  <c r="BJ136" i="17" s="1"/>
  <c r="AG137" i="17"/>
  <c r="AG136" i="17" s="1"/>
  <c r="CN136" i="17"/>
  <c r="CM136" i="17"/>
  <c r="CL136" i="17"/>
  <c r="CK136" i="17"/>
  <c r="CJ136" i="17"/>
  <c r="CI136" i="17"/>
  <c r="CH136" i="17"/>
  <c r="CG136" i="17"/>
  <c r="CF136" i="17"/>
  <c r="CE136" i="17"/>
  <c r="CD136" i="17"/>
  <c r="CC136" i="17"/>
  <c r="CB136" i="17"/>
  <c r="CA136" i="17"/>
  <c r="BZ136" i="17"/>
  <c r="BY136" i="17"/>
  <c r="BX136" i="17"/>
  <c r="BW136" i="17"/>
  <c r="BV136" i="17"/>
  <c r="BU136" i="17"/>
  <c r="BT136" i="17"/>
  <c r="BS136" i="17"/>
  <c r="BR136" i="17"/>
  <c r="BQ136" i="17"/>
  <c r="BP136" i="17"/>
  <c r="BO136" i="17"/>
  <c r="BN136" i="17"/>
  <c r="BM136" i="17"/>
  <c r="BL136" i="17"/>
  <c r="BK136" i="17"/>
  <c r="BI136" i="17"/>
  <c r="BH136" i="17"/>
  <c r="BG136" i="17"/>
  <c r="BF136" i="17"/>
  <c r="BE136" i="17"/>
  <c r="BD136" i="17"/>
  <c r="BC136" i="17"/>
  <c r="BB136" i="17"/>
  <c r="BA136" i="17"/>
  <c r="AZ136" i="17"/>
  <c r="AY136" i="17"/>
  <c r="AX136" i="17"/>
  <c r="AW136" i="17"/>
  <c r="AV136" i="17"/>
  <c r="AU136" i="17"/>
  <c r="AT136" i="17"/>
  <c r="AS136" i="17"/>
  <c r="AR136" i="17"/>
  <c r="AQ136" i="17"/>
  <c r="AP136" i="17"/>
  <c r="AO136" i="17"/>
  <c r="AN136" i="17"/>
  <c r="AM136" i="17"/>
  <c r="AL136" i="17"/>
  <c r="AK136" i="17"/>
  <c r="AJ136" i="17"/>
  <c r="AI136" i="17"/>
  <c r="AH136" i="17"/>
  <c r="AF136" i="17"/>
  <c r="AE136" i="17"/>
  <c r="AD136" i="17"/>
  <c r="AC136" i="17"/>
  <c r="AB136" i="17"/>
  <c r="AA136" i="17"/>
  <c r="Z136" i="17"/>
  <c r="Y136" i="17"/>
  <c r="T136" i="17"/>
  <c r="S136" i="17"/>
  <c r="R136" i="17"/>
  <c r="Q136" i="17"/>
  <c r="P136" i="17"/>
  <c r="CR135" i="17"/>
  <c r="CQ135" i="17"/>
  <c r="CP135" i="17"/>
  <c r="CO135" i="17"/>
  <c r="BJ134" i="17"/>
  <c r="AG134" i="17"/>
  <c r="BJ133" i="17"/>
  <c r="AG133" i="17"/>
  <c r="BJ132" i="17"/>
  <c r="AG132" i="17"/>
  <c r="BJ131" i="17"/>
  <c r="AG131" i="17"/>
  <c r="BJ130" i="17"/>
  <c r="AG130" i="17"/>
  <c r="BJ129" i="17"/>
  <c r="AG129" i="17"/>
  <c r="BJ128" i="17"/>
  <c r="AG128" i="17"/>
  <c r="AF128" i="17"/>
  <c r="AC128" i="17" s="1"/>
  <c r="BJ127" i="17"/>
  <c r="AG127" i="17"/>
  <c r="AF127" i="17"/>
  <c r="AC127" i="17" s="1"/>
  <c r="BJ126" i="17"/>
  <c r="AG126" i="17"/>
  <c r="BJ125" i="17"/>
  <c r="AG125" i="17"/>
  <c r="BJ124" i="17"/>
  <c r="AG124" i="17"/>
  <c r="BJ123" i="17"/>
  <c r="AG123" i="17"/>
  <c r="BJ122" i="17"/>
  <c r="AG122" i="17"/>
  <c r="BJ121" i="17"/>
  <c r="AG121" i="17"/>
  <c r="BJ120" i="17"/>
  <c r="AG120" i="17"/>
  <c r="BJ119" i="17"/>
  <c r="AG119" i="17"/>
  <c r="BJ118" i="17"/>
  <c r="AG118" i="17"/>
  <c r="BJ117" i="17"/>
  <c r="AG117" i="17"/>
  <c r="BJ116" i="17"/>
  <c r="AG116" i="17"/>
  <c r="BJ115" i="17"/>
  <c r="AG115" i="17"/>
  <c r="BJ114" i="17"/>
  <c r="AG114" i="17"/>
  <c r="BJ113" i="17"/>
  <c r="AG113" i="17"/>
  <c r="BJ112" i="17"/>
  <c r="AG112" i="17"/>
  <c r="BJ111" i="17"/>
  <c r="AG111" i="17"/>
  <c r="BJ110" i="17"/>
  <c r="AG110" i="17"/>
  <c r="BJ109" i="17"/>
  <c r="AG109" i="17"/>
  <c r="BJ108" i="17"/>
  <c r="AG108" i="17"/>
  <c r="BJ107" i="17"/>
  <c r="AG107" i="17"/>
  <c r="BJ106" i="17"/>
  <c r="AG106" i="17"/>
  <c r="BJ105" i="17"/>
  <c r="AG105" i="17"/>
  <c r="BJ104" i="17"/>
  <c r="AG104" i="17"/>
  <c r="BJ103" i="17"/>
  <c r="AG103" i="17"/>
  <c r="BJ102" i="17"/>
  <c r="AG102" i="17"/>
  <c r="BJ101" i="17"/>
  <c r="AG101" i="17"/>
  <c r="BJ100" i="17"/>
  <c r="AG100" i="17"/>
  <c r="BJ99" i="17"/>
  <c r="AG99" i="17"/>
  <c r="BJ98" i="17"/>
  <c r="AG98" i="17"/>
  <c r="BJ97" i="17"/>
  <c r="AG97" i="17"/>
  <c r="BJ96" i="17"/>
  <c r="AG96" i="17"/>
  <c r="BJ95" i="17"/>
  <c r="AG95" i="17"/>
  <c r="BJ94" i="17"/>
  <c r="AJ94" i="17"/>
  <c r="AJ81" i="17" s="1"/>
  <c r="AG94" i="17"/>
  <c r="AF94" i="17"/>
  <c r="BJ93" i="17"/>
  <c r="AG93" i="17"/>
  <c r="BJ92" i="17"/>
  <c r="AG92" i="17"/>
  <c r="BJ91" i="17"/>
  <c r="AG91" i="17"/>
  <c r="BJ90" i="17"/>
  <c r="AG90" i="17"/>
  <c r="BJ89" i="17"/>
  <c r="AG89" i="17"/>
  <c r="BJ88" i="17"/>
  <c r="AG88" i="17"/>
  <c r="BJ87" i="17"/>
  <c r="AG87" i="17"/>
  <c r="BJ86" i="17"/>
  <c r="AG86" i="17"/>
  <c r="BJ85" i="17"/>
  <c r="AG85" i="17"/>
  <c r="BJ84" i="17"/>
  <c r="AG84" i="17"/>
  <c r="BJ46" i="17"/>
  <c r="BJ45" i="17" s="1"/>
  <c r="AG46" i="17"/>
  <c r="AG45" i="17" s="1"/>
  <c r="BJ83" i="17"/>
  <c r="AG83" i="17"/>
  <c r="BJ82" i="17"/>
  <c r="AG82" i="17"/>
  <c r="BN81" i="17"/>
  <c r="BM81" i="17"/>
  <c r="BL81" i="17"/>
  <c r="BK81" i="17"/>
  <c r="BI81" i="17"/>
  <c r="BH81" i="17"/>
  <c r="BG81" i="17"/>
  <c r="BF81" i="17"/>
  <c r="BE81" i="17"/>
  <c r="BD81" i="17"/>
  <c r="BC81" i="17"/>
  <c r="BB81" i="17"/>
  <c r="BA81" i="17"/>
  <c r="AZ81" i="17"/>
  <c r="AY81" i="17"/>
  <c r="AX81" i="17"/>
  <c r="AW81" i="17"/>
  <c r="AV81" i="17"/>
  <c r="AU81" i="17"/>
  <c r="AT81" i="17"/>
  <c r="AS81" i="17"/>
  <c r="AR81" i="17"/>
  <c r="AQ81" i="17"/>
  <c r="AP81" i="17"/>
  <c r="AO81" i="17"/>
  <c r="AN81" i="17"/>
  <c r="AM81" i="17"/>
  <c r="AL81" i="17"/>
  <c r="AK81" i="17"/>
  <c r="AI81" i="17"/>
  <c r="AH81" i="17"/>
  <c r="AE81" i="17"/>
  <c r="AD81" i="17"/>
  <c r="AB81" i="17"/>
  <c r="AA81" i="17"/>
  <c r="Z81" i="17"/>
  <c r="Y81" i="17"/>
  <c r="X81" i="17"/>
  <c r="W81" i="17"/>
  <c r="V81" i="17"/>
  <c r="U81" i="17"/>
  <c r="T81" i="17"/>
  <c r="S81" i="17"/>
  <c r="R81" i="17"/>
  <c r="Q81" i="17"/>
  <c r="BP80" i="17"/>
  <c r="BJ80" i="17"/>
  <c r="BI80" i="17"/>
  <c r="BF80" i="17" s="1"/>
  <c r="AY80" i="17"/>
  <c r="AV80" i="17" s="1"/>
  <c r="AP80" i="17"/>
  <c r="AM80" i="17" s="1"/>
  <c r="AG80" i="17"/>
  <c r="AF80" i="17"/>
  <c r="AC80" i="17" s="1"/>
  <c r="BJ79" i="17"/>
  <c r="AG79" i="17"/>
  <c r="BJ78" i="17"/>
  <c r="AG78" i="17"/>
  <c r="CE77" i="17"/>
  <c r="BZ77" i="17"/>
  <c r="BS77" i="17"/>
  <c r="BP77" i="17" s="1"/>
  <c r="BJ77" i="17"/>
  <c r="BI77" i="17"/>
  <c r="BF77" i="17" s="1"/>
  <c r="AZ77" i="17"/>
  <c r="AY77" i="17" s="1"/>
  <c r="AV77" i="17" s="1"/>
  <c r="AP77" i="17"/>
  <c r="AM77" i="17" s="1"/>
  <c r="AG77" i="17"/>
  <c r="AF77" i="17"/>
  <c r="AC77" i="17" s="1"/>
  <c r="BJ76" i="17"/>
  <c r="AG76" i="17"/>
  <c r="BJ75" i="17"/>
  <c r="AG75" i="17"/>
  <c r="BJ74" i="17"/>
  <c r="AG74" i="17"/>
  <c r="BJ73" i="17"/>
  <c r="AG73" i="17"/>
  <c r="BJ72" i="17"/>
  <c r="AG72" i="17"/>
  <c r="BJ71" i="17"/>
  <c r="AG71" i="17"/>
  <c r="BJ70" i="17"/>
  <c r="AG70" i="17"/>
  <c r="BJ69" i="17"/>
  <c r="AG69" i="17"/>
  <c r="BJ68" i="17"/>
  <c r="AG68" i="17"/>
  <c r="BJ67" i="17"/>
  <c r="AG67" i="17"/>
  <c r="BJ66" i="17"/>
  <c r="AG66" i="17"/>
  <c r="BJ65" i="17"/>
  <c r="AG65" i="17"/>
  <c r="BJ64" i="17"/>
  <c r="AG64" i="17"/>
  <c r="BJ63" i="17"/>
  <c r="AG63" i="17"/>
  <c r="BJ62" i="17"/>
  <c r="AG62" i="17"/>
  <c r="BJ61" i="17"/>
  <c r="AG61" i="17"/>
  <c r="BJ60" i="17"/>
  <c r="AG60" i="17"/>
  <c r="BJ59" i="17"/>
  <c r="AG59" i="17"/>
  <c r="BJ58" i="17"/>
  <c r="AG58" i="17"/>
  <c r="BJ57" i="17"/>
  <c r="AG57" i="17"/>
  <c r="BJ56" i="17"/>
  <c r="AG56" i="17"/>
  <c r="BJ55" i="17"/>
  <c r="AG55" i="17"/>
  <c r="BJ54" i="17"/>
  <c r="AG54" i="17"/>
  <c r="BJ53" i="17"/>
  <c r="AG53" i="17"/>
  <c r="BJ52" i="17"/>
  <c r="AG52" i="17"/>
  <c r="CE51" i="17"/>
  <c r="BZ51" i="17"/>
  <c r="BP51" i="17"/>
  <c r="BJ51" i="17"/>
  <c r="BI51" i="17"/>
  <c r="BF51" i="17" s="1"/>
  <c r="AY51" i="17"/>
  <c r="AV51" i="17" s="1"/>
  <c r="AP51" i="17"/>
  <c r="AM51" i="17" s="1"/>
  <c r="AG51" i="17"/>
  <c r="AF51" i="17"/>
  <c r="AC51" i="17" s="1"/>
  <c r="BJ50" i="17"/>
  <c r="AG50" i="17"/>
  <c r="BJ49" i="17"/>
  <c r="AG49" i="17"/>
  <c r="BJ48" i="17"/>
  <c r="AG48" i="17"/>
  <c r="CN47" i="17"/>
  <c r="CM47" i="17"/>
  <c r="CL47" i="17"/>
  <c r="CK47" i="17"/>
  <c r="CJ47" i="17"/>
  <c r="CI47" i="17"/>
  <c r="CH47" i="17"/>
  <c r="CG47" i="17"/>
  <c r="CF47" i="17"/>
  <c r="CD47" i="17"/>
  <c r="CC47" i="17"/>
  <c r="CB47" i="17"/>
  <c r="CA47" i="17"/>
  <c r="BX47" i="17"/>
  <c r="BW47" i="17"/>
  <c r="BV47" i="17"/>
  <c r="BU47" i="17"/>
  <c r="BT47" i="17"/>
  <c r="BR47" i="17"/>
  <c r="BQ47" i="17"/>
  <c r="BO47" i="17"/>
  <c r="BN47" i="17"/>
  <c r="BM47" i="17"/>
  <c r="BL47" i="17"/>
  <c r="BK47" i="17"/>
  <c r="BH47" i="17"/>
  <c r="BG47" i="17"/>
  <c r="BD47" i="17"/>
  <c r="BC47" i="17"/>
  <c r="BB47" i="17"/>
  <c r="BA47" i="17"/>
  <c r="AX47" i="17"/>
  <c r="AW47" i="17"/>
  <c r="AU47" i="17"/>
  <c r="AT47" i="17"/>
  <c r="AS47" i="17"/>
  <c r="AR47" i="17"/>
  <c r="AQ47" i="17"/>
  <c r="AO47" i="17"/>
  <c r="AN47" i="17"/>
  <c r="AL47" i="17"/>
  <c r="AK47" i="17"/>
  <c r="AJ47" i="17"/>
  <c r="AI47" i="17"/>
  <c r="AH47" i="17"/>
  <c r="AE47" i="17"/>
  <c r="AD47" i="17"/>
  <c r="AB47" i="17"/>
  <c r="AA47" i="17"/>
  <c r="Z47" i="17"/>
  <c r="Y47" i="17"/>
  <c r="X47" i="17"/>
  <c r="W47" i="17"/>
  <c r="V47" i="17"/>
  <c r="U47" i="17"/>
  <c r="T47" i="17"/>
  <c r="S47" i="17"/>
  <c r="R47" i="17"/>
  <c r="Q47" i="17"/>
  <c r="P47" i="17"/>
  <c r="BJ44" i="17"/>
  <c r="AG44" i="17"/>
  <c r="BJ43" i="17"/>
  <c r="AG43" i="17"/>
  <c r="CN42" i="17"/>
  <c r="CM42" i="17"/>
  <c r="CL42" i="17"/>
  <c r="CK42" i="17"/>
  <c r="CJ42" i="17"/>
  <c r="CI42" i="17"/>
  <c r="CH42" i="17"/>
  <c r="CG42" i="17"/>
  <c r="CF42" i="17"/>
  <c r="CF41" i="17" s="1"/>
  <c r="CE42" i="17"/>
  <c r="CD42" i="17"/>
  <c r="CC42" i="17"/>
  <c r="CB42" i="17"/>
  <c r="CA42" i="17"/>
  <c r="BZ42" i="17"/>
  <c r="BY42" i="17"/>
  <c r="BX42" i="17"/>
  <c r="BW42" i="17"/>
  <c r="BV42" i="17"/>
  <c r="BU42" i="17"/>
  <c r="BT42" i="17"/>
  <c r="BS42" i="17"/>
  <c r="BR42" i="17"/>
  <c r="BQ42" i="17"/>
  <c r="BP42" i="17"/>
  <c r="BO42" i="17"/>
  <c r="BN42" i="17"/>
  <c r="BM42" i="17"/>
  <c r="BL42" i="17"/>
  <c r="BK42" i="17"/>
  <c r="BI42" i="17"/>
  <c r="BH42" i="17"/>
  <c r="BG42" i="17"/>
  <c r="BF42" i="17"/>
  <c r="BE42" i="17"/>
  <c r="BD42" i="17"/>
  <c r="BC42" i="17"/>
  <c r="BB42" i="17"/>
  <c r="BA42" i="17"/>
  <c r="AZ42" i="17"/>
  <c r="AY42" i="17"/>
  <c r="AX42" i="17"/>
  <c r="AW42" i="17"/>
  <c r="AV42" i="17"/>
  <c r="AU42" i="17"/>
  <c r="AT42" i="17"/>
  <c r="AS42" i="17"/>
  <c r="AR42" i="17"/>
  <c r="AQ42" i="17"/>
  <c r="AP42" i="17"/>
  <c r="AO42" i="17"/>
  <c r="AN42" i="17"/>
  <c r="AM42" i="17"/>
  <c r="AL42" i="17"/>
  <c r="AK42" i="17"/>
  <c r="AJ42" i="17"/>
  <c r="AI42" i="17"/>
  <c r="AH42" i="17"/>
  <c r="AF42" i="17"/>
  <c r="AE42" i="17"/>
  <c r="AD42" i="17"/>
  <c r="AC42" i="17"/>
  <c r="AB42" i="17"/>
  <c r="AA42" i="17"/>
  <c r="Z42" i="17"/>
  <c r="Y42" i="17"/>
  <c r="U42" i="17"/>
  <c r="T42" i="17"/>
  <c r="S42" i="17"/>
  <c r="R42" i="17"/>
  <c r="Q42" i="17"/>
  <c r="P42" i="17"/>
  <c r="BJ40" i="17"/>
  <c r="AG40" i="17"/>
  <c r="BJ39" i="17"/>
  <c r="AG39" i="17"/>
  <c r="AF39" i="17"/>
  <c r="AC39" i="17" s="1"/>
  <c r="BJ38" i="17"/>
  <c r="AG38" i="17"/>
  <c r="AF38" i="17"/>
  <c r="AC38" i="17" s="1"/>
  <c r="BJ37" i="17"/>
  <c r="AG37" i="17"/>
  <c r="BJ36" i="17"/>
  <c r="AG36" i="17"/>
  <c r="BN35" i="17"/>
  <c r="BM35" i="17"/>
  <c r="BL35" i="17"/>
  <c r="BK35" i="17"/>
  <c r="BI35" i="17"/>
  <c r="BH35" i="17"/>
  <c r="BG35" i="17"/>
  <c r="BF35" i="17"/>
  <c r="BE35" i="17"/>
  <c r="BD35" i="17"/>
  <c r="BC35" i="17"/>
  <c r="BB35" i="17"/>
  <c r="BA35" i="17"/>
  <c r="AZ35" i="17"/>
  <c r="AY35" i="17"/>
  <c r="AX35" i="17"/>
  <c r="AW35" i="17"/>
  <c r="AV35" i="17"/>
  <c r="AU35" i="17"/>
  <c r="AT35" i="17"/>
  <c r="AS35" i="17"/>
  <c r="AR35" i="17"/>
  <c r="AQ35" i="17"/>
  <c r="AP35" i="17"/>
  <c r="AO35" i="17"/>
  <c r="AN35" i="17"/>
  <c r="AM35" i="17"/>
  <c r="AL35" i="17"/>
  <c r="AK35" i="17"/>
  <c r="AJ35" i="17"/>
  <c r="AI35" i="17"/>
  <c r="AH35" i="17"/>
  <c r="AE35" i="17"/>
  <c r="AD35" i="17"/>
  <c r="AB35" i="17"/>
  <c r="AA35" i="17"/>
  <c r="Z35" i="17"/>
  <c r="Y35" i="17"/>
  <c r="X35" i="17"/>
  <c r="W35" i="17"/>
  <c r="V35" i="17"/>
  <c r="U35" i="17"/>
  <c r="T35" i="17"/>
  <c r="S35" i="17"/>
  <c r="R35" i="17"/>
  <c r="Q35" i="17"/>
  <c r="P35" i="17"/>
  <c r="BJ34" i="17"/>
  <c r="AG34" i="17"/>
  <c r="BJ33" i="17"/>
  <c r="AG33" i="17"/>
  <c r="BJ32" i="17"/>
  <c r="AG32" i="17"/>
  <c r="CE31" i="17"/>
  <c r="BZ31" i="17"/>
  <c r="BP31" i="17"/>
  <c r="BJ31" i="17"/>
  <c r="BI31" i="17"/>
  <c r="BF31" i="17" s="1"/>
  <c r="AY31" i="17"/>
  <c r="AV31" i="17" s="1"/>
  <c r="AP31" i="17"/>
  <c r="AM31" i="17" s="1"/>
  <c r="AG31" i="17"/>
  <c r="AF31" i="17"/>
  <c r="CE30" i="17"/>
  <c r="BZ30" i="17"/>
  <c r="BP30" i="17"/>
  <c r="BJ30" i="17"/>
  <c r="BI30" i="17"/>
  <c r="BF30" i="17" s="1"/>
  <c r="AY30" i="17"/>
  <c r="AP30" i="17"/>
  <c r="AM30" i="17" s="1"/>
  <c r="AG30" i="17"/>
  <c r="AF30" i="17"/>
  <c r="AC30" i="17" s="1"/>
  <c r="BJ29" i="17"/>
  <c r="AG29" i="17"/>
  <c r="BJ28" i="17"/>
  <c r="AG28" i="17"/>
  <c r="BN27" i="17"/>
  <c r="BM27" i="17"/>
  <c r="BL27" i="17"/>
  <c r="BK27" i="17"/>
  <c r="BH27" i="17"/>
  <c r="BG27" i="17"/>
  <c r="BD27" i="17"/>
  <c r="BC27" i="17"/>
  <c r="BB27" i="17"/>
  <c r="BA27" i="17"/>
  <c r="AZ27" i="17"/>
  <c r="AX27" i="17"/>
  <c r="AW27" i="17"/>
  <c r="AU27" i="17"/>
  <c r="AT27" i="17"/>
  <c r="AS27" i="17"/>
  <c r="AR27" i="17"/>
  <c r="AQ27" i="17"/>
  <c r="AO27" i="17"/>
  <c r="AN27" i="17"/>
  <c r="AL27" i="17"/>
  <c r="AK27" i="17"/>
  <c r="AJ27" i="17"/>
  <c r="AI27" i="17"/>
  <c r="AH27" i="17"/>
  <c r="AE27" i="17"/>
  <c r="AD27" i="17"/>
  <c r="AB27" i="17"/>
  <c r="AA27" i="17"/>
  <c r="Z27" i="17"/>
  <c r="Y27" i="17"/>
  <c r="X27" i="17"/>
  <c r="W27" i="17"/>
  <c r="V27" i="17"/>
  <c r="U27" i="17"/>
  <c r="T27" i="17"/>
  <c r="S27" i="17"/>
  <c r="R27" i="17"/>
  <c r="Q27" i="17"/>
  <c r="CE26" i="17"/>
  <c r="CE25" i="17" s="1"/>
  <c r="BZ26" i="17"/>
  <c r="BZ25" i="17" s="1"/>
  <c r="BP26" i="17"/>
  <c r="BP25" i="17" s="1"/>
  <c r="BJ26" i="17"/>
  <c r="BJ25" i="17" s="1"/>
  <c r="BI26" i="17"/>
  <c r="BF26" i="17" s="1"/>
  <c r="AZ26" i="17"/>
  <c r="AZ25" i="17" s="1"/>
  <c r="AQ26" i="17"/>
  <c r="AP26" i="17" s="1"/>
  <c r="AG26" i="17"/>
  <c r="AG25" i="17" s="1"/>
  <c r="AF26" i="17"/>
  <c r="AC26" i="17" s="1"/>
  <c r="AC25" i="17" s="1"/>
  <c r="S26" i="17"/>
  <c r="S25" i="17" s="1"/>
  <c r="Q26" i="17"/>
  <c r="BN25" i="17"/>
  <c r="BM25" i="17"/>
  <c r="BL25" i="17"/>
  <c r="BK25" i="17"/>
  <c r="BH25" i="17"/>
  <c r="BG25" i="17"/>
  <c r="BD25" i="17"/>
  <c r="BC25" i="17"/>
  <c r="BB25" i="17"/>
  <c r="BA25" i="17"/>
  <c r="AX25" i="17"/>
  <c r="AW25" i="17"/>
  <c r="AU25" i="17"/>
  <c r="AT25" i="17"/>
  <c r="AS25" i="17"/>
  <c r="AR25" i="17"/>
  <c r="AO25" i="17"/>
  <c r="AN25" i="17"/>
  <c r="AL25" i="17"/>
  <c r="AK25" i="17"/>
  <c r="AJ25" i="17"/>
  <c r="AI25" i="17"/>
  <c r="AH25" i="17"/>
  <c r="AE25" i="17"/>
  <c r="AD25" i="17"/>
  <c r="AB25" i="17"/>
  <c r="AA25" i="17"/>
  <c r="Z25" i="17"/>
  <c r="Y25" i="17"/>
  <c r="T25" i="17"/>
  <c r="R25" i="17"/>
  <c r="BP22" i="17"/>
  <c r="BM22" i="17"/>
  <c r="BJ22" i="17"/>
  <c r="BB22" i="17"/>
  <c r="AY22" i="17" s="1"/>
  <c r="AS22" i="17"/>
  <c r="AS16" i="17" s="1"/>
  <c r="AK22" i="17"/>
  <c r="AK16" i="17" s="1"/>
  <c r="AJ22" i="17"/>
  <c r="AJ16" i="17" s="1"/>
  <c r="AG22" i="17"/>
  <c r="BP21" i="17"/>
  <c r="BJ21" i="17"/>
  <c r="BI21" i="17"/>
  <c r="BF21" i="17" s="1"/>
  <c r="AY21" i="17"/>
  <c r="AV21" i="17" s="1"/>
  <c r="AP21" i="17"/>
  <c r="AM21" i="17" s="1"/>
  <c r="AG21" i="17"/>
  <c r="AF21" i="17"/>
  <c r="AC21" i="17" s="1"/>
  <c r="BP20" i="17"/>
  <c r="BJ20" i="17"/>
  <c r="BI20" i="17"/>
  <c r="BF20" i="17" s="1"/>
  <c r="AY20" i="17"/>
  <c r="AV20" i="17" s="1"/>
  <c r="AP20" i="17"/>
  <c r="AM20" i="17" s="1"/>
  <c r="AG20" i="17"/>
  <c r="AF20" i="17"/>
  <c r="AC20" i="17" s="1"/>
  <c r="BP19" i="17"/>
  <c r="BJ19" i="17"/>
  <c r="BI19" i="17"/>
  <c r="BF19" i="17" s="1"/>
  <c r="AY19" i="17"/>
  <c r="AV19" i="17" s="1"/>
  <c r="AP19" i="17"/>
  <c r="AM19" i="17" s="1"/>
  <c r="AG19" i="17"/>
  <c r="AF19" i="17"/>
  <c r="AC19" i="17" s="1"/>
  <c r="CE18" i="17"/>
  <c r="CE16" i="17" s="1"/>
  <c r="BZ18" i="17"/>
  <c r="BZ16" i="17" s="1"/>
  <c r="BS18" i="17"/>
  <c r="BJ18" i="17"/>
  <c r="BI18" i="17"/>
  <c r="BF18" i="17" s="1"/>
  <c r="AY18" i="17"/>
  <c r="AV18" i="17" s="1"/>
  <c r="AP18" i="17"/>
  <c r="AM18" i="17" s="1"/>
  <c r="AG18" i="17"/>
  <c r="AF18" i="17"/>
  <c r="AC18" i="17" s="1"/>
  <c r="BJ17" i="17"/>
  <c r="AG17" i="17"/>
  <c r="BN16" i="17"/>
  <c r="BL16" i="17"/>
  <c r="BK16" i="17"/>
  <c r="BH16" i="17"/>
  <c r="BG16" i="17"/>
  <c r="BD16" i="17"/>
  <c r="BC16" i="17"/>
  <c r="BA16" i="17"/>
  <c r="AZ16" i="17"/>
  <c r="AX16" i="17"/>
  <c r="AW16" i="17"/>
  <c r="AU16" i="17"/>
  <c r="AT16" i="17"/>
  <c r="AR16" i="17"/>
  <c r="AQ16" i="17"/>
  <c r="AO16" i="17"/>
  <c r="AN16" i="17"/>
  <c r="AL16" i="17"/>
  <c r="AI16" i="17"/>
  <c r="AH16" i="17"/>
  <c r="AE16" i="17"/>
  <c r="AD16" i="17"/>
  <c r="AB16" i="17"/>
  <c r="AA16" i="17"/>
  <c r="Z16" i="17"/>
  <c r="Y16" i="17"/>
  <c r="U16" i="17"/>
  <c r="T16" i="17"/>
  <c r="S16" i="17"/>
  <c r="R16" i="17"/>
  <c r="Q16" i="17"/>
  <c r="CC41" i="17" l="1"/>
  <c r="V15" i="17"/>
  <c r="BO41" i="17"/>
  <c r="CJ41" i="17"/>
  <c r="CQ23" i="17"/>
  <c r="CQ15" i="17" s="1"/>
  <c r="AO41" i="17"/>
  <c r="AN41" i="17"/>
  <c r="X15" i="17"/>
  <c r="U15" i="17"/>
  <c r="CM41" i="17"/>
  <c r="CL41" i="17"/>
  <c r="CK41" i="17"/>
  <c r="Q41" i="17"/>
  <c r="S41" i="17"/>
  <c r="BM41" i="17"/>
  <c r="BA41" i="17"/>
  <c r="R41" i="17"/>
  <c r="BB41" i="17"/>
  <c r="BR41" i="17"/>
  <c r="P41" i="17"/>
  <c r="BD41" i="17"/>
  <c r="BQ41" i="17"/>
  <c r="AH41" i="17"/>
  <c r="T41" i="17"/>
  <c r="CH41" i="17"/>
  <c r="CG41" i="17"/>
  <c r="BZ27" i="17"/>
  <c r="BZ24" i="17" s="1"/>
  <c r="AL41" i="17"/>
  <c r="BK41" i="17"/>
  <c r="CI41" i="17"/>
  <c r="CA41" i="17"/>
  <c r="BC41" i="17"/>
  <c r="CN41" i="17"/>
  <c r="CR23" i="17"/>
  <c r="CR15" i="17" s="1"/>
  <c r="Y41" i="17"/>
  <c r="AT41" i="17"/>
  <c r="AX41" i="17"/>
  <c r="BW41" i="17"/>
  <c r="CE27" i="17"/>
  <c r="CE24" i="17" s="1"/>
  <c r="AD41" i="17"/>
  <c r="AI41" i="17"/>
  <c r="BG41" i="17"/>
  <c r="BL41" i="17"/>
  <c r="CB41" i="17"/>
  <c r="CP23" i="17"/>
  <c r="CP15" i="17" s="1"/>
  <c r="BP27" i="17"/>
  <c r="BP24" i="17" s="1"/>
  <c r="BP18" i="17"/>
  <c r="BP16" i="17" s="1"/>
  <c r="BS16" i="17"/>
  <c r="AU41" i="17"/>
  <c r="BT41" i="17"/>
  <c r="BX41" i="17"/>
  <c r="AA41" i="17"/>
  <c r="AE41" i="17"/>
  <c r="AJ41" i="17"/>
  <c r="AR41" i="17"/>
  <c r="BH41" i="17"/>
  <c r="BU41" i="17"/>
  <c r="Z41" i="17"/>
  <c r="AQ41" i="17"/>
  <c r="AY231" i="17"/>
  <c r="AB41" i="17"/>
  <c r="AK41" i="17"/>
  <c r="AS41" i="17"/>
  <c r="AW41" i="17"/>
  <c r="BN41" i="17"/>
  <c r="BV41" i="17"/>
  <c r="CD41" i="17"/>
  <c r="BK179" i="17"/>
  <c r="U168" i="17"/>
  <c r="BL24" i="17"/>
  <c r="BB16" i="17"/>
  <c r="BN179" i="17"/>
  <c r="AO179" i="17"/>
  <c r="AI24" i="17"/>
  <c r="BZ140" i="17"/>
  <c r="BZ138" i="17" s="1"/>
  <c r="BZ180" i="17"/>
  <c r="BZ179" i="17" s="1"/>
  <c r="AX194" i="17"/>
  <c r="W179" i="17"/>
  <c r="CO225" i="17"/>
  <c r="CO30" i="17"/>
  <c r="AF47" i="17"/>
  <c r="AW24" i="17"/>
  <c r="S168" i="17"/>
  <c r="AE168" i="17"/>
  <c r="X24" i="17"/>
  <c r="Y135" i="17"/>
  <c r="AO168" i="17"/>
  <c r="BA168" i="17"/>
  <c r="BN168" i="17"/>
  <c r="AZ24" i="17"/>
  <c r="BW194" i="17"/>
  <c r="BK231" i="17"/>
  <c r="AZ194" i="17"/>
  <c r="BJ42" i="17"/>
  <c r="CD135" i="17"/>
  <c r="BT135" i="17"/>
  <c r="Y24" i="17"/>
  <c r="AU179" i="17"/>
  <c r="CO214" i="17"/>
  <c r="AZ47" i="17"/>
  <c r="AZ41" i="17" s="1"/>
  <c r="AN135" i="17"/>
  <c r="AZ135" i="17"/>
  <c r="CK135" i="17"/>
  <c r="AE179" i="17"/>
  <c r="P26" i="17"/>
  <c r="P25" i="17" s="1"/>
  <c r="P24" i="17" s="1"/>
  <c r="CM135" i="17"/>
  <c r="AF140" i="17"/>
  <c r="AP22" i="17"/>
  <c r="AM22" i="17" s="1"/>
  <c r="AM16" i="17" s="1"/>
  <c r="AK179" i="17"/>
  <c r="CO199" i="17"/>
  <c r="AM203" i="17"/>
  <c r="BE203" i="17" s="1"/>
  <c r="BB140" i="17"/>
  <c r="BB135" i="17" s="1"/>
  <c r="AN179" i="17"/>
  <c r="BE202" i="17"/>
  <c r="AV230" i="17"/>
  <c r="BE230" i="17" s="1"/>
  <c r="CF135" i="17"/>
  <c r="CF23" i="17" s="1"/>
  <c r="CF15" i="17" s="1"/>
  <c r="R168" i="17"/>
  <c r="AD168" i="17"/>
  <c r="AQ168" i="17"/>
  <c r="BC168" i="17"/>
  <c r="BK194" i="17"/>
  <c r="CO206" i="17"/>
  <c r="AF156" i="17"/>
  <c r="BY210" i="17"/>
  <c r="AY27" i="17"/>
  <c r="AA24" i="17"/>
  <c r="Z135" i="17"/>
  <c r="CO197" i="17"/>
  <c r="BY227" i="17"/>
  <c r="BE213" i="17"/>
  <c r="BH24" i="17"/>
  <c r="BE196" i="17"/>
  <c r="AK24" i="17"/>
  <c r="AG42" i="17"/>
  <c r="V179" i="17"/>
  <c r="BR135" i="17"/>
  <c r="CO200" i="17"/>
  <c r="BI233" i="17"/>
  <c r="AN24" i="17"/>
  <c r="AA168" i="17"/>
  <c r="CO205" i="17"/>
  <c r="BE77" i="17"/>
  <c r="CN135" i="17"/>
  <c r="CO216" i="17"/>
  <c r="AF25" i="17"/>
  <c r="AU24" i="17"/>
  <c r="AC153" i="17"/>
  <c r="AC140" i="17" s="1"/>
  <c r="W168" i="17"/>
  <c r="AJ168" i="17"/>
  <c r="AV168" i="17"/>
  <c r="BH168" i="17"/>
  <c r="BU194" i="17"/>
  <c r="CO19" i="17"/>
  <c r="BK24" i="17"/>
  <c r="CO80" i="17"/>
  <c r="Q135" i="17"/>
  <c r="CJ135" i="17"/>
  <c r="BJ16" i="17"/>
  <c r="BK168" i="17"/>
  <c r="AJ24" i="17"/>
  <c r="R194" i="17"/>
  <c r="BG179" i="17"/>
  <c r="AL24" i="17"/>
  <c r="AY26" i="17"/>
  <c r="AY25" i="17" s="1"/>
  <c r="U24" i="17"/>
  <c r="AL135" i="17"/>
  <c r="AX135" i="17"/>
  <c r="BW135" i="17"/>
  <c r="CO153" i="17"/>
  <c r="X179" i="17"/>
  <c r="AL179" i="17"/>
  <c r="BE199" i="17"/>
  <c r="BY214" i="17"/>
  <c r="Z24" i="17"/>
  <c r="BG24" i="17"/>
  <c r="BB168" i="17"/>
  <c r="W24" i="17"/>
  <c r="BY223" i="17"/>
  <c r="BJ231" i="17"/>
  <c r="BD24" i="17"/>
  <c r="CE47" i="17"/>
  <c r="CE41" i="17" s="1"/>
  <c r="BJ156" i="17"/>
  <c r="AW179" i="17"/>
  <c r="AR24" i="17"/>
  <c r="AY140" i="17"/>
  <c r="AY135" i="17" s="1"/>
  <c r="U41" i="17"/>
  <c r="BQ135" i="17"/>
  <c r="T135" i="17"/>
  <c r="BU135" i="17"/>
  <c r="CG135" i="17"/>
  <c r="AY168" i="17"/>
  <c r="BK135" i="17"/>
  <c r="BM168" i="17"/>
  <c r="AA135" i="17"/>
  <c r="BX135" i="17"/>
  <c r="U135" i="17"/>
  <c r="AX24" i="17"/>
  <c r="AB135" i="17"/>
  <c r="AB24" i="17"/>
  <c r="AX179" i="17"/>
  <c r="BB24" i="17"/>
  <c r="BC24" i="17"/>
  <c r="CB135" i="17"/>
  <c r="T168" i="17"/>
  <c r="AF168" i="17"/>
  <c r="AS168" i="17"/>
  <c r="BE168" i="17"/>
  <c r="Z179" i="17"/>
  <c r="BL179" i="17"/>
  <c r="CO20" i="17"/>
  <c r="BE18" i="17"/>
  <c r="CC135" i="17"/>
  <c r="AS140" i="17"/>
  <c r="AS135" i="17" s="1"/>
  <c r="AM168" i="17"/>
  <c r="BH179" i="17"/>
  <c r="CO201" i="17"/>
  <c r="BY208" i="17"/>
  <c r="BG194" i="17"/>
  <c r="BV194" i="17"/>
  <c r="Q168" i="17"/>
  <c r="AC168" i="17"/>
  <c r="AP168" i="17"/>
  <c r="AA179" i="17"/>
  <c r="AS180" i="17"/>
  <c r="AS179" i="17" s="1"/>
  <c r="BH194" i="17"/>
  <c r="AG81" i="17"/>
  <c r="AC203" i="17"/>
  <c r="BJ209" i="17"/>
  <c r="BX194" i="17"/>
  <c r="BL135" i="17"/>
  <c r="V135" i="17"/>
  <c r="AW135" i="17"/>
  <c r="BS47" i="17"/>
  <c r="BS41" i="17" s="1"/>
  <c r="AF81" i="17"/>
  <c r="AK135" i="17"/>
  <c r="BJ169" i="17"/>
  <c r="R179" i="17"/>
  <c r="BE184" i="17"/>
  <c r="CI135" i="17"/>
  <c r="AD179" i="17"/>
  <c r="AP209" i="17"/>
  <c r="BL194" i="17"/>
  <c r="AS24" i="17"/>
  <c r="BM179" i="17"/>
  <c r="AE194" i="17"/>
  <c r="AU194" i="17"/>
  <c r="BY230" i="17"/>
  <c r="T179" i="17"/>
  <c r="AK194" i="17"/>
  <c r="BE212" i="17"/>
  <c r="CO224" i="17"/>
  <c r="BE228" i="17"/>
  <c r="AM47" i="17"/>
  <c r="AM41" i="17" s="1"/>
  <c r="AP140" i="17"/>
  <c r="AP135" i="17" s="1"/>
  <c r="X168" i="17"/>
  <c r="AK168" i="17"/>
  <c r="AW168" i="17"/>
  <c r="BI168" i="17"/>
  <c r="U179" i="17"/>
  <c r="AT179" i="17"/>
  <c r="AL194" i="17"/>
  <c r="AF217" i="17"/>
  <c r="BY229" i="17"/>
  <c r="AG35" i="17"/>
  <c r="AI179" i="17"/>
  <c r="AF22" i="17"/>
  <c r="AC22" i="17" s="1"/>
  <c r="AC16" i="17" s="1"/>
  <c r="BJ35" i="17"/>
  <c r="AH135" i="17"/>
  <c r="AT135" i="17"/>
  <c r="BE195" i="17"/>
  <c r="BE201" i="17"/>
  <c r="BE207" i="17"/>
  <c r="BE221" i="17"/>
  <c r="AI194" i="17"/>
  <c r="BE227" i="17"/>
  <c r="CO227" i="17"/>
  <c r="BE205" i="17"/>
  <c r="BE197" i="17"/>
  <c r="AM26" i="17"/>
  <c r="AM25" i="17" s="1"/>
  <c r="AP25" i="17"/>
  <c r="CO219" i="17"/>
  <c r="BY219" i="17"/>
  <c r="BE208" i="17"/>
  <c r="CO203" i="17"/>
  <c r="BY203" i="17"/>
  <c r="CO26" i="17"/>
  <c r="CO25" i="17" s="1"/>
  <c r="BF25" i="17"/>
  <c r="BJ27" i="17"/>
  <c r="AD135" i="17"/>
  <c r="W135" i="17"/>
  <c r="AH168" i="17"/>
  <c r="AT168" i="17"/>
  <c r="BF168" i="17"/>
  <c r="AG175" i="17"/>
  <c r="S179" i="17"/>
  <c r="CO210" i="17"/>
  <c r="BO194" i="17"/>
  <c r="BE219" i="17"/>
  <c r="BJ222" i="17"/>
  <c r="AP231" i="17"/>
  <c r="AO24" i="17"/>
  <c r="V24" i="17"/>
  <c r="BE51" i="17"/>
  <c r="AP47" i="17"/>
  <c r="AP41" i="17" s="1"/>
  <c r="AO135" i="17"/>
  <c r="BA135" i="17"/>
  <c r="CL135" i="17"/>
  <c r="R135" i="17"/>
  <c r="X135" i="17"/>
  <c r="AG169" i="17"/>
  <c r="V168" i="17"/>
  <c r="AZ179" i="17"/>
  <c r="AD194" i="17"/>
  <c r="AH194" i="17"/>
  <c r="BQ194" i="17"/>
  <c r="BP222" i="17"/>
  <c r="BY224" i="17"/>
  <c r="AG27" i="17"/>
  <c r="BO135" i="17"/>
  <c r="BO23" i="17" s="1"/>
  <c r="AJ135" i="17"/>
  <c r="BH135" i="17"/>
  <c r="S135" i="17"/>
  <c r="Y168" i="17"/>
  <c r="AL168" i="17"/>
  <c r="AX168" i="17"/>
  <c r="BA179" i="17"/>
  <c r="Y179" i="17"/>
  <c r="AN194" i="17"/>
  <c r="BR194" i="17"/>
  <c r="BI217" i="17"/>
  <c r="AF233" i="17"/>
  <c r="AF231" i="17" s="1"/>
  <c r="AQ25" i="17"/>
  <c r="AQ24" i="17" s="1"/>
  <c r="BI47" i="17"/>
  <c r="BI41" i="17" s="1"/>
  <c r="BM140" i="17"/>
  <c r="BM135" i="17" s="1"/>
  <c r="Z168" i="17"/>
  <c r="BB180" i="17"/>
  <c r="BB179" i="17" s="1"/>
  <c r="BY195" i="17"/>
  <c r="BY198" i="17"/>
  <c r="AG209" i="17"/>
  <c r="AF209" i="17"/>
  <c r="BE216" i="17"/>
  <c r="BJ217" i="17"/>
  <c r="AG233" i="17"/>
  <c r="AG231" i="17" s="1"/>
  <c r="CO21" i="17"/>
  <c r="BI27" i="17"/>
  <c r="P135" i="17"/>
  <c r="AR135" i="17"/>
  <c r="BD135" i="17"/>
  <c r="BN135" i="17"/>
  <c r="AG156" i="17"/>
  <c r="AN168" i="17"/>
  <c r="AZ168" i="17"/>
  <c r="BL168" i="17"/>
  <c r="BC179" i="17"/>
  <c r="BM194" i="17"/>
  <c r="AY209" i="17"/>
  <c r="BC194" i="17"/>
  <c r="BT194" i="17"/>
  <c r="BI25" i="17"/>
  <c r="AV30" i="17"/>
  <c r="BE30" i="17" s="1"/>
  <c r="BJ47" i="17"/>
  <c r="P168" i="17"/>
  <c r="AB168" i="17"/>
  <c r="BI184" i="17"/>
  <c r="BF184" i="17" s="1"/>
  <c r="BN194" i="17"/>
  <c r="AM210" i="17"/>
  <c r="BE210" i="17" s="1"/>
  <c r="AT24" i="17"/>
  <c r="CO31" i="17"/>
  <c r="CI138" i="17"/>
  <c r="BI152" i="17"/>
  <c r="BI140" i="17" s="1"/>
  <c r="BI135" i="17" s="1"/>
  <c r="AQ179" i="17"/>
  <c r="AP222" i="17"/>
  <c r="CO229" i="17"/>
  <c r="AH24" i="17"/>
  <c r="S24" i="17"/>
  <c r="BM24" i="17"/>
  <c r="AY47" i="17"/>
  <c r="AY41" i="17" s="1"/>
  <c r="BJ188" i="17"/>
  <c r="BA194" i="17"/>
  <c r="AQ194" i="17"/>
  <c r="BE226" i="17"/>
  <c r="AC35" i="17"/>
  <c r="T24" i="17"/>
  <c r="BZ47" i="17"/>
  <c r="BZ41" i="17" s="1"/>
  <c r="BV184" i="17"/>
  <c r="AR179" i="17"/>
  <c r="BD179" i="17"/>
  <c r="BY202" i="17"/>
  <c r="BB194" i="17"/>
  <c r="BE214" i="17"/>
  <c r="Q194" i="17"/>
  <c r="CH135" i="17"/>
  <c r="AI135" i="17"/>
  <c r="AU135" i="17"/>
  <c r="BG135" i="17"/>
  <c r="BJ175" i="17"/>
  <c r="P179" i="17"/>
  <c r="AB179" i="17"/>
  <c r="AO194" i="17"/>
  <c r="AT194" i="17"/>
  <c r="BE224" i="17"/>
  <c r="BA24" i="17"/>
  <c r="AF35" i="17"/>
  <c r="CE140" i="17"/>
  <c r="CE138" i="17" s="1"/>
  <c r="AR168" i="17"/>
  <c r="BD168" i="17"/>
  <c r="Q179" i="17"/>
  <c r="AG180" i="17"/>
  <c r="CE180" i="17"/>
  <c r="CE179" i="17" s="1"/>
  <c r="AG188" i="17"/>
  <c r="AW194" i="17"/>
  <c r="BD194" i="17"/>
  <c r="AG222" i="17"/>
  <c r="BY225" i="17"/>
  <c r="BY226" i="17"/>
  <c r="BY228" i="17"/>
  <c r="CO220" i="17"/>
  <c r="BF217" i="17"/>
  <c r="BP47" i="17"/>
  <c r="BP41" i="17" s="1"/>
  <c r="BY77" i="17"/>
  <c r="BY47" i="17" s="1"/>
  <c r="BY41" i="17" s="1"/>
  <c r="AR194" i="17"/>
  <c r="AE135" i="17"/>
  <c r="AQ135" i="17"/>
  <c r="BC135" i="17"/>
  <c r="AM140" i="17"/>
  <c r="AM135" i="17" s="1"/>
  <c r="BZ194" i="17"/>
  <c r="AG16" i="17"/>
  <c r="AC217" i="17"/>
  <c r="AC222" i="17"/>
  <c r="AC81" i="17"/>
  <c r="BE153" i="17"/>
  <c r="BJ180" i="17"/>
  <c r="CE194" i="17"/>
  <c r="AE24" i="17"/>
  <c r="AP27" i="17"/>
  <c r="AF27" i="17"/>
  <c r="AC31" i="17"/>
  <c r="AC27" i="17" s="1"/>
  <c r="AC47" i="17"/>
  <c r="AM180" i="17"/>
  <c r="AM179" i="17" s="1"/>
  <c r="CO202" i="17"/>
  <c r="AC210" i="17"/>
  <c r="AC209" i="17" s="1"/>
  <c r="AM225" i="17"/>
  <c r="AM222" i="17" s="1"/>
  <c r="CA135" i="17"/>
  <c r="AD24" i="17"/>
  <c r="AJ179" i="17"/>
  <c r="AV181" i="17"/>
  <c r="AY180" i="17"/>
  <c r="AY179" i="17" s="1"/>
  <c r="BE229" i="17"/>
  <c r="AP217" i="17"/>
  <c r="AM218" i="17"/>
  <c r="AM217" i="17" s="1"/>
  <c r="AV22" i="17"/>
  <c r="AY16" i="17"/>
  <c r="BJ81" i="17"/>
  <c r="R24" i="17"/>
  <c r="AM27" i="17"/>
  <c r="BE31" i="17"/>
  <c r="AV47" i="17"/>
  <c r="AV41" i="17" s="1"/>
  <c r="BV140" i="17"/>
  <c r="BS152" i="17"/>
  <c r="AC159" i="17"/>
  <c r="AC156" i="17" s="1"/>
  <c r="BE200" i="17"/>
  <c r="BE204" i="17"/>
  <c r="BE206" i="17"/>
  <c r="CO208" i="17"/>
  <c r="AV217" i="17"/>
  <c r="BE220" i="17"/>
  <c r="BE223" i="17"/>
  <c r="AV222" i="17"/>
  <c r="CO226" i="17"/>
  <c r="BY199" i="17"/>
  <c r="BM16" i="17"/>
  <c r="BI22" i="17"/>
  <c r="CO51" i="17"/>
  <c r="BF47" i="17"/>
  <c r="BF41" i="17" s="1"/>
  <c r="CO204" i="17"/>
  <c r="BY221" i="17"/>
  <c r="CO221" i="17"/>
  <c r="BF222" i="17"/>
  <c r="CO223" i="17"/>
  <c r="CO228" i="17"/>
  <c r="BS194" i="17"/>
  <c r="BP207" i="17"/>
  <c r="BY207" i="17" s="1"/>
  <c r="BE215" i="17"/>
  <c r="BY218" i="17"/>
  <c r="CO218" i="17"/>
  <c r="CO230" i="17"/>
  <c r="BN24" i="17"/>
  <c r="AG47" i="17"/>
  <c r="CO77" i="17"/>
  <c r="BJ140" i="17"/>
  <c r="CO195" i="17"/>
  <c r="CO198" i="17"/>
  <c r="CO215" i="17"/>
  <c r="AG140" i="17"/>
  <c r="AI168" i="17"/>
  <c r="AU168" i="17"/>
  <c r="BG168" i="17"/>
  <c r="BP209" i="17"/>
  <c r="BY215" i="17"/>
  <c r="BY220" i="17"/>
  <c r="BP217" i="17"/>
  <c r="AY222" i="17"/>
  <c r="AP180" i="17"/>
  <c r="AP179" i="17" s="1"/>
  <c r="BF181" i="17"/>
  <c r="AV198" i="17"/>
  <c r="BE198" i="17" s="1"/>
  <c r="AG217" i="17"/>
  <c r="Q25" i="17"/>
  <c r="Q24" i="17" s="1"/>
  <c r="BY216" i="17"/>
  <c r="BF27" i="17"/>
  <c r="BF209" i="17"/>
  <c r="AH180" i="17"/>
  <c r="AH179" i="17" s="1"/>
  <c r="AF181" i="17"/>
  <c r="AY217" i="17"/>
  <c r="AF222" i="17"/>
  <c r="AV152" i="17"/>
  <c r="AV211" i="17"/>
  <c r="BE211" i="17" s="1"/>
  <c r="BI222" i="17"/>
  <c r="N244" i="12"/>
  <c r="O244" i="12"/>
  <c r="P244" i="12"/>
  <c r="Q244" i="12"/>
  <c r="Q13" i="12" s="1"/>
  <c r="R244" i="12"/>
  <c r="R13" i="12" s="1"/>
  <c r="S244" i="12"/>
  <c r="S13" i="12" s="1"/>
  <c r="T244" i="12"/>
  <c r="T13" i="12" s="1"/>
  <c r="U244" i="12"/>
  <c r="V244" i="12"/>
  <c r="W244" i="12"/>
  <c r="X244" i="12"/>
  <c r="Y244" i="12"/>
  <c r="Z244" i="12"/>
  <c r="AA244" i="12"/>
  <c r="AB244" i="12"/>
  <c r="AC244" i="12"/>
  <c r="AD244" i="12"/>
  <c r="AE244" i="12"/>
  <c r="AF244" i="12"/>
  <c r="AG244" i="12"/>
  <c r="AH244" i="12"/>
  <c r="AI244" i="12"/>
  <c r="AJ244" i="12"/>
  <c r="AK244" i="12"/>
  <c r="AL244" i="12"/>
  <c r="AM244" i="12"/>
  <c r="AN244" i="12"/>
  <c r="AO244" i="12"/>
  <c r="AP244" i="12"/>
  <c r="AQ244" i="12"/>
  <c r="AR244" i="12"/>
  <c r="AS244" i="12"/>
  <c r="AT244" i="12"/>
  <c r="AU244" i="12"/>
  <c r="AV244" i="12"/>
  <c r="AW244" i="12"/>
  <c r="AX244" i="12"/>
  <c r="AY244" i="12"/>
  <c r="AZ244" i="12"/>
  <c r="BA244" i="12"/>
  <c r="BB244" i="12"/>
  <c r="BC244" i="12"/>
  <c r="BD244" i="12"/>
  <c r="BE244" i="12"/>
  <c r="BF244" i="12"/>
  <c r="BG244" i="12"/>
  <c r="BH244" i="12"/>
  <c r="BI244" i="12"/>
  <c r="BJ244" i="12"/>
  <c r="BK244" i="12"/>
  <c r="BL244" i="12"/>
  <c r="BM244" i="12"/>
  <c r="BN244" i="12"/>
  <c r="BO244" i="12"/>
  <c r="BP244" i="12"/>
  <c r="BQ244" i="12"/>
  <c r="BR244" i="12"/>
  <c r="M244" i="12"/>
  <c r="N14" i="9"/>
  <c r="O14" i="9"/>
  <c r="P14" i="9"/>
  <c r="Q14" i="9"/>
  <c r="R14" i="9"/>
  <c r="T14" i="9"/>
  <c r="U14" i="9"/>
  <c r="V14" i="9"/>
  <c r="X14" i="9"/>
  <c r="Y14" i="9"/>
  <c r="AA14" i="9"/>
  <c r="AC14" i="9"/>
  <c r="AE14" i="9"/>
  <c r="AF14" i="9"/>
  <c r="AH14" i="9"/>
  <c r="AI14" i="9"/>
  <c r="AK14" i="9"/>
  <c r="AM14" i="9"/>
  <c r="AN14" i="9"/>
  <c r="AP14" i="9"/>
  <c r="AQ14" i="9"/>
  <c r="AS14" i="9"/>
  <c r="AU14" i="9"/>
  <c r="AV14" i="9"/>
  <c r="AX14" i="9"/>
  <c r="AY14" i="9"/>
  <c r="AZ14" i="9"/>
  <c r="M14" i="9"/>
  <c r="N106" i="9"/>
  <c r="O106" i="9"/>
  <c r="P106" i="9"/>
  <c r="Q106" i="9"/>
  <c r="R106" i="9"/>
  <c r="S106" i="9"/>
  <c r="T106" i="9"/>
  <c r="U106" i="9"/>
  <c r="V106" i="9"/>
  <c r="X106" i="9"/>
  <c r="Y106" i="9"/>
  <c r="AA106" i="9"/>
  <c r="AB106" i="9"/>
  <c r="AC106" i="9"/>
  <c r="AD106" i="9"/>
  <c r="AE106" i="9"/>
  <c r="AF106" i="9"/>
  <c r="AG106" i="9"/>
  <c r="AH106" i="9"/>
  <c r="AI106" i="9"/>
  <c r="AJ106" i="9"/>
  <c r="AK106" i="9"/>
  <c r="AL106" i="9"/>
  <c r="AM106" i="9"/>
  <c r="AN106" i="9"/>
  <c r="AO106" i="9"/>
  <c r="AP106" i="9"/>
  <c r="AQ106" i="9"/>
  <c r="AR106" i="9"/>
  <c r="AS106" i="9"/>
  <c r="AU106" i="9"/>
  <c r="AV106" i="9"/>
  <c r="AX106" i="9"/>
  <c r="AY106" i="9"/>
  <c r="AZ106" i="9"/>
  <c r="BA106" i="9"/>
  <c r="BB106" i="9"/>
  <c r="BC106" i="9"/>
  <c r="BD106" i="9"/>
  <c r="BE106" i="9"/>
  <c r="BF106" i="9"/>
  <c r="BG106" i="9"/>
  <c r="BH106" i="9"/>
  <c r="BI106" i="9"/>
  <c r="BJ106" i="9"/>
  <c r="BK106" i="9"/>
  <c r="BL106" i="9"/>
  <c r="BM106" i="9"/>
  <c r="BN106" i="9"/>
  <c r="BO106" i="9"/>
  <c r="BP106" i="9"/>
  <c r="BQ106" i="9"/>
  <c r="BR106" i="9"/>
  <c r="BS106" i="9"/>
  <c r="BT106" i="9"/>
  <c r="BU106" i="9"/>
  <c r="BX106" i="9"/>
  <c r="M106" i="9"/>
  <c r="N101" i="7"/>
  <c r="O101" i="7"/>
  <c r="P101" i="7"/>
  <c r="Q101" i="7"/>
  <c r="R101" i="7"/>
  <c r="S101" i="7"/>
  <c r="T101" i="7"/>
  <c r="U101" i="7"/>
  <c r="V101" i="7"/>
  <c r="X101" i="7"/>
  <c r="Y101" i="7"/>
  <c r="Z101" i="7"/>
  <c r="AB101" i="7"/>
  <c r="AC101" i="7"/>
  <c r="AE101" i="7"/>
  <c r="AF101" i="7"/>
  <c r="AH101" i="7"/>
  <c r="AI101" i="7"/>
  <c r="AJ101" i="7"/>
  <c r="AK101" i="7"/>
  <c r="AM101" i="7"/>
  <c r="AN101" i="7"/>
  <c r="AO101" i="7"/>
  <c r="AP101" i="7"/>
  <c r="AQ101" i="7"/>
  <c r="AR101" i="7"/>
  <c r="AS101" i="7"/>
  <c r="AU101" i="7"/>
  <c r="AV101" i="7"/>
  <c r="AX101" i="7"/>
  <c r="AY101" i="7"/>
  <c r="AZ101" i="7"/>
  <c r="BA101" i="7"/>
  <c r="BB101" i="7"/>
  <c r="BC101" i="7"/>
  <c r="BD101" i="7"/>
  <c r="BE101" i="7"/>
  <c r="BF101" i="7"/>
  <c r="BG101" i="7"/>
  <c r="BH101" i="7"/>
  <c r="BI101" i="7"/>
  <c r="BJ101" i="7"/>
  <c r="BK101" i="7"/>
  <c r="BL101" i="7"/>
  <c r="BM101" i="7"/>
  <c r="BN101" i="7"/>
  <c r="BO101" i="7"/>
  <c r="BP101" i="7"/>
  <c r="BQ101" i="7"/>
  <c r="BR101" i="7"/>
  <c r="BS101" i="7"/>
  <c r="BT101" i="7"/>
  <c r="BU101" i="7"/>
  <c r="M101" i="7"/>
  <c r="CJ23" i="17" l="1"/>
  <c r="CJ15" i="17" s="1"/>
  <c r="CC23" i="17"/>
  <c r="CC15" i="17" s="1"/>
  <c r="CL23" i="17"/>
  <c r="CL15" i="17" s="1"/>
  <c r="BO15" i="17"/>
  <c r="BR23" i="17"/>
  <c r="BR15" i="17" s="1"/>
  <c r="CK23" i="17"/>
  <c r="CK15" i="17" s="1"/>
  <c r="BW23" i="17"/>
  <c r="BW15" i="17" s="1"/>
  <c r="BX23" i="17"/>
  <c r="BX15" i="17" s="1"/>
  <c r="CH23" i="17"/>
  <c r="CH15" i="17" s="1"/>
  <c r="CM23" i="17"/>
  <c r="CM15" i="17" s="1"/>
  <c r="CG23" i="17"/>
  <c r="CG15" i="17" s="1"/>
  <c r="CD23" i="17"/>
  <c r="CD15" i="17" s="1"/>
  <c r="BU23" i="17"/>
  <c r="BU15" i="17" s="1"/>
  <c r="BQ23" i="17"/>
  <c r="BQ15" i="17" s="1"/>
  <c r="CA23" i="17"/>
  <c r="CA15" i="17" s="1"/>
  <c r="AC41" i="17"/>
  <c r="CO18" i="17"/>
  <c r="CI23" i="17"/>
  <c r="CI15" i="17" s="1"/>
  <c r="BY18" i="17"/>
  <c r="BY16" i="17" s="1"/>
  <c r="CN23" i="17"/>
  <c r="CN15" i="17" s="1"/>
  <c r="BT23" i="17"/>
  <c r="BT15" i="17" s="1"/>
  <c r="CB23" i="17"/>
  <c r="CB15" i="17" s="1"/>
  <c r="CO27" i="17"/>
  <c r="CO24" i="17" s="1"/>
  <c r="CO23" i="17" s="1"/>
  <c r="AF41" i="17"/>
  <c r="BJ41" i="17"/>
  <c r="AG41" i="17"/>
  <c r="BZ135" i="17"/>
  <c r="BE47" i="17"/>
  <c r="BE41" i="17" s="1"/>
  <c r="AV26" i="17"/>
  <c r="BE26" i="17" s="1"/>
  <c r="BE25" i="17" s="1"/>
  <c r="AF135" i="17"/>
  <c r="BI24" i="17"/>
  <c r="AK23" i="17"/>
  <c r="AK15" i="17" s="1"/>
  <c r="AX23" i="17"/>
  <c r="AX15" i="17" s="1"/>
  <c r="BK23" i="17"/>
  <c r="BK15" i="17" s="1"/>
  <c r="AM209" i="17"/>
  <c r="AM194" i="17" s="1"/>
  <c r="BE22" i="17"/>
  <c r="BE16" i="17" s="1"/>
  <c r="AY24" i="17"/>
  <c r="AY23" i="17" s="1"/>
  <c r="AP16" i="17"/>
  <c r="BJ135" i="17"/>
  <c r="BB23" i="17"/>
  <c r="BB15" i="17" s="1"/>
  <c r="AW23" i="17"/>
  <c r="AW15" i="17" s="1"/>
  <c r="AC135" i="17"/>
  <c r="BF233" i="17"/>
  <c r="BF231" i="17" s="1"/>
  <c r="BI231" i="17"/>
  <c r="AL23" i="17"/>
  <c r="AL15" i="17" s="1"/>
  <c r="BN23" i="17"/>
  <c r="BN15" i="17" s="1"/>
  <c r="BI180" i="17"/>
  <c r="BI179" i="17" s="1"/>
  <c r="BE218" i="17"/>
  <c r="BE217" i="17" s="1"/>
  <c r="BI194" i="17"/>
  <c r="AG135" i="17"/>
  <c r="BJ179" i="17"/>
  <c r="AU23" i="17"/>
  <c r="AU15" i="17" s="1"/>
  <c r="AP194" i="17"/>
  <c r="AC233" i="17"/>
  <c r="AC231" i="17" s="1"/>
  <c r="BC23" i="17"/>
  <c r="BC15" i="17" s="1"/>
  <c r="AA23" i="17"/>
  <c r="AA15" i="17" s="1"/>
  <c r="BJ24" i="17"/>
  <c r="BA23" i="17"/>
  <c r="BA15" i="17" s="1"/>
  <c r="Z23" i="17"/>
  <c r="Z15" i="17" s="1"/>
  <c r="BF24" i="17"/>
  <c r="AP24" i="17"/>
  <c r="AP23" i="17" s="1"/>
  <c r="BL23" i="17"/>
  <c r="BL15" i="17" s="1"/>
  <c r="AZ23" i="17"/>
  <c r="AZ15" i="17" s="1"/>
  <c r="BH23" i="17"/>
  <c r="BH15" i="17" s="1"/>
  <c r="AN23" i="17"/>
  <c r="AN15" i="17" s="1"/>
  <c r="AG168" i="17"/>
  <c r="P23" i="17"/>
  <c r="P15" i="17" s="1"/>
  <c r="AS23" i="17"/>
  <c r="AS15" i="17" s="1"/>
  <c r="BJ168" i="17"/>
  <c r="AG24" i="17"/>
  <c r="AR23" i="17"/>
  <c r="AR15" i="17" s="1"/>
  <c r="AB23" i="17"/>
  <c r="AB15" i="17" s="1"/>
  <c r="AQ23" i="17"/>
  <c r="AQ15" i="17" s="1"/>
  <c r="BE27" i="17"/>
  <c r="AF194" i="17"/>
  <c r="BP194" i="17"/>
  <c r="AG194" i="17"/>
  <c r="AT23" i="17"/>
  <c r="AT15" i="17" s="1"/>
  <c r="AF16" i="17"/>
  <c r="BD23" i="17"/>
  <c r="BD15" i="17" s="1"/>
  <c r="Q23" i="17"/>
  <c r="Q15" i="17" s="1"/>
  <c r="AI23" i="17"/>
  <c r="AI15" i="17" s="1"/>
  <c r="S23" i="17"/>
  <c r="S15" i="17" s="1"/>
  <c r="AF24" i="17"/>
  <c r="Y23" i="17"/>
  <c r="Y15" i="17" s="1"/>
  <c r="AO23" i="17"/>
  <c r="AO15" i="17" s="1"/>
  <c r="BJ194" i="17"/>
  <c r="T23" i="17"/>
  <c r="T15" i="17" s="1"/>
  <c r="AJ23" i="17"/>
  <c r="AJ15" i="17" s="1"/>
  <c r="AE23" i="17"/>
  <c r="AE15" i="17" s="1"/>
  <c r="AG179" i="17"/>
  <c r="AH23" i="17"/>
  <c r="AH15" i="17" s="1"/>
  <c r="AC24" i="17"/>
  <c r="CO207" i="17"/>
  <c r="CO194" i="17" s="1"/>
  <c r="AV27" i="17"/>
  <c r="R23" i="17"/>
  <c r="R15" i="17" s="1"/>
  <c r="AD23" i="17"/>
  <c r="AD15" i="17" s="1"/>
  <c r="AM24" i="17"/>
  <c r="AM23" i="17" s="1"/>
  <c r="BG23" i="17"/>
  <c r="BG15" i="17" s="1"/>
  <c r="CE135" i="17"/>
  <c r="BM23" i="17"/>
  <c r="BM15" i="17" s="1"/>
  <c r="BS184" i="17"/>
  <c r="BV180" i="17"/>
  <c r="BV179" i="17" s="1"/>
  <c r="BF152" i="17"/>
  <c r="BF140" i="17" s="1"/>
  <c r="BF135" i="17" s="1"/>
  <c r="BE225" i="17"/>
  <c r="BE222" i="17" s="1"/>
  <c r="CO181" i="17"/>
  <c r="BF180" i="17"/>
  <c r="BF179" i="17" s="1"/>
  <c r="AV180" i="17"/>
  <c r="AV179" i="17" s="1"/>
  <c r="BE181" i="17"/>
  <c r="BE180" i="17" s="1"/>
  <c r="BE179" i="17" s="1"/>
  <c r="AC194" i="17"/>
  <c r="BS140" i="17"/>
  <c r="BP152" i="17"/>
  <c r="AY194" i="17"/>
  <c r="BV138" i="17"/>
  <c r="BV135" i="17"/>
  <c r="BE152" i="17"/>
  <c r="BE140" i="17" s="1"/>
  <c r="BE135" i="17" s="1"/>
  <c r="AV140" i="17"/>
  <c r="AV135" i="17" s="1"/>
  <c r="AV209" i="17"/>
  <c r="AC181" i="17"/>
  <c r="AC180" i="17" s="1"/>
  <c r="AC179" i="17" s="1"/>
  <c r="AF180" i="17"/>
  <c r="AF179" i="17" s="1"/>
  <c r="AV16" i="17"/>
  <c r="BF194" i="17"/>
  <c r="BF22" i="17"/>
  <c r="BI16" i="17"/>
  <c r="AM15" i="17" l="1"/>
  <c r="AP15" i="17"/>
  <c r="AY15" i="17"/>
  <c r="BV23" i="17"/>
  <c r="BV15" i="17" s="1"/>
  <c r="BZ23" i="17"/>
  <c r="BZ15" i="17" s="1"/>
  <c r="CE23" i="17"/>
  <c r="CE15" i="17" s="1"/>
  <c r="AV25" i="17"/>
  <c r="AV24" i="17" s="1"/>
  <c r="AV23" i="17" s="1"/>
  <c r="BI23" i="17"/>
  <c r="BI15" i="17" s="1"/>
  <c r="AG23" i="17"/>
  <c r="AG15" i="17" s="1"/>
  <c r="AF23" i="17"/>
  <c r="AF15" i="17" s="1"/>
  <c r="BJ23" i="17"/>
  <c r="BJ15" i="17" s="1"/>
  <c r="AC23" i="17"/>
  <c r="AC15" i="17" s="1"/>
  <c r="BF23" i="17"/>
  <c r="BE24" i="17"/>
  <c r="BE23" i="17" s="1"/>
  <c r="CO152" i="17"/>
  <c r="BP184" i="17"/>
  <c r="BS180" i="17"/>
  <c r="BS179" i="17" s="1"/>
  <c r="BY152" i="17"/>
  <c r="BY140" i="17" s="1"/>
  <c r="BP140" i="17"/>
  <c r="CO22" i="17"/>
  <c r="CO16" i="17" s="1"/>
  <c r="CO15" i="17" s="1"/>
  <c r="BF16" i="17"/>
  <c r="BS138" i="17"/>
  <c r="BS135" i="17"/>
  <c r="AV194" i="17"/>
  <c r="BE194" i="17" s="1"/>
  <c r="BE209" i="17"/>
  <c r="BF15" i="17" l="1"/>
  <c r="AV15" i="17"/>
  <c r="BE15" i="17"/>
  <c r="BS23" i="17"/>
  <c r="BS15" i="17" s="1"/>
  <c r="CO184" i="17"/>
  <c r="BP180" i="17"/>
  <c r="BP179" i="17" s="1"/>
  <c r="BY184" i="17"/>
  <c r="BY180" i="17" s="1"/>
  <c r="BY179" i="17" s="1"/>
  <c r="BP138" i="17"/>
  <c r="BP135" i="17"/>
  <c r="BY138" i="17"/>
  <c r="BY135" i="17"/>
  <c r="BY23" i="17" l="1"/>
  <c r="BY15" i="17" s="1"/>
  <c r="BP23" i="17"/>
  <c r="BP15" i="17" s="1"/>
  <c r="BB151" i="14" l="1"/>
  <c r="AK151" i="14"/>
  <c r="AC151" i="14"/>
  <c r="BB150" i="14"/>
  <c r="BA150" i="14"/>
  <c r="AK150" i="14"/>
  <c r="AK149" i="14" s="1"/>
  <c r="AC150" i="14"/>
  <c r="AB150" i="14"/>
  <c r="Y150" i="14" s="1"/>
  <c r="BZ149" i="14"/>
  <c r="BY149" i="14"/>
  <c r="BX149" i="14"/>
  <c r="BW149" i="14"/>
  <c r="BV149" i="14"/>
  <c r="BU149" i="14"/>
  <c r="BT149" i="14"/>
  <c r="BS149" i="14"/>
  <c r="BR149" i="14"/>
  <c r="BQ149" i="14"/>
  <c r="BP149" i="14"/>
  <c r="BO149" i="14"/>
  <c r="BN149" i="14"/>
  <c r="BM149" i="14"/>
  <c r="BL149" i="14"/>
  <c r="BK149" i="14"/>
  <c r="BJ149" i="14"/>
  <c r="BI149" i="14"/>
  <c r="BH149" i="14"/>
  <c r="BG149" i="14"/>
  <c r="BF149" i="14"/>
  <c r="BD149" i="14"/>
  <c r="BC149" i="14"/>
  <c r="AZ149" i="14"/>
  <c r="AY149" i="14"/>
  <c r="AX149" i="14"/>
  <c r="AW149" i="14"/>
  <c r="AV149" i="14"/>
  <c r="AU149" i="14"/>
  <c r="AT149" i="14"/>
  <c r="AS149" i="14"/>
  <c r="AR149" i="14"/>
  <c r="AQ149" i="14"/>
  <c r="AP149" i="14"/>
  <c r="AO149" i="14"/>
  <c r="AN149" i="14"/>
  <c r="AM149" i="14"/>
  <c r="AL149" i="14"/>
  <c r="AJ149" i="14"/>
  <c r="AI149" i="14"/>
  <c r="AH149" i="14"/>
  <c r="AG149" i="14"/>
  <c r="AE149" i="14"/>
  <c r="AD149" i="14"/>
  <c r="AA149" i="14"/>
  <c r="Z149" i="14"/>
  <c r="BB148" i="14"/>
  <c r="AC148" i="14"/>
  <c r="BR147" i="14"/>
  <c r="BO147" i="14" s="1"/>
  <c r="BJ147" i="14"/>
  <c r="BG147" i="14" s="1"/>
  <c r="BB147" i="14"/>
  <c r="BA147" i="14"/>
  <c r="AX147" i="14" s="1"/>
  <c r="AS147" i="14"/>
  <c r="AP147" i="14" s="1"/>
  <c r="AK147" i="14"/>
  <c r="AH147" i="14" s="1"/>
  <c r="AC147" i="14"/>
  <c r="AB147" i="14"/>
  <c r="Y147" i="14" s="1"/>
  <c r="S147" i="14"/>
  <c r="BR146" i="14"/>
  <c r="BO146" i="14" s="1"/>
  <c r="BM146" i="14"/>
  <c r="BJ146" i="14" s="1"/>
  <c r="BG146" i="14" s="1"/>
  <c r="BE146" i="14"/>
  <c r="BA146" i="14" s="1"/>
  <c r="AX146" i="14" s="1"/>
  <c r="BB146" i="14"/>
  <c r="AS146" i="14"/>
  <c r="AP146" i="14" s="1"/>
  <c r="AK146" i="14"/>
  <c r="AH146" i="14" s="1"/>
  <c r="AF146" i="14"/>
  <c r="AB146" i="14" s="1"/>
  <c r="Y146" i="14" s="1"/>
  <c r="AC146" i="14"/>
  <c r="S146" i="14"/>
  <c r="BR145" i="14"/>
  <c r="BO145" i="14" s="1"/>
  <c r="BJ145" i="14"/>
  <c r="BG145" i="14" s="1"/>
  <c r="BB145" i="14"/>
  <c r="BA145" i="14"/>
  <c r="AX145" i="14" s="1"/>
  <c r="AS145" i="14"/>
  <c r="AP145" i="14" s="1"/>
  <c r="AK145" i="14"/>
  <c r="AH145" i="14" s="1"/>
  <c r="AC145" i="14"/>
  <c r="AB145" i="14"/>
  <c r="Y145" i="14" s="1"/>
  <c r="S145" i="14"/>
  <c r="BR144" i="14"/>
  <c r="BO144" i="14" s="1"/>
  <c r="BJ144" i="14"/>
  <c r="BG144" i="14" s="1"/>
  <c r="BB144" i="14"/>
  <c r="BA144" i="14"/>
  <c r="AX144" i="14" s="1"/>
  <c r="AS144" i="14"/>
  <c r="AP144" i="14" s="1"/>
  <c r="AK144" i="14"/>
  <c r="AH144" i="14" s="1"/>
  <c r="AC144" i="14"/>
  <c r="AB144" i="14"/>
  <c r="Y144" i="14" s="1"/>
  <c r="S144" i="14"/>
  <c r="BR143" i="14"/>
  <c r="BO143" i="14" s="1"/>
  <c r="BJ143" i="14"/>
  <c r="BG143" i="14" s="1"/>
  <c r="BB143" i="14"/>
  <c r="BA143" i="14"/>
  <c r="AX143" i="14" s="1"/>
  <c r="AS143" i="14"/>
  <c r="AP143" i="14" s="1"/>
  <c r="AK143" i="14"/>
  <c r="AH143" i="14" s="1"/>
  <c r="AC143" i="14"/>
  <c r="AB143" i="14"/>
  <c r="Y143" i="14" s="1"/>
  <c r="S143" i="14"/>
  <c r="BR142" i="14"/>
  <c r="BO142" i="14" s="1"/>
  <c r="BJ142" i="14"/>
  <c r="BG142" i="14" s="1"/>
  <c r="BB142" i="14"/>
  <c r="BA142" i="14"/>
  <c r="AX142" i="14" s="1"/>
  <c r="AS142" i="14"/>
  <c r="AP142" i="14" s="1"/>
  <c r="AK142" i="14"/>
  <c r="AH142" i="14" s="1"/>
  <c r="AC142" i="14"/>
  <c r="AB142" i="14"/>
  <c r="Y142" i="14" s="1"/>
  <c r="S142" i="14"/>
  <c r="BR141" i="14"/>
  <c r="BO141" i="14" s="1"/>
  <c r="BJ141" i="14"/>
  <c r="BG141" i="14" s="1"/>
  <c r="BB141" i="14"/>
  <c r="BA141" i="14"/>
  <c r="AX141" i="14" s="1"/>
  <c r="AS141" i="14"/>
  <c r="AP141" i="14" s="1"/>
  <c r="AK141" i="14"/>
  <c r="AH141" i="14" s="1"/>
  <c r="AC141" i="14"/>
  <c r="AB141" i="14"/>
  <c r="Y141" i="14" s="1"/>
  <c r="S141" i="14"/>
  <c r="BR140" i="14"/>
  <c r="BO140" i="14" s="1"/>
  <c r="BJ140" i="14"/>
  <c r="BG140" i="14" s="1"/>
  <c r="BB140" i="14"/>
  <c r="BA140" i="14"/>
  <c r="AX140" i="14" s="1"/>
  <c r="AS140" i="14"/>
  <c r="AP140" i="14" s="1"/>
  <c r="AK140" i="14"/>
  <c r="AH140" i="14" s="1"/>
  <c r="AC140" i="14"/>
  <c r="AB140" i="14"/>
  <c r="Y140" i="14" s="1"/>
  <c r="S140" i="14"/>
  <c r="BR139" i="14"/>
  <c r="BO139" i="14" s="1"/>
  <c r="BJ139" i="14"/>
  <c r="BG139" i="14" s="1"/>
  <c r="BB139" i="14"/>
  <c r="BA139" i="14"/>
  <c r="AX139" i="14" s="1"/>
  <c r="AS139" i="14"/>
  <c r="AP139" i="14" s="1"/>
  <c r="AK139" i="14"/>
  <c r="AH139" i="14" s="1"/>
  <c r="AC139" i="14"/>
  <c r="AB139" i="14"/>
  <c r="Y139" i="14" s="1"/>
  <c r="S139" i="14"/>
  <c r="BR138" i="14"/>
  <c r="BO138" i="14" s="1"/>
  <c r="BJ138" i="14"/>
  <c r="BG138" i="14" s="1"/>
  <c r="BB138" i="14"/>
  <c r="BA138" i="14"/>
  <c r="AX138" i="14" s="1"/>
  <c r="AV138" i="14"/>
  <c r="AS138" i="14" s="1"/>
  <c r="AP138" i="14" s="1"/>
  <c r="AN138" i="14"/>
  <c r="AK138" i="14" s="1"/>
  <c r="AH138" i="14" s="1"/>
  <c r="AF138" i="14"/>
  <c r="AB138" i="14" s="1"/>
  <c r="Y138" i="14" s="1"/>
  <c r="AC138" i="14"/>
  <c r="S138" i="14"/>
  <c r="BR137" i="14"/>
  <c r="BO137" i="14" s="1"/>
  <c r="BJ137" i="14"/>
  <c r="BG137" i="14" s="1"/>
  <c r="BB137" i="14"/>
  <c r="BA137" i="14"/>
  <c r="AX137" i="14" s="1"/>
  <c r="AV137" i="14"/>
  <c r="AS137" i="14" s="1"/>
  <c r="AP137" i="14" s="1"/>
  <c r="AN137" i="14"/>
  <c r="AF137" i="14"/>
  <c r="AB137" i="14" s="1"/>
  <c r="Y137" i="14" s="1"/>
  <c r="AC137" i="14"/>
  <c r="S137" i="14"/>
  <c r="BR136" i="14"/>
  <c r="BO136" i="14" s="1"/>
  <c r="BJ136" i="14"/>
  <c r="BG136" i="14" s="1"/>
  <c r="BB136" i="14"/>
  <c r="BA136" i="14"/>
  <c r="AX136" i="14" s="1"/>
  <c r="AS136" i="14"/>
  <c r="AP136" i="14" s="1"/>
  <c r="AK136" i="14"/>
  <c r="AH136" i="14" s="1"/>
  <c r="AC136" i="14"/>
  <c r="AB136" i="14"/>
  <c r="Y136" i="14" s="1"/>
  <c r="S136" i="14"/>
  <c r="BR135" i="14"/>
  <c r="BO135" i="14" s="1"/>
  <c r="BJ135" i="14"/>
  <c r="BG135" i="14" s="1"/>
  <c r="BB135" i="14"/>
  <c r="BA135" i="14"/>
  <c r="AX135" i="14" s="1"/>
  <c r="AS135" i="14"/>
  <c r="AP135" i="14" s="1"/>
  <c r="AK135" i="14"/>
  <c r="AH135" i="14" s="1"/>
  <c r="AC135" i="14"/>
  <c r="AB135" i="14"/>
  <c r="Y135" i="14" s="1"/>
  <c r="S135" i="14"/>
  <c r="BR134" i="14"/>
  <c r="BO134" i="14" s="1"/>
  <c r="BJ134" i="14"/>
  <c r="BG134" i="14" s="1"/>
  <c r="BB134" i="14"/>
  <c r="BA134" i="14"/>
  <c r="AX134" i="14" s="1"/>
  <c r="AS134" i="14"/>
  <c r="AK134" i="14"/>
  <c r="AH134" i="14" s="1"/>
  <c r="AC134" i="14"/>
  <c r="AB134" i="14"/>
  <c r="Y134" i="14" s="1"/>
  <c r="S134" i="14"/>
  <c r="BR133" i="14"/>
  <c r="BJ133" i="14"/>
  <c r="BG133" i="14" s="1"/>
  <c r="BB133" i="14"/>
  <c r="BA133" i="14"/>
  <c r="AX133" i="14" s="1"/>
  <c r="AS133" i="14"/>
  <c r="AP133" i="14" s="1"/>
  <c r="AK133" i="14"/>
  <c r="AH133" i="14" s="1"/>
  <c r="AC133" i="14"/>
  <c r="AB133" i="14"/>
  <c r="Y133" i="14" s="1"/>
  <c r="S133" i="14"/>
  <c r="BZ132" i="14"/>
  <c r="BY132" i="14"/>
  <c r="BX132" i="14"/>
  <c r="BW132" i="14"/>
  <c r="BV132" i="14"/>
  <c r="BU132" i="14"/>
  <c r="BT132" i="14"/>
  <c r="BS132" i="14"/>
  <c r="BQ132" i="14"/>
  <c r="BP132" i="14"/>
  <c r="BN132" i="14"/>
  <c r="BL132" i="14"/>
  <c r="BK132" i="14"/>
  <c r="BI132" i="14"/>
  <c r="BH132" i="14"/>
  <c r="BF132" i="14"/>
  <c r="BD132" i="14"/>
  <c r="BC132" i="14"/>
  <c r="AZ132" i="14"/>
  <c r="AY132" i="14"/>
  <c r="AW132" i="14"/>
  <c r="AU132" i="14"/>
  <c r="AT132" i="14"/>
  <c r="AR132" i="14"/>
  <c r="AQ132" i="14"/>
  <c r="AO132" i="14"/>
  <c r="AM132" i="14"/>
  <c r="AL132" i="14"/>
  <c r="AJ132" i="14"/>
  <c r="AI132" i="14"/>
  <c r="AG132" i="14"/>
  <c r="AE132" i="14"/>
  <c r="AD132" i="14"/>
  <c r="AA132" i="14"/>
  <c r="Z132" i="14"/>
  <c r="BR131" i="14"/>
  <c r="BO131" i="14" s="1"/>
  <c r="BJ131" i="14"/>
  <c r="BG131" i="14" s="1"/>
  <c r="BB131" i="14"/>
  <c r="BA131" i="14"/>
  <c r="AX131" i="14" s="1"/>
  <c r="AS131" i="14"/>
  <c r="AP131" i="14" s="1"/>
  <c r="AK131" i="14"/>
  <c r="AH131" i="14" s="1"/>
  <c r="AC131" i="14"/>
  <c r="AB131" i="14"/>
  <c r="Y131" i="14" s="1"/>
  <c r="S131" i="14"/>
  <c r="BR130" i="14"/>
  <c r="BO130" i="14" s="1"/>
  <c r="BJ130" i="14"/>
  <c r="BG130" i="14" s="1"/>
  <c r="BB130" i="14"/>
  <c r="BA130" i="14"/>
  <c r="AX130" i="14" s="1"/>
  <c r="AS130" i="14"/>
  <c r="AP130" i="14" s="1"/>
  <c r="AK130" i="14"/>
  <c r="AH130" i="14" s="1"/>
  <c r="AC130" i="14"/>
  <c r="AB130" i="14"/>
  <c r="Y130" i="14" s="1"/>
  <c r="S130" i="14"/>
  <c r="BR129" i="14"/>
  <c r="BO129" i="14" s="1"/>
  <c r="BJ129" i="14"/>
  <c r="BG129" i="14" s="1"/>
  <c r="BB129" i="14"/>
  <c r="BA129" i="14"/>
  <c r="AX129" i="14" s="1"/>
  <c r="AS129" i="14"/>
  <c r="AP129" i="14" s="1"/>
  <c r="AK129" i="14"/>
  <c r="AH129" i="14" s="1"/>
  <c r="AC129" i="14"/>
  <c r="AB129" i="14"/>
  <c r="Y129" i="14" s="1"/>
  <c r="S129" i="14"/>
  <c r="BR128" i="14"/>
  <c r="BO128" i="14" s="1"/>
  <c r="BJ128" i="14"/>
  <c r="BG128" i="14" s="1"/>
  <c r="BB128" i="14"/>
  <c r="BA128" i="14"/>
  <c r="AX128" i="14" s="1"/>
  <c r="AS128" i="14"/>
  <c r="AP128" i="14" s="1"/>
  <c r="AK128" i="14"/>
  <c r="AH128" i="14" s="1"/>
  <c r="AC128" i="14"/>
  <c r="AB128" i="14"/>
  <c r="Y128" i="14" s="1"/>
  <c r="S128" i="14"/>
  <c r="BR127" i="14"/>
  <c r="BO127" i="14" s="1"/>
  <c r="BJ127" i="14"/>
  <c r="BG127" i="14" s="1"/>
  <c r="BB127" i="14"/>
  <c r="BA127" i="14"/>
  <c r="AX127" i="14" s="1"/>
  <c r="AS127" i="14"/>
  <c r="AP127" i="14" s="1"/>
  <c r="AK127" i="14"/>
  <c r="AH127" i="14" s="1"/>
  <c r="AC127" i="14"/>
  <c r="AB127" i="14"/>
  <c r="Y127" i="14" s="1"/>
  <c r="S127" i="14"/>
  <c r="BR126" i="14"/>
  <c r="BO126" i="14" s="1"/>
  <c r="BJ126" i="14"/>
  <c r="BG126" i="14" s="1"/>
  <c r="BB126" i="14"/>
  <c r="BA126" i="14"/>
  <c r="AX126" i="14" s="1"/>
  <c r="AS126" i="14"/>
  <c r="AP126" i="14" s="1"/>
  <c r="AK126" i="14"/>
  <c r="AH126" i="14" s="1"/>
  <c r="AC126" i="14"/>
  <c r="AB126" i="14"/>
  <c r="Y126" i="14" s="1"/>
  <c r="S126" i="14"/>
  <c r="BR125" i="14"/>
  <c r="BO125" i="14" s="1"/>
  <c r="BJ125" i="14"/>
  <c r="BG125" i="14" s="1"/>
  <c r="BB125" i="14"/>
  <c r="BA125" i="14"/>
  <c r="AX125" i="14" s="1"/>
  <c r="AS125" i="14"/>
  <c r="AP125" i="14" s="1"/>
  <c r="AK125" i="14"/>
  <c r="AH125" i="14" s="1"/>
  <c r="AC125" i="14"/>
  <c r="AB125" i="14"/>
  <c r="Y125" i="14" s="1"/>
  <c r="S125" i="14"/>
  <c r="BR124" i="14"/>
  <c r="BO124" i="14" s="1"/>
  <c r="BJ124" i="14"/>
  <c r="BG124" i="14" s="1"/>
  <c r="BB124" i="14"/>
  <c r="BA124" i="14"/>
  <c r="AX124" i="14" s="1"/>
  <c r="AS124" i="14"/>
  <c r="AP124" i="14" s="1"/>
  <c r="AK124" i="14"/>
  <c r="AH124" i="14" s="1"/>
  <c r="AC124" i="14"/>
  <c r="AB124" i="14"/>
  <c r="Y124" i="14" s="1"/>
  <c r="S124" i="14"/>
  <c r="BR123" i="14"/>
  <c r="BO123" i="14" s="1"/>
  <c r="BJ123" i="14"/>
  <c r="BG123" i="14" s="1"/>
  <c r="BB123" i="14"/>
  <c r="BA123" i="14"/>
  <c r="AX123" i="14" s="1"/>
  <c r="AS123" i="14"/>
  <c r="AP123" i="14" s="1"/>
  <c r="AK123" i="14"/>
  <c r="AH123" i="14" s="1"/>
  <c r="AC123" i="14"/>
  <c r="AB123" i="14"/>
  <c r="Y123" i="14" s="1"/>
  <c r="S123" i="14"/>
  <c r="BR122" i="14"/>
  <c r="BO122" i="14" s="1"/>
  <c r="BJ122" i="14"/>
  <c r="BB122" i="14"/>
  <c r="BA122" i="14"/>
  <c r="AX122" i="14" s="1"/>
  <c r="AS122" i="14"/>
  <c r="AP122" i="14" s="1"/>
  <c r="AK122" i="14"/>
  <c r="AH122" i="14" s="1"/>
  <c r="AC122" i="14"/>
  <c r="AB122" i="14"/>
  <c r="Y122" i="14" s="1"/>
  <c r="S122" i="14"/>
  <c r="BR121" i="14"/>
  <c r="BO121" i="14" s="1"/>
  <c r="BJ121" i="14"/>
  <c r="BG121" i="14" s="1"/>
  <c r="BB121" i="14"/>
  <c r="BA121" i="14"/>
  <c r="AX121" i="14" s="1"/>
  <c r="AS121" i="14"/>
  <c r="AP121" i="14" s="1"/>
  <c r="AK121" i="14"/>
  <c r="AH121" i="14" s="1"/>
  <c r="AC121" i="14"/>
  <c r="AB121" i="14"/>
  <c r="Y121" i="14" s="1"/>
  <c r="S121" i="14"/>
  <c r="BR120" i="14"/>
  <c r="BJ120" i="14"/>
  <c r="BG120" i="14" s="1"/>
  <c r="BB120" i="14"/>
  <c r="BA120" i="14"/>
  <c r="AX120" i="14" s="1"/>
  <c r="AS120" i="14"/>
  <c r="AP120" i="14" s="1"/>
  <c r="AK120" i="14"/>
  <c r="AH120" i="14" s="1"/>
  <c r="AC120" i="14"/>
  <c r="AB120" i="14"/>
  <c r="S120" i="14"/>
  <c r="BZ119" i="14"/>
  <c r="BY119" i="14"/>
  <c r="BX119" i="14"/>
  <c r="BW119" i="14"/>
  <c r="BV119" i="14"/>
  <c r="BU119" i="14"/>
  <c r="BT119" i="14"/>
  <c r="BS119" i="14"/>
  <c r="BQ119" i="14"/>
  <c r="BP119" i="14"/>
  <c r="BN119" i="14"/>
  <c r="BM119" i="14"/>
  <c r="BL119" i="14"/>
  <c r="BK119" i="14"/>
  <c r="BI119" i="14"/>
  <c r="BH119" i="14"/>
  <c r="BF119" i="14"/>
  <c r="BE119" i="14"/>
  <c r="BD119" i="14"/>
  <c r="BC119" i="14"/>
  <c r="AZ119" i="14"/>
  <c r="AY119" i="14"/>
  <c r="AW119" i="14"/>
  <c r="AV119" i="14"/>
  <c r="AU119" i="14"/>
  <c r="AT119" i="14"/>
  <c r="AR119" i="14"/>
  <c r="AQ119" i="14"/>
  <c r="AO119" i="14"/>
  <c r="AN119" i="14"/>
  <c r="AM119" i="14"/>
  <c r="AL119" i="14"/>
  <c r="AJ119" i="14"/>
  <c r="AI119" i="14"/>
  <c r="AG119" i="14"/>
  <c r="AF119" i="14"/>
  <c r="AE119" i="14"/>
  <c r="AD119" i="14"/>
  <c r="AA119" i="14"/>
  <c r="Z119" i="14"/>
  <c r="T119" i="14"/>
  <c r="BR118" i="14"/>
  <c r="BO118" i="14" s="1"/>
  <c r="BJ118" i="14"/>
  <c r="BG118" i="14" s="1"/>
  <c r="BB118" i="14"/>
  <c r="BA118" i="14"/>
  <c r="AX118" i="14" s="1"/>
  <c r="AS118" i="14"/>
  <c r="AP118" i="14" s="1"/>
  <c r="AK118" i="14"/>
  <c r="AH118" i="14" s="1"/>
  <c r="AC118" i="14"/>
  <c r="AB118" i="14"/>
  <c r="Y118" i="14" s="1"/>
  <c r="S118" i="14"/>
  <c r="BR117" i="14"/>
  <c r="BO117" i="14" s="1"/>
  <c r="BJ117" i="14"/>
  <c r="BG117" i="14" s="1"/>
  <c r="BB117" i="14"/>
  <c r="BA117" i="14"/>
  <c r="AX117" i="14" s="1"/>
  <c r="AS117" i="14"/>
  <c r="AP117" i="14" s="1"/>
  <c r="AK117" i="14"/>
  <c r="AH117" i="14" s="1"/>
  <c r="AC117" i="14"/>
  <c r="AB117" i="14"/>
  <c r="Y117" i="14" s="1"/>
  <c r="S117" i="14"/>
  <c r="BR116" i="14"/>
  <c r="BO116" i="14" s="1"/>
  <c r="BJ116" i="14"/>
  <c r="BG116" i="14" s="1"/>
  <c r="BB116" i="14"/>
  <c r="BA116" i="14"/>
  <c r="AX116" i="14" s="1"/>
  <c r="AS116" i="14"/>
  <c r="AP116" i="14" s="1"/>
  <c r="AK116" i="14"/>
  <c r="AH116" i="14" s="1"/>
  <c r="AC116" i="14"/>
  <c r="AB116" i="14"/>
  <c r="Y116" i="14" s="1"/>
  <c r="S116" i="14"/>
  <c r="BR115" i="14"/>
  <c r="BO115" i="14" s="1"/>
  <c r="BJ115" i="14"/>
  <c r="BG115" i="14" s="1"/>
  <c r="BB115" i="14"/>
  <c r="BA115" i="14"/>
  <c r="AX115" i="14" s="1"/>
  <c r="AS115" i="14"/>
  <c r="AP115" i="14" s="1"/>
  <c r="AK115" i="14"/>
  <c r="AH115" i="14" s="1"/>
  <c r="AC115" i="14"/>
  <c r="AB115" i="14"/>
  <c r="Y115" i="14" s="1"/>
  <c r="S115" i="14"/>
  <c r="BR114" i="14"/>
  <c r="BO114" i="14" s="1"/>
  <c r="BJ114" i="14"/>
  <c r="BG114" i="14" s="1"/>
  <c r="BB114" i="14"/>
  <c r="BA114" i="14"/>
  <c r="AX114" i="14" s="1"/>
  <c r="AS114" i="14"/>
  <c r="AP114" i="14" s="1"/>
  <c r="AK114" i="14"/>
  <c r="AH114" i="14" s="1"/>
  <c r="AC114" i="14"/>
  <c r="AB114" i="14"/>
  <c r="Y114" i="14" s="1"/>
  <c r="S114" i="14"/>
  <c r="BR113" i="14"/>
  <c r="BO113" i="14" s="1"/>
  <c r="BJ113" i="14"/>
  <c r="BG113" i="14" s="1"/>
  <c r="BB113" i="14"/>
  <c r="BA113" i="14"/>
  <c r="AX113" i="14" s="1"/>
  <c r="AS113" i="14"/>
  <c r="AP113" i="14" s="1"/>
  <c r="AK113" i="14"/>
  <c r="AH113" i="14" s="1"/>
  <c r="AF113" i="14"/>
  <c r="AB113" i="14" s="1"/>
  <c r="Y113" i="14" s="1"/>
  <c r="AC113" i="14"/>
  <c r="S113" i="14"/>
  <c r="BR112" i="14"/>
  <c r="BO112" i="14" s="1"/>
  <c r="BJ112" i="14"/>
  <c r="BG112" i="14" s="1"/>
  <c r="BB112" i="14"/>
  <c r="BA112" i="14"/>
  <c r="AX112" i="14" s="1"/>
  <c r="AS112" i="14"/>
  <c r="AP112" i="14" s="1"/>
  <c r="AK112" i="14"/>
  <c r="AH112" i="14" s="1"/>
  <c r="AC112" i="14"/>
  <c r="AB112" i="14"/>
  <c r="Y112" i="14" s="1"/>
  <c r="S112" i="14"/>
  <c r="BR111" i="14"/>
  <c r="BO111" i="14" s="1"/>
  <c r="BJ111" i="14"/>
  <c r="BG111" i="14" s="1"/>
  <c r="BB111" i="14"/>
  <c r="BA111" i="14"/>
  <c r="AX111" i="14" s="1"/>
  <c r="AV111" i="14"/>
  <c r="AS111" i="14" s="1"/>
  <c r="AP111" i="14" s="1"/>
  <c r="AN111" i="14"/>
  <c r="AK111" i="14" s="1"/>
  <c r="AH111" i="14" s="1"/>
  <c r="AF111" i="14"/>
  <c r="AB111" i="14" s="1"/>
  <c r="Y111" i="14" s="1"/>
  <c r="AC111" i="14"/>
  <c r="S111" i="14"/>
  <c r="BR110" i="14"/>
  <c r="BO110" i="14" s="1"/>
  <c r="BJ110" i="14"/>
  <c r="BG110" i="14" s="1"/>
  <c r="BB110" i="14"/>
  <c r="BA110" i="14"/>
  <c r="AX110" i="14" s="1"/>
  <c r="AV110" i="14"/>
  <c r="AS110" i="14" s="1"/>
  <c r="AP110" i="14" s="1"/>
  <c r="AN110" i="14"/>
  <c r="AK110" i="14" s="1"/>
  <c r="AH110" i="14" s="1"/>
  <c r="AF110" i="14"/>
  <c r="AB110" i="14" s="1"/>
  <c r="Y110" i="14" s="1"/>
  <c r="AC110" i="14"/>
  <c r="S110" i="14"/>
  <c r="BR109" i="14"/>
  <c r="BO109" i="14" s="1"/>
  <c r="BJ109" i="14"/>
  <c r="BG109" i="14" s="1"/>
  <c r="BB109" i="14"/>
  <c r="BA109" i="14"/>
  <c r="AX109" i="14" s="1"/>
  <c r="AS109" i="14"/>
  <c r="AP109" i="14" s="1"/>
  <c r="AK109" i="14"/>
  <c r="AH109" i="14" s="1"/>
  <c r="AC109" i="14"/>
  <c r="AB109" i="14"/>
  <c r="Y109" i="14" s="1"/>
  <c r="S109" i="14"/>
  <c r="BR108" i="14"/>
  <c r="BO108" i="14" s="1"/>
  <c r="BJ108" i="14"/>
  <c r="BG108" i="14" s="1"/>
  <c r="BB108" i="14"/>
  <c r="BA108" i="14"/>
  <c r="AX108" i="14" s="1"/>
  <c r="AS108" i="14"/>
  <c r="AP108" i="14" s="1"/>
  <c r="AK108" i="14"/>
  <c r="AH108" i="14" s="1"/>
  <c r="AC108" i="14"/>
  <c r="AB108" i="14"/>
  <c r="Y108" i="14" s="1"/>
  <c r="S108" i="14"/>
  <c r="BR107" i="14"/>
  <c r="BO107" i="14" s="1"/>
  <c r="BJ107" i="14"/>
  <c r="BG107" i="14" s="1"/>
  <c r="BB107" i="14"/>
  <c r="BA107" i="14"/>
  <c r="AX107" i="14" s="1"/>
  <c r="AV107" i="14"/>
  <c r="AN107" i="14"/>
  <c r="AK107" i="14" s="1"/>
  <c r="AH107" i="14" s="1"/>
  <c r="AF107" i="14"/>
  <c r="AB107" i="14" s="1"/>
  <c r="Y107" i="14" s="1"/>
  <c r="AC107" i="14"/>
  <c r="S107" i="14"/>
  <c r="BR106" i="14"/>
  <c r="BO106" i="14" s="1"/>
  <c r="BJ106" i="14"/>
  <c r="BG106" i="14" s="1"/>
  <c r="BB106" i="14"/>
  <c r="BA106" i="14"/>
  <c r="AX106" i="14" s="1"/>
  <c r="AS106" i="14"/>
  <c r="AP106" i="14" s="1"/>
  <c r="AK106" i="14"/>
  <c r="AH106" i="14" s="1"/>
  <c r="AC106" i="14"/>
  <c r="AB106" i="14"/>
  <c r="Y106" i="14" s="1"/>
  <c r="S106" i="14"/>
  <c r="BR105" i="14"/>
  <c r="BO105" i="14" s="1"/>
  <c r="BJ105" i="14"/>
  <c r="BG105" i="14" s="1"/>
  <c r="BB105" i="14"/>
  <c r="BA105" i="14"/>
  <c r="AX105" i="14" s="1"/>
  <c r="AS105" i="14"/>
  <c r="AP105" i="14" s="1"/>
  <c r="AK105" i="14"/>
  <c r="AH105" i="14" s="1"/>
  <c r="AC105" i="14"/>
  <c r="AB105" i="14"/>
  <c r="Y105" i="14" s="1"/>
  <c r="S105" i="14"/>
  <c r="BR104" i="14"/>
  <c r="BO104" i="14" s="1"/>
  <c r="BJ104" i="14"/>
  <c r="BG104" i="14" s="1"/>
  <c r="BB104" i="14"/>
  <c r="BA104" i="14"/>
  <c r="AX104" i="14" s="1"/>
  <c r="AS104" i="14"/>
  <c r="AP104" i="14" s="1"/>
  <c r="AK104" i="14"/>
  <c r="AH104" i="14" s="1"/>
  <c r="AC104" i="14"/>
  <c r="AB104" i="14"/>
  <c r="Y104" i="14" s="1"/>
  <c r="S104" i="14"/>
  <c r="BR103" i="14"/>
  <c r="BO103" i="14" s="1"/>
  <c r="BJ103" i="14"/>
  <c r="BG103" i="14" s="1"/>
  <c r="BB103" i="14"/>
  <c r="BA103" i="14"/>
  <c r="AX103" i="14" s="1"/>
  <c r="AS103" i="14"/>
  <c r="AK103" i="14"/>
  <c r="AH103" i="14" s="1"/>
  <c r="AC103" i="14"/>
  <c r="AB103" i="14"/>
  <c r="Y103" i="14" s="1"/>
  <c r="S103" i="14"/>
  <c r="BR102" i="14"/>
  <c r="BJ102" i="14"/>
  <c r="BG102" i="14" s="1"/>
  <c r="BB102" i="14"/>
  <c r="BA102" i="14"/>
  <c r="AX102" i="14" s="1"/>
  <c r="AS102" i="14"/>
  <c r="AP102" i="14" s="1"/>
  <c r="AK102" i="14"/>
  <c r="AH102" i="14" s="1"/>
  <c r="AC102" i="14"/>
  <c r="AB102" i="14"/>
  <c r="Y102" i="14" s="1"/>
  <c r="S102" i="14"/>
  <c r="BZ101" i="14"/>
  <c r="BY101" i="14"/>
  <c r="BX101" i="14"/>
  <c r="BW101" i="14"/>
  <c r="BV101" i="14"/>
  <c r="BU101" i="14"/>
  <c r="BT101" i="14"/>
  <c r="BS101" i="14"/>
  <c r="BQ101" i="14"/>
  <c r="BP101" i="14"/>
  <c r="BN101" i="14"/>
  <c r="BM101" i="14"/>
  <c r="BL101" i="14"/>
  <c r="BK101" i="14"/>
  <c r="BI101" i="14"/>
  <c r="BH101" i="14"/>
  <c r="BF101" i="14"/>
  <c r="BE101" i="14"/>
  <c r="BD101" i="14"/>
  <c r="BC101" i="14"/>
  <c r="AZ101" i="14"/>
  <c r="AY101" i="14"/>
  <c r="AW101" i="14"/>
  <c r="AU101" i="14"/>
  <c r="AT101" i="14"/>
  <c r="AR101" i="14"/>
  <c r="AQ101" i="14"/>
  <c r="AO101" i="14"/>
  <c r="AM101" i="14"/>
  <c r="AL101" i="14"/>
  <c r="AJ101" i="14"/>
  <c r="AI101" i="14"/>
  <c r="AG101" i="14"/>
  <c r="AE101" i="14"/>
  <c r="AD101" i="14"/>
  <c r="AA101" i="14"/>
  <c r="Z101" i="14"/>
  <c r="T101" i="14"/>
  <c r="CA100" i="14"/>
  <c r="U100" i="14"/>
  <c r="BB99" i="14"/>
  <c r="AS99" i="14"/>
  <c r="AS98" i="14" s="1"/>
  <c r="AK99" i="14"/>
  <c r="AK98" i="14" s="1"/>
  <c r="AC99" i="14"/>
  <c r="AB99" i="14"/>
  <c r="Y99" i="14" s="1"/>
  <c r="Y98" i="14" s="1"/>
  <c r="CA98" i="14"/>
  <c r="CA75" i="14" s="1"/>
  <c r="CA17" i="14" s="1"/>
  <c r="BZ98" i="14"/>
  <c r="BZ75" i="14" s="1"/>
  <c r="BY98" i="14"/>
  <c r="BY75" i="14" s="1"/>
  <c r="BX98" i="14"/>
  <c r="BX75" i="14" s="1"/>
  <c r="BW98" i="14"/>
  <c r="BV98" i="14"/>
  <c r="BV75" i="14" s="1"/>
  <c r="BU98" i="14"/>
  <c r="BU75" i="14" s="1"/>
  <c r="BT98" i="14"/>
  <c r="BT75" i="14" s="1"/>
  <c r="BS98" i="14"/>
  <c r="BR98" i="14"/>
  <c r="BR75" i="14" s="1"/>
  <c r="BQ98" i="14"/>
  <c r="BQ75" i="14" s="1"/>
  <c r="BP98" i="14"/>
  <c r="BP75" i="14" s="1"/>
  <c r="BO98" i="14"/>
  <c r="BN98" i="14"/>
  <c r="BN75" i="14" s="1"/>
  <c r="BM98" i="14"/>
  <c r="BM75" i="14" s="1"/>
  <c r="BL98" i="14"/>
  <c r="BL75" i="14" s="1"/>
  <c r="BK98" i="14"/>
  <c r="BK75" i="14" s="1"/>
  <c r="BJ98" i="14"/>
  <c r="BI98" i="14"/>
  <c r="BI75" i="14" s="1"/>
  <c r="BH98" i="14"/>
  <c r="BH75" i="14" s="1"/>
  <c r="BG98" i="14"/>
  <c r="BF98" i="14"/>
  <c r="BE98" i="14"/>
  <c r="BD98" i="14"/>
  <c r="BC98" i="14"/>
  <c r="BA98" i="14"/>
  <c r="AZ98" i="14"/>
  <c r="AY98" i="14"/>
  <c r="AX98" i="14"/>
  <c r="AW98" i="14"/>
  <c r="AV98" i="14"/>
  <c r="AU98" i="14"/>
  <c r="AT98" i="14"/>
  <c r="AR98" i="14"/>
  <c r="AQ98" i="14"/>
  <c r="AP98" i="14"/>
  <c r="AO98" i="14"/>
  <c r="AN98" i="14"/>
  <c r="AM98" i="14"/>
  <c r="AL98" i="14"/>
  <c r="AJ98" i="14"/>
  <c r="AI98" i="14"/>
  <c r="AH98" i="14"/>
  <c r="AG98" i="14"/>
  <c r="AF98" i="14"/>
  <c r="AE98" i="14"/>
  <c r="AD98" i="14"/>
  <c r="AA98" i="14"/>
  <c r="Z98" i="14"/>
  <c r="X98" i="14"/>
  <c r="W98" i="14"/>
  <c r="V98" i="14"/>
  <c r="U98" i="14"/>
  <c r="T98" i="14"/>
  <c r="S98" i="14"/>
  <c r="R98" i="14"/>
  <c r="Q98" i="14"/>
  <c r="P98" i="14"/>
  <c r="O98" i="14"/>
  <c r="N98" i="14"/>
  <c r="M98" i="14"/>
  <c r="BS97" i="14"/>
  <c r="BO97" i="14"/>
  <c r="BJ97" i="14"/>
  <c r="BG97" i="14" s="1"/>
  <c r="BB97" i="14"/>
  <c r="BA97" i="14"/>
  <c r="AX97" i="14" s="1"/>
  <c r="AS97" i="14"/>
  <c r="AP97" i="14" s="1"/>
  <c r="AK97" i="14"/>
  <c r="AH97" i="14" s="1"/>
  <c r="AC97" i="14"/>
  <c r="AB97" i="14"/>
  <c r="Y97" i="14" s="1"/>
  <c r="U97" i="14"/>
  <c r="M97" i="14"/>
  <c r="BS96" i="14"/>
  <c r="BO96" i="14"/>
  <c r="BJ96" i="14"/>
  <c r="BG96" i="14" s="1"/>
  <c r="BB96" i="14"/>
  <c r="BA96" i="14"/>
  <c r="AX96" i="14" s="1"/>
  <c r="AS96" i="14"/>
  <c r="AP96" i="14" s="1"/>
  <c r="AK96" i="14"/>
  <c r="AH96" i="14" s="1"/>
  <c r="AC96" i="14"/>
  <c r="AB96" i="14"/>
  <c r="Y96" i="14" s="1"/>
  <c r="U96" i="14"/>
  <c r="M96" i="14"/>
  <c r="BS95" i="14"/>
  <c r="BO95" i="14"/>
  <c r="BJ95" i="14"/>
  <c r="BG95" i="14" s="1"/>
  <c r="BB95" i="14"/>
  <c r="BA95" i="14"/>
  <c r="AX95" i="14" s="1"/>
  <c r="AV95" i="14"/>
  <c r="AN95" i="14"/>
  <c r="AK95" i="14" s="1"/>
  <c r="AH95" i="14" s="1"/>
  <c r="AF95" i="14"/>
  <c r="AB95" i="14" s="1"/>
  <c r="Y95" i="14" s="1"/>
  <c r="AC95" i="14"/>
  <c r="U95" i="14"/>
  <c r="M95" i="14"/>
  <c r="BS94" i="14"/>
  <c r="BO94" i="14"/>
  <c r="BJ94" i="14"/>
  <c r="BG94" i="14" s="1"/>
  <c r="BB94" i="14"/>
  <c r="BA94" i="14"/>
  <c r="AX94" i="14" s="1"/>
  <c r="AT94" i="14"/>
  <c r="AS94" i="14" s="1"/>
  <c r="AP94" i="14" s="1"/>
  <c r="AK94" i="14"/>
  <c r="AH94" i="14" s="1"/>
  <c r="AC94" i="14"/>
  <c r="AB94" i="14"/>
  <c r="Y94" i="14" s="1"/>
  <c r="U94" i="14"/>
  <c r="M94" i="14"/>
  <c r="BS93" i="14"/>
  <c r="BO93" i="14"/>
  <c r="BJ93" i="14"/>
  <c r="BG93" i="14" s="1"/>
  <c r="BB93" i="14"/>
  <c r="BA93" i="14"/>
  <c r="AX93" i="14" s="1"/>
  <c r="AS93" i="14"/>
  <c r="AP93" i="14" s="1"/>
  <c r="AK93" i="14"/>
  <c r="AH93" i="14" s="1"/>
  <c r="AC93" i="14"/>
  <c r="AB93" i="14"/>
  <c r="Y93" i="14" s="1"/>
  <c r="U93" i="14"/>
  <c r="M93" i="14"/>
  <c r="BS92" i="14"/>
  <c r="BO92" i="14"/>
  <c r="BJ92" i="14"/>
  <c r="BG92" i="14" s="1"/>
  <c r="BB92" i="14"/>
  <c r="BA92" i="14"/>
  <c r="AX92" i="14" s="1"/>
  <c r="AT92" i="14"/>
  <c r="AS92" i="14" s="1"/>
  <c r="AP92" i="14" s="1"/>
  <c r="AL92" i="14"/>
  <c r="AK92" i="14" s="1"/>
  <c r="AH92" i="14" s="1"/>
  <c r="AC92" i="14"/>
  <c r="AB92" i="14"/>
  <c r="Y92" i="14" s="1"/>
  <c r="U92" i="14"/>
  <c r="M92" i="14"/>
  <c r="BS91" i="14"/>
  <c r="BO91" i="14"/>
  <c r="BJ91" i="14"/>
  <c r="BG91" i="14" s="1"/>
  <c r="BB91" i="14"/>
  <c r="BA91" i="14"/>
  <c r="AX91" i="14" s="1"/>
  <c r="AS91" i="14"/>
  <c r="AP91" i="14" s="1"/>
  <c r="AK91" i="14"/>
  <c r="AH91" i="14" s="1"/>
  <c r="AC91" i="14"/>
  <c r="AB91" i="14"/>
  <c r="Y91" i="14" s="1"/>
  <c r="U91" i="14"/>
  <c r="M91" i="14"/>
  <c r="BS90" i="14"/>
  <c r="BO90" i="14"/>
  <c r="BJ90" i="14"/>
  <c r="BG90" i="14" s="1"/>
  <c r="BB90" i="14"/>
  <c r="BA90" i="14"/>
  <c r="AX90" i="14" s="1"/>
  <c r="AS90" i="14"/>
  <c r="AP90" i="14" s="1"/>
  <c r="AK90" i="14"/>
  <c r="AH90" i="14" s="1"/>
  <c r="AC90" i="14"/>
  <c r="AB90" i="14"/>
  <c r="Y90" i="14" s="1"/>
  <c r="U90" i="14"/>
  <c r="M90" i="14"/>
  <c r="BS89" i="14"/>
  <c r="BO89" i="14"/>
  <c r="BJ89" i="14"/>
  <c r="BG89" i="14" s="1"/>
  <c r="BB89" i="14"/>
  <c r="BA89" i="14"/>
  <c r="AX89" i="14" s="1"/>
  <c r="AS89" i="14"/>
  <c r="AP89" i="14" s="1"/>
  <c r="AK89" i="14"/>
  <c r="AH89" i="14" s="1"/>
  <c r="AC89" i="14"/>
  <c r="AB89" i="14"/>
  <c r="Y89" i="14" s="1"/>
  <c r="U89" i="14"/>
  <c r="M89" i="14"/>
  <c r="BS88" i="14"/>
  <c r="BO88" i="14"/>
  <c r="BJ88" i="14"/>
  <c r="BG88" i="14" s="1"/>
  <c r="BB88" i="14"/>
  <c r="BA88" i="14"/>
  <c r="AX88" i="14" s="1"/>
  <c r="AS88" i="14"/>
  <c r="AP88" i="14" s="1"/>
  <c r="AK88" i="14"/>
  <c r="AH88" i="14" s="1"/>
  <c r="AB88" i="14"/>
  <c r="Y88" i="14" s="1"/>
  <c r="U88" i="14"/>
  <c r="M88" i="14"/>
  <c r="BS87" i="14"/>
  <c r="BO87" i="14"/>
  <c r="BJ87" i="14"/>
  <c r="BG87" i="14" s="1"/>
  <c r="BB87" i="14"/>
  <c r="BA87" i="14"/>
  <c r="AX87" i="14" s="1"/>
  <c r="AS87" i="14"/>
  <c r="AP87" i="14" s="1"/>
  <c r="AK87" i="14"/>
  <c r="AH87" i="14" s="1"/>
  <c r="AC87" i="14"/>
  <c r="AB87" i="14"/>
  <c r="Y87" i="14" s="1"/>
  <c r="U87" i="14"/>
  <c r="M87" i="14"/>
  <c r="BS86" i="14"/>
  <c r="BO86" i="14"/>
  <c r="BJ86" i="14"/>
  <c r="BG86" i="14" s="1"/>
  <c r="BB86" i="14"/>
  <c r="BA86" i="14"/>
  <c r="AX86" i="14" s="1"/>
  <c r="AV86" i="14"/>
  <c r="AS86" i="14" s="1"/>
  <c r="AP86" i="14" s="1"/>
  <c r="AN86" i="14"/>
  <c r="AK86" i="14" s="1"/>
  <c r="AH86" i="14" s="1"/>
  <c r="AC86" i="14"/>
  <c r="AB86" i="14"/>
  <c r="Y86" i="14" s="1"/>
  <c r="U86" i="14"/>
  <c r="M86" i="14"/>
  <c r="BS85" i="14"/>
  <c r="BO85" i="14"/>
  <c r="BJ85" i="14"/>
  <c r="BB85" i="14"/>
  <c r="BA85" i="14"/>
  <c r="AX85" i="14" s="1"/>
  <c r="AT85" i="14"/>
  <c r="AL85" i="14"/>
  <c r="AD85" i="14"/>
  <c r="AC85" i="14" s="1"/>
  <c r="U85" i="14"/>
  <c r="M85" i="14"/>
  <c r="BF84" i="14"/>
  <c r="BE84" i="14"/>
  <c r="BD84" i="14"/>
  <c r="BC84" i="14"/>
  <c r="AZ84" i="14"/>
  <c r="AY84" i="14"/>
  <c r="AW84" i="14"/>
  <c r="AU84" i="14"/>
  <c r="AR84" i="14"/>
  <c r="AQ84" i="14"/>
  <c r="AO84" i="14"/>
  <c r="AM84" i="14"/>
  <c r="AJ84" i="14"/>
  <c r="AI84" i="14"/>
  <c r="AG84" i="14"/>
  <c r="AE84" i="14"/>
  <c r="AA84" i="14"/>
  <c r="Z84" i="14"/>
  <c r="X84" i="14"/>
  <c r="W84" i="14"/>
  <c r="V84" i="14"/>
  <c r="T84" i="14"/>
  <c r="S84" i="14"/>
  <c r="R84" i="14"/>
  <c r="Q84" i="14"/>
  <c r="P84" i="14"/>
  <c r="O84" i="14"/>
  <c r="N84" i="14"/>
  <c r="BW83" i="14"/>
  <c r="BS83" i="14"/>
  <c r="BO83" i="14"/>
  <c r="BJ83" i="14"/>
  <c r="BG83" i="14" s="1"/>
  <c r="BB83" i="14"/>
  <c r="BA83" i="14"/>
  <c r="AX83" i="14" s="1"/>
  <c r="AS83" i="14"/>
  <c r="AP83" i="14" s="1"/>
  <c r="AK83" i="14"/>
  <c r="AH83" i="14" s="1"/>
  <c r="AC83" i="14"/>
  <c r="AB83" i="14"/>
  <c r="Y83" i="14" s="1"/>
  <c r="U83" i="14"/>
  <c r="M83" i="14"/>
  <c r="BW82" i="14"/>
  <c r="BS82" i="14"/>
  <c r="BO82" i="14"/>
  <c r="BJ82" i="14"/>
  <c r="BG82" i="14" s="1"/>
  <c r="BB82" i="14"/>
  <c r="BA82" i="14"/>
  <c r="AX82" i="14" s="1"/>
  <c r="AS82" i="14"/>
  <c r="AP82" i="14" s="1"/>
  <c r="AK82" i="14"/>
  <c r="AH82" i="14" s="1"/>
  <c r="AC82" i="14"/>
  <c r="AB82" i="14"/>
  <c r="Y82" i="14" s="1"/>
  <c r="U82" i="14"/>
  <c r="M82" i="14"/>
  <c r="BW81" i="14"/>
  <c r="BS81" i="14"/>
  <c r="BO81" i="14"/>
  <c r="BJ81" i="14"/>
  <c r="BG81" i="14" s="1"/>
  <c r="BB81" i="14"/>
  <c r="BA81" i="14"/>
  <c r="AX81" i="14" s="1"/>
  <c r="AS81" i="14"/>
  <c r="AP81" i="14" s="1"/>
  <c r="AK81" i="14"/>
  <c r="AH81" i="14" s="1"/>
  <c r="AC81" i="14"/>
  <c r="AB81" i="14"/>
  <c r="Y81" i="14" s="1"/>
  <c r="U81" i="14"/>
  <c r="M81" i="14"/>
  <c r="BW80" i="14"/>
  <c r="BS80" i="14"/>
  <c r="BO80" i="14"/>
  <c r="BJ80" i="14"/>
  <c r="BG80" i="14" s="1"/>
  <c r="BB80" i="14"/>
  <c r="BA80" i="14"/>
  <c r="AX80" i="14" s="1"/>
  <c r="AS80" i="14"/>
  <c r="AP80" i="14" s="1"/>
  <c r="AK80" i="14"/>
  <c r="AH80" i="14" s="1"/>
  <c r="AC80" i="14"/>
  <c r="AB80" i="14"/>
  <c r="Y80" i="14" s="1"/>
  <c r="U80" i="14"/>
  <c r="M80" i="14"/>
  <c r="BW79" i="14"/>
  <c r="BS79" i="14"/>
  <c r="BO79" i="14"/>
  <c r="BJ79" i="14"/>
  <c r="BG79" i="14" s="1"/>
  <c r="BB79" i="14"/>
  <c r="BA79" i="14"/>
  <c r="AX79" i="14" s="1"/>
  <c r="AS79" i="14"/>
  <c r="AP79" i="14" s="1"/>
  <c r="AK79" i="14"/>
  <c r="AH79" i="14" s="1"/>
  <c r="AC79" i="14"/>
  <c r="AB79" i="14"/>
  <c r="Y79" i="14" s="1"/>
  <c r="U79" i="14"/>
  <c r="M79" i="14"/>
  <c r="BW78" i="14"/>
  <c r="BS78" i="14"/>
  <c r="BO78" i="14"/>
  <c r="BJ78" i="14"/>
  <c r="BG78" i="14" s="1"/>
  <c r="BB78" i="14"/>
  <c r="BA78" i="14"/>
  <c r="AX78" i="14" s="1"/>
  <c r="AS78" i="14"/>
  <c r="AP78" i="14" s="1"/>
  <c r="AK78" i="14"/>
  <c r="AH78" i="14" s="1"/>
  <c r="AC78" i="14"/>
  <c r="AB78" i="14"/>
  <c r="Y78" i="14" s="1"/>
  <c r="U78" i="14"/>
  <c r="M78" i="14"/>
  <c r="BW77" i="14"/>
  <c r="BS77" i="14"/>
  <c r="BS76" i="14" s="1"/>
  <c r="BO77" i="14"/>
  <c r="BO76" i="14" s="1"/>
  <c r="BJ77" i="14"/>
  <c r="BB77" i="14"/>
  <c r="BA77" i="14"/>
  <c r="AX77" i="14" s="1"/>
  <c r="AS77" i="14"/>
  <c r="AP77" i="14" s="1"/>
  <c r="AK77" i="14"/>
  <c r="AH77" i="14" s="1"/>
  <c r="AC77" i="14"/>
  <c r="AB77" i="14"/>
  <c r="Y77" i="14" s="1"/>
  <c r="U77" i="14"/>
  <c r="M77" i="14"/>
  <c r="BF76" i="14"/>
  <c r="BE76" i="14"/>
  <c r="BD76" i="14"/>
  <c r="BC76" i="14"/>
  <c r="AZ76" i="14"/>
  <c r="AY76" i="14"/>
  <c r="AW76" i="14"/>
  <c r="AV76" i="14"/>
  <c r="AU76" i="14"/>
  <c r="AT76" i="14"/>
  <c r="AR76" i="14"/>
  <c r="AQ76" i="14"/>
  <c r="AO76" i="14"/>
  <c r="AN76" i="14"/>
  <c r="AM76" i="14"/>
  <c r="AL76" i="14"/>
  <c r="AJ76" i="14"/>
  <c r="AI76" i="14"/>
  <c r="AG76" i="14"/>
  <c r="AF76" i="14"/>
  <c r="AE76" i="14"/>
  <c r="AD76" i="14"/>
  <c r="AA76" i="14"/>
  <c r="Z76" i="14"/>
  <c r="X76" i="14"/>
  <c r="W76" i="14"/>
  <c r="V76" i="14"/>
  <c r="T76" i="14"/>
  <c r="S76" i="14"/>
  <c r="R76" i="14"/>
  <c r="Q76" i="14"/>
  <c r="P76" i="14"/>
  <c r="O76" i="14"/>
  <c r="N76" i="14"/>
  <c r="BB74" i="14"/>
  <c r="AS74" i="14"/>
  <c r="AK74" i="14"/>
  <c r="AC74" i="14"/>
  <c r="AB74" i="14"/>
  <c r="Y74" i="14" s="1"/>
  <c r="BB73" i="14"/>
  <c r="AS73" i="14"/>
  <c r="AK73" i="14"/>
  <c r="AC73" i="14"/>
  <c r="AB73" i="14"/>
  <c r="Y73" i="14" s="1"/>
  <c r="BZ72" i="14"/>
  <c r="BY72" i="14"/>
  <c r="BY51" i="14" s="1"/>
  <c r="BX72" i="14"/>
  <c r="BX51" i="14" s="1"/>
  <c r="BW72" i="14"/>
  <c r="BV72" i="14"/>
  <c r="BV51" i="14" s="1"/>
  <c r="BU72" i="14"/>
  <c r="BU51" i="14" s="1"/>
  <c r="BT72" i="14"/>
  <c r="BT51" i="14" s="1"/>
  <c r="BS72" i="14"/>
  <c r="BR72" i="14"/>
  <c r="BR51" i="14" s="1"/>
  <c r="BQ72" i="14"/>
  <c r="BQ51" i="14" s="1"/>
  <c r="BP72" i="14"/>
  <c r="BP51" i="14" s="1"/>
  <c r="BO72" i="14"/>
  <c r="BN72" i="14"/>
  <c r="BN51" i="14" s="1"/>
  <c r="BM72" i="14"/>
  <c r="BM51" i="14" s="1"/>
  <c r="BL72" i="14"/>
  <c r="BL51" i="14" s="1"/>
  <c r="BK72" i="14"/>
  <c r="BK51" i="14" s="1"/>
  <c r="BJ72" i="14"/>
  <c r="BI72" i="14"/>
  <c r="BI51" i="14" s="1"/>
  <c r="BH72" i="14"/>
  <c r="BH51" i="14" s="1"/>
  <c r="BG72" i="14"/>
  <c r="BF72" i="14"/>
  <c r="BE72" i="14"/>
  <c r="BD72" i="14"/>
  <c r="BC72" i="14"/>
  <c r="BA72" i="14"/>
  <c r="AZ72" i="14"/>
  <c r="AY72" i="14"/>
  <c r="AX72" i="14"/>
  <c r="AW72" i="14"/>
  <c r="AV72" i="14"/>
  <c r="AU72" i="14"/>
  <c r="AT72" i="14"/>
  <c r="AR72" i="14"/>
  <c r="AQ72" i="14"/>
  <c r="AP72" i="14"/>
  <c r="AO72" i="14"/>
  <c r="AN72" i="14"/>
  <c r="AM72" i="14"/>
  <c r="AL72" i="14"/>
  <c r="AJ72" i="14"/>
  <c r="AI72" i="14"/>
  <c r="AH72" i="14"/>
  <c r="AG72" i="14"/>
  <c r="AF72" i="14"/>
  <c r="AE72" i="14"/>
  <c r="AD72" i="14"/>
  <c r="AA72" i="14"/>
  <c r="Z72" i="14"/>
  <c r="X72" i="14"/>
  <c r="W72" i="14"/>
  <c r="V72" i="14"/>
  <c r="U72" i="14"/>
  <c r="T72" i="14"/>
  <c r="S72" i="14"/>
  <c r="R72" i="14"/>
  <c r="Q72" i="14"/>
  <c r="P72" i="14"/>
  <c r="O72" i="14"/>
  <c r="N72" i="14"/>
  <c r="M72" i="14"/>
  <c r="BS71" i="14"/>
  <c r="BO71" i="14"/>
  <c r="BJ71" i="14"/>
  <c r="BG71" i="14" s="1"/>
  <c r="BB71" i="14"/>
  <c r="BA71" i="14"/>
  <c r="AX71" i="14" s="1"/>
  <c r="AS71" i="14"/>
  <c r="AP71" i="14" s="1"/>
  <c r="AK71" i="14"/>
  <c r="AH71" i="14" s="1"/>
  <c r="AC71" i="14"/>
  <c r="AB71" i="14"/>
  <c r="Y71" i="14" s="1"/>
  <c r="U71" i="14"/>
  <c r="M71" i="14"/>
  <c r="BS70" i="14"/>
  <c r="BO70" i="14"/>
  <c r="BJ70" i="14"/>
  <c r="BG70" i="14" s="1"/>
  <c r="BB70" i="14"/>
  <c r="BA70" i="14"/>
  <c r="AX70" i="14" s="1"/>
  <c r="AS70" i="14"/>
  <c r="AP70" i="14" s="1"/>
  <c r="AK70" i="14"/>
  <c r="AH70" i="14" s="1"/>
  <c r="AC70" i="14"/>
  <c r="AB70" i="14"/>
  <c r="Y70" i="14" s="1"/>
  <c r="U70" i="14"/>
  <c r="M70" i="14"/>
  <c r="BS69" i="14"/>
  <c r="BO69" i="14"/>
  <c r="BJ69" i="14"/>
  <c r="BG69" i="14" s="1"/>
  <c r="BB69" i="14"/>
  <c r="BA69" i="14"/>
  <c r="AX69" i="14" s="1"/>
  <c r="AS69" i="14"/>
  <c r="AP69" i="14" s="1"/>
  <c r="AK69" i="14"/>
  <c r="AH69" i="14" s="1"/>
  <c r="AC69" i="14"/>
  <c r="AB69" i="14"/>
  <c r="Y69" i="14" s="1"/>
  <c r="U69" i="14"/>
  <c r="P69" i="14"/>
  <c r="M69" i="14" s="1"/>
  <c r="BS68" i="14"/>
  <c r="BO68" i="14"/>
  <c r="BJ68" i="14"/>
  <c r="BG68" i="14" s="1"/>
  <c r="BB68" i="14"/>
  <c r="BA68" i="14"/>
  <c r="AX68" i="14" s="1"/>
  <c r="AS68" i="14"/>
  <c r="AP68" i="14" s="1"/>
  <c r="AK68" i="14"/>
  <c r="AH68" i="14" s="1"/>
  <c r="AC68" i="14"/>
  <c r="AB68" i="14"/>
  <c r="Y68" i="14" s="1"/>
  <c r="U68" i="14"/>
  <c r="M68" i="14"/>
  <c r="BS67" i="14"/>
  <c r="BO67" i="14"/>
  <c r="BJ67" i="14"/>
  <c r="BG67" i="14" s="1"/>
  <c r="BB67" i="14"/>
  <c r="BA67" i="14"/>
  <c r="AX67" i="14" s="1"/>
  <c r="AV67" i="14"/>
  <c r="AS67" i="14" s="1"/>
  <c r="AP67" i="14" s="1"/>
  <c r="AN67" i="14"/>
  <c r="AK67" i="14" s="1"/>
  <c r="AH67" i="14" s="1"/>
  <c r="AC67" i="14"/>
  <c r="AB67" i="14"/>
  <c r="Y67" i="14" s="1"/>
  <c r="U67" i="14"/>
  <c r="M67" i="14"/>
  <c r="BS66" i="14"/>
  <c r="BO66" i="14"/>
  <c r="BJ66" i="14"/>
  <c r="BG66" i="14" s="1"/>
  <c r="BB66" i="14"/>
  <c r="BA66" i="14"/>
  <c r="AX66" i="14" s="1"/>
  <c r="AV66" i="14"/>
  <c r="AN66" i="14"/>
  <c r="AK66" i="14" s="1"/>
  <c r="AH66" i="14" s="1"/>
  <c r="AC66" i="14"/>
  <c r="AB66" i="14"/>
  <c r="Y66" i="14" s="1"/>
  <c r="U66" i="14"/>
  <c r="M66" i="14"/>
  <c r="BS65" i="14"/>
  <c r="BO65" i="14"/>
  <c r="BJ65" i="14"/>
  <c r="BG65" i="14" s="1"/>
  <c r="BB65" i="14"/>
  <c r="BA65" i="14"/>
  <c r="AX65" i="14" s="1"/>
  <c r="AT65" i="14"/>
  <c r="AS65" i="14" s="1"/>
  <c r="AP65" i="14" s="1"/>
  <c r="AK65" i="14"/>
  <c r="AH65" i="14" s="1"/>
  <c r="AC65" i="14"/>
  <c r="AB65" i="14"/>
  <c r="Y65" i="14" s="1"/>
  <c r="U65" i="14"/>
  <c r="M65" i="14"/>
  <c r="BZ64" i="14"/>
  <c r="BS64" i="14"/>
  <c r="BO64" i="14"/>
  <c r="BJ64" i="14"/>
  <c r="BG64" i="14" s="1"/>
  <c r="BB64" i="14"/>
  <c r="BA64" i="14"/>
  <c r="AX64" i="14" s="1"/>
  <c r="AS64" i="14"/>
  <c r="AP64" i="14" s="1"/>
  <c r="AK64" i="14"/>
  <c r="AH64" i="14" s="1"/>
  <c r="AC64" i="14"/>
  <c r="AB64" i="14"/>
  <c r="Y64" i="14" s="1"/>
  <c r="U64" i="14"/>
  <c r="M64" i="14"/>
  <c r="BS63" i="14"/>
  <c r="BO63" i="14"/>
  <c r="BJ63" i="14"/>
  <c r="BG63" i="14" s="1"/>
  <c r="BB63" i="14"/>
  <c r="BA63" i="14"/>
  <c r="AX63" i="14" s="1"/>
  <c r="AS63" i="14"/>
  <c r="AP63" i="14" s="1"/>
  <c r="AK63" i="14"/>
  <c r="AH63" i="14" s="1"/>
  <c r="AC63" i="14"/>
  <c r="AB63" i="14"/>
  <c r="Y63" i="14" s="1"/>
  <c r="U63" i="14"/>
  <c r="M63" i="14"/>
  <c r="BS62" i="14"/>
  <c r="BO62" i="14"/>
  <c r="BJ62" i="14"/>
  <c r="BG62" i="14" s="1"/>
  <c r="BB62" i="14"/>
  <c r="BA62" i="14"/>
  <c r="AX62" i="14" s="1"/>
  <c r="AC62" i="14"/>
  <c r="AB62" i="14"/>
  <c r="Y62" i="14" s="1"/>
  <c r="U62" i="14"/>
  <c r="M62" i="14"/>
  <c r="BS61" i="14"/>
  <c r="BO61" i="14"/>
  <c r="BJ61" i="14"/>
  <c r="BG61" i="14" s="1"/>
  <c r="BB61" i="14"/>
  <c r="BA61" i="14"/>
  <c r="AX61" i="14" s="1"/>
  <c r="AS61" i="14"/>
  <c r="AP61" i="14" s="1"/>
  <c r="AK61" i="14"/>
  <c r="AH61" i="14" s="1"/>
  <c r="AC61" i="14"/>
  <c r="AB61" i="14"/>
  <c r="Y61" i="14" s="1"/>
  <c r="U61" i="14"/>
  <c r="M61" i="14"/>
  <c r="BS60" i="14"/>
  <c r="BO60" i="14"/>
  <c r="BJ60" i="14"/>
  <c r="BG60" i="14" s="1"/>
  <c r="BB60" i="14"/>
  <c r="BA60" i="14"/>
  <c r="AX60" i="14" s="1"/>
  <c r="AV60" i="14"/>
  <c r="AT60" i="14"/>
  <c r="AN60" i="14"/>
  <c r="AL60" i="14"/>
  <c r="AL58" i="14" s="1"/>
  <c r="U60" i="14"/>
  <c r="M60" i="14"/>
  <c r="BS59" i="14"/>
  <c r="BO59" i="14"/>
  <c r="BJ59" i="14"/>
  <c r="BB59" i="14"/>
  <c r="BA59" i="14"/>
  <c r="AX59" i="14" s="1"/>
  <c r="AS59" i="14"/>
  <c r="AP59" i="14" s="1"/>
  <c r="AK59" i="14"/>
  <c r="AH59" i="14" s="1"/>
  <c r="AC59" i="14"/>
  <c r="AB59" i="14"/>
  <c r="Y59" i="14" s="1"/>
  <c r="U59" i="14"/>
  <c r="M59" i="14"/>
  <c r="BF58" i="14"/>
  <c r="BE58" i="14"/>
  <c r="BD58" i="14"/>
  <c r="BC58" i="14"/>
  <c r="AZ58" i="14"/>
  <c r="AY58" i="14"/>
  <c r="AW58" i="14"/>
  <c r="AU58" i="14"/>
  <c r="AR58" i="14"/>
  <c r="AQ58" i="14"/>
  <c r="AO58" i="14"/>
  <c r="AM58" i="14"/>
  <c r="AJ58" i="14"/>
  <c r="AI58" i="14"/>
  <c r="AG58" i="14"/>
  <c r="AF58" i="14"/>
  <c r="AE58" i="14"/>
  <c r="AA58" i="14"/>
  <c r="Z58" i="14"/>
  <c r="X58" i="14"/>
  <c r="W58" i="14"/>
  <c r="V58" i="14"/>
  <c r="T58" i="14"/>
  <c r="S58" i="14"/>
  <c r="R58" i="14"/>
  <c r="Q58" i="14"/>
  <c r="O58" i="14"/>
  <c r="N58" i="14"/>
  <c r="BW57" i="14"/>
  <c r="BS57" i="14"/>
  <c r="BO57" i="14"/>
  <c r="BJ57" i="14"/>
  <c r="BG57" i="14" s="1"/>
  <c r="BB57" i="14"/>
  <c r="BA57" i="14"/>
  <c r="AX57" i="14" s="1"/>
  <c r="AS57" i="14"/>
  <c r="AP57" i="14" s="1"/>
  <c r="AK57" i="14"/>
  <c r="AH57" i="14" s="1"/>
  <c r="AC57" i="14"/>
  <c r="AB57" i="14"/>
  <c r="Y57" i="14" s="1"/>
  <c r="U57" i="14"/>
  <c r="M57" i="14"/>
  <c r="BW56" i="14"/>
  <c r="BS56" i="14"/>
  <c r="BO56" i="14"/>
  <c r="BJ56" i="14"/>
  <c r="BG56" i="14" s="1"/>
  <c r="BB56" i="14"/>
  <c r="BA56" i="14"/>
  <c r="AX56" i="14" s="1"/>
  <c r="AV56" i="14"/>
  <c r="AS56" i="14" s="1"/>
  <c r="AP56" i="14" s="1"/>
  <c r="AN56" i="14"/>
  <c r="AK56" i="14" s="1"/>
  <c r="AC56" i="14"/>
  <c r="AB56" i="14"/>
  <c r="Y56" i="14" s="1"/>
  <c r="U56" i="14"/>
  <c r="M56" i="14"/>
  <c r="BW55" i="14"/>
  <c r="BS55" i="14"/>
  <c r="BO55" i="14"/>
  <c r="BJ55" i="14"/>
  <c r="BG55" i="14" s="1"/>
  <c r="BB55" i="14"/>
  <c r="BA55" i="14"/>
  <c r="AV55" i="14"/>
  <c r="AN55" i="14"/>
  <c r="AK55" i="14" s="1"/>
  <c r="AH55" i="14" s="1"/>
  <c r="AF55" i="14"/>
  <c r="AB55" i="14" s="1"/>
  <c r="AC55" i="14"/>
  <c r="U55" i="14"/>
  <c r="M55" i="14"/>
  <c r="BW54" i="14"/>
  <c r="BS54" i="14"/>
  <c r="BO54" i="14"/>
  <c r="BJ54" i="14"/>
  <c r="BG54" i="14" s="1"/>
  <c r="BB54" i="14"/>
  <c r="BA54" i="14"/>
  <c r="AX54" i="14" s="1"/>
  <c r="AS54" i="14"/>
  <c r="AP54" i="14" s="1"/>
  <c r="AK54" i="14"/>
  <c r="AH54" i="14" s="1"/>
  <c r="AC54" i="14"/>
  <c r="AB54" i="14"/>
  <c r="Y54" i="14" s="1"/>
  <c r="U54" i="14"/>
  <c r="M54" i="14"/>
  <c r="BW53" i="14"/>
  <c r="BS53" i="14"/>
  <c r="BO53" i="14"/>
  <c r="BJ53" i="14"/>
  <c r="BB53" i="14"/>
  <c r="BA53" i="14"/>
  <c r="AX53" i="14" s="1"/>
  <c r="AS53" i="14"/>
  <c r="AP53" i="14" s="1"/>
  <c r="AK53" i="14"/>
  <c r="AH53" i="14" s="1"/>
  <c r="AC53" i="14"/>
  <c r="AB53" i="14"/>
  <c r="Y53" i="14" s="1"/>
  <c r="U53" i="14"/>
  <c r="M53" i="14"/>
  <c r="BF52" i="14"/>
  <c r="BE52" i="14"/>
  <c r="BD52" i="14"/>
  <c r="BC52" i="14"/>
  <c r="AZ52" i="14"/>
  <c r="AY52" i="14"/>
  <c r="AW52" i="14"/>
  <c r="AU52" i="14"/>
  <c r="AT52" i="14"/>
  <c r="AR52" i="14"/>
  <c r="AQ52" i="14"/>
  <c r="AO52" i="14"/>
  <c r="AM52" i="14"/>
  <c r="AL52" i="14"/>
  <c r="AJ52" i="14"/>
  <c r="AI52" i="14"/>
  <c r="AG52" i="14"/>
  <c r="AE52" i="14"/>
  <c r="AD52" i="14"/>
  <c r="AA52" i="14"/>
  <c r="Z52" i="14"/>
  <c r="X52" i="14"/>
  <c r="W52" i="14"/>
  <c r="V52" i="14"/>
  <c r="T52" i="14"/>
  <c r="S52" i="14"/>
  <c r="R52" i="14"/>
  <c r="Q52" i="14"/>
  <c r="P52" i="14"/>
  <c r="O52" i="14"/>
  <c r="N52" i="14"/>
  <c r="BW50" i="14"/>
  <c r="BW35" i="14" s="1"/>
  <c r="BS50" i="14"/>
  <c r="BO50" i="14"/>
  <c r="BJ50" i="14"/>
  <c r="BG50" i="14" s="1"/>
  <c r="BB50" i="14"/>
  <c r="BA50" i="14"/>
  <c r="AX50" i="14" s="1"/>
  <c r="AS50" i="14"/>
  <c r="AP50" i="14" s="1"/>
  <c r="AK50" i="14"/>
  <c r="AH50" i="14" s="1"/>
  <c r="AC50" i="14"/>
  <c r="AB50" i="14"/>
  <c r="Y50" i="14" s="1"/>
  <c r="P50" i="14"/>
  <c r="P35" i="14" s="1"/>
  <c r="BS49" i="14"/>
  <c r="BO49" i="14"/>
  <c r="BJ49" i="14"/>
  <c r="BG49" i="14" s="1"/>
  <c r="BB49" i="14"/>
  <c r="BA49" i="14"/>
  <c r="AX49" i="14" s="1"/>
  <c r="AS49" i="14"/>
  <c r="AP49" i="14" s="1"/>
  <c r="AK49" i="14"/>
  <c r="AH49" i="14" s="1"/>
  <c r="AC49" i="14"/>
  <c r="AB49" i="14"/>
  <c r="Y49" i="14" s="1"/>
  <c r="U49" i="14"/>
  <c r="M49" i="14"/>
  <c r="BS48" i="14"/>
  <c r="BO48" i="14"/>
  <c r="BM48" i="14"/>
  <c r="BB48" i="14"/>
  <c r="BA48" i="14"/>
  <c r="AX48" i="14" s="1"/>
  <c r="AS48" i="14"/>
  <c r="AP48" i="14" s="1"/>
  <c r="AK48" i="14"/>
  <c r="AH48" i="14" s="1"/>
  <c r="AC48" i="14"/>
  <c r="AB48" i="14"/>
  <c r="Y48" i="14" s="1"/>
  <c r="U48" i="14"/>
  <c r="M48" i="14"/>
  <c r="BS47" i="14"/>
  <c r="BO47" i="14"/>
  <c r="BM47" i="14"/>
  <c r="BJ47" i="14" s="1"/>
  <c r="BG47" i="14" s="1"/>
  <c r="BE47" i="14"/>
  <c r="BA47" i="14" s="1"/>
  <c r="AX47" i="14" s="1"/>
  <c r="BB47" i="14"/>
  <c r="AS47" i="14"/>
  <c r="AP47" i="14" s="1"/>
  <c r="AK47" i="14"/>
  <c r="AH47" i="14" s="1"/>
  <c r="AC47" i="14"/>
  <c r="AB47" i="14"/>
  <c r="Y47" i="14" s="1"/>
  <c r="U47" i="14"/>
  <c r="M47" i="14"/>
  <c r="BS46" i="14"/>
  <c r="BO46" i="14"/>
  <c r="BJ46" i="14"/>
  <c r="BG46" i="14" s="1"/>
  <c r="BB46" i="14"/>
  <c r="BA46" i="14"/>
  <c r="AX46" i="14" s="1"/>
  <c r="AS46" i="14"/>
  <c r="AP46" i="14" s="1"/>
  <c r="AK46" i="14"/>
  <c r="AH46" i="14" s="1"/>
  <c r="AC46" i="14"/>
  <c r="AB46" i="14"/>
  <c r="Y46" i="14" s="1"/>
  <c r="U46" i="14"/>
  <c r="M46" i="14"/>
  <c r="BS45" i="14"/>
  <c r="BO45" i="14"/>
  <c r="BJ45" i="14"/>
  <c r="BG45" i="14" s="1"/>
  <c r="BB45" i="14"/>
  <c r="BA45" i="14"/>
  <c r="AX45" i="14" s="1"/>
  <c r="AS45" i="14"/>
  <c r="AP45" i="14" s="1"/>
  <c r="AK45" i="14"/>
  <c r="AH45" i="14" s="1"/>
  <c r="AC45" i="14"/>
  <c r="AB45" i="14"/>
  <c r="Y45" i="14" s="1"/>
  <c r="U45" i="14"/>
  <c r="M45" i="14"/>
  <c r="BS44" i="14"/>
  <c r="BO44" i="14"/>
  <c r="BJ44" i="14"/>
  <c r="BG44" i="14" s="1"/>
  <c r="BB44" i="14"/>
  <c r="BA44" i="14"/>
  <c r="AX44" i="14" s="1"/>
  <c r="AV44" i="14"/>
  <c r="AS44" i="14" s="1"/>
  <c r="AP44" i="14" s="1"/>
  <c r="AN44" i="14"/>
  <c r="AK44" i="14" s="1"/>
  <c r="AH44" i="14" s="1"/>
  <c r="AC44" i="14"/>
  <c r="AB44" i="14"/>
  <c r="Y44" i="14" s="1"/>
  <c r="U44" i="14"/>
  <c r="M44" i="14"/>
  <c r="BB43" i="14"/>
  <c r="AC43" i="14"/>
  <c r="AB43" i="14"/>
  <c r="BS42" i="14"/>
  <c r="BO42" i="14"/>
  <c r="BJ42" i="14"/>
  <c r="BG42" i="14" s="1"/>
  <c r="BB42" i="14"/>
  <c r="BA42" i="14"/>
  <c r="AX42" i="14" s="1"/>
  <c r="AS42" i="14"/>
  <c r="AP42" i="14" s="1"/>
  <c r="AK42" i="14"/>
  <c r="AH42" i="14" s="1"/>
  <c r="AC42" i="14"/>
  <c r="AB42" i="14"/>
  <c r="Y42" i="14" s="1"/>
  <c r="U42" i="14"/>
  <c r="M42" i="14"/>
  <c r="BS41" i="14"/>
  <c r="BO41" i="14"/>
  <c r="BJ41" i="14"/>
  <c r="BG41" i="14" s="1"/>
  <c r="BB41" i="14"/>
  <c r="BA41" i="14"/>
  <c r="AX41" i="14" s="1"/>
  <c r="AS41" i="14"/>
  <c r="AP41" i="14" s="1"/>
  <c r="AK41" i="14"/>
  <c r="AH41" i="14" s="1"/>
  <c r="AC41" i="14"/>
  <c r="AB41" i="14"/>
  <c r="Y41" i="14" s="1"/>
  <c r="U41" i="14"/>
  <c r="M41" i="14"/>
  <c r="BS40" i="14"/>
  <c r="BO40" i="14"/>
  <c r="BJ40" i="14"/>
  <c r="BG40" i="14" s="1"/>
  <c r="BB40" i="14"/>
  <c r="BA40" i="14"/>
  <c r="AX40" i="14" s="1"/>
  <c r="AS40" i="14"/>
  <c r="AP40" i="14" s="1"/>
  <c r="AK40" i="14"/>
  <c r="AH40" i="14" s="1"/>
  <c r="AB40" i="14"/>
  <c r="Y40" i="14" s="1"/>
  <c r="U40" i="14"/>
  <c r="M40" i="14"/>
  <c r="BS39" i="14"/>
  <c r="BO39" i="14"/>
  <c r="BJ39" i="14"/>
  <c r="BG39" i="14" s="1"/>
  <c r="BB39" i="14"/>
  <c r="BA39" i="14"/>
  <c r="AX39" i="14" s="1"/>
  <c r="AS39" i="14"/>
  <c r="AP39" i="14" s="1"/>
  <c r="AK39" i="14"/>
  <c r="AH39" i="14" s="1"/>
  <c r="AC39" i="14"/>
  <c r="AB39" i="14"/>
  <c r="Y39" i="14" s="1"/>
  <c r="U39" i="14"/>
  <c r="M39" i="14"/>
  <c r="BS38" i="14"/>
  <c r="BO38" i="14"/>
  <c r="BJ38" i="14"/>
  <c r="BB38" i="14"/>
  <c r="BA38" i="14"/>
  <c r="AX38" i="14" s="1"/>
  <c r="AS38" i="14"/>
  <c r="AP38" i="14" s="1"/>
  <c r="AK38" i="14"/>
  <c r="AH38" i="14" s="1"/>
  <c r="AC38" i="14"/>
  <c r="AB38" i="14"/>
  <c r="Y38" i="14" s="1"/>
  <c r="U38" i="14"/>
  <c r="M38" i="14"/>
  <c r="BS37" i="14"/>
  <c r="BO37" i="14"/>
  <c r="BJ37" i="14"/>
  <c r="BG37" i="14" s="1"/>
  <c r="BB37" i="14"/>
  <c r="BA37" i="14"/>
  <c r="AX37" i="14" s="1"/>
  <c r="AT37" i="14"/>
  <c r="AS37" i="14" s="1"/>
  <c r="AL37" i="14"/>
  <c r="AL35" i="14" s="1"/>
  <c r="AC37" i="14"/>
  <c r="AB37" i="14"/>
  <c r="U37" i="14"/>
  <c r="M37" i="14"/>
  <c r="BS36" i="14"/>
  <c r="BO36" i="14"/>
  <c r="BJ36" i="14"/>
  <c r="BG36" i="14" s="1"/>
  <c r="BB36" i="14"/>
  <c r="BA36" i="14"/>
  <c r="AX36" i="14" s="1"/>
  <c r="AS36" i="14"/>
  <c r="AP36" i="14" s="1"/>
  <c r="AK36" i="14"/>
  <c r="AH36" i="14" s="1"/>
  <c r="AC36" i="14"/>
  <c r="AB36" i="14"/>
  <c r="Y36" i="14" s="1"/>
  <c r="U36" i="14"/>
  <c r="M36" i="14"/>
  <c r="BZ35" i="14"/>
  <c r="BY35" i="14"/>
  <c r="BX35" i="14"/>
  <c r="BV35" i="14"/>
  <c r="BU35" i="14"/>
  <c r="BT35" i="14"/>
  <c r="BR35" i="14"/>
  <c r="BQ35" i="14"/>
  <c r="BP35" i="14"/>
  <c r="BN35" i="14"/>
  <c r="BL35" i="14"/>
  <c r="BK35" i="14"/>
  <c r="BI35" i="14"/>
  <c r="BH35" i="14"/>
  <c r="BF35" i="14"/>
  <c r="BD35" i="14"/>
  <c r="BC35" i="14"/>
  <c r="AZ35" i="14"/>
  <c r="AY35" i="14"/>
  <c r="AW35" i="14"/>
  <c r="AU35" i="14"/>
  <c r="AR35" i="14"/>
  <c r="AQ35" i="14"/>
  <c r="AO35" i="14"/>
  <c r="AM35" i="14"/>
  <c r="AJ35" i="14"/>
  <c r="AI35" i="14"/>
  <c r="AG35" i="14"/>
  <c r="AF35" i="14"/>
  <c r="AE35" i="14"/>
  <c r="AD35" i="14"/>
  <c r="AA35" i="14"/>
  <c r="Z35" i="14"/>
  <c r="X35" i="14"/>
  <c r="W35" i="14"/>
  <c r="V35" i="14"/>
  <c r="T35" i="14"/>
  <c r="S35" i="14"/>
  <c r="R35" i="14"/>
  <c r="Q35" i="14"/>
  <c r="O35" i="14"/>
  <c r="N35" i="14"/>
  <c r="BS34" i="14"/>
  <c r="BO34" i="14"/>
  <c r="BJ34" i="14"/>
  <c r="BG34" i="14" s="1"/>
  <c r="BB34" i="14"/>
  <c r="BA34" i="14"/>
  <c r="AX34" i="14" s="1"/>
  <c r="AV34" i="14"/>
  <c r="AS34" i="14" s="1"/>
  <c r="AP34" i="14" s="1"/>
  <c r="AN34" i="14"/>
  <c r="AC34" i="14"/>
  <c r="AB34" i="14"/>
  <c r="Y34" i="14" s="1"/>
  <c r="X34" i="14"/>
  <c r="U34" i="14" s="1"/>
  <c r="M34" i="14"/>
  <c r="BS33" i="14"/>
  <c r="BO33" i="14"/>
  <c r="BJ33" i="14"/>
  <c r="BB33" i="14"/>
  <c r="BA33" i="14"/>
  <c r="AV33" i="14"/>
  <c r="AS33" i="14" s="1"/>
  <c r="AN33" i="14"/>
  <c r="AK33" i="14" s="1"/>
  <c r="AH33" i="14" s="1"/>
  <c r="AF33" i="14"/>
  <c r="AF31" i="14" s="1"/>
  <c r="AC33" i="14"/>
  <c r="X33" i="14"/>
  <c r="U33" i="14" s="1"/>
  <c r="M33" i="14"/>
  <c r="BW32" i="14"/>
  <c r="BW31" i="14" s="1"/>
  <c r="BS32" i="14"/>
  <c r="BO32" i="14"/>
  <c r="BJ32" i="14"/>
  <c r="BG32" i="14" s="1"/>
  <c r="BB32" i="14"/>
  <c r="BA32" i="14"/>
  <c r="AX32" i="14" s="1"/>
  <c r="AS32" i="14"/>
  <c r="AP32" i="14" s="1"/>
  <c r="AK32" i="14"/>
  <c r="AD32" i="14"/>
  <c r="AB32" i="14" s="1"/>
  <c r="Y32" i="14" s="1"/>
  <c r="U32" i="14"/>
  <c r="M32" i="14"/>
  <c r="BZ31" i="14"/>
  <c r="BY31" i="14"/>
  <c r="BX31" i="14"/>
  <c r="BV31" i="14"/>
  <c r="BU31" i="14"/>
  <c r="BT31" i="14"/>
  <c r="BR31" i="14"/>
  <c r="BQ31" i="14"/>
  <c r="BP31" i="14"/>
  <c r="BN31" i="14"/>
  <c r="BM31" i="14"/>
  <c r="BL31" i="14"/>
  <c r="BK31" i="14"/>
  <c r="BI31" i="14"/>
  <c r="BH31" i="14"/>
  <c r="BF31" i="14"/>
  <c r="BE31" i="14"/>
  <c r="BD31" i="14"/>
  <c r="BC31" i="14"/>
  <c r="AZ31" i="14"/>
  <c r="AY31" i="14"/>
  <c r="AW31" i="14"/>
  <c r="AU31" i="14"/>
  <c r="AT31" i="14"/>
  <c r="AR31" i="14"/>
  <c r="AQ31" i="14"/>
  <c r="AO31" i="14"/>
  <c r="AM31" i="14"/>
  <c r="AL31" i="14"/>
  <c r="AJ31" i="14"/>
  <c r="AI31" i="14"/>
  <c r="AG31" i="14"/>
  <c r="AE31" i="14"/>
  <c r="AA31" i="14"/>
  <c r="Z31" i="14"/>
  <c r="W31" i="14"/>
  <c r="V31" i="14"/>
  <c r="T31" i="14"/>
  <c r="S31" i="14"/>
  <c r="R31" i="14"/>
  <c r="Q31" i="14"/>
  <c r="P31" i="14"/>
  <c r="O31" i="14"/>
  <c r="N31" i="14"/>
  <c r="BW30" i="14"/>
  <c r="BS30" i="14"/>
  <c r="BO30" i="14"/>
  <c r="BJ30" i="14"/>
  <c r="BG30" i="14" s="1"/>
  <c r="BB30" i="14"/>
  <c r="BA30" i="14"/>
  <c r="AX30" i="14" s="1"/>
  <c r="AS30" i="14"/>
  <c r="AP30" i="14" s="1"/>
  <c r="AK30" i="14"/>
  <c r="AH30" i="14" s="1"/>
  <c r="AC30" i="14"/>
  <c r="AB30" i="14"/>
  <c r="Y30" i="14" s="1"/>
  <c r="U30" i="14"/>
  <c r="M30" i="14"/>
  <c r="BW29" i="14"/>
  <c r="BS29" i="14"/>
  <c r="BO29" i="14"/>
  <c r="BJ29" i="14"/>
  <c r="BG29" i="14" s="1"/>
  <c r="BB29" i="14"/>
  <c r="BA29" i="14"/>
  <c r="AX29" i="14" s="1"/>
  <c r="AS29" i="14"/>
  <c r="AP29" i="14" s="1"/>
  <c r="AK29" i="14"/>
  <c r="AH29" i="14" s="1"/>
  <c r="AC29" i="14"/>
  <c r="AB29" i="14"/>
  <c r="Y29" i="14" s="1"/>
  <c r="U29" i="14"/>
  <c r="M29" i="14"/>
  <c r="BW28" i="14"/>
  <c r="BS28" i="14"/>
  <c r="BO28" i="14"/>
  <c r="BJ28" i="14"/>
  <c r="BG28" i="14" s="1"/>
  <c r="BB28" i="14"/>
  <c r="BA28" i="14"/>
  <c r="AX28" i="14" s="1"/>
  <c r="AS28" i="14"/>
  <c r="AP28" i="14" s="1"/>
  <c r="AK28" i="14"/>
  <c r="AH28" i="14" s="1"/>
  <c r="AC28" i="14"/>
  <c r="AB28" i="14"/>
  <c r="Y28" i="14" s="1"/>
  <c r="U28" i="14"/>
  <c r="M28" i="14"/>
  <c r="BW27" i="14"/>
  <c r="BS27" i="14"/>
  <c r="BO27" i="14"/>
  <c r="BJ27" i="14"/>
  <c r="BG27" i="14" s="1"/>
  <c r="BB27" i="14"/>
  <c r="BA27" i="14"/>
  <c r="AX27" i="14" s="1"/>
  <c r="AV27" i="14"/>
  <c r="AS27" i="14" s="1"/>
  <c r="AP27" i="14" s="1"/>
  <c r="AN27" i="14"/>
  <c r="AN19" i="14" s="1"/>
  <c r="AF27" i="14"/>
  <c r="AB27" i="14" s="1"/>
  <c r="Y27" i="14" s="1"/>
  <c r="AC27" i="14"/>
  <c r="U27" i="14"/>
  <c r="M27" i="14"/>
  <c r="BW26" i="14"/>
  <c r="BS26" i="14"/>
  <c r="BO26" i="14"/>
  <c r="BJ26" i="14"/>
  <c r="BG26" i="14" s="1"/>
  <c r="BB26" i="14"/>
  <c r="BA26" i="14"/>
  <c r="AX26" i="14" s="1"/>
  <c r="AS26" i="14"/>
  <c r="AP26" i="14" s="1"/>
  <c r="AK26" i="14"/>
  <c r="AH26" i="14" s="1"/>
  <c r="AC26" i="14"/>
  <c r="AB26" i="14"/>
  <c r="Y26" i="14" s="1"/>
  <c r="U26" i="14"/>
  <c r="M26" i="14"/>
  <c r="BW25" i="14"/>
  <c r="BS25" i="14"/>
  <c r="BO25" i="14"/>
  <c r="BJ25" i="14"/>
  <c r="BG25" i="14" s="1"/>
  <c r="BB25" i="14"/>
  <c r="BA25" i="14"/>
  <c r="AX25" i="14" s="1"/>
  <c r="AS25" i="14"/>
  <c r="AP25" i="14" s="1"/>
  <c r="AK25" i="14"/>
  <c r="AH25" i="14" s="1"/>
  <c r="AC25" i="14"/>
  <c r="AB25" i="14"/>
  <c r="Y25" i="14" s="1"/>
  <c r="U25" i="14"/>
  <c r="M25" i="14"/>
  <c r="BW24" i="14"/>
  <c r="BS24" i="14"/>
  <c r="BO24" i="14"/>
  <c r="BJ24" i="14"/>
  <c r="BG24" i="14" s="1"/>
  <c r="BB24" i="14"/>
  <c r="BA24" i="14"/>
  <c r="AX24" i="14" s="1"/>
  <c r="AS24" i="14"/>
  <c r="AP24" i="14" s="1"/>
  <c r="AK24" i="14"/>
  <c r="AH24" i="14" s="1"/>
  <c r="AC24" i="14"/>
  <c r="AB24" i="14"/>
  <c r="Y24" i="14" s="1"/>
  <c r="U24" i="14"/>
  <c r="M24" i="14"/>
  <c r="BW23" i="14"/>
  <c r="BS23" i="14"/>
  <c r="BO23" i="14"/>
  <c r="BJ23" i="14"/>
  <c r="BG23" i="14" s="1"/>
  <c r="BB23" i="14"/>
  <c r="BA23" i="14"/>
  <c r="AX23" i="14" s="1"/>
  <c r="AS23" i="14"/>
  <c r="AP23" i="14" s="1"/>
  <c r="AK23" i="14"/>
  <c r="AH23" i="14" s="1"/>
  <c r="AC23" i="14"/>
  <c r="AB23" i="14"/>
  <c r="Y23" i="14" s="1"/>
  <c r="U23" i="14"/>
  <c r="M23" i="14"/>
  <c r="BW22" i="14"/>
  <c r="BS22" i="14"/>
  <c r="BO22" i="14"/>
  <c r="BJ22" i="14"/>
  <c r="BG22" i="14" s="1"/>
  <c r="BB22" i="14"/>
  <c r="BA22" i="14"/>
  <c r="AX22" i="14" s="1"/>
  <c r="AS22" i="14"/>
  <c r="AP22" i="14" s="1"/>
  <c r="AK22" i="14"/>
  <c r="AH22" i="14" s="1"/>
  <c r="AF22" i="14"/>
  <c r="AF19" i="14" s="1"/>
  <c r="AC22" i="14"/>
  <c r="U22" i="14"/>
  <c r="M22" i="14"/>
  <c r="BW21" i="14"/>
  <c r="BS21" i="14"/>
  <c r="BO21" i="14"/>
  <c r="BJ21" i="14"/>
  <c r="BG21" i="14" s="1"/>
  <c r="BB21" i="14"/>
  <c r="BA21" i="14"/>
  <c r="AX21" i="14" s="1"/>
  <c r="AS21" i="14"/>
  <c r="AP21" i="14" s="1"/>
  <c r="AK21" i="14"/>
  <c r="AH21" i="14" s="1"/>
  <c r="AC21" i="14"/>
  <c r="AB21" i="14"/>
  <c r="Y21" i="14" s="1"/>
  <c r="U21" i="14"/>
  <c r="M21" i="14"/>
  <c r="BW20" i="14"/>
  <c r="BS20" i="14"/>
  <c r="BO20" i="14"/>
  <c r="BJ20" i="14"/>
  <c r="BB20" i="14"/>
  <c r="BA20" i="14"/>
  <c r="AX20" i="14" s="1"/>
  <c r="AS20" i="14"/>
  <c r="AP20" i="14" s="1"/>
  <c r="AK20" i="14"/>
  <c r="AH20" i="14" s="1"/>
  <c r="AC20" i="14"/>
  <c r="AB20" i="14"/>
  <c r="Y20" i="14" s="1"/>
  <c r="U20" i="14"/>
  <c r="M20" i="14"/>
  <c r="BZ19" i="14"/>
  <c r="BY19" i="14"/>
  <c r="BX19" i="14"/>
  <c r="BV19" i="14"/>
  <c r="BU19" i="14"/>
  <c r="BT19" i="14"/>
  <c r="BR19" i="14"/>
  <c r="BQ19" i="14"/>
  <c r="BP19" i="14"/>
  <c r="BN19" i="14"/>
  <c r="BM19" i="14"/>
  <c r="BL19" i="14"/>
  <c r="BK19" i="14"/>
  <c r="BI19" i="14"/>
  <c r="BH19" i="14"/>
  <c r="BF19" i="14"/>
  <c r="BE19" i="14"/>
  <c r="BD19" i="14"/>
  <c r="BC19" i="14"/>
  <c r="AZ19" i="14"/>
  <c r="AY19" i="14"/>
  <c r="AW19" i="14"/>
  <c r="AU19" i="14"/>
  <c r="AT19" i="14"/>
  <c r="AR19" i="14"/>
  <c r="AQ19" i="14"/>
  <c r="AO19" i="14"/>
  <c r="AM19" i="14"/>
  <c r="AL19" i="14"/>
  <c r="AJ19" i="14"/>
  <c r="AI19" i="14"/>
  <c r="AG19" i="14"/>
  <c r="AE19" i="14"/>
  <c r="AD19" i="14"/>
  <c r="AA19" i="14"/>
  <c r="Z19" i="14"/>
  <c r="X19" i="14"/>
  <c r="W19" i="14"/>
  <c r="V19" i="14"/>
  <c r="P19" i="14"/>
  <c r="O19" i="14"/>
  <c r="N19" i="14"/>
  <c r="BE16" i="14"/>
  <c r="BA16" i="14" s="1"/>
  <c r="BB16" i="14"/>
  <c r="AK16" i="14"/>
  <c r="AF16" i="14"/>
  <c r="AF14" i="14" s="1"/>
  <c r="AC16" i="14"/>
  <c r="BS15" i="14"/>
  <c r="BS14" i="14" s="1"/>
  <c r="BO15" i="14"/>
  <c r="BO14" i="14" s="1"/>
  <c r="BJ15" i="14"/>
  <c r="BB15" i="14"/>
  <c r="BA15" i="14"/>
  <c r="AX15" i="14" s="1"/>
  <c r="AX14" i="14" s="1"/>
  <c r="AS15" i="14"/>
  <c r="AP15" i="14" s="1"/>
  <c r="AP14" i="14" s="1"/>
  <c r="AK15" i="14"/>
  <c r="AH15" i="14" s="1"/>
  <c r="AH14" i="14" s="1"/>
  <c r="AC15" i="14"/>
  <c r="AB15" i="14"/>
  <c r="Y15" i="14" s="1"/>
  <c r="U15" i="14"/>
  <c r="U14" i="14" s="1"/>
  <c r="M15" i="14"/>
  <c r="M14" i="14" s="1"/>
  <c r="BF14" i="14"/>
  <c r="BD14" i="14"/>
  <c r="BC14" i="14"/>
  <c r="AZ14" i="14"/>
  <c r="AY14" i="14"/>
  <c r="AW14" i="14"/>
  <c r="AV14" i="14"/>
  <c r="AU14" i="14"/>
  <c r="AT14" i="14"/>
  <c r="AR14" i="14"/>
  <c r="AQ14" i="14"/>
  <c r="AO14" i="14"/>
  <c r="AN14" i="14"/>
  <c r="AM14" i="14"/>
  <c r="AL14" i="14"/>
  <c r="AJ14" i="14"/>
  <c r="AI14" i="14"/>
  <c r="AG14" i="14"/>
  <c r="AE14" i="14"/>
  <c r="AD14" i="14"/>
  <c r="AA14" i="14"/>
  <c r="Z14" i="14"/>
  <c r="X14" i="14"/>
  <c r="W14" i="14"/>
  <c r="V14" i="14"/>
  <c r="T14" i="14"/>
  <c r="T13" i="14" s="1"/>
  <c r="S14" i="14"/>
  <c r="S13" i="14" s="1"/>
  <c r="R14" i="14"/>
  <c r="R13" i="14" s="1"/>
  <c r="Q14" i="14"/>
  <c r="Q13" i="14" s="1"/>
  <c r="P14" i="14"/>
  <c r="O14" i="14"/>
  <c r="N14" i="14"/>
  <c r="AV35" i="14" l="1"/>
  <c r="BL18" i="14"/>
  <c r="BL17" i="14" s="1"/>
  <c r="BN18" i="14"/>
  <c r="BN17" i="14" s="1"/>
  <c r="BP18" i="14"/>
  <c r="BC100" i="14"/>
  <c r="BT18" i="14"/>
  <c r="BT17" i="14" s="1"/>
  <c r="BX18" i="14"/>
  <c r="BX17" i="14" s="1"/>
  <c r="BQ18" i="14"/>
  <c r="BQ17" i="14" s="1"/>
  <c r="BU18" i="14"/>
  <c r="BU17" i="14" s="1"/>
  <c r="BV18" i="14"/>
  <c r="BV17" i="14" s="1"/>
  <c r="BY18" i="14"/>
  <c r="BY17" i="14" s="1"/>
  <c r="AL84" i="14"/>
  <c r="AL75" i="14" s="1"/>
  <c r="AQ100" i="14"/>
  <c r="BH18" i="14"/>
  <c r="BH17" i="14" s="1"/>
  <c r="BO52" i="14"/>
  <c r="BW76" i="14"/>
  <c r="BW75" i="14" s="1"/>
  <c r="BD18" i="14"/>
  <c r="BS52" i="14"/>
  <c r="BW52" i="14"/>
  <c r="AC32" i="14"/>
  <c r="BW64" i="14"/>
  <c r="BW58" i="14" s="1"/>
  <c r="BZ58" i="14"/>
  <c r="BZ51" i="14" s="1"/>
  <c r="AD84" i="14"/>
  <c r="AC84" i="14" s="1"/>
  <c r="BP17" i="14"/>
  <c r="AN132" i="14"/>
  <c r="AC132" i="14"/>
  <c r="BR18" i="14"/>
  <c r="BR17" i="14" s="1"/>
  <c r="AU100" i="14"/>
  <c r="BI18" i="14"/>
  <c r="BI17" i="14" s="1"/>
  <c r="CA13" i="14"/>
  <c r="BK18" i="14"/>
  <c r="BK17" i="14" s="1"/>
  <c r="BZ18" i="14"/>
  <c r="BO84" i="14"/>
  <c r="BO75" i="14" s="1"/>
  <c r="R75" i="14"/>
  <c r="BS84" i="14"/>
  <c r="BS75" i="14" s="1"/>
  <c r="BO58" i="14"/>
  <c r="BG15" i="14"/>
  <c r="BG14" i="14" s="1"/>
  <c r="BJ14" i="14"/>
  <c r="BG77" i="14"/>
  <c r="BG76" i="14" s="1"/>
  <c r="BJ76" i="14"/>
  <c r="BG85" i="14"/>
  <c r="BG84" i="14" s="1"/>
  <c r="BJ84" i="14"/>
  <c r="BS58" i="14"/>
  <c r="BG53" i="14"/>
  <c r="BG52" i="14" s="1"/>
  <c r="BJ52" i="14"/>
  <c r="BJ58" i="14"/>
  <c r="AE51" i="14"/>
  <c r="BX100" i="14"/>
  <c r="BY100" i="14"/>
  <c r="AF84" i="14"/>
  <c r="AF75" i="14" s="1"/>
  <c r="BZ100" i="14"/>
  <c r="X75" i="14"/>
  <c r="O75" i="14"/>
  <c r="AQ51" i="14"/>
  <c r="S18" i="14"/>
  <c r="AG18" i="14"/>
  <c r="BQ100" i="14"/>
  <c r="BK100" i="14"/>
  <c r="BL100" i="14"/>
  <c r="AC149" i="14"/>
  <c r="AA75" i="14"/>
  <c r="AA51" i="14"/>
  <c r="BA31" i="14"/>
  <c r="AR100" i="14"/>
  <c r="Z100" i="14"/>
  <c r="AZ100" i="14"/>
  <c r="P18" i="14"/>
  <c r="AW75" i="14"/>
  <c r="BS35" i="14"/>
  <c r="AG100" i="14"/>
  <c r="Z51" i="14"/>
  <c r="BJ31" i="14"/>
  <c r="T18" i="14"/>
  <c r="Q51" i="14"/>
  <c r="BF51" i="14"/>
  <c r="AJ51" i="14"/>
  <c r="AY75" i="14"/>
  <c r="S75" i="14"/>
  <c r="AJ75" i="14"/>
  <c r="AE75" i="14"/>
  <c r="W75" i="14"/>
  <c r="AR18" i="14"/>
  <c r="BB52" i="14"/>
  <c r="BB84" i="14"/>
  <c r="BR101" i="14"/>
  <c r="AA18" i="14"/>
  <c r="BM35" i="14"/>
  <c r="BM18" i="14" s="1"/>
  <c r="BM17" i="14" s="1"/>
  <c r="Y72" i="14"/>
  <c r="BN100" i="14"/>
  <c r="AO51" i="14"/>
  <c r="AY100" i="14"/>
  <c r="BP100" i="14"/>
  <c r="AY18" i="14"/>
  <c r="W51" i="14"/>
  <c r="AK60" i="14"/>
  <c r="AH60" i="14" s="1"/>
  <c r="AH58" i="14" s="1"/>
  <c r="AK72" i="14"/>
  <c r="BB35" i="14"/>
  <c r="AR51" i="14"/>
  <c r="AQ75" i="14"/>
  <c r="BS100" i="14"/>
  <c r="BM132" i="14"/>
  <c r="BM100" i="14" s="1"/>
  <c r="BE35" i="14"/>
  <c r="BE18" i="14" s="1"/>
  <c r="M84" i="14"/>
  <c r="AL100" i="14"/>
  <c r="S51" i="14"/>
  <c r="N18" i="14"/>
  <c r="AL18" i="14"/>
  <c r="BB31" i="14"/>
  <c r="AN35" i="14"/>
  <c r="AW51" i="14"/>
  <c r="BC51" i="14"/>
  <c r="AM100" i="14"/>
  <c r="BR119" i="14"/>
  <c r="AY51" i="14"/>
  <c r="BD51" i="14"/>
  <c r="BH100" i="14"/>
  <c r="BW100" i="14"/>
  <c r="V18" i="14"/>
  <c r="AG75" i="14"/>
  <c r="AK85" i="14"/>
  <c r="AH85" i="14" s="1"/>
  <c r="AH84" i="14" s="1"/>
  <c r="BB149" i="14"/>
  <c r="AS14" i="14"/>
  <c r="AC19" i="14"/>
  <c r="BJ48" i="14"/>
  <c r="BG48" i="14" s="1"/>
  <c r="AI75" i="14"/>
  <c r="AA100" i="14"/>
  <c r="AU18" i="14"/>
  <c r="AT100" i="14"/>
  <c r="BE132" i="14"/>
  <c r="BE100" i="14" s="1"/>
  <c r="BE151" i="14" s="1"/>
  <c r="AB16" i="14"/>
  <c r="M31" i="14"/>
  <c r="AC35" i="14"/>
  <c r="U35" i="14"/>
  <c r="AD100" i="14"/>
  <c r="S119" i="14"/>
  <c r="AO100" i="14"/>
  <c r="AF101" i="14"/>
  <c r="AC14" i="14"/>
  <c r="Q18" i="14"/>
  <c r="BJ19" i="14"/>
  <c r="AG51" i="14"/>
  <c r="BA14" i="14"/>
  <c r="AQ18" i="14"/>
  <c r="BO19" i="14"/>
  <c r="AN31" i="14"/>
  <c r="AJ100" i="14"/>
  <c r="BB119" i="14"/>
  <c r="T51" i="14"/>
  <c r="AM75" i="14"/>
  <c r="AE100" i="14"/>
  <c r="Z18" i="14"/>
  <c r="AS72" i="14"/>
  <c r="AO75" i="14"/>
  <c r="Q75" i="14"/>
  <c r="BV100" i="14"/>
  <c r="AF132" i="14"/>
  <c r="AM18" i="14"/>
  <c r="BF18" i="14"/>
  <c r="X51" i="14"/>
  <c r="V51" i="14"/>
  <c r="AB35" i="14"/>
  <c r="BG101" i="14"/>
  <c r="AB52" i="14"/>
  <c r="Y55" i="14"/>
  <c r="Y52" i="14" s="1"/>
  <c r="AX35" i="14"/>
  <c r="AK52" i="14"/>
  <c r="AH56" i="14"/>
  <c r="AH52" i="14" s="1"/>
  <c r="AW18" i="14"/>
  <c r="BB14" i="14"/>
  <c r="AD31" i="14"/>
  <c r="AC31" i="14" s="1"/>
  <c r="W18" i="14"/>
  <c r="Y37" i="14"/>
  <c r="Y35" i="14" s="1"/>
  <c r="BG59" i="14"/>
  <c r="BG58" i="14" s="1"/>
  <c r="BO102" i="14"/>
  <c r="BO101" i="14" s="1"/>
  <c r="BU100" i="14"/>
  <c r="BR132" i="14"/>
  <c r="BE14" i="14"/>
  <c r="AK27" i="14"/>
  <c r="AH27" i="14" s="1"/>
  <c r="AH19" i="14" s="1"/>
  <c r="AO18" i="14"/>
  <c r="AB72" i="14"/>
  <c r="AZ75" i="14"/>
  <c r="U84" i="14"/>
  <c r="AC119" i="14"/>
  <c r="U31" i="14"/>
  <c r="O51" i="14"/>
  <c r="N51" i="14"/>
  <c r="AX58" i="14"/>
  <c r="AC72" i="14"/>
  <c r="BB72" i="14"/>
  <c r="BB76" i="14"/>
  <c r="BB98" i="14"/>
  <c r="AI100" i="14"/>
  <c r="AS119" i="14"/>
  <c r="BI100" i="14"/>
  <c r="AB132" i="14"/>
  <c r="Y76" i="14"/>
  <c r="AP19" i="14"/>
  <c r="AB22" i="14"/>
  <c r="Y22" i="14" s="1"/>
  <c r="Y19" i="14" s="1"/>
  <c r="BO31" i="14"/>
  <c r="AX33" i="14"/>
  <c r="AX31" i="14" s="1"/>
  <c r="AK37" i="14"/>
  <c r="AF52" i="14"/>
  <c r="AF51" i="14" s="1"/>
  <c r="M52" i="14"/>
  <c r="AH76" i="14"/>
  <c r="BD100" i="14"/>
  <c r="AB101" i="14"/>
  <c r="BA132" i="14"/>
  <c r="BG20" i="14"/>
  <c r="BG19" i="14" s="1"/>
  <c r="AK34" i="14"/>
  <c r="AH34" i="14" s="1"/>
  <c r="AT35" i="14"/>
  <c r="AT18" i="14" s="1"/>
  <c r="U52" i="14"/>
  <c r="BB58" i="14"/>
  <c r="BE51" i="14"/>
  <c r="BE75" i="14"/>
  <c r="AP76" i="14"/>
  <c r="BD75" i="14"/>
  <c r="AC98" i="14"/>
  <c r="BT100" i="14"/>
  <c r="AK101" i="14"/>
  <c r="BB132" i="14"/>
  <c r="AS132" i="14"/>
  <c r="AZ51" i="14"/>
  <c r="BF75" i="14"/>
  <c r="BF100" i="14"/>
  <c r="BJ119" i="14"/>
  <c r="AE18" i="14"/>
  <c r="M19" i="14"/>
  <c r="BA19" i="14"/>
  <c r="BG33" i="14"/>
  <c r="BG31" i="14" s="1"/>
  <c r="R18" i="14"/>
  <c r="AB60" i="14"/>
  <c r="AT58" i="14"/>
  <c r="AT51" i="14" s="1"/>
  <c r="AN84" i="14"/>
  <c r="AN75" i="14" s="1"/>
  <c r="AW100" i="14"/>
  <c r="AB119" i="14"/>
  <c r="AS76" i="14"/>
  <c r="AK119" i="14"/>
  <c r="BS19" i="14"/>
  <c r="M58" i="14"/>
  <c r="X31" i="14"/>
  <c r="X18" i="14" s="1"/>
  <c r="AL51" i="14"/>
  <c r="AN58" i="14"/>
  <c r="Z75" i="14"/>
  <c r="U19" i="14"/>
  <c r="U76" i="14"/>
  <c r="AK14" i="14"/>
  <c r="BS31" i="14"/>
  <c r="AI18" i="14"/>
  <c r="AZ18" i="14"/>
  <c r="M35" i="14"/>
  <c r="AM51" i="14"/>
  <c r="P75" i="14"/>
  <c r="AU75" i="14"/>
  <c r="M76" i="14"/>
  <c r="AR75" i="14"/>
  <c r="AV101" i="14"/>
  <c r="BG132" i="14"/>
  <c r="BO35" i="14"/>
  <c r="O18" i="14"/>
  <c r="BB19" i="14"/>
  <c r="BW19" i="14"/>
  <c r="BW18" i="14" s="1"/>
  <c r="AF18" i="14"/>
  <c r="AJ18" i="14"/>
  <c r="BG38" i="14"/>
  <c r="AS60" i="14"/>
  <c r="AP60" i="14" s="1"/>
  <c r="N75" i="14"/>
  <c r="AX84" i="14"/>
  <c r="V75" i="14"/>
  <c r="BO133" i="14"/>
  <c r="BO132" i="14" s="1"/>
  <c r="AX19" i="14"/>
  <c r="AP33" i="14"/>
  <c r="AP31" i="14" s="1"/>
  <c r="AS31" i="14"/>
  <c r="AS35" i="14"/>
  <c r="AP37" i="14"/>
  <c r="AP35" i="14" s="1"/>
  <c r="AS19" i="14"/>
  <c r="AB33" i="14"/>
  <c r="P58" i="14"/>
  <c r="P51" i="14" s="1"/>
  <c r="AD58" i="14"/>
  <c r="AC58" i="14" s="1"/>
  <c r="AS95" i="14"/>
  <c r="AP95" i="14" s="1"/>
  <c r="AV84" i="14"/>
  <c r="AV75" i="14" s="1"/>
  <c r="AX119" i="14"/>
  <c r="Y132" i="14"/>
  <c r="AV19" i="14"/>
  <c r="AK76" i="14"/>
  <c r="AB76" i="14"/>
  <c r="AC52" i="14"/>
  <c r="AS66" i="14"/>
  <c r="AP66" i="14" s="1"/>
  <c r="AV58" i="14"/>
  <c r="BA35" i="14"/>
  <c r="AS85" i="14"/>
  <c r="AT84" i="14"/>
  <c r="AT75" i="14" s="1"/>
  <c r="R51" i="14"/>
  <c r="AH101" i="14"/>
  <c r="AU51" i="14"/>
  <c r="BA84" i="14"/>
  <c r="AX132" i="14"/>
  <c r="BC18" i="14"/>
  <c r="AV31" i="14"/>
  <c r="AI51" i="14"/>
  <c r="U58" i="14"/>
  <c r="BA58" i="14"/>
  <c r="BC75" i="14"/>
  <c r="AX101" i="14"/>
  <c r="AH32" i="14"/>
  <c r="AC76" i="14"/>
  <c r="BA76" i="14"/>
  <c r="AH119" i="14"/>
  <c r="AS55" i="14"/>
  <c r="AP55" i="14" s="1"/>
  <c r="AP52" i="14" s="1"/>
  <c r="AV52" i="14"/>
  <c r="AX76" i="14"/>
  <c r="AP119" i="14"/>
  <c r="AX55" i="14"/>
  <c r="AX52" i="14" s="1"/>
  <c r="BA52" i="14"/>
  <c r="AN52" i="14"/>
  <c r="T75" i="14"/>
  <c r="Y101" i="14"/>
  <c r="AB85" i="14"/>
  <c r="BJ101" i="14"/>
  <c r="BA119" i="14"/>
  <c r="AV132" i="14"/>
  <c r="AN101" i="14"/>
  <c r="AP103" i="14"/>
  <c r="AK137" i="14"/>
  <c r="AH137" i="14" s="1"/>
  <c r="AH132" i="14" s="1"/>
  <c r="AB98" i="14"/>
  <c r="AC101" i="14"/>
  <c r="BA101" i="14"/>
  <c r="Y120" i="14"/>
  <c r="Y119" i="14" s="1"/>
  <c r="BO120" i="14"/>
  <c r="BO119" i="14" s="1"/>
  <c r="BJ132" i="14"/>
  <c r="BB101" i="14"/>
  <c r="AS107" i="14"/>
  <c r="AP107" i="14" s="1"/>
  <c r="AP134" i="14"/>
  <c r="AP132" i="14" s="1"/>
  <c r="BG122" i="14"/>
  <c r="BG119" i="14" s="1"/>
  <c r="BP13" i="14" l="1"/>
  <c r="AN100" i="14"/>
  <c r="BB100" i="14"/>
  <c r="AE17" i="14"/>
  <c r="AE13" i="14" s="1"/>
  <c r="BW51" i="14"/>
  <c r="BW17" i="14" s="1"/>
  <c r="BW13" i="14" s="1"/>
  <c r="AD75" i="14"/>
  <c r="BV13" i="14"/>
  <c r="BO51" i="14"/>
  <c r="BS51" i="14"/>
  <c r="BH13" i="14"/>
  <c r="BZ17" i="14"/>
  <c r="BZ13" i="14" s="1"/>
  <c r="BR100" i="14"/>
  <c r="BR13" i="14" s="1"/>
  <c r="BM13" i="14"/>
  <c r="M75" i="14"/>
  <c r="BQ13" i="14"/>
  <c r="BX13" i="14"/>
  <c r="BL13" i="14"/>
  <c r="BU13" i="14"/>
  <c r="BN13" i="14"/>
  <c r="BI13" i="14"/>
  <c r="BY13" i="14"/>
  <c r="BO18" i="14"/>
  <c r="BS18" i="14"/>
  <c r="BK13" i="14"/>
  <c r="BT13" i="14"/>
  <c r="AC100" i="14"/>
  <c r="BB51" i="14"/>
  <c r="BJ75" i="14"/>
  <c r="BG75" i="14"/>
  <c r="BJ51" i="14"/>
  <c r="BG51" i="14"/>
  <c r="AR17" i="14"/>
  <c r="AR13" i="14" s="1"/>
  <c r="AP58" i="14"/>
  <c r="AP51" i="14" s="1"/>
  <c r="U75" i="14"/>
  <c r="BD17" i="14"/>
  <c r="BD13" i="14" s="1"/>
  <c r="AG17" i="14"/>
  <c r="AG13" i="14" s="1"/>
  <c r="AK58" i="14"/>
  <c r="AK51" i="14" s="1"/>
  <c r="AJ17" i="14"/>
  <c r="AJ13" i="14" s="1"/>
  <c r="AN51" i="14"/>
  <c r="AA17" i="14"/>
  <c r="AA13" i="14" s="1"/>
  <c r="BG35" i="14"/>
  <c r="BG18" i="14" s="1"/>
  <c r="X17" i="14"/>
  <c r="X13" i="14" s="1"/>
  <c r="BG100" i="14"/>
  <c r="AX75" i="14"/>
  <c r="AP101" i="14"/>
  <c r="AP100" i="14" s="1"/>
  <c r="AV100" i="14"/>
  <c r="AI17" i="14"/>
  <c r="AI13" i="14" s="1"/>
  <c r="U18" i="14"/>
  <c r="AM17" i="14"/>
  <c r="AM13" i="14" s="1"/>
  <c r="AL17" i="14"/>
  <c r="AL13" i="14" s="1"/>
  <c r="AH75" i="14"/>
  <c r="AH31" i="14"/>
  <c r="N17" i="14"/>
  <c r="N13" i="14" s="1"/>
  <c r="AN18" i="14"/>
  <c r="AU17" i="14"/>
  <c r="AU13" i="14" s="1"/>
  <c r="AK31" i="14"/>
  <c r="AD18" i="14"/>
  <c r="AC18" i="14" s="1"/>
  <c r="AS58" i="14"/>
  <c r="AW17" i="14"/>
  <c r="AW13" i="14" s="1"/>
  <c r="AX51" i="14"/>
  <c r="AY17" i="14"/>
  <c r="AY13" i="14" s="1"/>
  <c r="BA75" i="14"/>
  <c r="AQ17" i="14"/>
  <c r="AQ13" i="14" s="1"/>
  <c r="AK84" i="14"/>
  <c r="AK75" i="14" s="1"/>
  <c r="W17" i="14"/>
  <c r="W13" i="14" s="1"/>
  <c r="AO17" i="14"/>
  <c r="AO13" i="14" s="1"/>
  <c r="BJ100" i="14"/>
  <c r="AK19" i="14"/>
  <c r="AV18" i="14"/>
  <c r="BE17" i="14"/>
  <c r="U51" i="14"/>
  <c r="BA51" i="14"/>
  <c r="AP18" i="14"/>
  <c r="BJ35" i="14"/>
  <c r="BJ18" i="14" s="1"/>
  <c r="AB14" i="14"/>
  <c r="Y16" i="14"/>
  <c r="Y14" i="14" s="1"/>
  <c r="M18" i="14"/>
  <c r="AT17" i="14"/>
  <c r="AT13" i="14" s="1"/>
  <c r="Z17" i="14"/>
  <c r="Z13" i="14" s="1"/>
  <c r="AB100" i="14"/>
  <c r="V17" i="14"/>
  <c r="V13" i="14" s="1"/>
  <c r="BF17" i="14"/>
  <c r="BF13" i="14" s="1"/>
  <c r="AF100" i="14"/>
  <c r="AF151" i="14" s="1"/>
  <c r="AB151" i="14" s="1"/>
  <c r="Y151" i="14" s="1"/>
  <c r="Y149" i="14" s="1"/>
  <c r="P17" i="14"/>
  <c r="P13" i="14" s="1"/>
  <c r="AB19" i="14"/>
  <c r="BO100" i="14"/>
  <c r="AX18" i="14"/>
  <c r="AB58" i="14"/>
  <c r="AB51" i="14" s="1"/>
  <c r="Y60" i="14"/>
  <c r="Y58" i="14" s="1"/>
  <c r="Y51" i="14" s="1"/>
  <c r="AC75" i="14"/>
  <c r="M51" i="14"/>
  <c r="AX100" i="14"/>
  <c r="AF17" i="14"/>
  <c r="AK35" i="14"/>
  <c r="AH37" i="14"/>
  <c r="AH35" i="14" s="1"/>
  <c r="BA18" i="14"/>
  <c r="O17" i="14"/>
  <c r="O13" i="14" s="1"/>
  <c r="AS52" i="14"/>
  <c r="AZ17" i="14"/>
  <c r="AZ13" i="14" s="1"/>
  <c r="BB75" i="14"/>
  <c r="Y85" i="14"/>
  <c r="Y84" i="14" s="1"/>
  <c r="Y75" i="14" s="1"/>
  <c r="AB84" i="14"/>
  <c r="AB75" i="14" s="1"/>
  <c r="Y100" i="14"/>
  <c r="BA100" i="14"/>
  <c r="AS101" i="14"/>
  <c r="AS100" i="14" s="1"/>
  <c r="AD51" i="14"/>
  <c r="AC51" i="14" s="1"/>
  <c r="BB18" i="14"/>
  <c r="BC17" i="14"/>
  <c r="BC13" i="14" s="1"/>
  <c r="AV51" i="14"/>
  <c r="AH100" i="14"/>
  <c r="AH51" i="14"/>
  <c r="BA151" i="14"/>
  <c r="BA149" i="14" s="1"/>
  <c r="BE149" i="14"/>
  <c r="AK132" i="14"/>
  <c r="AK100" i="14" s="1"/>
  <c r="AS84" i="14"/>
  <c r="AS75" i="14" s="1"/>
  <c r="AP85" i="14"/>
  <c r="AP84" i="14" s="1"/>
  <c r="AP75" i="14" s="1"/>
  <c r="Y33" i="14"/>
  <c r="Y31" i="14" s="1"/>
  <c r="Y18" i="14" s="1"/>
  <c r="AB31" i="14"/>
  <c r="AS18" i="14"/>
  <c r="BO17" i="14" l="1"/>
  <c r="BS17" i="14"/>
  <c r="BS13" i="14" s="1"/>
  <c r="BO13" i="14"/>
  <c r="BJ17" i="14"/>
  <c r="BJ13" i="14" s="1"/>
  <c r="BG17" i="14"/>
  <c r="BG13" i="14" s="1"/>
  <c r="AV17" i="14"/>
  <c r="AV13" i="14" s="1"/>
  <c r="AX17" i="14"/>
  <c r="AX13" i="14" s="1"/>
  <c r="AH18" i="14"/>
  <c r="AH17" i="14" s="1"/>
  <c r="AH13" i="14" s="1"/>
  <c r="BA17" i="14"/>
  <c r="BA13" i="14" s="1"/>
  <c r="AB18" i="14"/>
  <c r="AB17" i="14" s="1"/>
  <c r="U17" i="14"/>
  <c r="U13" i="14" s="1"/>
  <c r="AN17" i="14"/>
  <c r="AN13" i="14" s="1"/>
  <c r="BE13" i="14"/>
  <c r="AK18" i="14"/>
  <c r="AK17" i="14" s="1"/>
  <c r="AK13" i="14" s="1"/>
  <c r="M17" i="14"/>
  <c r="M13" i="14" s="1"/>
  <c r="AS51" i="14"/>
  <c r="AS17" i="14" s="1"/>
  <c r="AS13" i="14" s="1"/>
  <c r="AF149" i="14"/>
  <c r="AF13" i="14" s="1"/>
  <c r="AP17" i="14"/>
  <c r="AP13" i="14" s="1"/>
  <c r="AB149" i="14"/>
  <c r="Y17" i="14"/>
  <c r="Y13" i="14" s="1"/>
  <c r="BB17" i="14"/>
  <c r="BB13" i="14" s="1"/>
  <c r="AD17" i="14"/>
  <c r="AD13" i="14" s="1"/>
  <c r="AB13" i="14" l="1"/>
  <c r="AC17" i="14"/>
  <c r="AC13" i="14" s="1"/>
  <c r="AW81" i="13" l="1"/>
  <c r="AT81" i="13"/>
  <c r="AI81" i="13"/>
  <c r="AF81" i="13"/>
  <c r="AB81" i="13"/>
  <c r="Y81" i="13"/>
  <c r="AW80" i="13"/>
  <c r="AT80" i="13"/>
  <c r="AI80" i="13"/>
  <c r="AF80" i="13"/>
  <c r="AB80" i="13"/>
  <c r="Y80" i="13"/>
  <c r="AW79" i="13"/>
  <c r="AT79" i="13"/>
  <c r="AI79" i="13"/>
  <c r="AF79" i="13"/>
  <c r="AB79" i="13"/>
  <c r="Y79" i="13"/>
  <c r="BX78" i="13"/>
  <c r="BX77" i="13" s="1"/>
  <c r="BX74" i="13" s="1"/>
  <c r="BX73" i="13" s="1"/>
  <c r="BV78" i="13"/>
  <c r="BV77" i="13" s="1"/>
  <c r="BV74" i="13" s="1"/>
  <c r="BV73" i="13" s="1"/>
  <c r="BU78" i="13"/>
  <c r="BU77" i="13" s="1"/>
  <c r="BU74" i="13" s="1"/>
  <c r="BU73" i="13" s="1"/>
  <c r="BT78" i="13"/>
  <c r="BT77" i="13" s="1"/>
  <c r="BT74" i="13" s="1"/>
  <c r="BT73" i="13" s="1"/>
  <c r="BS78" i="13"/>
  <c r="BS77" i="13" s="1"/>
  <c r="BS74" i="13" s="1"/>
  <c r="BS73" i="13" s="1"/>
  <c r="BR78" i="13"/>
  <c r="BR77" i="13" s="1"/>
  <c r="BR74" i="13" s="1"/>
  <c r="BR73" i="13" s="1"/>
  <c r="BQ78" i="13"/>
  <c r="BQ77" i="13" s="1"/>
  <c r="BQ74" i="13" s="1"/>
  <c r="BQ73" i="13" s="1"/>
  <c r="BP78" i="13"/>
  <c r="BP77" i="13" s="1"/>
  <c r="BP74" i="13" s="1"/>
  <c r="BP73" i="13" s="1"/>
  <c r="BO78" i="13"/>
  <c r="BO77" i="13" s="1"/>
  <c r="BO74" i="13" s="1"/>
  <c r="BO73" i="13" s="1"/>
  <c r="BN78" i="13"/>
  <c r="BN77" i="13" s="1"/>
  <c r="BN74" i="13" s="1"/>
  <c r="BN73" i="13" s="1"/>
  <c r="BM78" i="13"/>
  <c r="BM77" i="13" s="1"/>
  <c r="BM74" i="13" s="1"/>
  <c r="BM73" i="13" s="1"/>
  <c r="BL78" i="13"/>
  <c r="BL77" i="13" s="1"/>
  <c r="BL74" i="13" s="1"/>
  <c r="BL73" i="13" s="1"/>
  <c r="BK78" i="13"/>
  <c r="BK77" i="13" s="1"/>
  <c r="BK74" i="13" s="1"/>
  <c r="BK73" i="13" s="1"/>
  <c r="BJ78" i="13"/>
  <c r="BJ77" i="13" s="1"/>
  <c r="BJ74" i="13" s="1"/>
  <c r="BJ73" i="13" s="1"/>
  <c r="BI78" i="13"/>
  <c r="BI77" i="13" s="1"/>
  <c r="BI74" i="13" s="1"/>
  <c r="BI73" i="13" s="1"/>
  <c r="BH78" i="13"/>
  <c r="BH77" i="13" s="1"/>
  <c r="BH74" i="13" s="1"/>
  <c r="BH73" i="13" s="1"/>
  <c r="BG78" i="13"/>
  <c r="BG77" i="13" s="1"/>
  <c r="BG74" i="13" s="1"/>
  <c r="BG73" i="13" s="1"/>
  <c r="BF78" i="13"/>
  <c r="BF77" i="13" s="1"/>
  <c r="BF74" i="13" s="1"/>
  <c r="BF73" i="13" s="1"/>
  <c r="BE78" i="13"/>
  <c r="BE77" i="13" s="1"/>
  <c r="BE74" i="13" s="1"/>
  <c r="BE73" i="13" s="1"/>
  <c r="BD78" i="13"/>
  <c r="BD77" i="13" s="1"/>
  <c r="BD74" i="13" s="1"/>
  <c r="BD73" i="13" s="1"/>
  <c r="BC78" i="13"/>
  <c r="BC77" i="13" s="1"/>
  <c r="BC74" i="13" s="1"/>
  <c r="BC73" i="13" s="1"/>
  <c r="BB78" i="13"/>
  <c r="BB77" i="13" s="1"/>
  <c r="BB74" i="13" s="1"/>
  <c r="BB73" i="13" s="1"/>
  <c r="BA78" i="13"/>
  <c r="BA77" i="13" s="1"/>
  <c r="BA74" i="13" s="1"/>
  <c r="BA73" i="13" s="1"/>
  <c r="AZ78" i="13"/>
  <c r="AZ77" i="13" s="1"/>
  <c r="AY78" i="13"/>
  <c r="AY77" i="13" s="1"/>
  <c r="AX78" i="13"/>
  <c r="AX77" i="13" s="1"/>
  <c r="AV78" i="13"/>
  <c r="AV77" i="13" s="1"/>
  <c r="AU78" i="13"/>
  <c r="AU77" i="13" s="1"/>
  <c r="AS78" i="13"/>
  <c r="AS77" i="13" s="1"/>
  <c r="AR78" i="13"/>
  <c r="AR77" i="13" s="1"/>
  <c r="AQ78" i="13"/>
  <c r="AQ77" i="13" s="1"/>
  <c r="AP78" i="13"/>
  <c r="AP77" i="13" s="1"/>
  <c r="AO78" i="13"/>
  <c r="AO77" i="13" s="1"/>
  <c r="AN78" i="13"/>
  <c r="AN77" i="13" s="1"/>
  <c r="AM78" i="13"/>
  <c r="AM77" i="13" s="1"/>
  <c r="AL78" i="13"/>
  <c r="AL77" i="13" s="1"/>
  <c r="AK78" i="13"/>
  <c r="AK77" i="13" s="1"/>
  <c r="AJ78" i="13"/>
  <c r="AJ77" i="13" s="1"/>
  <c r="AH78" i="13"/>
  <c r="AH77" i="13" s="1"/>
  <c r="AG78" i="13"/>
  <c r="AG77" i="13" s="1"/>
  <c r="AE78" i="13"/>
  <c r="AE77" i="13" s="1"/>
  <c r="AD78" i="13"/>
  <c r="AD77" i="13" s="1"/>
  <c r="AC78" i="13"/>
  <c r="AC77" i="13" s="1"/>
  <c r="AA78" i="13"/>
  <c r="AA77" i="13" s="1"/>
  <c r="Z78" i="13"/>
  <c r="Z77" i="13" s="1"/>
  <c r="X78" i="13"/>
  <c r="X77" i="13" s="1"/>
  <c r="W78" i="13"/>
  <c r="W77" i="13" s="1"/>
  <c r="V78" i="13"/>
  <c r="V77" i="13" s="1"/>
  <c r="U78" i="13"/>
  <c r="U77" i="13" s="1"/>
  <c r="T78" i="13"/>
  <c r="T77" i="13" s="1"/>
  <c r="S78" i="13"/>
  <c r="S77" i="13" s="1"/>
  <c r="R78" i="13"/>
  <c r="R77" i="13" s="1"/>
  <c r="Q78" i="13"/>
  <c r="Q77" i="13" s="1"/>
  <c r="P78" i="13"/>
  <c r="P77" i="13" s="1"/>
  <c r="O78" i="13"/>
  <c r="O77" i="13" s="1"/>
  <c r="N78" i="13"/>
  <c r="N77" i="13" s="1"/>
  <c r="M78" i="13"/>
  <c r="M77" i="13" s="1"/>
  <c r="AW76" i="13"/>
  <c r="AT76" i="13"/>
  <c r="AI76" i="13"/>
  <c r="AF76" i="13"/>
  <c r="AB76" i="13"/>
  <c r="Y76" i="13"/>
  <c r="AW75" i="13"/>
  <c r="AT75" i="13"/>
  <c r="AI75" i="13"/>
  <c r="AF75" i="13"/>
  <c r="AB75" i="13"/>
  <c r="Y75" i="13"/>
  <c r="AZ74" i="13"/>
  <c r="AZ73" i="13" s="1"/>
  <c r="AY74" i="13"/>
  <c r="AY73" i="13" s="1"/>
  <c r="AX74" i="13"/>
  <c r="AX73" i="13" s="1"/>
  <c r="AV74" i="13"/>
  <c r="AV73" i="13" s="1"/>
  <c r="AU74" i="13"/>
  <c r="AU73" i="13" s="1"/>
  <c r="AS74" i="13"/>
  <c r="AS73" i="13" s="1"/>
  <c r="AR74" i="13"/>
  <c r="AR73" i="13" s="1"/>
  <c r="AQ74" i="13"/>
  <c r="AQ73" i="13" s="1"/>
  <c r="AP74" i="13"/>
  <c r="AP73" i="13" s="1"/>
  <c r="AO74" i="13"/>
  <c r="AO73" i="13" s="1"/>
  <c r="AN74" i="13"/>
  <c r="AN73" i="13" s="1"/>
  <c r="AM74" i="13"/>
  <c r="AM73" i="13" s="1"/>
  <c r="AL74" i="13"/>
  <c r="AL73" i="13" s="1"/>
  <c r="AK74" i="13"/>
  <c r="AK73" i="13" s="1"/>
  <c r="AJ74" i="13"/>
  <c r="AJ73" i="13" s="1"/>
  <c r="AH74" i="13"/>
  <c r="AH73" i="13" s="1"/>
  <c r="AG74" i="13"/>
  <c r="AG73" i="13" s="1"/>
  <c r="AE74" i="13"/>
  <c r="AE73" i="13" s="1"/>
  <c r="AD74" i="13"/>
  <c r="AD73" i="13" s="1"/>
  <c r="AC74" i="13"/>
  <c r="AC73" i="13" s="1"/>
  <c r="AA74" i="13"/>
  <c r="AA73" i="13" s="1"/>
  <c r="Z74" i="13"/>
  <c r="Z73" i="13" s="1"/>
  <c r="X74" i="13"/>
  <c r="X73" i="13" s="1"/>
  <c r="W74" i="13"/>
  <c r="W73" i="13" s="1"/>
  <c r="V74" i="13"/>
  <c r="V73" i="13" s="1"/>
  <c r="U74" i="13"/>
  <c r="U73" i="13" s="1"/>
  <c r="T74" i="13"/>
  <c r="T73" i="13" s="1"/>
  <c r="S74" i="13"/>
  <c r="S73" i="13" s="1"/>
  <c r="R74" i="13"/>
  <c r="R73" i="13" s="1"/>
  <c r="Q74" i="13"/>
  <c r="Q73" i="13" s="1"/>
  <c r="P74" i="13"/>
  <c r="P73" i="13" s="1"/>
  <c r="O74" i="13"/>
  <c r="O73" i="13" s="1"/>
  <c r="N74" i="13"/>
  <c r="N73" i="13" s="1"/>
  <c r="M74" i="13"/>
  <c r="M73" i="13" s="1"/>
  <c r="AW72" i="13"/>
  <c r="AT72" i="13"/>
  <c r="AI72" i="13"/>
  <c r="AF72" i="13"/>
  <c r="AB72" i="13"/>
  <c r="Y72" i="13"/>
  <c r="AW71" i="13"/>
  <c r="AT71" i="13"/>
  <c r="AI71" i="13"/>
  <c r="AF71" i="13"/>
  <c r="AB71" i="13"/>
  <c r="Y71" i="13"/>
  <c r="AW70" i="13"/>
  <c r="AT70" i="13"/>
  <c r="AI70" i="13"/>
  <c r="AF70" i="13"/>
  <c r="AB70" i="13"/>
  <c r="Y70" i="13"/>
  <c r="AW69" i="13"/>
  <c r="AT69" i="13"/>
  <c r="AI69" i="13"/>
  <c r="AF69" i="13"/>
  <c r="AB69" i="13"/>
  <c r="Y69" i="13"/>
  <c r="AW68" i="13"/>
  <c r="AT68" i="13"/>
  <c r="AI68" i="13"/>
  <c r="AF68" i="13"/>
  <c r="AB68" i="13"/>
  <c r="Y68" i="13"/>
  <c r="AW67" i="13"/>
  <c r="AT67" i="13"/>
  <c r="AI67" i="13"/>
  <c r="AF67" i="13"/>
  <c r="AB67" i="13"/>
  <c r="Y67" i="13"/>
  <c r="AW66" i="13"/>
  <c r="AT66" i="13"/>
  <c r="AI66" i="13"/>
  <c r="AF66" i="13"/>
  <c r="AB66" i="13"/>
  <c r="Y66" i="13"/>
  <c r="AW65" i="13"/>
  <c r="AT65" i="13"/>
  <c r="AI65" i="13"/>
  <c r="AF65" i="13"/>
  <c r="AB65" i="13"/>
  <c r="Y65" i="13"/>
  <c r="BX64" i="13"/>
  <c r="BX63" i="13" s="1"/>
  <c r="BV64" i="13"/>
  <c r="BV63" i="13" s="1"/>
  <c r="BU64" i="13"/>
  <c r="BU63" i="13" s="1"/>
  <c r="BT64" i="13"/>
  <c r="BT63" i="13" s="1"/>
  <c r="BS64" i="13"/>
  <c r="BS63" i="13" s="1"/>
  <c r="BR64" i="13"/>
  <c r="BR63" i="13" s="1"/>
  <c r="BQ64" i="13"/>
  <c r="BQ63" i="13" s="1"/>
  <c r="BP64" i="13"/>
  <c r="BP63" i="13" s="1"/>
  <c r="BO64" i="13"/>
  <c r="BO63" i="13" s="1"/>
  <c r="BN64" i="13"/>
  <c r="BN63" i="13" s="1"/>
  <c r="BM64" i="13"/>
  <c r="BM63" i="13" s="1"/>
  <c r="BL64" i="13"/>
  <c r="BL63" i="13" s="1"/>
  <c r="BK64" i="13"/>
  <c r="BK63" i="13" s="1"/>
  <c r="BJ64" i="13"/>
  <c r="BJ63" i="13" s="1"/>
  <c r="BI64" i="13"/>
  <c r="BI63" i="13" s="1"/>
  <c r="BH64" i="13"/>
  <c r="BH63" i="13" s="1"/>
  <c r="BG64" i="13"/>
  <c r="BG63" i="13" s="1"/>
  <c r="BF64" i="13"/>
  <c r="BF63" i="13" s="1"/>
  <c r="BE64" i="13"/>
  <c r="BE63" i="13" s="1"/>
  <c r="BD64" i="13"/>
  <c r="BD63" i="13" s="1"/>
  <c r="BC64" i="13"/>
  <c r="BC63" i="13" s="1"/>
  <c r="BB64" i="13"/>
  <c r="BB63" i="13" s="1"/>
  <c r="BA64" i="13"/>
  <c r="BA63" i="13" s="1"/>
  <c r="AZ64" i="13"/>
  <c r="AZ63" i="13" s="1"/>
  <c r="AY64" i="13"/>
  <c r="AY63" i="13" s="1"/>
  <c r="AX64" i="13"/>
  <c r="AX63" i="13" s="1"/>
  <c r="AV64" i="13"/>
  <c r="AV63" i="13" s="1"/>
  <c r="AU64" i="13"/>
  <c r="AU63" i="13" s="1"/>
  <c r="AS64" i="13"/>
  <c r="AS63" i="13" s="1"/>
  <c r="AR64" i="13"/>
  <c r="AR63" i="13" s="1"/>
  <c r="AQ64" i="13"/>
  <c r="AQ63" i="13" s="1"/>
  <c r="AP64" i="13"/>
  <c r="AP63" i="13" s="1"/>
  <c r="AO64" i="13"/>
  <c r="AO63" i="13" s="1"/>
  <c r="AN64" i="13"/>
  <c r="AN63" i="13" s="1"/>
  <c r="AM64" i="13"/>
  <c r="AM63" i="13" s="1"/>
  <c r="AL64" i="13"/>
  <c r="AL63" i="13" s="1"/>
  <c r="AK64" i="13"/>
  <c r="AK63" i="13" s="1"/>
  <c r="AJ64" i="13"/>
  <c r="AJ63" i="13" s="1"/>
  <c r="AH64" i="13"/>
  <c r="AH63" i="13" s="1"/>
  <c r="AG64" i="13"/>
  <c r="AG63" i="13" s="1"/>
  <c r="AE64" i="13"/>
  <c r="AE63" i="13" s="1"/>
  <c r="AD64" i="13"/>
  <c r="AD63" i="13" s="1"/>
  <c r="AC64" i="13"/>
  <c r="AC63" i="13" s="1"/>
  <c r="AA64" i="13"/>
  <c r="AA63" i="13" s="1"/>
  <c r="Z64" i="13"/>
  <c r="Z63" i="13" s="1"/>
  <c r="X64" i="13"/>
  <c r="X63" i="13" s="1"/>
  <c r="W64" i="13"/>
  <c r="W63" i="13" s="1"/>
  <c r="V64" i="13"/>
  <c r="V63" i="13" s="1"/>
  <c r="U64" i="13"/>
  <c r="U63" i="13" s="1"/>
  <c r="T64" i="13"/>
  <c r="T63" i="13" s="1"/>
  <c r="S64" i="13"/>
  <c r="S63" i="13" s="1"/>
  <c r="R64" i="13"/>
  <c r="R63" i="13" s="1"/>
  <c r="Q64" i="13"/>
  <c r="Q63" i="13" s="1"/>
  <c r="P64" i="13"/>
  <c r="P63" i="13" s="1"/>
  <c r="O64" i="13"/>
  <c r="O63" i="13" s="1"/>
  <c r="N64" i="13"/>
  <c r="N63" i="13" s="1"/>
  <c r="M64" i="13"/>
  <c r="M63" i="13" s="1"/>
  <c r="AW62" i="13"/>
  <c r="AT62" i="13"/>
  <c r="AI62" i="13"/>
  <c r="AF62" i="13"/>
  <c r="AB62" i="13"/>
  <c r="Y62" i="13"/>
  <c r="AW61" i="13"/>
  <c r="AT61" i="13"/>
  <c r="AI61" i="13"/>
  <c r="AF61" i="13"/>
  <c r="AB61" i="13"/>
  <c r="Y61" i="13"/>
  <c r="AW60" i="13"/>
  <c r="AT60" i="13"/>
  <c r="AI60" i="13"/>
  <c r="AF60" i="13"/>
  <c r="AB60" i="13"/>
  <c r="Y60" i="13"/>
  <c r="AW59" i="13"/>
  <c r="AT59" i="13"/>
  <c r="AI59" i="13"/>
  <c r="AF59" i="13"/>
  <c r="AB59" i="13"/>
  <c r="Y59" i="13"/>
  <c r="AW58" i="13"/>
  <c r="AT58" i="13"/>
  <c r="AI58" i="13"/>
  <c r="AF58" i="13"/>
  <c r="AB58" i="13"/>
  <c r="Y58" i="13"/>
  <c r="AW57" i="13"/>
  <c r="AT57" i="13"/>
  <c r="AI57" i="13"/>
  <c r="AF57" i="13"/>
  <c r="AB57" i="13"/>
  <c r="Y57" i="13"/>
  <c r="AW56" i="13"/>
  <c r="AT56" i="13"/>
  <c r="AI56" i="13"/>
  <c r="AF56" i="13"/>
  <c r="AB56" i="13"/>
  <c r="Y56" i="13"/>
  <c r="AW55" i="13"/>
  <c r="AT55" i="13"/>
  <c r="AI55" i="13"/>
  <c r="AF55" i="13"/>
  <c r="AB55" i="13"/>
  <c r="Y55" i="13"/>
  <c r="AW54" i="13"/>
  <c r="AT54" i="13"/>
  <c r="AI54" i="13"/>
  <c r="AF54" i="13"/>
  <c r="AB54" i="13"/>
  <c r="Y54" i="13"/>
  <c r="AW53" i="13"/>
  <c r="AT53" i="13"/>
  <c r="AI53" i="13"/>
  <c r="AF53" i="13"/>
  <c r="AB53" i="13"/>
  <c r="Y53" i="13"/>
  <c r="AW52" i="13"/>
  <c r="AT52" i="13"/>
  <c r="AI52" i="13"/>
  <c r="AF52" i="13"/>
  <c r="AB52" i="13"/>
  <c r="Y52" i="13"/>
  <c r="AW51" i="13"/>
  <c r="AT51" i="13"/>
  <c r="AI51" i="13"/>
  <c r="AF51" i="13"/>
  <c r="AB51" i="13"/>
  <c r="Y51" i="13"/>
  <c r="AW50" i="13"/>
  <c r="AT50" i="13"/>
  <c r="AI50" i="13"/>
  <c r="AF50" i="13"/>
  <c r="AB50" i="13"/>
  <c r="Y50" i="13"/>
  <c r="AW49" i="13"/>
  <c r="AT49" i="13"/>
  <c r="AI49" i="13"/>
  <c r="AF49" i="13"/>
  <c r="AB49" i="13"/>
  <c r="Y49" i="13"/>
  <c r="AW48" i="13"/>
  <c r="AT48" i="13"/>
  <c r="AI48" i="13"/>
  <c r="AF48" i="13"/>
  <c r="AB48" i="13"/>
  <c r="Y48" i="13"/>
  <c r="AW47" i="13"/>
  <c r="AT47" i="13"/>
  <c r="AI47" i="13"/>
  <c r="AF47" i="13"/>
  <c r="AB47" i="13"/>
  <c r="Y47" i="13"/>
  <c r="BX46" i="13"/>
  <c r="BX45" i="13" s="1"/>
  <c r="AZ46" i="13"/>
  <c r="AZ45" i="13" s="1"/>
  <c r="AY46" i="13"/>
  <c r="AY45" i="13" s="1"/>
  <c r="AX46" i="13"/>
  <c r="AX45" i="13" s="1"/>
  <c r="AV46" i="13"/>
  <c r="AV45" i="13" s="1"/>
  <c r="AU46" i="13"/>
  <c r="AU45" i="13" s="1"/>
  <c r="AS46" i="13"/>
  <c r="AS45" i="13" s="1"/>
  <c r="AR46" i="13"/>
  <c r="AR45" i="13" s="1"/>
  <c r="AQ46" i="13"/>
  <c r="AQ45" i="13" s="1"/>
  <c r="AP46" i="13"/>
  <c r="AP45" i="13" s="1"/>
  <c r="AO46" i="13"/>
  <c r="AO45" i="13" s="1"/>
  <c r="AN46" i="13"/>
  <c r="AN45" i="13" s="1"/>
  <c r="AM46" i="13"/>
  <c r="AM45" i="13" s="1"/>
  <c r="AL46" i="13"/>
  <c r="AL45" i="13" s="1"/>
  <c r="AK46" i="13"/>
  <c r="AK45" i="13" s="1"/>
  <c r="AJ46" i="13"/>
  <c r="AJ45" i="13" s="1"/>
  <c r="AH46" i="13"/>
  <c r="AH45" i="13" s="1"/>
  <c r="AG46" i="13"/>
  <c r="AG45" i="13" s="1"/>
  <c r="AE46" i="13"/>
  <c r="AE45" i="13" s="1"/>
  <c r="AD46" i="13"/>
  <c r="AD45" i="13" s="1"/>
  <c r="AC46" i="13"/>
  <c r="AC45" i="13" s="1"/>
  <c r="AA46" i="13"/>
  <c r="AA45" i="13" s="1"/>
  <c r="Z46" i="13"/>
  <c r="Z45" i="13" s="1"/>
  <c r="X46" i="13"/>
  <c r="X45" i="13" s="1"/>
  <c r="W46" i="13"/>
  <c r="W45" i="13" s="1"/>
  <c r="V46" i="13"/>
  <c r="V45" i="13" s="1"/>
  <c r="U46" i="13"/>
  <c r="U45" i="13" s="1"/>
  <c r="T46" i="13"/>
  <c r="T45" i="13" s="1"/>
  <c r="S46" i="13"/>
  <c r="S45" i="13" s="1"/>
  <c r="R46" i="13"/>
  <c r="R45" i="13" s="1"/>
  <c r="Q46" i="13"/>
  <c r="Q45" i="13" s="1"/>
  <c r="P46" i="13"/>
  <c r="P45" i="13" s="1"/>
  <c r="O46" i="13"/>
  <c r="O45" i="13" s="1"/>
  <c r="N46" i="13"/>
  <c r="N45" i="13" s="1"/>
  <c r="M46" i="13"/>
  <c r="M45" i="13" s="1"/>
  <c r="AW44" i="13"/>
  <c r="AT44" i="13"/>
  <c r="AI44" i="13"/>
  <c r="AF44" i="13"/>
  <c r="AB44" i="13"/>
  <c r="Y44" i="13"/>
  <c r="AW43" i="13"/>
  <c r="AT43" i="13"/>
  <c r="AI43" i="13"/>
  <c r="AF43" i="13"/>
  <c r="AB43" i="13"/>
  <c r="Y43" i="13"/>
  <c r="AW42" i="13"/>
  <c r="AT42" i="13"/>
  <c r="AI42" i="13"/>
  <c r="AF42" i="13"/>
  <c r="AB42" i="13"/>
  <c r="Y42" i="13"/>
  <c r="AW41" i="13"/>
  <c r="AT41" i="13"/>
  <c r="AI41" i="13"/>
  <c r="AF41" i="13"/>
  <c r="AB41" i="13"/>
  <c r="Y41" i="13"/>
  <c r="AW40" i="13"/>
  <c r="AT40" i="13"/>
  <c r="AI40" i="13"/>
  <c r="AF40" i="13"/>
  <c r="AB40" i="13"/>
  <c r="Y40" i="13"/>
  <c r="AW39" i="13"/>
  <c r="AT39" i="13"/>
  <c r="AI39" i="13"/>
  <c r="AF39" i="13"/>
  <c r="AB39" i="13"/>
  <c r="Y39" i="13"/>
  <c r="AW38" i="13"/>
  <c r="AT38" i="13"/>
  <c r="AI38" i="13"/>
  <c r="AF38" i="13"/>
  <c r="AB38" i="13"/>
  <c r="Y38" i="13"/>
  <c r="AW37" i="13"/>
  <c r="AT37" i="13"/>
  <c r="AI37" i="13"/>
  <c r="AF37" i="13"/>
  <c r="AB37" i="13"/>
  <c r="Y37" i="13"/>
  <c r="AW36" i="13"/>
  <c r="AT36" i="13"/>
  <c r="AI36" i="13"/>
  <c r="AF36" i="13"/>
  <c r="AB36" i="13"/>
  <c r="Y36" i="13"/>
  <c r="AW35" i="13"/>
  <c r="AT35" i="13"/>
  <c r="AI35" i="13"/>
  <c r="AF35" i="13"/>
  <c r="AB35" i="13"/>
  <c r="Y35" i="13"/>
  <c r="AW34" i="13"/>
  <c r="AT34" i="13"/>
  <c r="AI34" i="13"/>
  <c r="AF34" i="13"/>
  <c r="AB34" i="13"/>
  <c r="Y34" i="13"/>
  <c r="AW33" i="13"/>
  <c r="AT33" i="13"/>
  <c r="AI33" i="13"/>
  <c r="AF33" i="13"/>
  <c r="AB33" i="13"/>
  <c r="Y33" i="13"/>
  <c r="AW32" i="13"/>
  <c r="AT32" i="13"/>
  <c r="AI32" i="13"/>
  <c r="AF32" i="13"/>
  <c r="AB32" i="13"/>
  <c r="Y32" i="13"/>
  <c r="AW31" i="13"/>
  <c r="AT31" i="13"/>
  <c r="AI31" i="13"/>
  <c r="AF31" i="13"/>
  <c r="AB31" i="13"/>
  <c r="Y31" i="13"/>
  <c r="AW30" i="13"/>
  <c r="AT30" i="13"/>
  <c r="AI30" i="13"/>
  <c r="AF30" i="13"/>
  <c r="AB30" i="13"/>
  <c r="Y30" i="13"/>
  <c r="AW29" i="13"/>
  <c r="AT29" i="13"/>
  <c r="AI29" i="13"/>
  <c r="AF29" i="13"/>
  <c r="AB29" i="13"/>
  <c r="Y29" i="13"/>
  <c r="AW28" i="13"/>
  <c r="AT28" i="13"/>
  <c r="AI28" i="13"/>
  <c r="AF28" i="13"/>
  <c r="AB28" i="13"/>
  <c r="Y28" i="13"/>
  <c r="AW27" i="13"/>
  <c r="AT27" i="13"/>
  <c r="AI27" i="13"/>
  <c r="AF27" i="13"/>
  <c r="AB27" i="13"/>
  <c r="Y27" i="13"/>
  <c r="AW26" i="13"/>
  <c r="AT26" i="13"/>
  <c r="AI26" i="13"/>
  <c r="AF26" i="13"/>
  <c r="AB26" i="13"/>
  <c r="Y26" i="13"/>
  <c r="BX25" i="13"/>
  <c r="AZ25" i="13"/>
  <c r="AY25" i="13"/>
  <c r="AX25" i="13"/>
  <c r="AV25" i="13"/>
  <c r="AU25" i="13"/>
  <c r="AS25" i="13"/>
  <c r="AR25" i="13"/>
  <c r="AQ25" i="13"/>
  <c r="AP25" i="13"/>
  <c r="AO25" i="13"/>
  <c r="AN25" i="13"/>
  <c r="AM25" i="13"/>
  <c r="AL25" i="13"/>
  <c r="AK25" i="13"/>
  <c r="AJ25" i="13"/>
  <c r="AH25" i="13"/>
  <c r="AG25" i="13"/>
  <c r="AE25" i="13"/>
  <c r="AD25" i="13"/>
  <c r="AC25" i="13"/>
  <c r="AA25" i="13"/>
  <c r="Z25" i="13"/>
  <c r="X25" i="13"/>
  <c r="W25" i="13"/>
  <c r="V25" i="13"/>
  <c r="U25" i="13"/>
  <c r="T25" i="13"/>
  <c r="S25" i="13"/>
  <c r="R25" i="13"/>
  <c r="Q25" i="13"/>
  <c r="P25" i="13"/>
  <c r="O25" i="13"/>
  <c r="N25" i="13"/>
  <c r="M25" i="13"/>
  <c r="AW24" i="13"/>
  <c r="AT24" i="13"/>
  <c r="AI24" i="13"/>
  <c r="AF24" i="13"/>
  <c r="AB24" i="13"/>
  <c r="Y24" i="13"/>
  <c r="AW23" i="13"/>
  <c r="AT23" i="13"/>
  <c r="AI23" i="13"/>
  <c r="AF23" i="13"/>
  <c r="AB23" i="13"/>
  <c r="Y23" i="13"/>
  <c r="AW22" i="13"/>
  <c r="AT22" i="13"/>
  <c r="AI22" i="13"/>
  <c r="AF22" i="13"/>
  <c r="AB22" i="13"/>
  <c r="Y22" i="13"/>
  <c r="AW21" i="13"/>
  <c r="AT21" i="13"/>
  <c r="AI21" i="13"/>
  <c r="AF21" i="13"/>
  <c r="AB21" i="13"/>
  <c r="Y21" i="13"/>
  <c r="AW20" i="13"/>
  <c r="AT20" i="13"/>
  <c r="AI20" i="13"/>
  <c r="AF20" i="13"/>
  <c r="AB20" i="13"/>
  <c r="Y20" i="13"/>
  <c r="BX19" i="13"/>
  <c r="AZ19" i="13"/>
  <c r="AY19" i="13"/>
  <c r="AX19" i="13"/>
  <c r="AV19" i="13"/>
  <c r="AU19" i="13"/>
  <c r="AS19" i="13"/>
  <c r="AR19" i="13"/>
  <c r="AQ19" i="13"/>
  <c r="AP19" i="13"/>
  <c r="AO19" i="13"/>
  <c r="AN19" i="13"/>
  <c r="AM19" i="13"/>
  <c r="AL19" i="13"/>
  <c r="AK19" i="13"/>
  <c r="AJ19" i="13"/>
  <c r="AH19" i="13"/>
  <c r="AG19" i="13"/>
  <c r="AE19" i="13"/>
  <c r="AD19" i="13"/>
  <c r="AC19" i="13"/>
  <c r="AA19" i="13"/>
  <c r="Z19" i="13"/>
  <c r="X19" i="13"/>
  <c r="W19" i="13"/>
  <c r="V19" i="13"/>
  <c r="U19" i="13"/>
  <c r="T19" i="13"/>
  <c r="S19" i="13"/>
  <c r="R19" i="13"/>
  <c r="Q19" i="13"/>
  <c r="P19" i="13"/>
  <c r="O19" i="13"/>
  <c r="N19" i="13"/>
  <c r="M19" i="13"/>
  <c r="BX15" i="13"/>
  <c r="AZ15" i="13"/>
  <c r="AY15" i="13"/>
  <c r="AX15" i="13"/>
  <c r="AW15" i="13"/>
  <c r="AV15" i="13"/>
  <c r="AU15" i="13"/>
  <c r="AT15" i="13"/>
  <c r="AS15" i="13"/>
  <c r="AR15" i="13"/>
  <c r="AQ15" i="13"/>
  <c r="AP15" i="13"/>
  <c r="AO15" i="13"/>
  <c r="AN15" i="13"/>
  <c r="AM15" i="13"/>
  <c r="AL15" i="13"/>
  <c r="AK15" i="13"/>
  <c r="AJ15" i="13"/>
  <c r="AI15" i="13"/>
  <c r="AH15" i="13"/>
  <c r="AG15" i="13"/>
  <c r="AF15" i="13"/>
  <c r="AE15" i="13"/>
  <c r="AD15" i="13"/>
  <c r="AC15" i="13"/>
  <c r="AB15" i="13"/>
  <c r="AA15" i="13"/>
  <c r="Z15" i="13"/>
  <c r="Y15" i="13"/>
  <c r="BA17" i="13" l="1"/>
  <c r="BA14" i="13" s="1"/>
  <c r="BM17" i="13"/>
  <c r="BM14" i="13" s="1"/>
  <c r="BS17" i="13"/>
  <c r="BS14" i="13" s="1"/>
  <c r="BN17" i="13"/>
  <c r="BN14" i="13" s="1"/>
  <c r="BO17" i="13"/>
  <c r="BO14" i="13" s="1"/>
  <c r="BP17" i="13"/>
  <c r="BP14" i="13" s="1"/>
  <c r="BB17" i="13"/>
  <c r="BB14" i="13" s="1"/>
  <c r="BV17" i="13"/>
  <c r="BV14" i="13" s="1"/>
  <c r="BC17" i="13"/>
  <c r="BC14" i="13" s="1"/>
  <c r="BD17" i="13"/>
  <c r="BD14" i="13" s="1"/>
  <c r="BU17" i="13"/>
  <c r="BU14" i="13" s="1"/>
  <c r="BI17" i="13"/>
  <c r="BI14" i="13" s="1"/>
  <c r="BG17" i="13"/>
  <c r="BG14" i="13" s="1"/>
  <c r="BE17" i="13"/>
  <c r="BE14" i="13" s="1"/>
  <c r="BQ17" i="13"/>
  <c r="BQ14" i="13" s="1"/>
  <c r="BR17" i="13"/>
  <c r="BR14" i="13" s="1"/>
  <c r="BF17" i="13"/>
  <c r="BF14" i="13" s="1"/>
  <c r="BH17" i="13"/>
  <c r="BH14" i="13" s="1"/>
  <c r="BT17" i="13"/>
  <c r="BT14" i="13" s="1"/>
  <c r="BJ17" i="13"/>
  <c r="BJ14" i="13" s="1"/>
  <c r="BK17" i="13"/>
  <c r="BK14" i="13" s="1"/>
  <c r="BL17" i="13"/>
  <c r="BL14" i="13" s="1"/>
  <c r="Q18" i="13"/>
  <c r="Q17" i="13" s="1"/>
  <c r="Q14" i="13" s="1"/>
  <c r="AK18" i="13"/>
  <c r="AK17" i="13" s="1"/>
  <c r="AK14" i="13" s="1"/>
  <c r="AY18" i="13"/>
  <c r="AY17" i="13" s="1"/>
  <c r="AY14" i="13" s="1"/>
  <c r="X18" i="13"/>
  <c r="X17" i="13" s="1"/>
  <c r="X14" i="13" s="1"/>
  <c r="AR18" i="13"/>
  <c r="AR17" i="13" s="1"/>
  <c r="AR14" i="13" s="1"/>
  <c r="AD18" i="13"/>
  <c r="AD17" i="13" s="1"/>
  <c r="AD14" i="13" s="1"/>
  <c r="O18" i="13"/>
  <c r="O17" i="13" s="1"/>
  <c r="O14" i="13" s="1"/>
  <c r="AT46" i="13"/>
  <c r="AT45" i="13" s="1"/>
  <c r="U18" i="13"/>
  <c r="U17" i="13" s="1"/>
  <c r="U14" i="13" s="1"/>
  <c r="BX18" i="13"/>
  <c r="AB64" i="13"/>
  <c r="AB63" i="13" s="1"/>
  <c r="AB19" i="13"/>
  <c r="AO18" i="13"/>
  <c r="AO17" i="13" s="1"/>
  <c r="AO14" i="13" s="1"/>
  <c r="Y25" i="13"/>
  <c r="AA18" i="13"/>
  <c r="AA17" i="13" s="1"/>
  <c r="AA14" i="13" s="1"/>
  <c r="AP18" i="13"/>
  <c r="AP17" i="13" s="1"/>
  <c r="AP14" i="13" s="1"/>
  <c r="Y78" i="13"/>
  <c r="Y77" i="13" s="1"/>
  <c r="AB78" i="13"/>
  <c r="AB77" i="13" s="1"/>
  <c r="AW74" i="13"/>
  <c r="AW73" i="13" s="1"/>
  <c r="W18" i="13"/>
  <c r="W17" i="13" s="1"/>
  <c r="W14" i="13" s="1"/>
  <c r="AM18" i="13"/>
  <c r="AM17" i="13" s="1"/>
  <c r="AM14" i="13" s="1"/>
  <c r="AF78" i="13"/>
  <c r="AF77" i="13" s="1"/>
  <c r="Y74" i="13"/>
  <c r="Y73" i="13" s="1"/>
  <c r="Y64" i="13"/>
  <c r="Y63" i="13" s="1"/>
  <c r="AT64" i="13"/>
  <c r="AT63" i="13" s="1"/>
  <c r="AB25" i="13"/>
  <c r="M18" i="13"/>
  <c r="M17" i="13" s="1"/>
  <c r="M14" i="13" s="1"/>
  <c r="AN18" i="13"/>
  <c r="AN17" i="13" s="1"/>
  <c r="AN14" i="13" s="1"/>
  <c r="AS18" i="13"/>
  <c r="AS17" i="13" s="1"/>
  <c r="AS14" i="13" s="1"/>
  <c r="R18" i="13"/>
  <c r="R17" i="13" s="1"/>
  <c r="R14" i="13" s="1"/>
  <c r="AH18" i="13"/>
  <c r="AV18" i="13"/>
  <c r="P18" i="13"/>
  <c r="AI25" i="13"/>
  <c r="T18" i="13"/>
  <c r="T17" i="13" s="1"/>
  <c r="T14" i="13" s="1"/>
  <c r="AJ18" i="13"/>
  <c r="AJ17" i="13" s="1"/>
  <c r="AJ14" i="13" s="1"/>
  <c r="AX18" i="13"/>
  <c r="AX17" i="13" s="1"/>
  <c r="AX14" i="13" s="1"/>
  <c r="AL18" i="13"/>
  <c r="AZ18" i="13"/>
  <c r="AG18" i="13"/>
  <c r="AG17" i="13" s="1"/>
  <c r="AG14" i="13" s="1"/>
  <c r="AU18" i="13"/>
  <c r="S18" i="13"/>
  <c r="S17" i="13" s="1"/>
  <c r="S14" i="13" s="1"/>
  <c r="AW19" i="13"/>
  <c r="AI74" i="13"/>
  <c r="AI73" i="13" s="1"/>
  <c r="AT74" i="13"/>
  <c r="AT73" i="13" s="1"/>
  <c r="Z18" i="13"/>
  <c r="N18" i="13"/>
  <c r="AW25" i="13"/>
  <c r="AF64" i="13"/>
  <c r="AF63" i="13" s="1"/>
  <c r="AW46" i="13"/>
  <c r="AW45" i="13" s="1"/>
  <c r="AI64" i="13"/>
  <c r="AI63" i="13" s="1"/>
  <c r="AF46" i="13"/>
  <c r="AF45" i="13" s="1"/>
  <c r="AC18" i="13"/>
  <c r="AC17" i="13" s="1"/>
  <c r="AC14" i="13" s="1"/>
  <c r="AW64" i="13"/>
  <c r="AW63" i="13" s="1"/>
  <c r="AT19" i="13"/>
  <c r="AF25" i="13"/>
  <c r="AT25" i="13"/>
  <c r="AB74" i="13"/>
  <c r="AB73" i="13" s="1"/>
  <c r="AT78" i="13"/>
  <c r="AT77" i="13" s="1"/>
  <c r="AF74" i="13"/>
  <c r="AF73" i="13" s="1"/>
  <c r="Y19" i="13"/>
  <c r="Y46" i="13"/>
  <c r="Y45" i="13" s="1"/>
  <c r="AB46" i="13"/>
  <c r="AB45" i="13" s="1"/>
  <c r="AQ18" i="13"/>
  <c r="AI78" i="13"/>
  <c r="AI77" i="13" s="1"/>
  <c r="V18" i="13"/>
  <c r="AW78" i="13"/>
  <c r="AW77" i="13" s="1"/>
  <c r="AF19" i="13"/>
  <c r="AI19" i="13"/>
  <c r="AI46" i="13"/>
  <c r="AI45" i="13" s="1"/>
  <c r="AE18" i="13"/>
  <c r="AB18" i="13" l="1"/>
  <c r="AB17" i="13" s="1"/>
  <c r="AB14" i="13" s="1"/>
  <c r="AI18" i="13"/>
  <c r="AI17" i="13" s="1"/>
  <c r="AI14" i="13" s="1"/>
  <c r="AW18" i="13"/>
  <c r="AW17" i="13" s="1"/>
  <c r="AW14" i="13" s="1"/>
  <c r="Y18" i="13"/>
  <c r="Y17" i="13" s="1"/>
  <c r="Y14" i="13" s="1"/>
  <c r="N17" i="13"/>
  <c r="N14" i="13" s="1"/>
  <c r="P17" i="13"/>
  <c r="P14" i="13" s="1"/>
  <c r="AL17" i="13"/>
  <c r="AL14" i="13" s="1"/>
  <c r="AV17" i="13"/>
  <c r="AV14" i="13" s="1"/>
  <c r="AH17" i="13"/>
  <c r="AH14" i="13" s="1"/>
  <c r="AT18" i="13"/>
  <c r="AT17" i="13" s="1"/>
  <c r="AT14" i="13" s="1"/>
  <c r="Z17" i="13"/>
  <c r="Z14" i="13" s="1"/>
  <c r="V17" i="13"/>
  <c r="V14" i="13" s="1"/>
  <c r="AZ17" i="13"/>
  <c r="AZ14" i="13" s="1"/>
  <c r="AE17" i="13"/>
  <c r="AE14" i="13" s="1"/>
  <c r="AQ17" i="13"/>
  <c r="AQ14" i="13" s="1"/>
  <c r="AU17" i="13"/>
  <c r="AU14" i="13" s="1"/>
  <c r="AF18" i="13"/>
  <c r="AF17" i="13" s="1"/>
  <c r="AF14" i="13" s="1"/>
  <c r="AX242" i="12"/>
  <c r="AU242" i="12" s="1"/>
  <c r="AU241" i="12" s="1"/>
  <c r="AI242" i="12"/>
  <c r="AF242" i="12" s="1"/>
  <c r="AF241" i="12" s="1"/>
  <c r="AB242" i="12"/>
  <c r="AB241" i="12" s="1"/>
  <c r="BR241" i="12"/>
  <c r="BQ241" i="12"/>
  <c r="BP241" i="12"/>
  <c r="BO241" i="12"/>
  <c r="BN241" i="12"/>
  <c r="BM241" i="12"/>
  <c r="BL241" i="12"/>
  <c r="BK241" i="12"/>
  <c r="BJ241" i="12"/>
  <c r="BI241" i="12"/>
  <c r="BH241" i="12"/>
  <c r="BG241" i="12"/>
  <c r="BF241" i="12"/>
  <c r="BE241" i="12"/>
  <c r="BD241" i="12"/>
  <c r="BC241" i="12"/>
  <c r="BB241" i="12"/>
  <c r="BA241" i="12"/>
  <c r="AZ241" i="12"/>
  <c r="AY241" i="12"/>
  <c r="AW241" i="12"/>
  <c r="AV241" i="12"/>
  <c r="AT241" i="12"/>
  <c r="AS241" i="12"/>
  <c r="AR241" i="12"/>
  <c r="AQ241" i="12"/>
  <c r="AP241" i="12"/>
  <c r="AO241" i="12"/>
  <c r="AN241" i="12"/>
  <c r="AM241" i="12"/>
  <c r="AL241" i="12"/>
  <c r="AK241" i="12"/>
  <c r="AJ241" i="12"/>
  <c r="AH241" i="12"/>
  <c r="AG241" i="12"/>
  <c r="AE241" i="12"/>
  <c r="AD241" i="12"/>
  <c r="AC241" i="12"/>
  <c r="AA241" i="12"/>
  <c r="Z241" i="12"/>
  <c r="X241" i="12"/>
  <c r="W241" i="12"/>
  <c r="V241" i="12"/>
  <c r="Q241" i="12"/>
  <c r="P241" i="12"/>
  <c r="O241" i="12"/>
  <c r="N241" i="12"/>
  <c r="M241" i="12"/>
  <c r="AX240" i="12"/>
  <c r="AU240" i="12" s="1"/>
  <c r="AI240" i="12"/>
  <c r="AF240" i="12" s="1"/>
  <c r="AB240" i="12"/>
  <c r="Y240" i="12" s="1"/>
  <c r="AX239" i="12"/>
  <c r="AU239" i="12" s="1"/>
  <c r="AI239" i="12"/>
  <c r="AF239" i="12" s="1"/>
  <c r="AB239" i="12"/>
  <c r="Y239" i="12" s="1"/>
  <c r="AX238" i="12"/>
  <c r="AU238" i="12" s="1"/>
  <c r="AI238" i="12"/>
  <c r="AF238" i="12" s="1"/>
  <c r="AB238" i="12"/>
  <c r="Y238" i="12" s="1"/>
  <c r="AX237" i="12"/>
  <c r="AU237" i="12" s="1"/>
  <c r="AI237" i="12"/>
  <c r="AF237" i="12" s="1"/>
  <c r="AB237" i="12"/>
  <c r="Y237" i="12" s="1"/>
  <c r="AX236" i="12"/>
  <c r="AU236" i="12" s="1"/>
  <c r="AI236" i="12"/>
  <c r="AF236" i="12" s="1"/>
  <c r="AB236" i="12"/>
  <c r="Y236" i="12" s="1"/>
  <c r="AX235" i="12"/>
  <c r="AU235" i="12" s="1"/>
  <c r="AI235" i="12"/>
  <c r="AF235" i="12" s="1"/>
  <c r="AB235" i="12"/>
  <c r="Y235" i="12" s="1"/>
  <c r="AX234" i="12"/>
  <c r="AU234" i="12" s="1"/>
  <c r="AI234" i="12"/>
  <c r="AF234" i="12" s="1"/>
  <c r="AB234" i="12"/>
  <c r="Y234" i="12" s="1"/>
  <c r="AX233" i="12"/>
  <c r="AU233" i="12" s="1"/>
  <c r="AI233" i="12"/>
  <c r="AF233" i="12" s="1"/>
  <c r="AB233" i="12"/>
  <c r="Y233" i="12" s="1"/>
  <c r="AX232" i="12"/>
  <c r="AU232" i="12" s="1"/>
  <c r="AI232" i="12"/>
  <c r="AF232" i="12" s="1"/>
  <c r="AB232" i="12"/>
  <c r="Y232" i="12" s="1"/>
  <c r="AX231" i="12"/>
  <c r="AU231" i="12" s="1"/>
  <c r="AI231" i="12"/>
  <c r="AF231" i="12" s="1"/>
  <c r="AB231" i="12"/>
  <c r="Y231" i="12" s="1"/>
  <c r="AX230" i="12"/>
  <c r="AU230" i="12" s="1"/>
  <c r="AI230" i="12"/>
  <c r="AF230" i="12" s="1"/>
  <c r="AB230" i="12"/>
  <c r="Y230" i="12" s="1"/>
  <c r="AX229" i="12"/>
  <c r="AU229" i="12" s="1"/>
  <c r="AI229" i="12"/>
  <c r="AF229" i="12" s="1"/>
  <c r="AB229" i="12"/>
  <c r="Y229" i="12" s="1"/>
  <c r="AX228" i="12"/>
  <c r="AU228" i="12" s="1"/>
  <c r="AI228" i="12"/>
  <c r="AF228" i="12" s="1"/>
  <c r="AB228" i="12"/>
  <c r="Y228" i="12" s="1"/>
  <c r="AX227" i="12"/>
  <c r="AU227" i="12" s="1"/>
  <c r="AI227" i="12"/>
  <c r="AF227" i="12" s="1"/>
  <c r="AB227" i="12"/>
  <c r="Y227" i="12" s="1"/>
  <c r="AX226" i="12"/>
  <c r="AU226" i="12" s="1"/>
  <c r="AI226" i="12"/>
  <c r="AF226" i="12" s="1"/>
  <c r="AB226" i="12"/>
  <c r="Y226" i="12" s="1"/>
  <c r="AX225" i="12"/>
  <c r="AU225" i="12" s="1"/>
  <c r="AI225" i="12"/>
  <c r="AF225" i="12" s="1"/>
  <c r="AB225" i="12"/>
  <c r="Y225" i="12" s="1"/>
  <c r="AX224" i="12"/>
  <c r="AU224" i="12" s="1"/>
  <c r="AI224" i="12"/>
  <c r="AF224" i="12" s="1"/>
  <c r="AB224" i="12"/>
  <c r="Y224" i="12" s="1"/>
  <c r="AX223" i="12"/>
  <c r="AU223" i="12" s="1"/>
  <c r="AI223" i="12"/>
  <c r="AF223" i="12" s="1"/>
  <c r="AB223" i="12"/>
  <c r="Y223" i="12" s="1"/>
  <c r="AX222" i="12"/>
  <c r="AU222" i="12" s="1"/>
  <c r="AI222" i="12"/>
  <c r="AF222" i="12" s="1"/>
  <c r="AB222" i="12"/>
  <c r="Y222" i="12" s="1"/>
  <c r="AX221" i="12"/>
  <c r="AU221" i="12" s="1"/>
  <c r="AI221" i="12"/>
  <c r="AF221" i="12" s="1"/>
  <c r="AB221" i="12"/>
  <c r="Y221" i="12" s="1"/>
  <c r="AX220" i="12"/>
  <c r="AU220" i="12" s="1"/>
  <c r="AI220" i="12"/>
  <c r="AF220" i="12" s="1"/>
  <c r="AB220" i="12"/>
  <c r="Y220" i="12" s="1"/>
  <c r="AX219" i="12"/>
  <c r="AU219" i="12" s="1"/>
  <c r="AI219" i="12"/>
  <c r="AF219" i="12" s="1"/>
  <c r="AB219" i="12"/>
  <c r="Y219" i="12" s="1"/>
  <c r="AX218" i="12"/>
  <c r="AU218" i="12" s="1"/>
  <c r="AI218" i="12"/>
  <c r="AF218" i="12" s="1"/>
  <c r="AB218" i="12"/>
  <c r="Y218" i="12" s="1"/>
  <c r="AX217" i="12"/>
  <c r="AU217" i="12" s="1"/>
  <c r="AI217" i="12"/>
  <c r="AF217" i="12" s="1"/>
  <c r="AB217" i="12"/>
  <c r="Y217" i="12" s="1"/>
  <c r="AX216" i="12"/>
  <c r="AU216" i="12" s="1"/>
  <c r="AI216" i="12"/>
  <c r="AF216" i="12" s="1"/>
  <c r="AB216" i="12"/>
  <c r="Y216" i="12" s="1"/>
  <c r="AX215" i="12"/>
  <c r="AU215" i="12" s="1"/>
  <c r="AI215" i="12"/>
  <c r="AB215" i="12"/>
  <c r="Y215" i="12" s="1"/>
  <c r="AX214" i="12"/>
  <c r="AU214" i="12" s="1"/>
  <c r="AI214" i="12"/>
  <c r="AF214" i="12" s="1"/>
  <c r="AB214" i="12"/>
  <c r="Y214" i="12" s="1"/>
  <c r="AX213" i="12"/>
  <c r="AU213" i="12" s="1"/>
  <c r="AI213" i="12"/>
  <c r="AF213" i="12" s="1"/>
  <c r="AB213" i="12"/>
  <c r="Y213" i="12" s="1"/>
  <c r="AX212" i="12"/>
  <c r="AU212" i="12" s="1"/>
  <c r="AI212" i="12"/>
  <c r="AF212" i="12" s="1"/>
  <c r="AB212" i="12"/>
  <c r="Y212" i="12" s="1"/>
  <c r="BR211" i="12"/>
  <c r="BQ211" i="12"/>
  <c r="BP211" i="12"/>
  <c r="BO211" i="12"/>
  <c r="BN211" i="12"/>
  <c r="BM211" i="12"/>
  <c r="BL211" i="12"/>
  <c r="BK211" i="12"/>
  <c r="BJ211" i="12"/>
  <c r="BI211" i="12"/>
  <c r="BH211" i="12"/>
  <c r="BG211" i="12"/>
  <c r="BF211" i="12"/>
  <c r="BE211" i="12"/>
  <c r="BD211" i="12"/>
  <c r="BC211" i="12"/>
  <c r="BB211" i="12"/>
  <c r="BA211" i="12"/>
  <c r="AZ211" i="12"/>
  <c r="AY211" i="12"/>
  <c r="AW211" i="12"/>
  <c r="AV211" i="12"/>
  <c r="AT211" i="12"/>
  <c r="AS211" i="12"/>
  <c r="AR211" i="12"/>
  <c r="AQ211" i="12"/>
  <c r="AP211" i="12"/>
  <c r="AO211" i="12"/>
  <c r="AN211" i="12"/>
  <c r="AM211" i="12"/>
  <c r="AL211" i="12"/>
  <c r="AK211" i="12"/>
  <c r="AJ211" i="12"/>
  <c r="AH211" i="12"/>
  <c r="AG211" i="12"/>
  <c r="AE211" i="12"/>
  <c r="AD211" i="12"/>
  <c r="AC211" i="12"/>
  <c r="AA211" i="12"/>
  <c r="Z211" i="12"/>
  <c r="X211" i="12"/>
  <c r="W211" i="12"/>
  <c r="V211" i="12"/>
  <c r="U211" i="12"/>
  <c r="T211" i="12"/>
  <c r="S211" i="12"/>
  <c r="R211" i="12"/>
  <c r="Q211" i="12"/>
  <c r="P211" i="12"/>
  <c r="O211" i="12"/>
  <c r="N211" i="12"/>
  <c r="M211" i="12"/>
  <c r="AX210" i="12"/>
  <c r="AU210" i="12" s="1"/>
  <c r="AI210" i="12"/>
  <c r="AF210" i="12" s="1"/>
  <c r="AB210" i="12"/>
  <c r="Y210" i="12" s="1"/>
  <c r="AX209" i="12"/>
  <c r="AU209" i="12" s="1"/>
  <c r="AI209" i="12"/>
  <c r="AF209" i="12" s="1"/>
  <c r="AB209" i="12"/>
  <c r="Y209" i="12" s="1"/>
  <c r="AX208" i="12"/>
  <c r="AU208" i="12" s="1"/>
  <c r="AI208" i="12"/>
  <c r="AF208" i="12" s="1"/>
  <c r="AB208" i="12"/>
  <c r="Y208" i="12" s="1"/>
  <c r="AX207" i="12"/>
  <c r="AU207" i="12" s="1"/>
  <c r="AI207" i="12"/>
  <c r="AF207" i="12" s="1"/>
  <c r="AB207" i="12"/>
  <c r="Y207" i="12" s="1"/>
  <c r="BR206" i="12"/>
  <c r="BQ206" i="12"/>
  <c r="BP206" i="12"/>
  <c r="BO206" i="12"/>
  <c r="BN206" i="12"/>
  <c r="BM206" i="12"/>
  <c r="BL206" i="12"/>
  <c r="BK206" i="12"/>
  <c r="BJ206" i="12"/>
  <c r="BI206" i="12"/>
  <c r="BH206" i="12"/>
  <c r="BG206" i="12"/>
  <c r="BF206" i="12"/>
  <c r="BE206" i="12"/>
  <c r="BD206" i="12"/>
  <c r="BC206" i="12"/>
  <c r="BB206" i="12"/>
  <c r="BA206" i="12"/>
  <c r="AZ206" i="12"/>
  <c r="AW206" i="12"/>
  <c r="AV206" i="12"/>
  <c r="AT206" i="12"/>
  <c r="AS206" i="12"/>
  <c r="AR206" i="12"/>
  <c r="AQ206" i="12"/>
  <c r="AP206" i="12"/>
  <c r="AO206" i="12"/>
  <c r="AN206" i="12"/>
  <c r="AM206" i="12"/>
  <c r="AL206" i="12"/>
  <c r="AK206" i="12"/>
  <c r="AH206" i="12"/>
  <c r="AG206" i="12"/>
  <c r="AE206" i="12"/>
  <c r="AD206" i="12"/>
  <c r="AA206" i="12"/>
  <c r="Z206" i="12"/>
  <c r="X206" i="12"/>
  <c r="W206" i="12"/>
  <c r="V206" i="12"/>
  <c r="U206" i="12"/>
  <c r="T206" i="12"/>
  <c r="S206" i="12"/>
  <c r="R206" i="12"/>
  <c r="Q206" i="12"/>
  <c r="P206" i="12"/>
  <c r="O206" i="12"/>
  <c r="N206" i="12"/>
  <c r="M206" i="12"/>
  <c r="AX205" i="12"/>
  <c r="AU205" i="12" s="1"/>
  <c r="AI205" i="12"/>
  <c r="AF205" i="12" s="1"/>
  <c r="AB205" i="12"/>
  <c r="Y205" i="12" s="1"/>
  <c r="AX204" i="12"/>
  <c r="AU204" i="12" s="1"/>
  <c r="AI204" i="12"/>
  <c r="AF204" i="12" s="1"/>
  <c r="AB204" i="12"/>
  <c r="Y204" i="12" s="1"/>
  <c r="AX203" i="12"/>
  <c r="AU203" i="12" s="1"/>
  <c r="AI203" i="12"/>
  <c r="AF203" i="12" s="1"/>
  <c r="AB203" i="12"/>
  <c r="Y203" i="12" s="1"/>
  <c r="AX202" i="12"/>
  <c r="AU202" i="12" s="1"/>
  <c r="AI202" i="12"/>
  <c r="AF202" i="12" s="1"/>
  <c r="AB202" i="12"/>
  <c r="Y202" i="12" s="1"/>
  <c r="AX201" i="12"/>
  <c r="AU201" i="12" s="1"/>
  <c r="AI201" i="12"/>
  <c r="AF201" i="12" s="1"/>
  <c r="AB201" i="12"/>
  <c r="Y201" i="12" s="1"/>
  <c r="AX200" i="12"/>
  <c r="AU200" i="12" s="1"/>
  <c r="AI200" i="12"/>
  <c r="AF200" i="12" s="1"/>
  <c r="AB200" i="12"/>
  <c r="Y200" i="12" s="1"/>
  <c r="AX199" i="12"/>
  <c r="AU199" i="12" s="1"/>
  <c r="AI199" i="12"/>
  <c r="AF199" i="12" s="1"/>
  <c r="AB199" i="12"/>
  <c r="Y199" i="12" s="1"/>
  <c r="AX198" i="12"/>
  <c r="AU198" i="12" s="1"/>
  <c r="AI198" i="12"/>
  <c r="AF198" i="12" s="1"/>
  <c r="AB198" i="12"/>
  <c r="Y198" i="12" s="1"/>
  <c r="AX197" i="12"/>
  <c r="AU197" i="12" s="1"/>
  <c r="AI197" i="12"/>
  <c r="AF197" i="12" s="1"/>
  <c r="AB197" i="12"/>
  <c r="Y197" i="12" s="1"/>
  <c r="AX196" i="12"/>
  <c r="AU196" i="12" s="1"/>
  <c r="AI196" i="12"/>
  <c r="AF196" i="12" s="1"/>
  <c r="AB196" i="12"/>
  <c r="Y196" i="12" s="1"/>
  <c r="AX195" i="12"/>
  <c r="AU195" i="12" s="1"/>
  <c r="AI195" i="12"/>
  <c r="AF195" i="12" s="1"/>
  <c r="AB195" i="12"/>
  <c r="Y195" i="12" s="1"/>
  <c r="AX194" i="12"/>
  <c r="AU194" i="12" s="1"/>
  <c r="AI194" i="12"/>
  <c r="AF194" i="12" s="1"/>
  <c r="AB194" i="12"/>
  <c r="Y194" i="12" s="1"/>
  <c r="AX193" i="12"/>
  <c r="AU193" i="12" s="1"/>
  <c r="AI193" i="12"/>
  <c r="AF193" i="12" s="1"/>
  <c r="AB193" i="12"/>
  <c r="Y193" i="12" s="1"/>
  <c r="AX192" i="12"/>
  <c r="AU192" i="12" s="1"/>
  <c r="AI192" i="12"/>
  <c r="AF192" i="12" s="1"/>
  <c r="AB192" i="12"/>
  <c r="Y192" i="12" s="1"/>
  <c r="AX191" i="12"/>
  <c r="AU191" i="12" s="1"/>
  <c r="AI191" i="12"/>
  <c r="AF191" i="12" s="1"/>
  <c r="AB191" i="12"/>
  <c r="Y191" i="12" s="1"/>
  <c r="AX190" i="12"/>
  <c r="AU190" i="12" s="1"/>
  <c r="AI190" i="12"/>
  <c r="AF190" i="12" s="1"/>
  <c r="AB190" i="12"/>
  <c r="Y190" i="12" s="1"/>
  <c r="AX189" i="12"/>
  <c r="AU189" i="12" s="1"/>
  <c r="AI189" i="12"/>
  <c r="AF189" i="12" s="1"/>
  <c r="AB189" i="12"/>
  <c r="Y189" i="12" s="1"/>
  <c r="AX188" i="12"/>
  <c r="AU188" i="12" s="1"/>
  <c r="AI188" i="12"/>
  <c r="AF188" i="12" s="1"/>
  <c r="AB188" i="12"/>
  <c r="Y188" i="12" s="1"/>
  <c r="AX187" i="12"/>
  <c r="AU187" i="12" s="1"/>
  <c r="AI187" i="12"/>
  <c r="AF187" i="12" s="1"/>
  <c r="AB187" i="12"/>
  <c r="Y187" i="12" s="1"/>
  <c r="AX186" i="12"/>
  <c r="AU186" i="12" s="1"/>
  <c r="AI186" i="12"/>
  <c r="AF186" i="12" s="1"/>
  <c r="AB186" i="12"/>
  <c r="Y186" i="12" s="1"/>
  <c r="AX185" i="12"/>
  <c r="AU185" i="12" s="1"/>
  <c r="AI185" i="12"/>
  <c r="AF185" i="12" s="1"/>
  <c r="AB185" i="12"/>
  <c r="Y185" i="12" s="1"/>
  <c r="AX184" i="12"/>
  <c r="AI184" i="12"/>
  <c r="AF184" i="12" s="1"/>
  <c r="AB184" i="12"/>
  <c r="Y184" i="12" s="1"/>
  <c r="BR183" i="12"/>
  <c r="BQ183" i="12"/>
  <c r="BP183" i="12"/>
  <c r="BO183" i="12"/>
  <c r="BN183" i="12"/>
  <c r="BM183" i="12"/>
  <c r="BL183" i="12"/>
  <c r="BK183" i="12"/>
  <c r="BJ183" i="12"/>
  <c r="BI183" i="12"/>
  <c r="BH183" i="12"/>
  <c r="BG183" i="12"/>
  <c r="BF183" i="12"/>
  <c r="BE183" i="12"/>
  <c r="BD183" i="12"/>
  <c r="BC183" i="12"/>
  <c r="BB183" i="12"/>
  <c r="BA183" i="12"/>
  <c r="AZ183" i="12"/>
  <c r="AY183" i="12"/>
  <c r="AW183" i="12"/>
  <c r="AV183" i="12"/>
  <c r="AT183" i="12"/>
  <c r="AS183" i="12"/>
  <c r="AR183" i="12"/>
  <c r="AQ183" i="12"/>
  <c r="AP183" i="12"/>
  <c r="AO183" i="12"/>
  <c r="AN183" i="12"/>
  <c r="AM183" i="12"/>
  <c r="AL183" i="12"/>
  <c r="AK183" i="12"/>
  <c r="AJ183" i="12"/>
  <c r="AH183" i="12"/>
  <c r="AG183" i="12"/>
  <c r="AE183" i="12"/>
  <c r="AD183" i="12"/>
  <c r="AC183" i="12"/>
  <c r="AA183" i="12"/>
  <c r="Z183" i="12"/>
  <c r="X183" i="12"/>
  <c r="W183" i="12"/>
  <c r="V183" i="12"/>
  <c r="U183" i="12"/>
  <c r="T183" i="12"/>
  <c r="S183" i="12"/>
  <c r="R183" i="12"/>
  <c r="Q183" i="12"/>
  <c r="P183" i="12"/>
  <c r="O183" i="12"/>
  <c r="N183" i="12"/>
  <c r="M183" i="12"/>
  <c r="AX181" i="12"/>
  <c r="AU181" i="12" s="1"/>
  <c r="AI181" i="12"/>
  <c r="AF181" i="12" s="1"/>
  <c r="AB181" i="12"/>
  <c r="Y181" i="12" s="1"/>
  <c r="AX180" i="12"/>
  <c r="AU180" i="12" s="1"/>
  <c r="AI180" i="12"/>
  <c r="AF180" i="12" s="1"/>
  <c r="AB180" i="12"/>
  <c r="Y180" i="12" s="1"/>
  <c r="AX179" i="12"/>
  <c r="AU179" i="12" s="1"/>
  <c r="AI179" i="12"/>
  <c r="AF179" i="12" s="1"/>
  <c r="AB179" i="12"/>
  <c r="Y179" i="12" s="1"/>
  <c r="AX178" i="12"/>
  <c r="AU178" i="12" s="1"/>
  <c r="AI178" i="12"/>
  <c r="AF178" i="12" s="1"/>
  <c r="AB178" i="12"/>
  <c r="Y178" i="12" s="1"/>
  <c r="AX177" i="12"/>
  <c r="AU177" i="12" s="1"/>
  <c r="AI177" i="12"/>
  <c r="AF177" i="12" s="1"/>
  <c r="AB177" i="12"/>
  <c r="Y177" i="12" s="1"/>
  <c r="AX176" i="12"/>
  <c r="AU176" i="12" s="1"/>
  <c r="AI176" i="12"/>
  <c r="AF176" i="12" s="1"/>
  <c r="AB176" i="12"/>
  <c r="Y176" i="12" s="1"/>
  <c r="AX175" i="12"/>
  <c r="AU175" i="12" s="1"/>
  <c r="AI175" i="12"/>
  <c r="AF175" i="12" s="1"/>
  <c r="AB175" i="12"/>
  <c r="Y175" i="12" s="1"/>
  <c r="AX174" i="12"/>
  <c r="AU174" i="12" s="1"/>
  <c r="AI174" i="12"/>
  <c r="AF174" i="12" s="1"/>
  <c r="AB174" i="12"/>
  <c r="Y174" i="12" s="1"/>
  <c r="AX173" i="12"/>
  <c r="AU173" i="12" s="1"/>
  <c r="AI173" i="12"/>
  <c r="AF173" i="12" s="1"/>
  <c r="AB173" i="12"/>
  <c r="Y173" i="12" s="1"/>
  <c r="AX172" i="12"/>
  <c r="AU172" i="12" s="1"/>
  <c r="AI172" i="12"/>
  <c r="AF172" i="12" s="1"/>
  <c r="AB172" i="12"/>
  <c r="Y172" i="12" s="1"/>
  <c r="AX171" i="12"/>
  <c r="AU171" i="12" s="1"/>
  <c r="AI171" i="12"/>
  <c r="AF171" i="12" s="1"/>
  <c r="AB171" i="12"/>
  <c r="Y171" i="12" s="1"/>
  <c r="AX170" i="12"/>
  <c r="AU170" i="12" s="1"/>
  <c r="AI170" i="12"/>
  <c r="AF170" i="12" s="1"/>
  <c r="AB170" i="12"/>
  <c r="Y170" i="12" s="1"/>
  <c r="AX169" i="12"/>
  <c r="AU169" i="12" s="1"/>
  <c r="AI169" i="12"/>
  <c r="AF169" i="12" s="1"/>
  <c r="AB169" i="12"/>
  <c r="Y169" i="12" s="1"/>
  <c r="AX168" i="12"/>
  <c r="AU168" i="12" s="1"/>
  <c r="AI168" i="12"/>
  <c r="AF168" i="12" s="1"/>
  <c r="AB168" i="12"/>
  <c r="Y168" i="12" s="1"/>
  <c r="AX167" i="12"/>
  <c r="AU167" i="12" s="1"/>
  <c r="AI167" i="12"/>
  <c r="AF167" i="12" s="1"/>
  <c r="AB167" i="12"/>
  <c r="Y167" i="12" s="1"/>
  <c r="AX166" i="12"/>
  <c r="AU166" i="12" s="1"/>
  <c r="AI166" i="12"/>
  <c r="AF166" i="12" s="1"/>
  <c r="AB166" i="12"/>
  <c r="Y166" i="12" s="1"/>
  <c r="AX165" i="12"/>
  <c r="AU165" i="12" s="1"/>
  <c r="AI165" i="12"/>
  <c r="AF165" i="12" s="1"/>
  <c r="AB165" i="12"/>
  <c r="Y165" i="12" s="1"/>
  <c r="AX164" i="12"/>
  <c r="AU164" i="12" s="1"/>
  <c r="AI164" i="12"/>
  <c r="AF164" i="12" s="1"/>
  <c r="AB164" i="12"/>
  <c r="Y164" i="12" s="1"/>
  <c r="AX163" i="12"/>
  <c r="AU163" i="12" s="1"/>
  <c r="AI163" i="12"/>
  <c r="AF163" i="12" s="1"/>
  <c r="AB163" i="12"/>
  <c r="Y163" i="12" s="1"/>
  <c r="AX162" i="12"/>
  <c r="AU162" i="12" s="1"/>
  <c r="AI162" i="12"/>
  <c r="AF162" i="12" s="1"/>
  <c r="AB162" i="12"/>
  <c r="Y162" i="12" s="1"/>
  <c r="AX161" i="12"/>
  <c r="AU161" i="12" s="1"/>
  <c r="AI161" i="12"/>
  <c r="AF161" i="12" s="1"/>
  <c r="AB161" i="12"/>
  <c r="Y161" i="12" s="1"/>
  <c r="AX160" i="12"/>
  <c r="AU160" i="12" s="1"/>
  <c r="AI160" i="12"/>
  <c r="AF160" i="12" s="1"/>
  <c r="AB160" i="12"/>
  <c r="Y160" i="12" s="1"/>
  <c r="AX159" i="12"/>
  <c r="AU159" i="12" s="1"/>
  <c r="AI159" i="12"/>
  <c r="AF159" i="12" s="1"/>
  <c r="AB159" i="12"/>
  <c r="Y159" i="12" s="1"/>
  <c r="AX158" i="12"/>
  <c r="AU158" i="12" s="1"/>
  <c r="AI158" i="12"/>
  <c r="AF158" i="12" s="1"/>
  <c r="AB158" i="12"/>
  <c r="Y158" i="12" s="1"/>
  <c r="AX157" i="12"/>
  <c r="AU157" i="12" s="1"/>
  <c r="AI157" i="12"/>
  <c r="AF157" i="12" s="1"/>
  <c r="AB157" i="12"/>
  <c r="Y157" i="12" s="1"/>
  <c r="AX156" i="12"/>
  <c r="AU156" i="12" s="1"/>
  <c r="AI156" i="12"/>
  <c r="AF156" i="12" s="1"/>
  <c r="AB156" i="12"/>
  <c r="Y156" i="12" s="1"/>
  <c r="BR155" i="12"/>
  <c r="BQ155" i="12"/>
  <c r="BP155" i="12"/>
  <c r="BO155" i="12"/>
  <c r="BN155" i="12"/>
  <c r="BM155" i="12"/>
  <c r="BL155" i="12"/>
  <c r="BK155" i="12"/>
  <c r="BJ155" i="12"/>
  <c r="BI155" i="12"/>
  <c r="BH155" i="12"/>
  <c r="BG155" i="12"/>
  <c r="BF155" i="12"/>
  <c r="BE155" i="12"/>
  <c r="BD155" i="12"/>
  <c r="BC155" i="12"/>
  <c r="BB155" i="12"/>
  <c r="BA155" i="12"/>
  <c r="AZ155" i="12"/>
  <c r="AY155" i="12"/>
  <c r="AW155" i="12"/>
  <c r="AV155" i="12"/>
  <c r="AT155" i="12"/>
  <c r="AS155" i="12"/>
  <c r="AR155" i="12"/>
  <c r="AQ155" i="12"/>
  <c r="AP155" i="12"/>
  <c r="AO155" i="12"/>
  <c r="AN155" i="12"/>
  <c r="AM155" i="12"/>
  <c r="AL155" i="12"/>
  <c r="AK155" i="12"/>
  <c r="AJ155" i="12"/>
  <c r="AH155" i="12"/>
  <c r="AG155" i="12"/>
  <c r="AE155" i="12"/>
  <c r="AD155" i="12"/>
  <c r="AC155" i="12"/>
  <c r="AA155" i="12"/>
  <c r="Z155" i="12"/>
  <c r="X155" i="12"/>
  <c r="W155" i="12"/>
  <c r="V155" i="12"/>
  <c r="U155" i="12"/>
  <c r="T155" i="12"/>
  <c r="S155" i="12"/>
  <c r="R155" i="12"/>
  <c r="Q155" i="12"/>
  <c r="P155" i="12"/>
  <c r="O155" i="12"/>
  <c r="N155" i="12"/>
  <c r="M155" i="12"/>
  <c r="AX154" i="12"/>
  <c r="AI154" i="12"/>
  <c r="AB154" i="12"/>
  <c r="Y154" i="12" s="1"/>
  <c r="AX153" i="12"/>
  <c r="AU153" i="12" s="1"/>
  <c r="AI153" i="12"/>
  <c r="AF153" i="12" s="1"/>
  <c r="AB153" i="12"/>
  <c r="Y153" i="12" s="1"/>
  <c r="BR152" i="12"/>
  <c r="BQ152" i="12"/>
  <c r="BP152" i="12"/>
  <c r="BO152" i="12"/>
  <c r="BN152" i="12"/>
  <c r="BM152" i="12"/>
  <c r="BL152" i="12"/>
  <c r="BK152" i="12"/>
  <c r="BJ152" i="12"/>
  <c r="BI152" i="12"/>
  <c r="BH152" i="12"/>
  <c r="BG152" i="12"/>
  <c r="BF152" i="12"/>
  <c r="BE152" i="12"/>
  <c r="BD152" i="12"/>
  <c r="BC152" i="12"/>
  <c r="BB152" i="12"/>
  <c r="BA152" i="12"/>
  <c r="AZ152" i="12"/>
  <c r="AY152" i="12"/>
  <c r="AW152" i="12"/>
  <c r="AV152" i="12"/>
  <c r="AT152" i="12"/>
  <c r="AS152" i="12"/>
  <c r="AR152" i="12"/>
  <c r="AQ152" i="12"/>
  <c r="AP152" i="12"/>
  <c r="AO152" i="12"/>
  <c r="AN152" i="12"/>
  <c r="AM152" i="12"/>
  <c r="AL152" i="12"/>
  <c r="AK152" i="12"/>
  <c r="AJ152" i="12"/>
  <c r="AH152" i="12"/>
  <c r="AG152" i="12"/>
  <c r="AE152" i="12"/>
  <c r="AD152" i="12"/>
  <c r="AC152" i="12"/>
  <c r="AA152" i="12"/>
  <c r="Z152" i="12"/>
  <c r="X152" i="12"/>
  <c r="W152" i="12"/>
  <c r="V152" i="12"/>
  <c r="U152" i="12"/>
  <c r="T152" i="12"/>
  <c r="S152" i="12"/>
  <c r="R152" i="12"/>
  <c r="Q152" i="12"/>
  <c r="P152" i="12"/>
  <c r="O152" i="12"/>
  <c r="N152" i="12"/>
  <c r="M152" i="12"/>
  <c r="AX151" i="12"/>
  <c r="AU151" i="12" s="1"/>
  <c r="AI151" i="12"/>
  <c r="AF151" i="12" s="1"/>
  <c r="AB151" i="12"/>
  <c r="Y151" i="12" s="1"/>
  <c r="AX150" i="12"/>
  <c r="AU150" i="12" s="1"/>
  <c r="AI150" i="12"/>
  <c r="AF150" i="12" s="1"/>
  <c r="AB150" i="12"/>
  <c r="Y150" i="12" s="1"/>
  <c r="AX149" i="12"/>
  <c r="AU149" i="12" s="1"/>
  <c r="AI149" i="12"/>
  <c r="AF149" i="12" s="1"/>
  <c r="AB149" i="12"/>
  <c r="Y149" i="12" s="1"/>
  <c r="AX148" i="12"/>
  <c r="AU148" i="12" s="1"/>
  <c r="AI148" i="12"/>
  <c r="AF148" i="12" s="1"/>
  <c r="AB148" i="12"/>
  <c r="Y148" i="12" s="1"/>
  <c r="AX147" i="12"/>
  <c r="AU147" i="12" s="1"/>
  <c r="AI147" i="12"/>
  <c r="AF147" i="12" s="1"/>
  <c r="AB147" i="12"/>
  <c r="Y147" i="12" s="1"/>
  <c r="AX146" i="12"/>
  <c r="AU146" i="12" s="1"/>
  <c r="AI146" i="12"/>
  <c r="AF146" i="12" s="1"/>
  <c r="AB146" i="12"/>
  <c r="Y146" i="12" s="1"/>
  <c r="AX145" i="12"/>
  <c r="AU145" i="12" s="1"/>
  <c r="AI145" i="12"/>
  <c r="AF145" i="12" s="1"/>
  <c r="AB145" i="12"/>
  <c r="Y145" i="12" s="1"/>
  <c r="AX144" i="12"/>
  <c r="AU144" i="12" s="1"/>
  <c r="AI144" i="12"/>
  <c r="AF144" i="12" s="1"/>
  <c r="AB144" i="12"/>
  <c r="Y144" i="12" s="1"/>
  <c r="AX143" i="12"/>
  <c r="AU143" i="12" s="1"/>
  <c r="AI143" i="12"/>
  <c r="AF143" i="12" s="1"/>
  <c r="AB143" i="12"/>
  <c r="Y143" i="12" s="1"/>
  <c r="AX142" i="12"/>
  <c r="AU142" i="12" s="1"/>
  <c r="AI142" i="12"/>
  <c r="AF142" i="12" s="1"/>
  <c r="AB142" i="12"/>
  <c r="Y142" i="12" s="1"/>
  <c r="AX141" i="12"/>
  <c r="AU141" i="12" s="1"/>
  <c r="AI141" i="12"/>
  <c r="AF141" i="12" s="1"/>
  <c r="AB141" i="12"/>
  <c r="Y141" i="12" s="1"/>
  <c r="AX140" i="12"/>
  <c r="AU140" i="12" s="1"/>
  <c r="AI140" i="12"/>
  <c r="AF140" i="12" s="1"/>
  <c r="AB140" i="12"/>
  <c r="Y140" i="12" s="1"/>
  <c r="AX139" i="12"/>
  <c r="AU139" i="12" s="1"/>
  <c r="AI139" i="12"/>
  <c r="AF139" i="12" s="1"/>
  <c r="AB139" i="12"/>
  <c r="Y139" i="12" s="1"/>
  <c r="AX138" i="12"/>
  <c r="AU138" i="12" s="1"/>
  <c r="AI138" i="12"/>
  <c r="AF138" i="12" s="1"/>
  <c r="AB138" i="12"/>
  <c r="Y138" i="12" s="1"/>
  <c r="AX137" i="12"/>
  <c r="AU137" i="12" s="1"/>
  <c r="AI137" i="12"/>
  <c r="AF137" i="12" s="1"/>
  <c r="AB137" i="12"/>
  <c r="Y137" i="12" s="1"/>
  <c r="AX136" i="12"/>
  <c r="AI136" i="12"/>
  <c r="AF136" i="12" s="1"/>
  <c r="AB136" i="12"/>
  <c r="Y136" i="12" s="1"/>
  <c r="AX135" i="12"/>
  <c r="AU135" i="12" s="1"/>
  <c r="AI135" i="12"/>
  <c r="AB135" i="12"/>
  <c r="BR134" i="12"/>
  <c r="BQ134" i="12"/>
  <c r="BP134" i="12"/>
  <c r="BO134" i="12"/>
  <c r="BN134" i="12"/>
  <c r="BM134" i="12"/>
  <c r="BL134" i="12"/>
  <c r="BK134" i="12"/>
  <c r="BJ134" i="12"/>
  <c r="BI134" i="12"/>
  <c r="BH134" i="12"/>
  <c r="BG134" i="12"/>
  <c r="BF134" i="12"/>
  <c r="BE134" i="12"/>
  <c r="BD134" i="12"/>
  <c r="BC134" i="12"/>
  <c r="BB134" i="12"/>
  <c r="BA134" i="12"/>
  <c r="AZ134" i="12"/>
  <c r="AY134" i="12"/>
  <c r="AW134" i="12"/>
  <c r="AV134" i="12"/>
  <c r="AT134" i="12"/>
  <c r="AS134" i="12"/>
  <c r="AR134" i="12"/>
  <c r="AQ134" i="12"/>
  <c r="AP134" i="12"/>
  <c r="AO134" i="12"/>
  <c r="AN134" i="12"/>
  <c r="AM134" i="12"/>
  <c r="AL134" i="12"/>
  <c r="AK134" i="12"/>
  <c r="AJ134" i="12"/>
  <c r="AH134" i="12"/>
  <c r="AG134" i="12"/>
  <c r="AE134" i="12"/>
  <c r="AD134" i="12"/>
  <c r="AC134" i="12"/>
  <c r="AA134" i="12"/>
  <c r="Z134" i="12"/>
  <c r="X134" i="12"/>
  <c r="W134" i="12"/>
  <c r="V134" i="12"/>
  <c r="U134" i="12"/>
  <c r="Q134" i="12"/>
  <c r="P134" i="12"/>
  <c r="O134" i="12"/>
  <c r="N134" i="12"/>
  <c r="M134" i="12"/>
  <c r="AX132" i="12"/>
  <c r="AU132" i="12" s="1"/>
  <c r="AU131" i="12" s="1"/>
  <c r="AI132" i="12"/>
  <c r="AF132" i="12" s="1"/>
  <c r="AF131" i="12" s="1"/>
  <c r="AB132" i="12"/>
  <c r="AB131" i="12" s="1"/>
  <c r="BR131" i="12"/>
  <c r="BR15" i="12" s="1"/>
  <c r="BQ131" i="12"/>
  <c r="BQ15" i="12" s="1"/>
  <c r="BP131" i="12"/>
  <c r="BP15" i="12" s="1"/>
  <c r="BO131" i="12"/>
  <c r="BO15" i="12" s="1"/>
  <c r="BN131" i="12"/>
  <c r="BN15" i="12" s="1"/>
  <c r="BM131" i="12"/>
  <c r="BM15" i="12" s="1"/>
  <c r="BL131" i="12"/>
  <c r="BL15" i="12" s="1"/>
  <c r="BK131" i="12"/>
  <c r="BK15" i="12" s="1"/>
  <c r="BJ131" i="12"/>
  <c r="BJ15" i="12" s="1"/>
  <c r="BI131" i="12"/>
  <c r="BI15" i="12" s="1"/>
  <c r="BH131" i="12"/>
  <c r="BH15" i="12" s="1"/>
  <c r="BG131" i="12"/>
  <c r="BG15" i="12" s="1"/>
  <c r="BF131" i="12"/>
  <c r="BF15" i="12" s="1"/>
  <c r="BE131" i="12"/>
  <c r="BE15" i="12" s="1"/>
  <c r="BD131" i="12"/>
  <c r="BD15" i="12" s="1"/>
  <c r="BC131" i="12"/>
  <c r="BC15" i="12" s="1"/>
  <c r="BB131" i="12"/>
  <c r="BB15" i="12" s="1"/>
  <c r="BA131" i="12"/>
  <c r="AZ131" i="12"/>
  <c r="AY131" i="12"/>
  <c r="AW131" i="12"/>
  <c r="AV131" i="12"/>
  <c r="AT131" i="12"/>
  <c r="AS131" i="12"/>
  <c r="AR131" i="12"/>
  <c r="AQ131" i="12"/>
  <c r="AP131" i="12"/>
  <c r="AO131" i="12"/>
  <c r="AN131" i="12"/>
  <c r="AM131" i="12"/>
  <c r="AL131" i="12"/>
  <c r="AK131" i="12"/>
  <c r="AJ131" i="12"/>
  <c r="AH131" i="12"/>
  <c r="AG131" i="12"/>
  <c r="AE131" i="12"/>
  <c r="AD131" i="12"/>
  <c r="AC131" i="12"/>
  <c r="AA131" i="12"/>
  <c r="Z131" i="12"/>
  <c r="X131" i="12"/>
  <c r="W131" i="12"/>
  <c r="V131" i="12"/>
  <c r="U131" i="12"/>
  <c r="T131" i="12"/>
  <c r="S131" i="12"/>
  <c r="R131" i="12"/>
  <c r="Q131" i="12"/>
  <c r="P131" i="12"/>
  <c r="O131" i="12"/>
  <c r="N131" i="12"/>
  <c r="M131" i="12"/>
  <c r="H131" i="12"/>
  <c r="AX130" i="12"/>
  <c r="AU130" i="12" s="1"/>
  <c r="AI130" i="12"/>
  <c r="AF130" i="12" s="1"/>
  <c r="AB130" i="12"/>
  <c r="Y130" i="12" s="1"/>
  <c r="AX129" i="12"/>
  <c r="AU129" i="12" s="1"/>
  <c r="AI129" i="12"/>
  <c r="AF129" i="12" s="1"/>
  <c r="AB129" i="12"/>
  <c r="Y129" i="12" s="1"/>
  <c r="AX128" i="12"/>
  <c r="AU128" i="12" s="1"/>
  <c r="AI128" i="12"/>
  <c r="AF128" i="12" s="1"/>
  <c r="AB128" i="12"/>
  <c r="Y128" i="12" s="1"/>
  <c r="AX127" i="12"/>
  <c r="AU127" i="12" s="1"/>
  <c r="AI127" i="12"/>
  <c r="AF127" i="12" s="1"/>
  <c r="AB127" i="12"/>
  <c r="Y127" i="12" s="1"/>
  <c r="AX126" i="12"/>
  <c r="AU126" i="12" s="1"/>
  <c r="AI126" i="12"/>
  <c r="AF126" i="12" s="1"/>
  <c r="AB126" i="12"/>
  <c r="Y126" i="12" s="1"/>
  <c r="AX125" i="12"/>
  <c r="AU125" i="12" s="1"/>
  <c r="AI125" i="12"/>
  <c r="AF125" i="12" s="1"/>
  <c r="AB125" i="12"/>
  <c r="Y125" i="12" s="1"/>
  <c r="AX124" i="12"/>
  <c r="AU124" i="12" s="1"/>
  <c r="AI124" i="12"/>
  <c r="AF124" i="12" s="1"/>
  <c r="AB124" i="12"/>
  <c r="Y124" i="12" s="1"/>
  <c r="AX123" i="12"/>
  <c r="AU123" i="12" s="1"/>
  <c r="AI123" i="12"/>
  <c r="AF123" i="12" s="1"/>
  <c r="AB123" i="12"/>
  <c r="Y123" i="12" s="1"/>
  <c r="AX122" i="12"/>
  <c r="AU122" i="12" s="1"/>
  <c r="AI122" i="12"/>
  <c r="AF122" i="12" s="1"/>
  <c r="AB122" i="12"/>
  <c r="Y122" i="12" s="1"/>
  <c r="AX121" i="12"/>
  <c r="AU121" i="12" s="1"/>
  <c r="AI121" i="12"/>
  <c r="AF121" i="12" s="1"/>
  <c r="AB121" i="12"/>
  <c r="Y121" i="12" s="1"/>
  <c r="AX120" i="12"/>
  <c r="AU120" i="12" s="1"/>
  <c r="AI120" i="12"/>
  <c r="AF120" i="12" s="1"/>
  <c r="AB120" i="12"/>
  <c r="Y120" i="12" s="1"/>
  <c r="AX119" i="12"/>
  <c r="AU119" i="12" s="1"/>
  <c r="AI119" i="12"/>
  <c r="AF119" i="12" s="1"/>
  <c r="AB119" i="12"/>
  <c r="Y119" i="12" s="1"/>
  <c r="AX118" i="12"/>
  <c r="AU118" i="12" s="1"/>
  <c r="AI118" i="12"/>
  <c r="AF118" i="12" s="1"/>
  <c r="AB118" i="12"/>
  <c r="Y118" i="12" s="1"/>
  <c r="AX117" i="12"/>
  <c r="AU117" i="12" s="1"/>
  <c r="AI117" i="12"/>
  <c r="AF117" i="12" s="1"/>
  <c r="AB117" i="12"/>
  <c r="Y117" i="12" s="1"/>
  <c r="AX116" i="12"/>
  <c r="AU116" i="12" s="1"/>
  <c r="AI116" i="12"/>
  <c r="AF116" i="12" s="1"/>
  <c r="AB116" i="12"/>
  <c r="Y116" i="12" s="1"/>
  <c r="AX115" i="12"/>
  <c r="AU115" i="12" s="1"/>
  <c r="AI115" i="12"/>
  <c r="AF115" i="12" s="1"/>
  <c r="AB115" i="12"/>
  <c r="Y115" i="12" s="1"/>
  <c r="AX114" i="12"/>
  <c r="AU114" i="12" s="1"/>
  <c r="AI114" i="12"/>
  <c r="AF114" i="12" s="1"/>
  <c r="AB114" i="12"/>
  <c r="Y114" i="12" s="1"/>
  <c r="AX113" i="12"/>
  <c r="AU113" i="12" s="1"/>
  <c r="AI113" i="12"/>
  <c r="AF113" i="12" s="1"/>
  <c r="AB113" i="12"/>
  <c r="Y113" i="12" s="1"/>
  <c r="AX112" i="12"/>
  <c r="AU112" i="12" s="1"/>
  <c r="AI112" i="12"/>
  <c r="AF112" i="12" s="1"/>
  <c r="AB112" i="12"/>
  <c r="Y112" i="12" s="1"/>
  <c r="AX111" i="12"/>
  <c r="AU111" i="12" s="1"/>
  <c r="AI111" i="12"/>
  <c r="AF111" i="12" s="1"/>
  <c r="AB111" i="12"/>
  <c r="Y111" i="12" s="1"/>
  <c r="AX110" i="12"/>
  <c r="AU110" i="12" s="1"/>
  <c r="AI110" i="12"/>
  <c r="AF110" i="12" s="1"/>
  <c r="AB110" i="12"/>
  <c r="Y110" i="12" s="1"/>
  <c r="AX109" i="12"/>
  <c r="AU109" i="12" s="1"/>
  <c r="AI109" i="12"/>
  <c r="AF109" i="12" s="1"/>
  <c r="AB109" i="12"/>
  <c r="Y109" i="12" s="1"/>
  <c r="AX108" i="12"/>
  <c r="AU108" i="12" s="1"/>
  <c r="AI108" i="12"/>
  <c r="AF108" i="12" s="1"/>
  <c r="AB108" i="12"/>
  <c r="Y108" i="12" s="1"/>
  <c r="AX107" i="12"/>
  <c r="AU107" i="12" s="1"/>
  <c r="AI107" i="12"/>
  <c r="AF107" i="12" s="1"/>
  <c r="AB107" i="12"/>
  <c r="Y107" i="12" s="1"/>
  <c r="AX106" i="12"/>
  <c r="AU106" i="12" s="1"/>
  <c r="AI106" i="12"/>
  <c r="AF106" i="12" s="1"/>
  <c r="AB106" i="12"/>
  <c r="Y106" i="12" s="1"/>
  <c r="AX105" i="12"/>
  <c r="AU105" i="12" s="1"/>
  <c r="AI105" i="12"/>
  <c r="AF105" i="12" s="1"/>
  <c r="AB105" i="12"/>
  <c r="Y105" i="12" s="1"/>
  <c r="AX104" i="12"/>
  <c r="AU104" i="12" s="1"/>
  <c r="AI104" i="12"/>
  <c r="AF104" i="12" s="1"/>
  <c r="AB104" i="12"/>
  <c r="Y104" i="12" s="1"/>
  <c r="AX103" i="12"/>
  <c r="AU103" i="12" s="1"/>
  <c r="AI103" i="12"/>
  <c r="AF103" i="12" s="1"/>
  <c r="AB103" i="12"/>
  <c r="Y103" i="12" s="1"/>
  <c r="AX102" i="12"/>
  <c r="AU102" i="12" s="1"/>
  <c r="AI102" i="12"/>
  <c r="AF102" i="12" s="1"/>
  <c r="AB102" i="12"/>
  <c r="Y102" i="12" s="1"/>
  <c r="AX101" i="12"/>
  <c r="AU101" i="12" s="1"/>
  <c r="AI101" i="12"/>
  <c r="AF101" i="12" s="1"/>
  <c r="AB101" i="12"/>
  <c r="Y101" i="12" s="1"/>
  <c r="AX100" i="12"/>
  <c r="AU100" i="12" s="1"/>
  <c r="AI100" i="12"/>
  <c r="AF100" i="12" s="1"/>
  <c r="AB100" i="12"/>
  <c r="Y100" i="12" s="1"/>
  <c r="AX99" i="12"/>
  <c r="AU99" i="12" s="1"/>
  <c r="AI99" i="12"/>
  <c r="AF99" i="12" s="1"/>
  <c r="AB99" i="12"/>
  <c r="Y99" i="12" s="1"/>
  <c r="AX98" i="12"/>
  <c r="AU98" i="12" s="1"/>
  <c r="AI98" i="12"/>
  <c r="AF98" i="12" s="1"/>
  <c r="AB98" i="12"/>
  <c r="Y98" i="12" s="1"/>
  <c r="AX97" i="12"/>
  <c r="AU97" i="12" s="1"/>
  <c r="AI97" i="12"/>
  <c r="AF97" i="12" s="1"/>
  <c r="AB97" i="12"/>
  <c r="Y97" i="12" s="1"/>
  <c r="AX96" i="12"/>
  <c r="AU96" i="12" s="1"/>
  <c r="AI96" i="12"/>
  <c r="AF96" i="12" s="1"/>
  <c r="AB96" i="12"/>
  <c r="Y96" i="12" s="1"/>
  <c r="AX95" i="12"/>
  <c r="AU95" i="12" s="1"/>
  <c r="AI95" i="12"/>
  <c r="AF95" i="12" s="1"/>
  <c r="AB95" i="12"/>
  <c r="Y95" i="12" s="1"/>
  <c r="AX94" i="12"/>
  <c r="AU94" i="12" s="1"/>
  <c r="AI94" i="12"/>
  <c r="AF94" i="12" s="1"/>
  <c r="AB94" i="12"/>
  <c r="Y94" i="12" s="1"/>
  <c r="AX93" i="12"/>
  <c r="AU93" i="12" s="1"/>
  <c r="AI93" i="12"/>
  <c r="AF93" i="12" s="1"/>
  <c r="AB93" i="12"/>
  <c r="Y93" i="12" s="1"/>
  <c r="AX92" i="12"/>
  <c r="AU92" i="12" s="1"/>
  <c r="AI92" i="12"/>
  <c r="AF92" i="12" s="1"/>
  <c r="AB92" i="12"/>
  <c r="Y92" i="12" s="1"/>
  <c r="AX91" i="12"/>
  <c r="AU91" i="12" s="1"/>
  <c r="AI91" i="12"/>
  <c r="AF91" i="12" s="1"/>
  <c r="AB91" i="12"/>
  <c r="Y91" i="12" s="1"/>
  <c r="AX90" i="12"/>
  <c r="AU90" i="12" s="1"/>
  <c r="AI90" i="12"/>
  <c r="AF90" i="12" s="1"/>
  <c r="AB90" i="12"/>
  <c r="Y90" i="12" s="1"/>
  <c r="AX89" i="12"/>
  <c r="AU89" i="12" s="1"/>
  <c r="AI89" i="12"/>
  <c r="AF89" i="12" s="1"/>
  <c r="AB89" i="12"/>
  <c r="Y89" i="12" s="1"/>
  <c r="AX88" i="12"/>
  <c r="AU88" i="12" s="1"/>
  <c r="AI88" i="12"/>
  <c r="AF88" i="12" s="1"/>
  <c r="AB88" i="12"/>
  <c r="Y88" i="12" s="1"/>
  <c r="AX87" i="12"/>
  <c r="AU87" i="12" s="1"/>
  <c r="AI87" i="12"/>
  <c r="AF87" i="12" s="1"/>
  <c r="AB87" i="12"/>
  <c r="Y87" i="12" s="1"/>
  <c r="AX86" i="12"/>
  <c r="AU86" i="12" s="1"/>
  <c r="AI86" i="12"/>
  <c r="AF86" i="12" s="1"/>
  <c r="AB86" i="12"/>
  <c r="Y86" i="12" s="1"/>
  <c r="AX85" i="12"/>
  <c r="AU85" i="12" s="1"/>
  <c r="AI85" i="12"/>
  <c r="AF85" i="12" s="1"/>
  <c r="AB85" i="12"/>
  <c r="Y85" i="12" s="1"/>
  <c r="AX84" i="12"/>
  <c r="AU84" i="12" s="1"/>
  <c r="AI84" i="12"/>
  <c r="AF84" i="12" s="1"/>
  <c r="AB84" i="12"/>
  <c r="Y84" i="12" s="1"/>
  <c r="AX83" i="12"/>
  <c r="AU83" i="12" s="1"/>
  <c r="AI83" i="12"/>
  <c r="AF83" i="12" s="1"/>
  <c r="AB83" i="12"/>
  <c r="Y83" i="12" s="1"/>
  <c r="AX82" i="12"/>
  <c r="AU82" i="12" s="1"/>
  <c r="AI82" i="12"/>
  <c r="AF82" i="12" s="1"/>
  <c r="AB82" i="12"/>
  <c r="Y82" i="12" s="1"/>
  <c r="AX81" i="12"/>
  <c r="AU81" i="12" s="1"/>
  <c r="AI81" i="12"/>
  <c r="AF81" i="12" s="1"/>
  <c r="AB81" i="12"/>
  <c r="Y81" i="12" s="1"/>
  <c r="AX80" i="12"/>
  <c r="AU80" i="12" s="1"/>
  <c r="AI80" i="12"/>
  <c r="AF80" i="12" s="1"/>
  <c r="AB80" i="12"/>
  <c r="Y80" i="12" s="1"/>
  <c r="AX79" i="12"/>
  <c r="AU79" i="12" s="1"/>
  <c r="AI79" i="12"/>
  <c r="AF79" i="12" s="1"/>
  <c r="AB79" i="12"/>
  <c r="Y79" i="12" s="1"/>
  <c r="AX78" i="12"/>
  <c r="AU78" i="12" s="1"/>
  <c r="AI78" i="12"/>
  <c r="AF78" i="12" s="1"/>
  <c r="AB78" i="12"/>
  <c r="Y78" i="12" s="1"/>
  <c r="AX77" i="12"/>
  <c r="AU77" i="12" s="1"/>
  <c r="AI77" i="12"/>
  <c r="AF77" i="12" s="1"/>
  <c r="AB77" i="12"/>
  <c r="Y77" i="12" s="1"/>
  <c r="AX76" i="12"/>
  <c r="AU76" i="12" s="1"/>
  <c r="AI76" i="12"/>
  <c r="AF76" i="12" s="1"/>
  <c r="AB76" i="12"/>
  <c r="Y76" i="12" s="1"/>
  <c r="AX75" i="12"/>
  <c r="AU75" i="12" s="1"/>
  <c r="AI75" i="12"/>
  <c r="AF75" i="12" s="1"/>
  <c r="AB75" i="12"/>
  <c r="Y75" i="12" s="1"/>
  <c r="AX74" i="12"/>
  <c r="AU74" i="12" s="1"/>
  <c r="AI74" i="12"/>
  <c r="AF74" i="12" s="1"/>
  <c r="AB74" i="12"/>
  <c r="Y74" i="12" s="1"/>
  <c r="AX73" i="12"/>
  <c r="AU73" i="12" s="1"/>
  <c r="AI73" i="12"/>
  <c r="AF73" i="12" s="1"/>
  <c r="AB73" i="12"/>
  <c r="Y73" i="12" s="1"/>
  <c r="AX72" i="12"/>
  <c r="AU72" i="12" s="1"/>
  <c r="AI72" i="12"/>
  <c r="AF72" i="12" s="1"/>
  <c r="AB72" i="12"/>
  <c r="Y72" i="12" s="1"/>
  <c r="AX71" i="12"/>
  <c r="AU71" i="12" s="1"/>
  <c r="AI71" i="12"/>
  <c r="AF71" i="12" s="1"/>
  <c r="AB71" i="12"/>
  <c r="Y71" i="12" s="1"/>
  <c r="AX70" i="12"/>
  <c r="AU70" i="12" s="1"/>
  <c r="AI70" i="12"/>
  <c r="AF70" i="12" s="1"/>
  <c r="AB70" i="12"/>
  <c r="Y70" i="12" s="1"/>
  <c r="AX69" i="12"/>
  <c r="AU69" i="12" s="1"/>
  <c r="AI69" i="12"/>
  <c r="AF69" i="12" s="1"/>
  <c r="AB69" i="12"/>
  <c r="Y69" i="12" s="1"/>
  <c r="AX68" i="12"/>
  <c r="AU68" i="12" s="1"/>
  <c r="AI68" i="12"/>
  <c r="AF68" i="12" s="1"/>
  <c r="AB68" i="12"/>
  <c r="Y68" i="12" s="1"/>
  <c r="AX67" i="12"/>
  <c r="AU67" i="12" s="1"/>
  <c r="AI67" i="12"/>
  <c r="AF67" i="12" s="1"/>
  <c r="AB67" i="12"/>
  <c r="Y67" i="12" s="1"/>
  <c r="AX66" i="12"/>
  <c r="AU66" i="12" s="1"/>
  <c r="AI66" i="12"/>
  <c r="AF66" i="12" s="1"/>
  <c r="AB66" i="12"/>
  <c r="Y66" i="12" s="1"/>
  <c r="AX65" i="12"/>
  <c r="AU65" i="12" s="1"/>
  <c r="AI65" i="12"/>
  <c r="AF65" i="12" s="1"/>
  <c r="AB65" i="12"/>
  <c r="Y65" i="12" s="1"/>
  <c r="AX64" i="12"/>
  <c r="AU64" i="12" s="1"/>
  <c r="AI64" i="12"/>
  <c r="AF64" i="12" s="1"/>
  <c r="AB64" i="12"/>
  <c r="Y64" i="12" s="1"/>
  <c r="AX63" i="12"/>
  <c r="AU63" i="12" s="1"/>
  <c r="AI63" i="12"/>
  <c r="AF63" i="12" s="1"/>
  <c r="AB63" i="12"/>
  <c r="Y63" i="12" s="1"/>
  <c r="AX62" i="12"/>
  <c r="AU62" i="12" s="1"/>
  <c r="AI62" i="12"/>
  <c r="AF62" i="12" s="1"/>
  <c r="AB62" i="12"/>
  <c r="Y62" i="12" s="1"/>
  <c r="AX61" i="12"/>
  <c r="AU61" i="12" s="1"/>
  <c r="AI61" i="12"/>
  <c r="AF61" i="12" s="1"/>
  <c r="AB61" i="12"/>
  <c r="Y61" i="12" s="1"/>
  <c r="AX60" i="12"/>
  <c r="AU60" i="12" s="1"/>
  <c r="AI60" i="12"/>
  <c r="AF60" i="12" s="1"/>
  <c r="AB60" i="12"/>
  <c r="Y60" i="12" s="1"/>
  <c r="AX59" i="12"/>
  <c r="AU59" i="12" s="1"/>
  <c r="AI59" i="12"/>
  <c r="AF59" i="12" s="1"/>
  <c r="AB59" i="12"/>
  <c r="Y59" i="12" s="1"/>
  <c r="AX58" i="12"/>
  <c r="AU58" i="12" s="1"/>
  <c r="AI58" i="12"/>
  <c r="AF58" i="12" s="1"/>
  <c r="AB58" i="12"/>
  <c r="Y58" i="12" s="1"/>
  <c r="AX57" i="12"/>
  <c r="AU57" i="12" s="1"/>
  <c r="AI57" i="12"/>
  <c r="AF57" i="12" s="1"/>
  <c r="AB57" i="12"/>
  <c r="Y57" i="12" s="1"/>
  <c r="AX56" i="12"/>
  <c r="AU56" i="12" s="1"/>
  <c r="AI56" i="12"/>
  <c r="AF56" i="12" s="1"/>
  <c r="AB56" i="12"/>
  <c r="Y56" i="12" s="1"/>
  <c r="AX55" i="12"/>
  <c r="AU55" i="12" s="1"/>
  <c r="AI55" i="12"/>
  <c r="AF55" i="12" s="1"/>
  <c r="AB55" i="12"/>
  <c r="AX54" i="12"/>
  <c r="AU54" i="12" s="1"/>
  <c r="AI54" i="12"/>
  <c r="AF54" i="12" s="1"/>
  <c r="AB54" i="12"/>
  <c r="Y54" i="12" s="1"/>
  <c r="AX53" i="12"/>
  <c r="AI53" i="12"/>
  <c r="AB53" i="12"/>
  <c r="Y53" i="12" s="1"/>
  <c r="BA52" i="12"/>
  <c r="AZ52" i="12"/>
  <c r="AY52" i="12"/>
  <c r="AW52" i="12"/>
  <c r="AV52" i="12"/>
  <c r="AT52" i="12"/>
  <c r="AS52" i="12"/>
  <c r="AR52" i="12"/>
  <c r="AQ52" i="12"/>
  <c r="AP52" i="12"/>
  <c r="AO52" i="12"/>
  <c r="AN52" i="12"/>
  <c r="AM52" i="12"/>
  <c r="AL52" i="12"/>
  <c r="AK52" i="12"/>
  <c r="AJ52" i="12"/>
  <c r="AH52" i="12"/>
  <c r="AG52" i="12"/>
  <c r="AE52" i="12"/>
  <c r="AD52" i="12"/>
  <c r="AC52" i="12"/>
  <c r="AA52" i="12"/>
  <c r="Z52" i="12"/>
  <c r="X52" i="12"/>
  <c r="W52" i="12"/>
  <c r="V52" i="12"/>
  <c r="U52" i="12"/>
  <c r="T52" i="12"/>
  <c r="S52" i="12"/>
  <c r="R52" i="12"/>
  <c r="Q52" i="12"/>
  <c r="P52" i="12"/>
  <c r="O52" i="12"/>
  <c r="N52" i="12"/>
  <c r="M52" i="12"/>
  <c r="AX51" i="12"/>
  <c r="AU51" i="12" s="1"/>
  <c r="AI51" i="12"/>
  <c r="AF51" i="12" s="1"/>
  <c r="AB51" i="12"/>
  <c r="Y51" i="12" s="1"/>
  <c r="AX50" i="12"/>
  <c r="AU50" i="12" s="1"/>
  <c r="AI50" i="12"/>
  <c r="AF50" i="12" s="1"/>
  <c r="AB50" i="12"/>
  <c r="Y50" i="12" s="1"/>
  <c r="AX49" i="12"/>
  <c r="AU49" i="12" s="1"/>
  <c r="AI49" i="12"/>
  <c r="AF49" i="12" s="1"/>
  <c r="AB49" i="12"/>
  <c r="Y49" i="12" s="1"/>
  <c r="AX48" i="12"/>
  <c r="AU48" i="12" s="1"/>
  <c r="AI48" i="12"/>
  <c r="AF48" i="12" s="1"/>
  <c r="AB48" i="12"/>
  <c r="Y48" i="12" s="1"/>
  <c r="AX47" i="12"/>
  <c r="AU47" i="12" s="1"/>
  <c r="AI47" i="12"/>
  <c r="AF47" i="12" s="1"/>
  <c r="AD47" i="12"/>
  <c r="AB47" i="12" s="1"/>
  <c r="Y47" i="12" s="1"/>
  <c r="AX46" i="12"/>
  <c r="AU46" i="12" s="1"/>
  <c r="AI46" i="12"/>
  <c r="AF46" i="12" s="1"/>
  <c r="AB46" i="12"/>
  <c r="Y46" i="12" s="1"/>
  <c r="AX45" i="12"/>
  <c r="AU45" i="12" s="1"/>
  <c r="AI45" i="12"/>
  <c r="AB45" i="12"/>
  <c r="Y45" i="12" s="1"/>
  <c r="AX44" i="12"/>
  <c r="AU44" i="12" s="1"/>
  <c r="AI44" i="12"/>
  <c r="AF44" i="12" s="1"/>
  <c r="AB44" i="12"/>
  <c r="Y44" i="12" s="1"/>
  <c r="AX43" i="12"/>
  <c r="AI43" i="12"/>
  <c r="AF43" i="12" s="1"/>
  <c r="AB43" i="12"/>
  <c r="Y43" i="12" s="1"/>
  <c r="AX42" i="12"/>
  <c r="AU42" i="12" s="1"/>
  <c r="AI42" i="12"/>
  <c r="AF42" i="12" s="1"/>
  <c r="AB42" i="12"/>
  <c r="Y42" i="12" s="1"/>
  <c r="AX41" i="12"/>
  <c r="AU41" i="12" s="1"/>
  <c r="AK41" i="12"/>
  <c r="AI41" i="12" s="1"/>
  <c r="AF41" i="12" s="1"/>
  <c r="AD41" i="12"/>
  <c r="AB41" i="12" s="1"/>
  <c r="Y41" i="12" s="1"/>
  <c r="AX40" i="12"/>
  <c r="AU40" i="12" s="1"/>
  <c r="AI40" i="12"/>
  <c r="AF40" i="12" s="1"/>
  <c r="AB40" i="12"/>
  <c r="Y40" i="12" s="1"/>
  <c r="BA39" i="12"/>
  <c r="AZ39" i="12"/>
  <c r="AY39" i="12"/>
  <c r="AW39" i="12"/>
  <c r="AV39" i="12"/>
  <c r="AT39" i="12"/>
  <c r="AS39" i="12"/>
  <c r="AR39" i="12"/>
  <c r="AQ39" i="12"/>
  <c r="AP39" i="12"/>
  <c r="AO39" i="12"/>
  <c r="AN39" i="12"/>
  <c r="AM39" i="12"/>
  <c r="AL39" i="12"/>
  <c r="AJ39" i="12"/>
  <c r="AH39" i="12"/>
  <c r="AG39" i="12"/>
  <c r="AE39" i="12"/>
  <c r="AC39" i="12"/>
  <c r="AA39" i="12"/>
  <c r="Z39" i="12"/>
  <c r="X39" i="12"/>
  <c r="W39" i="12"/>
  <c r="V39" i="12"/>
  <c r="U39" i="12"/>
  <c r="T39" i="12"/>
  <c r="S39" i="12"/>
  <c r="R39" i="12"/>
  <c r="Q39" i="12"/>
  <c r="P39" i="12"/>
  <c r="O39" i="12"/>
  <c r="N39" i="12"/>
  <c r="M39" i="12"/>
  <c r="AX38" i="12"/>
  <c r="AU38" i="12" s="1"/>
  <c r="AI38" i="12"/>
  <c r="AF38" i="12" s="1"/>
  <c r="AB38" i="12"/>
  <c r="Y38" i="12" s="1"/>
  <c r="AX37" i="12"/>
  <c r="AU37" i="12" s="1"/>
  <c r="AI37" i="12"/>
  <c r="AF37" i="12" s="1"/>
  <c r="AB37" i="12"/>
  <c r="Y37" i="12" s="1"/>
  <c r="AX36" i="12"/>
  <c r="AU36" i="12" s="1"/>
  <c r="AI36" i="12"/>
  <c r="AF36" i="12" s="1"/>
  <c r="AB36" i="12"/>
  <c r="Y36" i="12" s="1"/>
  <c r="AX35" i="12"/>
  <c r="AU35" i="12" s="1"/>
  <c r="AI35" i="12"/>
  <c r="AF35" i="12" s="1"/>
  <c r="AB35" i="12"/>
  <c r="Y35" i="12" s="1"/>
  <c r="AX34" i="12"/>
  <c r="AU34" i="12" s="1"/>
  <c r="AI34" i="12"/>
  <c r="AF34" i="12" s="1"/>
  <c r="AB34" i="12"/>
  <c r="Y34" i="12" s="1"/>
  <c r="AX33" i="12"/>
  <c r="AU33" i="12" s="1"/>
  <c r="AI33" i="12"/>
  <c r="AF33" i="12" s="1"/>
  <c r="AB33" i="12"/>
  <c r="Y33" i="12" s="1"/>
  <c r="AX32" i="12"/>
  <c r="AU32" i="12" s="1"/>
  <c r="AI32" i="12"/>
  <c r="AF32" i="12" s="1"/>
  <c r="AB32" i="12"/>
  <c r="Y32" i="12" s="1"/>
  <c r="AX31" i="12"/>
  <c r="AU31" i="12" s="1"/>
  <c r="AI31" i="12"/>
  <c r="AF31" i="12" s="1"/>
  <c r="AB31" i="12"/>
  <c r="Y31" i="12" s="1"/>
  <c r="AX30" i="12"/>
  <c r="AU30" i="12" s="1"/>
  <c r="AI30" i="12"/>
  <c r="AF30" i="12" s="1"/>
  <c r="AB30" i="12"/>
  <c r="Y30" i="12" s="1"/>
  <c r="AX29" i="12"/>
  <c r="AU29" i="12" s="1"/>
  <c r="AI29" i="12"/>
  <c r="AF29" i="12" s="1"/>
  <c r="AB29" i="12"/>
  <c r="Y29" i="12" s="1"/>
  <c r="AX28" i="12"/>
  <c r="AU28" i="12" s="1"/>
  <c r="AI28" i="12"/>
  <c r="AF28" i="12" s="1"/>
  <c r="AB28" i="12"/>
  <c r="Y28" i="12" s="1"/>
  <c r="AX27" i="12"/>
  <c r="AU27" i="12" s="1"/>
  <c r="AI27" i="12"/>
  <c r="AF27" i="12" s="1"/>
  <c r="AB27" i="12"/>
  <c r="Y27" i="12" s="1"/>
  <c r="AX26" i="12"/>
  <c r="AU26" i="12" s="1"/>
  <c r="AI26" i="12"/>
  <c r="AF26" i="12" s="1"/>
  <c r="AB26" i="12"/>
  <c r="Y26" i="12" s="1"/>
  <c r="AX25" i="12"/>
  <c r="AU25" i="12" s="1"/>
  <c r="AI25" i="12"/>
  <c r="AF25" i="12" s="1"/>
  <c r="AB25" i="12"/>
  <c r="Y25" i="12" s="1"/>
  <c r="AX24" i="12"/>
  <c r="AU24" i="12" s="1"/>
  <c r="AI24" i="12"/>
  <c r="AF24" i="12" s="1"/>
  <c r="AB24" i="12"/>
  <c r="Y24" i="12" s="1"/>
  <c r="AX23" i="12"/>
  <c r="AU23" i="12" s="1"/>
  <c r="AI23" i="12"/>
  <c r="AF23" i="12" s="1"/>
  <c r="AB23" i="12"/>
  <c r="Y23" i="12" s="1"/>
  <c r="AX22" i="12"/>
  <c r="AU22" i="12" s="1"/>
  <c r="AI22" i="12"/>
  <c r="AF22" i="12" s="1"/>
  <c r="AB22" i="12"/>
  <c r="Y22" i="12" s="1"/>
  <c r="AX21" i="12"/>
  <c r="AU21" i="12" s="1"/>
  <c r="AI21" i="12"/>
  <c r="AF21" i="12" s="1"/>
  <c r="AB21" i="12"/>
  <c r="Y21" i="12" s="1"/>
  <c r="AX20" i="12"/>
  <c r="AU20" i="12" s="1"/>
  <c r="AI20" i="12"/>
  <c r="AF20" i="12" s="1"/>
  <c r="AB20" i="12"/>
  <c r="Y20" i="12" s="1"/>
  <c r="AX19" i="12"/>
  <c r="AU19" i="12" s="1"/>
  <c r="AI19" i="12"/>
  <c r="AF19" i="12" s="1"/>
  <c r="AB19" i="12"/>
  <c r="Y19" i="12" s="1"/>
  <c r="AX18" i="12"/>
  <c r="AU18" i="12" s="1"/>
  <c r="AI18" i="12"/>
  <c r="AF18" i="12" s="1"/>
  <c r="AB18" i="12"/>
  <c r="Y18" i="12" s="1"/>
  <c r="AX17" i="12"/>
  <c r="AU17" i="12" s="1"/>
  <c r="AI17" i="12"/>
  <c r="AB17" i="12"/>
  <c r="Y17" i="12" s="1"/>
  <c r="BA16" i="12"/>
  <c r="AZ16" i="12"/>
  <c r="AY16" i="12"/>
  <c r="AW16" i="12"/>
  <c r="AV16" i="12"/>
  <c r="AT16" i="12"/>
  <c r="AS16" i="12"/>
  <c r="AR16" i="12"/>
  <c r="AQ16" i="12"/>
  <c r="AP16" i="12"/>
  <c r="AO16" i="12"/>
  <c r="AN16" i="12"/>
  <c r="AM16" i="12"/>
  <c r="AL16" i="12"/>
  <c r="AK16" i="12"/>
  <c r="AJ16" i="12"/>
  <c r="AH16" i="12"/>
  <c r="AG16" i="12"/>
  <c r="AE16" i="12"/>
  <c r="AD16" i="12"/>
  <c r="AC16" i="12"/>
  <c r="AA16" i="12"/>
  <c r="Z16" i="12"/>
  <c r="X16" i="12"/>
  <c r="W16" i="12"/>
  <c r="V16" i="12"/>
  <c r="U16" i="12"/>
  <c r="T16" i="12"/>
  <c r="S16" i="12"/>
  <c r="R16" i="12"/>
  <c r="Q16" i="12"/>
  <c r="P16" i="12"/>
  <c r="O16" i="12"/>
  <c r="N16" i="12"/>
  <c r="M16" i="12"/>
  <c r="U133" i="12" l="1"/>
  <c r="AO133" i="12"/>
  <c r="AK133" i="12"/>
  <c r="BF133" i="12"/>
  <c r="V133" i="12"/>
  <c r="BA15" i="12"/>
  <c r="P133" i="12"/>
  <c r="BL133" i="12"/>
  <c r="AC133" i="12"/>
  <c r="AA133" i="12"/>
  <c r="AH133" i="12"/>
  <c r="AV133" i="12"/>
  <c r="AH15" i="12"/>
  <c r="AI131" i="12"/>
  <c r="P15" i="12"/>
  <c r="BJ133" i="12"/>
  <c r="AK39" i="12"/>
  <c r="AK15" i="12" s="1"/>
  <c r="BA133" i="12"/>
  <c r="V15" i="12"/>
  <c r="AY15" i="12"/>
  <c r="AC15" i="12"/>
  <c r="BA182" i="12"/>
  <c r="BH182" i="12"/>
  <c r="AI206" i="12"/>
  <c r="AF206" i="12" s="1"/>
  <c r="BN182" i="12"/>
  <c r="BI182" i="12"/>
  <c r="Z133" i="12"/>
  <c r="BK133" i="12"/>
  <c r="BR133" i="12"/>
  <c r="AQ133" i="12"/>
  <c r="BI133" i="12"/>
  <c r="O15" i="12"/>
  <c r="Z15" i="12"/>
  <c r="AM15" i="12"/>
  <c r="AN15" i="12"/>
  <c r="U15" i="12"/>
  <c r="AZ133" i="12"/>
  <c r="AQ15" i="12"/>
  <c r="BB182" i="12"/>
  <c r="BM182" i="12"/>
  <c r="BO133" i="12"/>
  <c r="AT15" i="12"/>
  <c r="M133" i="12"/>
  <c r="BC133" i="12"/>
  <c r="AL133" i="12"/>
  <c r="AY133" i="12"/>
  <c r="M15" i="12"/>
  <c r="AX16" i="12"/>
  <c r="AY182" i="12"/>
  <c r="AK182" i="12"/>
  <c r="BK182" i="12"/>
  <c r="AO182" i="12"/>
  <c r="AC182" i="12"/>
  <c r="M182" i="12"/>
  <c r="AE182" i="12"/>
  <c r="W15" i="12"/>
  <c r="AX131" i="12"/>
  <c r="Q133" i="12"/>
  <c r="AA15" i="12"/>
  <c r="BM133" i="12"/>
  <c r="BM14" i="12" s="1"/>
  <c r="BM13" i="12" s="1"/>
  <c r="AW15" i="12"/>
  <c r="AZ15" i="12"/>
  <c r="AA182" i="12"/>
  <c r="AI39" i="12"/>
  <c r="W133" i="12"/>
  <c r="AM133" i="12"/>
  <c r="AN133" i="12"/>
  <c r="AD182" i="12"/>
  <c r="AR182" i="12"/>
  <c r="BF182" i="12"/>
  <c r="BR182" i="12"/>
  <c r="AI211" i="12"/>
  <c r="Y242" i="12"/>
  <c r="Y241" i="12" s="1"/>
  <c r="AD39" i="12"/>
  <c r="AD15" i="12" s="1"/>
  <c r="AO15" i="12"/>
  <c r="AB52" i="12"/>
  <c r="N133" i="12"/>
  <c r="AT182" i="12"/>
  <c r="AM182" i="12"/>
  <c r="O133" i="12"/>
  <c r="O182" i="12"/>
  <c r="AB206" i="12"/>
  <c r="Y206" i="12" s="1"/>
  <c r="X182" i="12"/>
  <c r="AJ15" i="12"/>
  <c r="AJ182" i="12"/>
  <c r="AW182" i="12"/>
  <c r="AS182" i="12"/>
  <c r="AE15" i="12"/>
  <c r="AE133" i="12"/>
  <c r="AS133" i="12"/>
  <c r="V182" i="12"/>
  <c r="AL182" i="12"/>
  <c r="AV182" i="12"/>
  <c r="AI52" i="12"/>
  <c r="AW133" i="12"/>
  <c r="BC182" i="12"/>
  <c r="BO182" i="12"/>
  <c r="N15" i="12"/>
  <c r="AP182" i="12"/>
  <c r="BJ182" i="12"/>
  <c r="W182" i="12"/>
  <c r="AU211" i="12"/>
  <c r="AF215" i="12"/>
  <c r="AF211" i="12" s="1"/>
  <c r="AI241" i="12"/>
  <c r="AX206" i="12"/>
  <c r="AU206" i="12" s="1"/>
  <c r="BL182" i="12"/>
  <c r="Z182" i="12"/>
  <c r="AN182" i="12"/>
  <c r="N182" i="12"/>
  <c r="AZ182" i="12"/>
  <c r="AB183" i="12"/>
  <c r="BD182" i="12"/>
  <c r="BP182" i="12"/>
  <c r="BE182" i="12"/>
  <c r="BQ182" i="12"/>
  <c r="P182" i="12"/>
  <c r="AQ182" i="12"/>
  <c r="BG182" i="12"/>
  <c r="AB211" i="12"/>
  <c r="U182" i="12"/>
  <c r="AH182" i="12"/>
  <c r="AG182" i="12"/>
  <c r="AX211" i="12"/>
  <c r="X133" i="12"/>
  <c r="AI155" i="12"/>
  <c r="AB155" i="12"/>
  <c r="BE133" i="12"/>
  <c r="BQ133" i="12"/>
  <c r="AX155" i="12"/>
  <c r="BB133" i="12"/>
  <c r="BN133" i="12"/>
  <c r="AX152" i="12"/>
  <c r="BG133" i="12"/>
  <c r="AG133" i="12"/>
  <c r="AT133" i="12"/>
  <c r="BH133" i="12"/>
  <c r="AI134" i="12"/>
  <c r="AP133" i="12"/>
  <c r="BD133" i="12"/>
  <c r="BP133" i="12"/>
  <c r="AJ133" i="12"/>
  <c r="AD133" i="12"/>
  <c r="AR133" i="12"/>
  <c r="AB152" i="12"/>
  <c r="AF45" i="12"/>
  <c r="AF39" i="12" s="1"/>
  <c r="Y55" i="12"/>
  <c r="Y52" i="12" s="1"/>
  <c r="AV15" i="12"/>
  <c r="AI16" i="12"/>
  <c r="AG15" i="12"/>
  <c r="AS15" i="12"/>
  <c r="AP15" i="12"/>
  <c r="AF53" i="12"/>
  <c r="AF52" i="12" s="1"/>
  <c r="AL15" i="12"/>
  <c r="AX39" i="12"/>
  <c r="Y132" i="12"/>
  <c r="Y131" i="12" s="1"/>
  <c r="X15" i="12"/>
  <c r="Y16" i="12"/>
  <c r="AR15" i="12"/>
  <c r="AU16" i="12"/>
  <c r="AF17" i="12"/>
  <c r="AF16" i="12" s="1"/>
  <c r="AU43" i="12"/>
  <c r="AU39" i="12" s="1"/>
  <c r="Y155" i="12"/>
  <c r="AF155" i="12"/>
  <c r="AB16" i="12"/>
  <c r="AF154" i="12"/>
  <c r="AF152" i="12" s="1"/>
  <c r="AI152" i="12"/>
  <c r="Y39" i="12"/>
  <c r="AU53" i="12"/>
  <c r="AU52" i="12" s="1"/>
  <c r="AX52" i="12"/>
  <c r="Y135" i="12"/>
  <c r="Y134" i="12" s="1"/>
  <c r="AB134" i="12"/>
  <c r="AU155" i="12"/>
  <c r="Y211" i="12"/>
  <c r="AB39" i="12"/>
  <c r="Y152" i="12"/>
  <c r="Y183" i="12"/>
  <c r="AU136" i="12"/>
  <c r="AU134" i="12" s="1"/>
  <c r="AX134" i="12"/>
  <c r="AF183" i="12"/>
  <c r="AU184" i="12"/>
  <c r="AU183" i="12" s="1"/>
  <c r="AX183" i="12"/>
  <c r="AF135" i="12"/>
  <c r="AF134" i="12" s="1"/>
  <c r="AU154" i="12"/>
  <c r="AU152" i="12" s="1"/>
  <c r="AX241" i="12"/>
  <c r="AI183" i="12"/>
  <c r="BB14" i="12" l="1"/>
  <c r="BB13" i="12" s="1"/>
  <c r="BK14" i="12"/>
  <c r="BK13" i="12" s="1"/>
  <c r="AH14" i="12"/>
  <c r="AH13" i="12" s="1"/>
  <c r="BQ14" i="12"/>
  <c r="BQ13" i="12" s="1"/>
  <c r="BJ14" i="12"/>
  <c r="BJ13" i="12" s="1"/>
  <c r="BH14" i="12"/>
  <c r="BH13" i="12" s="1"/>
  <c r="BP14" i="12"/>
  <c r="BP13" i="12" s="1"/>
  <c r="BN14" i="12"/>
  <c r="BN13" i="12" s="1"/>
  <c r="BG14" i="12"/>
  <c r="BG13" i="12" s="1"/>
  <c r="BC14" i="12"/>
  <c r="BC13" i="12" s="1"/>
  <c r="BL14" i="12"/>
  <c r="BL13" i="12" s="1"/>
  <c r="BD14" i="12"/>
  <c r="BD13" i="12" s="1"/>
  <c r="BE14" i="12"/>
  <c r="BE13" i="12" s="1"/>
  <c r="BI14" i="12"/>
  <c r="BI13" i="12" s="1"/>
  <c r="BO14" i="12"/>
  <c r="BO13" i="12" s="1"/>
  <c r="BR14" i="12"/>
  <c r="BR13" i="12" s="1"/>
  <c r="BF14" i="12"/>
  <c r="BF13" i="12" s="1"/>
  <c r="P14" i="12"/>
  <c r="P13" i="12" s="1"/>
  <c r="BA14" i="12"/>
  <c r="BA13" i="12" s="1"/>
  <c r="AC14" i="12"/>
  <c r="AC13" i="12" s="1"/>
  <c r="V14" i="12"/>
  <c r="V13" i="12" s="1"/>
  <c r="AM14" i="12"/>
  <c r="AM13" i="12" s="1"/>
  <c r="AN14" i="12"/>
  <c r="AN13" i="12" s="1"/>
  <c r="AY14" i="12"/>
  <c r="AY13" i="12" s="1"/>
  <c r="U14" i="12"/>
  <c r="U13" i="12" s="1"/>
  <c r="AK14" i="12"/>
  <c r="AK13" i="12" s="1"/>
  <c r="AQ14" i="12"/>
  <c r="AQ13" i="12" s="1"/>
  <c r="Z14" i="12"/>
  <c r="Z13" i="12" s="1"/>
  <c r="AT14" i="12"/>
  <c r="AT13" i="12" s="1"/>
  <c r="M14" i="12"/>
  <c r="M13" i="12" s="1"/>
  <c r="AV14" i="12"/>
  <c r="AV13" i="12" s="1"/>
  <c r="AJ14" i="12"/>
  <c r="AJ13" i="12" s="1"/>
  <c r="AW14" i="12"/>
  <c r="AW13" i="12" s="1"/>
  <c r="AL14" i="12"/>
  <c r="AL13" i="12" s="1"/>
  <c r="AA14" i="12"/>
  <c r="AA13" i="12" s="1"/>
  <c r="W14" i="12"/>
  <c r="W13" i="12" s="1"/>
  <c r="AZ14" i="12"/>
  <c r="AZ13" i="12" s="1"/>
  <c r="N14" i="12"/>
  <c r="N13" i="12" s="1"/>
  <c r="AI15" i="12"/>
  <c r="AO14" i="12"/>
  <c r="AO13" i="12" s="1"/>
  <c r="AD14" i="12"/>
  <c r="AD13" i="12" s="1"/>
  <c r="AU182" i="12"/>
  <c r="O14" i="12"/>
  <c r="O13" i="12" s="1"/>
  <c r="AE14" i="12"/>
  <c r="AE13" i="12" s="1"/>
  <c r="AF182" i="12"/>
  <c r="AI182" i="12"/>
  <c r="AR14" i="12"/>
  <c r="AR13" i="12" s="1"/>
  <c r="AX15" i="12"/>
  <c r="AS14" i="12"/>
  <c r="AS13" i="12" s="1"/>
  <c r="AB182" i="12"/>
  <c r="AP14" i="12"/>
  <c r="AP13" i="12" s="1"/>
  <c r="AB133" i="12"/>
  <c r="AX133" i="12"/>
  <c r="AI133" i="12"/>
  <c r="X14" i="12"/>
  <c r="X13" i="12" s="1"/>
  <c r="AG14" i="12"/>
  <c r="AG13" i="12" s="1"/>
  <c r="Y15" i="12"/>
  <c r="AB15" i="12"/>
  <c r="AF133" i="12"/>
  <c r="AU133" i="12"/>
  <c r="AX182" i="12"/>
  <c r="AF15" i="12"/>
  <c r="Y133" i="12"/>
  <c r="AU15" i="12"/>
  <c r="Y182" i="12"/>
  <c r="AI14" i="12" l="1"/>
  <c r="AI13" i="12" s="1"/>
  <c r="AB14" i="12"/>
  <c r="AB13" i="12" s="1"/>
  <c r="AF14" i="12"/>
  <c r="AF13" i="12" s="1"/>
  <c r="AU14" i="12"/>
  <c r="AU13" i="12" s="1"/>
  <c r="Y14" i="12"/>
  <c r="Y13" i="12" s="1"/>
  <c r="AX14" i="12"/>
  <c r="AX13" i="12" s="1"/>
  <c r="N103" i="9"/>
  <c r="O103" i="9"/>
  <c r="P103" i="9"/>
  <c r="Q103" i="9"/>
  <c r="R103" i="9"/>
  <c r="T103" i="9"/>
  <c r="U103" i="9"/>
  <c r="V103" i="9"/>
  <c r="X103" i="9"/>
  <c r="Y103" i="9"/>
  <c r="AA103" i="9"/>
  <c r="AB103" i="9"/>
  <c r="AC103" i="9"/>
  <c r="AE103" i="9"/>
  <c r="AF103" i="9"/>
  <c r="AH103" i="9"/>
  <c r="AI103" i="9"/>
  <c r="AJ103" i="9"/>
  <c r="AK103" i="9"/>
  <c r="AM103" i="9"/>
  <c r="AN103" i="9"/>
  <c r="AP103" i="9"/>
  <c r="AQ103" i="9"/>
  <c r="AR103" i="9"/>
  <c r="AS103" i="9"/>
  <c r="AU103" i="9"/>
  <c r="AV103" i="9"/>
  <c r="AX103" i="9"/>
  <c r="AY103" i="9"/>
  <c r="AZ103" i="9"/>
  <c r="BB103" i="9"/>
  <c r="BC103" i="9"/>
  <c r="BE103" i="9"/>
  <c r="BF103" i="9"/>
  <c r="BG103" i="9"/>
  <c r="BH103" i="9"/>
  <c r="BJ103" i="9"/>
  <c r="BK103" i="9"/>
  <c r="BL103" i="9"/>
  <c r="BN103" i="9"/>
  <c r="BO103" i="9"/>
  <c r="BP103" i="9"/>
  <c r="BR103" i="9"/>
  <c r="BS103" i="9"/>
  <c r="BT103" i="9"/>
  <c r="BU103" i="9"/>
  <c r="M103" i="9"/>
  <c r="BM14" i="11" l="1"/>
  <c r="BM13" i="11" s="1"/>
  <c r="BK14" i="11"/>
  <c r="BK13" i="11" s="1"/>
  <c r="BJ14" i="11"/>
  <c r="BJ13" i="11" s="1"/>
  <c r="BD75" i="11"/>
  <c r="BC75" i="11" s="1"/>
  <c r="AU75" i="11"/>
  <c r="AT75" i="11" s="1"/>
  <c r="AL75" i="11"/>
  <c r="AK75" i="11" s="1"/>
  <c r="AC75" i="11"/>
  <c r="AB75" i="11"/>
  <c r="Y75" i="11" s="1"/>
  <c r="BD74" i="11"/>
  <c r="BC74" i="11" s="1"/>
  <c r="AU74" i="11"/>
  <c r="AT74" i="11" s="1"/>
  <c r="AL74" i="11"/>
  <c r="AK74" i="11" s="1"/>
  <c r="AC74" i="11"/>
  <c r="AB74" i="11"/>
  <c r="Y74" i="11" s="1"/>
  <c r="BD73" i="11"/>
  <c r="BC73" i="11" s="1"/>
  <c r="AU73" i="11"/>
  <c r="AT73" i="11" s="1"/>
  <c r="AL73" i="11"/>
  <c r="AK73" i="11" s="1"/>
  <c r="AC73" i="11"/>
  <c r="AB73" i="11"/>
  <c r="Y73" i="11" s="1"/>
  <c r="BD72" i="11"/>
  <c r="BC72" i="11" s="1"/>
  <c r="AU72" i="11"/>
  <c r="AT72" i="11" s="1"/>
  <c r="AL72" i="11"/>
  <c r="AK72" i="11" s="1"/>
  <c r="AC72" i="11"/>
  <c r="AB72" i="11"/>
  <c r="Y72" i="11" s="1"/>
  <c r="BD71" i="11"/>
  <c r="BC71" i="11" s="1"/>
  <c r="AU71" i="11"/>
  <c r="AT71" i="11" s="1"/>
  <c r="AL71" i="11"/>
  <c r="AK71" i="11" s="1"/>
  <c r="AC71" i="11"/>
  <c r="AB71" i="11"/>
  <c r="BD70" i="11"/>
  <c r="BC70" i="11" s="1"/>
  <c r="AU70" i="11"/>
  <c r="AT70" i="11" s="1"/>
  <c r="AL70" i="11"/>
  <c r="AK70" i="11" s="1"/>
  <c r="AC70" i="11"/>
  <c r="AB70" i="11"/>
  <c r="Y70" i="11" s="1"/>
  <c r="BD69" i="11"/>
  <c r="BC69" i="11" s="1"/>
  <c r="AU69" i="11"/>
  <c r="AT69" i="11" s="1"/>
  <c r="AL69" i="11"/>
  <c r="AK69" i="11" s="1"/>
  <c r="AC69" i="11"/>
  <c r="AB69" i="11"/>
  <c r="Y69" i="11" s="1"/>
  <c r="BD68" i="11"/>
  <c r="BC68" i="11" s="1"/>
  <c r="AU68" i="11"/>
  <c r="AT68" i="11" s="1"/>
  <c r="AL68" i="11"/>
  <c r="AC68" i="11"/>
  <c r="AB68" i="11"/>
  <c r="Y68" i="11" s="1"/>
  <c r="BH67" i="11"/>
  <c r="BH14" i="11" s="1"/>
  <c r="BH13" i="11" s="1"/>
  <c r="BG67" i="11"/>
  <c r="BG14" i="11" s="1"/>
  <c r="BF67" i="11"/>
  <c r="BF14" i="11" s="1"/>
  <c r="BE67" i="11"/>
  <c r="BB67" i="11"/>
  <c r="BB14" i="11" s="1"/>
  <c r="BA67" i="11"/>
  <c r="BA14" i="11" s="1"/>
  <c r="AZ67" i="11"/>
  <c r="AY67" i="11"/>
  <c r="AX67" i="11"/>
  <c r="AW67" i="11"/>
  <c r="AW14" i="11" s="1"/>
  <c r="AV67" i="11"/>
  <c r="AS67" i="11"/>
  <c r="AS14" i="11" s="1"/>
  <c r="AR67" i="11"/>
  <c r="AQ67" i="11"/>
  <c r="AP67" i="11"/>
  <c r="AO67" i="11"/>
  <c r="AN67" i="11"/>
  <c r="AN14" i="11" s="1"/>
  <c r="AM67" i="11"/>
  <c r="AJ67" i="11"/>
  <c r="AJ14" i="11" s="1"/>
  <c r="AI67" i="11"/>
  <c r="AH67" i="11"/>
  <c r="AG67" i="11"/>
  <c r="AG14" i="11" s="1"/>
  <c r="AF67" i="11"/>
  <c r="AF14" i="11" s="1"/>
  <c r="AE67" i="11"/>
  <c r="AE14" i="11" s="1"/>
  <c r="AD67" i="11"/>
  <c r="AA67" i="11"/>
  <c r="AA14" i="11" s="1"/>
  <c r="Z67" i="11"/>
  <c r="Z14" i="11" s="1"/>
  <c r="X67" i="11"/>
  <c r="X14" i="11" s="1"/>
  <c r="W67" i="11"/>
  <c r="W14" i="11" s="1"/>
  <c r="W13" i="11" s="1"/>
  <c r="V67" i="11"/>
  <c r="V14" i="11" s="1"/>
  <c r="U67" i="11"/>
  <c r="T67" i="11"/>
  <c r="T14" i="11" s="1"/>
  <c r="S67" i="11"/>
  <c r="S14" i="11" s="1"/>
  <c r="R67" i="11"/>
  <c r="R14" i="11" s="1"/>
  <c r="Q67" i="11"/>
  <c r="Q14" i="11" s="1"/>
  <c r="P67" i="11"/>
  <c r="P14" i="11" s="1"/>
  <c r="BU53" i="11"/>
  <c r="BQ53" i="11"/>
  <c r="BL53" i="11"/>
  <c r="BI53" i="11" s="1"/>
  <c r="BD53" i="11"/>
  <c r="BC53" i="11" s="1"/>
  <c r="AZ53" i="11" s="1"/>
  <c r="AU53" i="11"/>
  <c r="AT53" i="11" s="1"/>
  <c r="AQ53" i="11" s="1"/>
  <c r="AL53" i="11"/>
  <c r="AK53" i="11" s="1"/>
  <c r="AH53" i="11" s="1"/>
  <c r="AC53" i="11"/>
  <c r="AB53" i="11"/>
  <c r="Y53" i="11" s="1"/>
  <c r="BY66" i="11"/>
  <c r="BU66" i="11"/>
  <c r="BQ66" i="11"/>
  <c r="BL66" i="11"/>
  <c r="BI66" i="11" s="1"/>
  <c r="BD66" i="11"/>
  <c r="BC66" i="11" s="1"/>
  <c r="AZ66" i="11" s="1"/>
  <c r="AU66" i="11"/>
  <c r="AT66" i="11" s="1"/>
  <c r="AQ66" i="11" s="1"/>
  <c r="AL66" i="11"/>
  <c r="AK66" i="11" s="1"/>
  <c r="AH66" i="11" s="1"/>
  <c r="AC66" i="11"/>
  <c r="AB66" i="11"/>
  <c r="Y66" i="11" s="1"/>
  <c r="BU52" i="11"/>
  <c r="BQ52" i="11"/>
  <c r="BL52" i="11"/>
  <c r="BI52" i="11" s="1"/>
  <c r="BD52" i="11"/>
  <c r="BC52" i="11" s="1"/>
  <c r="AZ52" i="11" s="1"/>
  <c r="AU52" i="11"/>
  <c r="AT52" i="11" s="1"/>
  <c r="AQ52" i="11" s="1"/>
  <c r="AL52" i="11"/>
  <c r="AK52" i="11" s="1"/>
  <c r="AH52" i="11" s="1"/>
  <c r="AC52" i="11"/>
  <c r="AB52" i="11"/>
  <c r="Y52" i="11" s="1"/>
  <c r="BU51" i="11"/>
  <c r="BQ51" i="11"/>
  <c r="BL51" i="11"/>
  <c r="BI51" i="11" s="1"/>
  <c r="BD51" i="11"/>
  <c r="BC51" i="11" s="1"/>
  <c r="AZ51" i="11" s="1"/>
  <c r="AU51" i="11"/>
  <c r="AT51" i="11" s="1"/>
  <c r="AQ51" i="11" s="1"/>
  <c r="AL51" i="11"/>
  <c r="AK51" i="11" s="1"/>
  <c r="AH51" i="11" s="1"/>
  <c r="AC51" i="11"/>
  <c r="AB51" i="11"/>
  <c r="Y51" i="11" s="1"/>
  <c r="BU50" i="11"/>
  <c r="BQ50" i="11"/>
  <c r="BL50" i="11"/>
  <c r="BI50" i="11" s="1"/>
  <c r="BD50" i="11"/>
  <c r="BC50" i="11" s="1"/>
  <c r="AZ50" i="11" s="1"/>
  <c r="AU50" i="11"/>
  <c r="AT50" i="11" s="1"/>
  <c r="AQ50" i="11" s="1"/>
  <c r="AL50" i="11"/>
  <c r="AK50" i="11" s="1"/>
  <c r="AH50" i="11" s="1"/>
  <c r="AC50" i="11"/>
  <c r="AB50" i="11"/>
  <c r="Y50" i="11" s="1"/>
  <c r="BQ49" i="11"/>
  <c r="BL49" i="11"/>
  <c r="BI49" i="11" s="1"/>
  <c r="BD49" i="11"/>
  <c r="BC49" i="11" s="1"/>
  <c r="AZ49" i="11" s="1"/>
  <c r="AU49" i="11"/>
  <c r="AT49" i="11" s="1"/>
  <c r="AQ49" i="11" s="1"/>
  <c r="AL49" i="11"/>
  <c r="AK49" i="11" s="1"/>
  <c r="AH49" i="11" s="1"/>
  <c r="AC49" i="11"/>
  <c r="AB49" i="11"/>
  <c r="Y49" i="11" s="1"/>
  <c r="BQ48" i="11"/>
  <c r="BL48" i="11"/>
  <c r="BI48" i="11" s="1"/>
  <c r="BD48" i="11"/>
  <c r="BC48" i="11" s="1"/>
  <c r="AZ48" i="11" s="1"/>
  <c r="AU48" i="11"/>
  <c r="AT48" i="11" s="1"/>
  <c r="AQ48" i="11" s="1"/>
  <c r="AL48" i="11"/>
  <c r="AK48" i="11" s="1"/>
  <c r="AH48" i="11" s="1"/>
  <c r="AC48" i="11"/>
  <c r="AB48" i="11"/>
  <c r="Y48" i="11" s="1"/>
  <c r="BQ47" i="11"/>
  <c r="BL47" i="11"/>
  <c r="BI47" i="11" s="1"/>
  <c r="BD47" i="11"/>
  <c r="BC47" i="11" s="1"/>
  <c r="AU47" i="11"/>
  <c r="AT47" i="11" s="1"/>
  <c r="AQ47" i="11" s="1"/>
  <c r="AL47" i="11"/>
  <c r="AK47" i="11" s="1"/>
  <c r="AH47" i="11" s="1"/>
  <c r="AC47" i="11"/>
  <c r="AB47" i="11"/>
  <c r="Y47" i="11" s="1"/>
  <c r="BQ46" i="11"/>
  <c r="BL46" i="11"/>
  <c r="BI46" i="11" s="1"/>
  <c r="BD46" i="11"/>
  <c r="BC46" i="11" s="1"/>
  <c r="AU46" i="11"/>
  <c r="AT46" i="11" s="1"/>
  <c r="AQ46" i="11" s="1"/>
  <c r="AL46" i="11"/>
  <c r="AK46" i="11" s="1"/>
  <c r="AH46" i="11" s="1"/>
  <c r="AC46" i="11"/>
  <c r="AB46" i="11"/>
  <c r="Y46" i="11" s="1"/>
  <c r="BQ45" i="11"/>
  <c r="BL45" i="11"/>
  <c r="BI45" i="11" s="1"/>
  <c r="BD45" i="11"/>
  <c r="BC45" i="11" s="1"/>
  <c r="AU45" i="11"/>
  <c r="AT45" i="11" s="1"/>
  <c r="AQ45" i="11" s="1"/>
  <c r="AL45" i="11"/>
  <c r="AK45" i="11" s="1"/>
  <c r="AH45" i="11" s="1"/>
  <c r="AC45" i="11"/>
  <c r="AB45" i="11"/>
  <c r="Y45" i="11" s="1"/>
  <c r="BQ44" i="11"/>
  <c r="BL44" i="11"/>
  <c r="BI44" i="11" s="1"/>
  <c r="BD44" i="11"/>
  <c r="BC44" i="11" s="1"/>
  <c r="AZ44" i="11" s="1"/>
  <c r="AU44" i="11"/>
  <c r="AT44" i="11" s="1"/>
  <c r="AQ44" i="11" s="1"/>
  <c r="AL44" i="11"/>
  <c r="AK44" i="11" s="1"/>
  <c r="AH44" i="11" s="1"/>
  <c r="AC44" i="11"/>
  <c r="AB44" i="11"/>
  <c r="Y44" i="11" s="1"/>
  <c r="BQ43" i="11"/>
  <c r="BL43" i="11"/>
  <c r="BI43" i="11" s="1"/>
  <c r="BD43" i="11"/>
  <c r="BC43" i="11" s="1"/>
  <c r="AZ43" i="11" s="1"/>
  <c r="AY43" i="11"/>
  <c r="AU43" i="11"/>
  <c r="AP43" i="11"/>
  <c r="AL43" i="11"/>
  <c r="AC43" i="11"/>
  <c r="AB43" i="11"/>
  <c r="Y43" i="11" s="1"/>
  <c r="BQ42" i="11"/>
  <c r="BL42" i="11"/>
  <c r="BI42" i="11" s="1"/>
  <c r="BD42" i="11"/>
  <c r="BC42" i="11" s="1"/>
  <c r="AZ42" i="11" s="1"/>
  <c r="AU42" i="11"/>
  <c r="AT42" i="11" s="1"/>
  <c r="AQ42" i="11" s="1"/>
  <c r="AL42" i="11"/>
  <c r="AK42" i="11" s="1"/>
  <c r="AH42" i="11" s="1"/>
  <c r="AC42" i="11"/>
  <c r="AB42" i="11"/>
  <c r="Y42" i="11" s="1"/>
  <c r="BQ41" i="11"/>
  <c r="BL41" i="11"/>
  <c r="BI41" i="11" s="1"/>
  <c r="BD41" i="11"/>
  <c r="BC41" i="11" s="1"/>
  <c r="AZ41" i="11" s="1"/>
  <c r="AU41" i="11"/>
  <c r="AT41" i="11" s="1"/>
  <c r="AQ41" i="11" s="1"/>
  <c r="AL41" i="11"/>
  <c r="AK41" i="11" s="1"/>
  <c r="AH41" i="11" s="1"/>
  <c r="AC41" i="11"/>
  <c r="AB41" i="11"/>
  <c r="Y41" i="11" s="1"/>
  <c r="BQ40" i="11"/>
  <c r="BL40" i="11"/>
  <c r="BI40" i="11" s="1"/>
  <c r="BD40" i="11"/>
  <c r="BC40" i="11" s="1"/>
  <c r="AZ40" i="11" s="1"/>
  <c r="AU40" i="11"/>
  <c r="AT40" i="11" s="1"/>
  <c r="AQ40" i="11" s="1"/>
  <c r="AL40" i="11"/>
  <c r="AK40" i="11" s="1"/>
  <c r="AH40" i="11" s="1"/>
  <c r="AC40" i="11"/>
  <c r="AB40" i="11"/>
  <c r="Y40" i="11" s="1"/>
  <c r="BQ39" i="11"/>
  <c r="BL39" i="11"/>
  <c r="BI39" i="11" s="1"/>
  <c r="BD39" i="11"/>
  <c r="BC39" i="11" s="1"/>
  <c r="AZ39" i="11" s="1"/>
  <c r="AU39" i="11"/>
  <c r="AT39" i="11" s="1"/>
  <c r="AQ39" i="11" s="1"/>
  <c r="AL39" i="11"/>
  <c r="AK39" i="11" s="1"/>
  <c r="AH39" i="11" s="1"/>
  <c r="AC39" i="11"/>
  <c r="AB39" i="11"/>
  <c r="Y39" i="11" s="1"/>
  <c r="BQ38" i="11"/>
  <c r="BL38" i="11"/>
  <c r="BI38" i="11" s="1"/>
  <c r="BD38" i="11"/>
  <c r="BC38" i="11" s="1"/>
  <c r="AZ38" i="11" s="1"/>
  <c r="AU38" i="11"/>
  <c r="AT38" i="11" s="1"/>
  <c r="AQ38" i="11" s="1"/>
  <c r="AL38" i="11"/>
  <c r="AK38" i="11" s="1"/>
  <c r="AH38" i="11" s="1"/>
  <c r="AC38" i="11"/>
  <c r="AB38" i="11"/>
  <c r="Y38" i="11" s="1"/>
  <c r="BQ37" i="11"/>
  <c r="BL37" i="11"/>
  <c r="BI37" i="11" s="1"/>
  <c r="BD37" i="11"/>
  <c r="BC37" i="11" s="1"/>
  <c r="AZ37" i="11" s="1"/>
  <c r="AU37" i="11"/>
  <c r="AT37" i="11" s="1"/>
  <c r="AQ37" i="11" s="1"/>
  <c r="AL37" i="11"/>
  <c r="AK37" i="11" s="1"/>
  <c r="AH37" i="11" s="1"/>
  <c r="AC37" i="11"/>
  <c r="AB37" i="11"/>
  <c r="Y37" i="11" s="1"/>
  <c r="BQ36" i="11"/>
  <c r="BL36" i="11"/>
  <c r="BI36" i="11" s="1"/>
  <c r="BD36" i="11"/>
  <c r="BC36" i="11" s="1"/>
  <c r="AZ36" i="11" s="1"/>
  <c r="AU36" i="11"/>
  <c r="AT36" i="11" s="1"/>
  <c r="AQ36" i="11" s="1"/>
  <c r="AL36" i="11"/>
  <c r="AK36" i="11" s="1"/>
  <c r="AH36" i="11" s="1"/>
  <c r="AC36" i="11"/>
  <c r="AB36" i="11"/>
  <c r="Y36" i="11" s="1"/>
  <c r="BU35" i="11"/>
  <c r="BQ35" i="11"/>
  <c r="BL35" i="11"/>
  <c r="BI35" i="11" s="1"/>
  <c r="BD35" i="11"/>
  <c r="BC35" i="11" s="1"/>
  <c r="AZ35" i="11" s="1"/>
  <c r="AU35" i="11"/>
  <c r="AT35" i="11" s="1"/>
  <c r="AQ35" i="11" s="1"/>
  <c r="AL35" i="11"/>
  <c r="AK35" i="11" s="1"/>
  <c r="AH35" i="11" s="1"/>
  <c r="AC35" i="11"/>
  <c r="AB35" i="11"/>
  <c r="Y35" i="11" s="1"/>
  <c r="BU34" i="11"/>
  <c r="BQ34" i="11"/>
  <c r="BL34" i="11"/>
  <c r="BI34" i="11" s="1"/>
  <c r="BD34" i="11"/>
  <c r="BC34" i="11" s="1"/>
  <c r="AZ34" i="11" s="1"/>
  <c r="AU34" i="11"/>
  <c r="AT34" i="11" s="1"/>
  <c r="AQ34" i="11" s="1"/>
  <c r="AL34" i="11"/>
  <c r="AK34" i="11" s="1"/>
  <c r="AH34" i="11" s="1"/>
  <c r="AC34" i="11"/>
  <c r="AB34" i="11"/>
  <c r="Y34" i="11" s="1"/>
  <c r="BU33" i="11"/>
  <c r="BQ33" i="11"/>
  <c r="BL33" i="11"/>
  <c r="BI33" i="11" s="1"/>
  <c r="BD33" i="11"/>
  <c r="BC33" i="11" s="1"/>
  <c r="AZ33" i="11" s="1"/>
  <c r="AU33" i="11"/>
  <c r="AT33" i="11" s="1"/>
  <c r="AQ33" i="11" s="1"/>
  <c r="AL33" i="11"/>
  <c r="AK33" i="11" s="1"/>
  <c r="AH33" i="11" s="1"/>
  <c r="AC33" i="11"/>
  <c r="AB33" i="11"/>
  <c r="Y33" i="11" s="1"/>
  <c r="BU65" i="11"/>
  <c r="BQ65" i="11"/>
  <c r="BL65" i="11"/>
  <c r="BI65" i="11" s="1"/>
  <c r="BD65" i="11"/>
  <c r="BC65" i="11" s="1"/>
  <c r="AZ65" i="11" s="1"/>
  <c r="AU65" i="11"/>
  <c r="AT65" i="11" s="1"/>
  <c r="AQ65" i="11" s="1"/>
  <c r="AL65" i="11"/>
  <c r="AK65" i="11" s="1"/>
  <c r="AH65" i="11" s="1"/>
  <c r="AC65" i="11"/>
  <c r="AB65" i="11"/>
  <c r="Y65" i="11" s="1"/>
  <c r="BU64" i="11"/>
  <c r="BQ64" i="11"/>
  <c r="BL64" i="11"/>
  <c r="BI64" i="11" s="1"/>
  <c r="BD64" i="11"/>
  <c r="BC64" i="11" s="1"/>
  <c r="AZ64" i="11" s="1"/>
  <c r="AU64" i="11"/>
  <c r="AT64" i="11" s="1"/>
  <c r="AQ64" i="11" s="1"/>
  <c r="AL64" i="11"/>
  <c r="AK64" i="11" s="1"/>
  <c r="AH64" i="11" s="1"/>
  <c r="AC64" i="11"/>
  <c r="AB64" i="11"/>
  <c r="Y64" i="11" s="1"/>
  <c r="BL32" i="11"/>
  <c r="BI32" i="11" s="1"/>
  <c r="BD32" i="11"/>
  <c r="BC32" i="11" s="1"/>
  <c r="AZ32" i="11" s="1"/>
  <c r="AU32" i="11"/>
  <c r="AT32" i="11" s="1"/>
  <c r="AR32" i="11"/>
  <c r="AL32" i="11"/>
  <c r="AK32" i="11" s="1"/>
  <c r="AI32" i="11"/>
  <c r="AI15" i="11" s="1"/>
  <c r="AI14" i="11" s="1"/>
  <c r="AC32" i="11"/>
  <c r="AB32" i="11"/>
  <c r="Y32" i="11" s="1"/>
  <c r="BL31" i="11"/>
  <c r="BI31" i="11" s="1"/>
  <c r="BD31" i="11"/>
  <c r="BC31" i="11" s="1"/>
  <c r="AZ31" i="11" s="1"/>
  <c r="AU31" i="11"/>
  <c r="AT31" i="11" s="1"/>
  <c r="AQ31" i="11" s="1"/>
  <c r="AL31" i="11"/>
  <c r="AK31" i="11" s="1"/>
  <c r="AH31" i="11" s="1"/>
  <c r="AC31" i="11"/>
  <c r="AB31" i="11"/>
  <c r="Y31" i="11" s="1"/>
  <c r="BU63" i="11"/>
  <c r="BQ63" i="11"/>
  <c r="BL63" i="11"/>
  <c r="BI63" i="11" s="1"/>
  <c r="BD63" i="11"/>
  <c r="BC63" i="11" s="1"/>
  <c r="AZ63" i="11" s="1"/>
  <c r="AU63" i="11"/>
  <c r="AT63" i="11" s="1"/>
  <c r="AQ63" i="11" s="1"/>
  <c r="AL63" i="11"/>
  <c r="AK63" i="11" s="1"/>
  <c r="AH63" i="11" s="1"/>
  <c r="AC63" i="11"/>
  <c r="AB63" i="11"/>
  <c r="Y63" i="11" s="1"/>
  <c r="BD30" i="11"/>
  <c r="BC30" i="11" s="1"/>
  <c r="AZ30" i="11" s="1"/>
  <c r="AU30" i="11"/>
  <c r="AT30" i="11" s="1"/>
  <c r="AL30" i="11"/>
  <c r="AK30" i="11" s="1"/>
  <c r="AC30" i="11"/>
  <c r="AB30" i="11"/>
  <c r="Y30" i="11" s="1"/>
  <c r="BU29" i="11"/>
  <c r="BQ29" i="11"/>
  <c r="BL29" i="11"/>
  <c r="BI29" i="11" s="1"/>
  <c r="BD29" i="11"/>
  <c r="BC29" i="11" s="1"/>
  <c r="AZ29" i="11" s="1"/>
  <c r="AU29" i="11"/>
  <c r="AT29" i="11" s="1"/>
  <c r="AQ29" i="11" s="1"/>
  <c r="AL29" i="11"/>
  <c r="AK29" i="11" s="1"/>
  <c r="AH29" i="11" s="1"/>
  <c r="AC29" i="11"/>
  <c r="AB29" i="11"/>
  <c r="Y29" i="11" s="1"/>
  <c r="BU62" i="11"/>
  <c r="BQ62" i="11"/>
  <c r="BL62" i="11"/>
  <c r="BI62" i="11" s="1"/>
  <c r="BD62" i="11"/>
  <c r="BC62" i="11" s="1"/>
  <c r="AZ62" i="11" s="1"/>
  <c r="AU62" i="11"/>
  <c r="AT62" i="11" s="1"/>
  <c r="AQ62" i="11" s="1"/>
  <c r="AL62" i="11"/>
  <c r="AK62" i="11" s="1"/>
  <c r="AH62" i="11" s="1"/>
  <c r="AC62" i="11"/>
  <c r="AB62" i="11"/>
  <c r="Y62" i="11" s="1"/>
  <c r="BU28" i="11"/>
  <c r="BQ28" i="11"/>
  <c r="BL28" i="11"/>
  <c r="BI28" i="11" s="1"/>
  <c r="BD28" i="11"/>
  <c r="BC28" i="11" s="1"/>
  <c r="AZ28" i="11" s="1"/>
  <c r="AU28" i="11"/>
  <c r="AT28" i="11" s="1"/>
  <c r="AQ28" i="11" s="1"/>
  <c r="AL28" i="11"/>
  <c r="AK28" i="11" s="1"/>
  <c r="AH28" i="11" s="1"/>
  <c r="AC28" i="11"/>
  <c r="AB28" i="11"/>
  <c r="Y28" i="11" s="1"/>
  <c r="BY57" i="11"/>
  <c r="BU57" i="11"/>
  <c r="BQ57" i="11"/>
  <c r="BL57" i="11"/>
  <c r="BI57" i="11" s="1"/>
  <c r="BD57" i="11"/>
  <c r="BC57" i="11" s="1"/>
  <c r="AZ57" i="11" s="1"/>
  <c r="AU57" i="11"/>
  <c r="AT57" i="11" s="1"/>
  <c r="AQ57" i="11" s="1"/>
  <c r="AL57" i="11"/>
  <c r="AK57" i="11" s="1"/>
  <c r="AH57" i="11" s="1"/>
  <c r="AC57" i="11"/>
  <c r="AB57" i="11"/>
  <c r="Y57" i="11" s="1"/>
  <c r="BU56" i="11"/>
  <c r="BQ56" i="11"/>
  <c r="BL56" i="11"/>
  <c r="BI56" i="11" s="1"/>
  <c r="BD56" i="11"/>
  <c r="BC56" i="11" s="1"/>
  <c r="AZ56" i="11" s="1"/>
  <c r="AU56" i="11"/>
  <c r="AT56" i="11" s="1"/>
  <c r="AQ56" i="11" s="1"/>
  <c r="AL56" i="11"/>
  <c r="AK56" i="11" s="1"/>
  <c r="AH56" i="11" s="1"/>
  <c r="AC56" i="11"/>
  <c r="AB56" i="11"/>
  <c r="Y56" i="11" s="1"/>
  <c r="BU27" i="11"/>
  <c r="BQ27" i="11"/>
  <c r="BL27" i="11"/>
  <c r="BI27" i="11" s="1"/>
  <c r="BD27" i="11"/>
  <c r="BC27" i="11" s="1"/>
  <c r="AZ27" i="11" s="1"/>
  <c r="AU27" i="11"/>
  <c r="AT27" i="11" s="1"/>
  <c r="AQ27" i="11" s="1"/>
  <c r="AL27" i="11"/>
  <c r="AK27" i="11" s="1"/>
  <c r="AH27" i="11" s="1"/>
  <c r="AC27" i="11"/>
  <c r="AB27" i="11"/>
  <c r="Y27" i="11" s="1"/>
  <c r="BU26" i="11"/>
  <c r="BQ26" i="11"/>
  <c r="BL26" i="11"/>
  <c r="BI26" i="11" s="1"/>
  <c r="BD26" i="11"/>
  <c r="BC26" i="11" s="1"/>
  <c r="AZ26" i="11" s="1"/>
  <c r="AU26" i="11"/>
  <c r="AT26" i="11" s="1"/>
  <c r="AQ26" i="11" s="1"/>
  <c r="AL26" i="11"/>
  <c r="AK26" i="11" s="1"/>
  <c r="AH26" i="11" s="1"/>
  <c r="AC26" i="11"/>
  <c r="AB26" i="11"/>
  <c r="Y26" i="11" s="1"/>
  <c r="BU25" i="11"/>
  <c r="BQ25" i="11"/>
  <c r="BL25" i="11"/>
  <c r="BI25" i="11" s="1"/>
  <c r="BD25" i="11"/>
  <c r="BC25" i="11" s="1"/>
  <c r="AZ25" i="11" s="1"/>
  <c r="AU25" i="11"/>
  <c r="AT25" i="11" s="1"/>
  <c r="AQ25" i="11" s="1"/>
  <c r="AL25" i="11"/>
  <c r="AK25" i="11" s="1"/>
  <c r="AH25" i="11" s="1"/>
  <c r="AC25" i="11"/>
  <c r="AB25" i="11"/>
  <c r="Y25" i="11" s="1"/>
  <c r="BU24" i="11"/>
  <c r="BQ24" i="11"/>
  <c r="BL24" i="11"/>
  <c r="BI24" i="11" s="1"/>
  <c r="BD24" i="11"/>
  <c r="BC24" i="11" s="1"/>
  <c r="AZ24" i="11" s="1"/>
  <c r="AU24" i="11"/>
  <c r="AT24" i="11" s="1"/>
  <c r="AQ24" i="11" s="1"/>
  <c r="AL24" i="11"/>
  <c r="AK24" i="11" s="1"/>
  <c r="AH24" i="11" s="1"/>
  <c r="AC24" i="11"/>
  <c r="AB24" i="11"/>
  <c r="Y24" i="11" s="1"/>
  <c r="BU23" i="11"/>
  <c r="BQ23" i="11"/>
  <c r="BL23" i="11"/>
  <c r="BI23" i="11" s="1"/>
  <c r="BD23" i="11"/>
  <c r="BC23" i="11" s="1"/>
  <c r="AZ23" i="11" s="1"/>
  <c r="AU23" i="11"/>
  <c r="AT23" i="11" s="1"/>
  <c r="AQ23" i="11" s="1"/>
  <c r="AL23" i="11"/>
  <c r="AK23" i="11" s="1"/>
  <c r="AH23" i="11" s="1"/>
  <c r="AC23" i="11"/>
  <c r="AB23" i="11"/>
  <c r="Y23" i="11" s="1"/>
  <c r="BU61" i="11"/>
  <c r="BQ61" i="11"/>
  <c r="BL61" i="11"/>
  <c r="BI61" i="11" s="1"/>
  <c r="BD61" i="11"/>
  <c r="BC61" i="11" s="1"/>
  <c r="AZ61" i="11" s="1"/>
  <c r="AU61" i="11"/>
  <c r="AT61" i="11" s="1"/>
  <c r="AQ61" i="11" s="1"/>
  <c r="AL61" i="11"/>
  <c r="AC61" i="11"/>
  <c r="AB61" i="11"/>
  <c r="Y61" i="11" s="1"/>
  <c r="BU60" i="11"/>
  <c r="BQ60" i="11"/>
  <c r="BL60" i="11"/>
  <c r="BI60" i="11" s="1"/>
  <c r="BD60" i="11"/>
  <c r="BC60" i="11" s="1"/>
  <c r="AZ60" i="11" s="1"/>
  <c r="AU60" i="11"/>
  <c r="AT60" i="11" s="1"/>
  <c r="AQ60" i="11" s="1"/>
  <c r="AL60" i="11"/>
  <c r="AK60" i="11" s="1"/>
  <c r="AH60" i="11" s="1"/>
  <c r="AC60" i="11"/>
  <c r="AB60" i="11"/>
  <c r="Y60" i="11" s="1"/>
  <c r="BU22" i="11"/>
  <c r="BQ22" i="11"/>
  <c r="BL22" i="11"/>
  <c r="BD22" i="11"/>
  <c r="BC22" i="11" s="1"/>
  <c r="AZ22" i="11" s="1"/>
  <c r="AV22" i="11"/>
  <c r="AU22" i="11" s="1"/>
  <c r="AT22" i="11" s="1"/>
  <c r="AQ22" i="11" s="1"/>
  <c r="AP22" i="11"/>
  <c r="AM22" i="11"/>
  <c r="AL22" i="11" s="1"/>
  <c r="AD22" i="11"/>
  <c r="AC22" i="11" s="1"/>
  <c r="BU59" i="11"/>
  <c r="BQ59" i="11"/>
  <c r="BL59" i="11"/>
  <c r="BI59" i="11" s="1"/>
  <c r="BD59" i="11"/>
  <c r="BC59" i="11" s="1"/>
  <c r="AZ59" i="11" s="1"/>
  <c r="AX59" i="11"/>
  <c r="AU59" i="11"/>
  <c r="AO59" i="11"/>
  <c r="AL59" i="11"/>
  <c r="AC59" i="11"/>
  <c r="AB59" i="11"/>
  <c r="Y59" i="11" s="1"/>
  <c r="BU58" i="11"/>
  <c r="BQ58" i="11"/>
  <c r="BL58" i="11"/>
  <c r="BI58" i="11" s="1"/>
  <c r="BE58" i="11"/>
  <c r="AU58" i="11"/>
  <c r="AT58" i="11" s="1"/>
  <c r="AQ58" i="11" s="1"/>
  <c r="AL58" i="11"/>
  <c r="AK58" i="11" s="1"/>
  <c r="AH58" i="11" s="1"/>
  <c r="AD58" i="11"/>
  <c r="AC58" i="11" s="1"/>
  <c r="BU21" i="11"/>
  <c r="BQ21" i="11"/>
  <c r="BL21" i="11"/>
  <c r="BD21" i="11"/>
  <c r="BC21" i="11" s="1"/>
  <c r="AZ21" i="11" s="1"/>
  <c r="AU21" i="11"/>
  <c r="AT21" i="11" s="1"/>
  <c r="AQ21" i="11" s="1"/>
  <c r="AL21" i="11"/>
  <c r="AK21" i="11" s="1"/>
  <c r="AH21" i="11" s="1"/>
  <c r="AC21" i="11"/>
  <c r="AB21" i="11"/>
  <c r="Y21" i="11" s="1"/>
  <c r="BY55" i="11"/>
  <c r="BU55" i="11"/>
  <c r="BQ55" i="11"/>
  <c r="BL55" i="11"/>
  <c r="BI55" i="11" s="1"/>
  <c r="BD55" i="11"/>
  <c r="BC55" i="11" s="1"/>
  <c r="AZ55" i="11" s="1"/>
  <c r="AV55" i="11"/>
  <c r="AU55" i="11" s="1"/>
  <c r="AT55" i="11" s="1"/>
  <c r="AQ55" i="11" s="1"/>
  <c r="AM55" i="11"/>
  <c r="AL55" i="11" s="1"/>
  <c r="AK55" i="11" s="1"/>
  <c r="AH55" i="11" s="1"/>
  <c r="AC55" i="11"/>
  <c r="AB55" i="11"/>
  <c r="Y55" i="11" s="1"/>
  <c r="BY54" i="11"/>
  <c r="BU54" i="11"/>
  <c r="BQ54" i="11"/>
  <c r="BL54" i="11"/>
  <c r="BD54" i="11"/>
  <c r="BC54" i="11" s="1"/>
  <c r="AZ54" i="11" s="1"/>
  <c r="AU54" i="11"/>
  <c r="AT54" i="11" s="1"/>
  <c r="AQ54" i="11" s="1"/>
  <c r="AL54" i="11"/>
  <c r="AK54" i="11" s="1"/>
  <c r="AH54" i="11" s="1"/>
  <c r="AC54" i="11"/>
  <c r="AB54" i="11"/>
  <c r="Y54" i="11" s="1"/>
  <c r="BD20" i="11"/>
  <c r="BC20" i="11" s="1"/>
  <c r="AU20" i="11"/>
  <c r="AT20" i="11" s="1"/>
  <c r="AQ20" i="11" s="1"/>
  <c r="AL20" i="11"/>
  <c r="AK20" i="11" s="1"/>
  <c r="AH20" i="11" s="1"/>
  <c r="AC20" i="11"/>
  <c r="AB20" i="11"/>
  <c r="Y20" i="11" s="1"/>
  <c r="U20" i="11"/>
  <c r="BD19" i="11"/>
  <c r="BC19" i="11" s="1"/>
  <c r="AU19" i="11"/>
  <c r="AT19" i="11" s="1"/>
  <c r="AQ19" i="11" s="1"/>
  <c r="AL19" i="11"/>
  <c r="AK19" i="11" s="1"/>
  <c r="AH19" i="11" s="1"/>
  <c r="AC19" i="11"/>
  <c r="AB19" i="11"/>
  <c r="Y19" i="11" s="1"/>
  <c r="BD18" i="11"/>
  <c r="AV18" i="11"/>
  <c r="AV15" i="11" s="1"/>
  <c r="AV14" i="11" s="1"/>
  <c r="AM18" i="11"/>
  <c r="AD18" i="11"/>
  <c r="BD17" i="11"/>
  <c r="BC17" i="11" s="1"/>
  <c r="AU17" i="11"/>
  <c r="AT17" i="11" s="1"/>
  <c r="AQ17" i="11" s="1"/>
  <c r="AL17" i="11"/>
  <c r="AK17" i="11" s="1"/>
  <c r="AH17" i="11" s="1"/>
  <c r="AC17" i="11"/>
  <c r="AB17" i="11"/>
  <c r="Y17" i="11" s="1"/>
  <c r="BD16" i="11"/>
  <c r="AU16" i="11"/>
  <c r="AL16" i="11"/>
  <c r="AC16" i="11"/>
  <c r="AB16" i="11"/>
  <c r="BG13" i="11"/>
  <c r="BF13" i="11"/>
  <c r="BB13" i="11"/>
  <c r="BA13" i="11"/>
  <c r="AW13" i="11"/>
  <c r="AS13" i="11"/>
  <c r="AN13" i="11"/>
  <c r="AJ13" i="11"/>
  <c r="AI13" i="11"/>
  <c r="AG13" i="11"/>
  <c r="AF13" i="11"/>
  <c r="AE13" i="11"/>
  <c r="AA13" i="11"/>
  <c r="Z13" i="11"/>
  <c r="X13" i="11"/>
  <c r="V13" i="11"/>
  <c r="T13" i="11"/>
  <c r="S13" i="11"/>
  <c r="R13" i="11"/>
  <c r="Q13" i="11"/>
  <c r="P13" i="11"/>
  <c r="O13" i="11"/>
  <c r="BY15" i="11" l="1"/>
  <c r="BQ15" i="11"/>
  <c r="AO15" i="11"/>
  <c r="AO14" i="11" s="1"/>
  <c r="AO13" i="11" s="1"/>
  <c r="Y16" i="11"/>
  <c r="AK16" i="11"/>
  <c r="AL15" i="11"/>
  <c r="AL14" i="11" s="1"/>
  <c r="AL13" i="11" s="1"/>
  <c r="AC18" i="11"/>
  <c r="AD15" i="11"/>
  <c r="AD14" i="11" s="1"/>
  <c r="BU15" i="11"/>
  <c r="BD58" i="11"/>
  <c r="BC58" i="11" s="1"/>
  <c r="AZ58" i="11" s="1"/>
  <c r="BE15" i="11"/>
  <c r="BE14" i="11" s="1"/>
  <c r="AP15" i="11"/>
  <c r="AP14" i="11" s="1"/>
  <c r="AY15" i="11"/>
  <c r="AY14" i="11" s="1"/>
  <c r="AY13" i="11" s="1"/>
  <c r="BC16" i="11"/>
  <c r="BI21" i="11"/>
  <c r="BI15" i="11" s="1"/>
  <c r="BL15" i="11"/>
  <c r="AR15" i="11"/>
  <c r="AR14" i="11" s="1"/>
  <c r="AR13" i="11" s="1"/>
  <c r="AC15" i="11"/>
  <c r="AT16" i="11"/>
  <c r="AL18" i="11"/>
  <c r="AK18" i="11" s="1"/>
  <c r="AH18" i="11" s="1"/>
  <c r="AM15" i="11"/>
  <c r="AM14" i="11" s="1"/>
  <c r="AM13" i="11" s="1"/>
  <c r="U13" i="11"/>
  <c r="U15" i="11"/>
  <c r="U14" i="11" s="1"/>
  <c r="AX15" i="11"/>
  <c r="AX14" i="11" s="1"/>
  <c r="AX13" i="11" s="1"/>
  <c r="BY14" i="11"/>
  <c r="BY13" i="11" s="1"/>
  <c r="BI54" i="11"/>
  <c r="AP13" i="11"/>
  <c r="AV13" i="11"/>
  <c r="AK59" i="11"/>
  <c r="AH59" i="11" s="1"/>
  <c r="AK43" i="11"/>
  <c r="AH43" i="11" s="1"/>
  <c r="AB18" i="11"/>
  <c r="Y18" i="11" s="1"/>
  <c r="AQ32" i="11"/>
  <c r="AD13" i="11"/>
  <c r="AT59" i="11"/>
  <c r="AQ59" i="11" s="1"/>
  <c r="AT43" i="11"/>
  <c r="AQ43" i="11" s="1"/>
  <c r="BE13" i="11"/>
  <c r="AB67" i="11"/>
  <c r="AH32" i="11"/>
  <c r="BD67" i="11"/>
  <c r="AC67" i="11"/>
  <c r="AU18" i="11"/>
  <c r="AT18" i="11" s="1"/>
  <c r="AQ18" i="11" s="1"/>
  <c r="AL67" i="11"/>
  <c r="BC67" i="11"/>
  <c r="AU67" i="11"/>
  <c r="BC18" i="11"/>
  <c r="AK22" i="11"/>
  <c r="AH22" i="11" s="1"/>
  <c r="AK61" i="11"/>
  <c r="AH61" i="11" s="1"/>
  <c r="AH16" i="11"/>
  <c r="AT67" i="11"/>
  <c r="BI22" i="11"/>
  <c r="AK68" i="11"/>
  <c r="AK67" i="11" s="1"/>
  <c r="Y71" i="11"/>
  <c r="Y67" i="11" s="1"/>
  <c r="AB58" i="11"/>
  <c r="Y58" i="11" s="1"/>
  <c r="AB22" i="11"/>
  <c r="Y22" i="11" s="1"/>
  <c r="AQ16" i="11" l="1"/>
  <c r="AQ15" i="11" s="1"/>
  <c r="AQ14" i="11" s="1"/>
  <c r="AT15" i="11"/>
  <c r="AT14" i="11" s="1"/>
  <c r="AH15" i="11"/>
  <c r="AH14" i="11" s="1"/>
  <c r="AC14" i="11"/>
  <c r="AC13" i="11" s="1"/>
  <c r="AK15" i="11"/>
  <c r="AK14" i="11" s="1"/>
  <c r="BD15" i="11"/>
  <c r="BD14" i="11" s="1"/>
  <c r="BD13" i="11" s="1"/>
  <c r="AB15" i="11"/>
  <c r="AB14" i="11" s="1"/>
  <c r="BC13" i="11"/>
  <c r="AU15" i="11"/>
  <c r="AU14" i="11" s="1"/>
  <c r="AZ16" i="11"/>
  <c r="AZ15" i="11" s="1"/>
  <c r="AZ14" i="11" s="1"/>
  <c r="AZ13" i="11" s="1"/>
  <c r="BC15" i="11"/>
  <c r="BC14" i="11" s="1"/>
  <c r="Y15" i="11"/>
  <c r="Y14" i="11" s="1"/>
  <c r="Y13" i="11" s="1"/>
  <c r="BU14" i="11"/>
  <c r="BU13" i="11" s="1"/>
  <c r="BQ14" i="11"/>
  <c r="BQ13" i="11" s="1"/>
  <c r="BL14" i="11"/>
  <c r="BL13" i="11" s="1"/>
  <c r="AQ13" i="11"/>
  <c r="AU13" i="11"/>
  <c r="AT79" i="11"/>
  <c r="AB13" i="11"/>
  <c r="AT13" i="11"/>
  <c r="AH13" i="11"/>
  <c r="AK13" i="11"/>
  <c r="BI14" i="11" l="1"/>
  <c r="BI13" i="11" s="1"/>
  <c r="AB128" i="10" l="1"/>
  <c r="N14" i="10" l="1"/>
  <c r="O14" i="10"/>
  <c r="P14" i="10"/>
  <c r="Q14" i="10"/>
  <c r="R14" i="10"/>
  <c r="S14" i="10"/>
  <c r="T14" i="10"/>
  <c r="U14" i="10"/>
  <c r="V14" i="10"/>
  <c r="X14" i="10"/>
  <c r="Y14" i="10"/>
  <c r="AA14" i="10"/>
  <c r="AC14" i="10"/>
  <c r="AE14" i="10"/>
  <c r="AF14" i="10"/>
  <c r="AH14" i="10"/>
  <c r="AI14" i="10"/>
  <c r="AK14" i="10"/>
  <c r="AM14" i="10"/>
  <c r="AN14" i="10"/>
  <c r="AP14" i="10"/>
  <c r="AQ14" i="10"/>
  <c r="AS14" i="10"/>
  <c r="AU14" i="10"/>
  <c r="AV14" i="10"/>
  <c r="AX14" i="10"/>
  <c r="AZ14" i="10"/>
  <c r="W102" i="9" l="1"/>
  <c r="AY15" i="7" l="1"/>
  <c r="N99" i="9" l="1"/>
  <c r="O99" i="9"/>
  <c r="P99" i="9"/>
  <c r="Q99" i="9"/>
  <c r="R99" i="9"/>
  <c r="T99" i="9"/>
  <c r="U99" i="9"/>
  <c r="V99" i="9"/>
  <c r="X99" i="9"/>
  <c r="Y99" i="9"/>
  <c r="AA99" i="9"/>
  <c r="AB99" i="9"/>
  <c r="AC99" i="9"/>
  <c r="AE99" i="9"/>
  <c r="AF99" i="9"/>
  <c r="AH99" i="9"/>
  <c r="AI99" i="9"/>
  <c r="AJ99" i="9"/>
  <c r="AK99" i="9"/>
  <c r="AM99" i="9"/>
  <c r="AN99" i="9"/>
  <c r="AP99" i="9"/>
  <c r="AQ99" i="9"/>
  <c r="AR99" i="9"/>
  <c r="AS99" i="9"/>
  <c r="AU99" i="9"/>
  <c r="AV99" i="9"/>
  <c r="AX99" i="9"/>
  <c r="AY99" i="9"/>
  <c r="AZ99" i="9"/>
  <c r="BB99" i="9"/>
  <c r="BB87" i="9" s="1"/>
  <c r="BC99" i="9"/>
  <c r="BC87" i="9" s="1"/>
  <c r="BE99" i="9"/>
  <c r="BE87" i="9" s="1"/>
  <c r="BF99" i="9"/>
  <c r="BF87" i="9" s="1"/>
  <c r="BG99" i="9"/>
  <c r="BG87" i="9" s="1"/>
  <c r="BH99" i="9"/>
  <c r="BH87" i="9" s="1"/>
  <c r="BJ99" i="9"/>
  <c r="BJ87" i="9" s="1"/>
  <c r="BK99" i="9"/>
  <c r="BK87" i="9" s="1"/>
  <c r="BL99" i="9"/>
  <c r="BL87" i="9" s="1"/>
  <c r="BN99" i="9"/>
  <c r="BN87" i="9" s="1"/>
  <c r="BO99" i="9"/>
  <c r="BO87" i="9" s="1"/>
  <c r="BP99" i="9"/>
  <c r="BP87" i="9" s="1"/>
  <c r="BR99" i="9"/>
  <c r="BR87" i="9" s="1"/>
  <c r="BS99" i="9"/>
  <c r="BS87" i="9" s="1"/>
  <c r="BT99" i="9"/>
  <c r="BT87" i="9" s="1"/>
  <c r="BU99" i="9"/>
  <c r="BU87" i="9" s="1"/>
  <c r="M99" i="9"/>
  <c r="N78" i="9"/>
  <c r="O78" i="9"/>
  <c r="P78" i="9"/>
  <c r="Q78" i="9"/>
  <c r="R78" i="9"/>
  <c r="T78" i="9"/>
  <c r="U78" i="9"/>
  <c r="V78" i="9"/>
  <c r="X78" i="9"/>
  <c r="Y78" i="9"/>
  <c r="AA78" i="9"/>
  <c r="AC78" i="9"/>
  <c r="AE78" i="9"/>
  <c r="AF78" i="9"/>
  <c r="AH78" i="9"/>
  <c r="AI78" i="9"/>
  <c r="AK78" i="9"/>
  <c r="AM78" i="9"/>
  <c r="AN78" i="9"/>
  <c r="AP78" i="9"/>
  <c r="AQ78" i="9"/>
  <c r="AS78" i="9"/>
  <c r="AU78" i="9"/>
  <c r="AV78" i="9"/>
  <c r="AX78" i="9"/>
  <c r="AY78" i="9"/>
  <c r="AZ78" i="9"/>
  <c r="BB32" i="9"/>
  <c r="BC32" i="9"/>
  <c r="BE32" i="9"/>
  <c r="BF32" i="9"/>
  <c r="BG32" i="9"/>
  <c r="BH32" i="9"/>
  <c r="BJ32" i="9"/>
  <c r="BK32" i="9"/>
  <c r="BL32" i="9"/>
  <c r="BN32" i="9"/>
  <c r="BO32" i="9"/>
  <c r="BP32" i="9"/>
  <c r="BR32" i="9"/>
  <c r="BS32" i="9"/>
  <c r="BT32" i="9"/>
  <c r="BU32" i="9"/>
  <c r="M78" i="9"/>
  <c r="X128" i="10" l="1"/>
  <c r="Y128" i="10"/>
  <c r="AA128" i="10"/>
  <c r="AC128" i="10"/>
  <c r="AE128" i="10"/>
  <c r="AF128" i="10"/>
  <c r="AH128" i="10"/>
  <c r="AI128" i="10"/>
  <c r="AJ128" i="10"/>
  <c r="AK128" i="10"/>
  <c r="AM128" i="10"/>
  <c r="AN128" i="10"/>
  <c r="AP128" i="10"/>
  <c r="AQ128" i="10"/>
  <c r="AR128" i="10"/>
  <c r="AS128" i="10"/>
  <c r="AU128" i="10"/>
  <c r="AV128" i="10"/>
  <c r="AX128" i="10"/>
  <c r="AY128" i="10"/>
  <c r="AZ128" i="10"/>
  <c r="BB128" i="10"/>
  <c r="BB13" i="10" s="1"/>
  <c r="BC128" i="10"/>
  <c r="BC13" i="10" s="1"/>
  <c r="BE128" i="10"/>
  <c r="BE13" i="10" s="1"/>
  <c r="BF128" i="10"/>
  <c r="BF13" i="10" s="1"/>
  <c r="BG128" i="10"/>
  <c r="BG13" i="10" s="1"/>
  <c r="BH128" i="10"/>
  <c r="BH13" i="10" s="1"/>
  <c r="BJ128" i="10"/>
  <c r="BJ13" i="10" s="1"/>
  <c r="BK128" i="10"/>
  <c r="BK13" i="10" s="1"/>
  <c r="BL128" i="10"/>
  <c r="BL13" i="10" s="1"/>
  <c r="BN128" i="10"/>
  <c r="BN13" i="10" s="1"/>
  <c r="BO128" i="10"/>
  <c r="BO13" i="10" s="1"/>
  <c r="BP128" i="10"/>
  <c r="BP13" i="10" s="1"/>
  <c r="BQ128" i="10"/>
  <c r="BQ13" i="10" s="1"/>
  <c r="BR128" i="10"/>
  <c r="BR13" i="10" s="1"/>
  <c r="BS128" i="10"/>
  <c r="BS13" i="10" s="1"/>
  <c r="BT128" i="10"/>
  <c r="BT13" i="10" s="1"/>
  <c r="AT130" i="10"/>
  <c r="W130" i="10"/>
  <c r="N28" i="10"/>
  <c r="N27" i="10" s="1"/>
  <c r="O28" i="10"/>
  <c r="O27" i="10" s="1"/>
  <c r="P28" i="10"/>
  <c r="P27" i="10" s="1"/>
  <c r="Q28" i="10"/>
  <c r="Q27" i="10" s="1"/>
  <c r="R28" i="10"/>
  <c r="R27" i="10" s="1"/>
  <c r="S28" i="10"/>
  <c r="S27" i="10" s="1"/>
  <c r="T28" i="10"/>
  <c r="T27" i="10" s="1"/>
  <c r="U28" i="10"/>
  <c r="U27" i="10" s="1"/>
  <c r="V28" i="10"/>
  <c r="V27" i="10" s="1"/>
  <c r="X28" i="10"/>
  <c r="X27" i="10" s="1"/>
  <c r="Y28" i="10"/>
  <c r="Y27" i="10" s="1"/>
  <c r="AA28" i="10"/>
  <c r="AA27" i="10" s="1"/>
  <c r="AB28" i="10"/>
  <c r="AB27" i="10" s="1"/>
  <c r="AD28" i="10"/>
  <c r="AD27" i="10" s="1"/>
  <c r="AE28" i="10"/>
  <c r="AE27" i="10" s="1"/>
  <c r="AF28" i="10"/>
  <c r="AF27" i="10" s="1"/>
  <c r="AI28" i="10"/>
  <c r="AI27" i="10" s="1"/>
  <c r="AJ28" i="10"/>
  <c r="AJ27" i="10" s="1"/>
  <c r="AM28" i="10"/>
  <c r="AM27" i="10" s="1"/>
  <c r="AN28" i="10"/>
  <c r="AN27" i="10" s="1"/>
  <c r="AQ28" i="10"/>
  <c r="AQ27" i="10" s="1"/>
  <c r="AR28" i="10"/>
  <c r="AR27" i="10" s="1"/>
  <c r="AU28" i="10"/>
  <c r="AU27" i="10" s="1"/>
  <c r="AV28" i="10"/>
  <c r="AV27" i="10" s="1"/>
  <c r="AX28" i="10"/>
  <c r="AX27" i="10" s="1"/>
  <c r="AY28" i="10"/>
  <c r="AY27" i="10" s="1"/>
  <c r="AZ28" i="10"/>
  <c r="AZ27" i="10" s="1"/>
  <c r="N45" i="10"/>
  <c r="O45" i="10"/>
  <c r="P45" i="10"/>
  <c r="Q45" i="10"/>
  <c r="R45" i="10"/>
  <c r="T45" i="10"/>
  <c r="U45" i="10"/>
  <c r="X45" i="10"/>
  <c r="Y45" i="10"/>
  <c r="AB45" i="10"/>
  <c r="AF45" i="10"/>
  <c r="AI45" i="10"/>
  <c r="AJ45" i="10"/>
  <c r="AN45" i="10"/>
  <c r="AQ45" i="10"/>
  <c r="AR45" i="10"/>
  <c r="AU45" i="10"/>
  <c r="AV45" i="10"/>
  <c r="AX45" i="10"/>
  <c r="AY45" i="10"/>
  <c r="AZ45" i="10"/>
  <c r="N51" i="10"/>
  <c r="O51" i="10"/>
  <c r="P51" i="10"/>
  <c r="Q51" i="10"/>
  <c r="R51" i="10"/>
  <c r="T51" i="10"/>
  <c r="U51" i="10"/>
  <c r="V51" i="10"/>
  <c r="X51" i="10"/>
  <c r="Y51" i="10"/>
  <c r="AE51" i="10"/>
  <c r="AF51" i="10"/>
  <c r="AM51" i="10"/>
  <c r="AN51" i="10"/>
  <c r="AU51" i="10"/>
  <c r="AV51" i="10"/>
  <c r="AX51" i="10"/>
  <c r="AY51" i="10"/>
  <c r="AZ51" i="10"/>
  <c r="N92" i="10"/>
  <c r="N91" i="10" s="1"/>
  <c r="O92" i="10"/>
  <c r="O91" i="10" s="1"/>
  <c r="P92" i="10"/>
  <c r="P91" i="10" s="1"/>
  <c r="Q92" i="10"/>
  <c r="Q91" i="10" s="1"/>
  <c r="R92" i="10"/>
  <c r="R91" i="10" s="1"/>
  <c r="S92" i="10"/>
  <c r="S91" i="10" s="1"/>
  <c r="T92" i="10"/>
  <c r="T91" i="10" s="1"/>
  <c r="U92" i="10"/>
  <c r="U91" i="10" s="1"/>
  <c r="V92" i="10"/>
  <c r="V91" i="10" s="1"/>
  <c r="X92" i="10"/>
  <c r="X91" i="10" s="1"/>
  <c r="Y92" i="10"/>
  <c r="Y91" i="10" s="1"/>
  <c r="AA92" i="10"/>
  <c r="AA91" i="10" s="1"/>
  <c r="AB92" i="10"/>
  <c r="AB91" i="10" s="1"/>
  <c r="AE92" i="10"/>
  <c r="AE91" i="10" s="1"/>
  <c r="AF92" i="10"/>
  <c r="AF91" i="10" s="1"/>
  <c r="AI92" i="10"/>
  <c r="AI91" i="10" s="1"/>
  <c r="AJ92" i="10"/>
  <c r="AJ91" i="10" s="1"/>
  <c r="AN92" i="10"/>
  <c r="AN91" i="10" s="1"/>
  <c r="AQ92" i="10"/>
  <c r="AQ91" i="10" s="1"/>
  <c r="AR92" i="10"/>
  <c r="AR91" i="10" s="1"/>
  <c r="AU92" i="10"/>
  <c r="AU91" i="10" s="1"/>
  <c r="AV92" i="10"/>
  <c r="AV91" i="10" s="1"/>
  <c r="AX92" i="10"/>
  <c r="AX91" i="10" s="1"/>
  <c r="AY92" i="10"/>
  <c r="AY91" i="10" s="1"/>
  <c r="AZ92" i="10"/>
  <c r="AZ91" i="10" s="1"/>
  <c r="M92" i="10"/>
  <c r="M91" i="10" s="1"/>
  <c r="P44" i="10" l="1"/>
  <c r="P26" i="10" s="1"/>
  <c r="O44" i="10"/>
  <c r="O26" i="10" s="1"/>
  <c r="AF44" i="10"/>
  <c r="AF26" i="10" s="1"/>
  <c r="Q44" i="10"/>
  <c r="Q26" i="10" s="1"/>
  <c r="AZ44" i="10"/>
  <c r="AZ26" i="10" s="1"/>
  <c r="AY44" i="10"/>
  <c r="AY26" i="10" s="1"/>
  <c r="N44" i="10"/>
  <c r="N26" i="10" s="1"/>
  <c r="AN44" i="10"/>
  <c r="AN26" i="10" s="1"/>
  <c r="R44" i="10"/>
  <c r="R26" i="10" s="1"/>
  <c r="AX44" i="10"/>
  <c r="AX26" i="10" s="1"/>
  <c r="AV44" i="10"/>
  <c r="AV26" i="10" s="1"/>
  <c r="AU44" i="10"/>
  <c r="AU26" i="10" s="1"/>
  <c r="Y44" i="10"/>
  <c r="Y26" i="10" s="1"/>
  <c r="X44" i="10"/>
  <c r="X26" i="10" s="1"/>
  <c r="U44" i="10"/>
  <c r="U26" i="10" s="1"/>
  <c r="T44" i="10"/>
  <c r="T26" i="10" s="1"/>
  <c r="N128" i="10"/>
  <c r="O128" i="10"/>
  <c r="P128" i="10"/>
  <c r="Q128" i="10"/>
  <c r="R128" i="10"/>
  <c r="S128" i="10"/>
  <c r="T128" i="10"/>
  <c r="U128" i="10"/>
  <c r="V128" i="10"/>
  <c r="M128" i="10"/>
  <c r="AY25" i="10"/>
  <c r="AY14" i="10" s="1"/>
  <c r="AB25" i="10"/>
  <c r="W25" i="10" s="1"/>
  <c r="AT25" i="10" l="1"/>
  <c r="AT129" i="10"/>
  <c r="AT128" i="10" s="1"/>
  <c r="AT125" i="10"/>
  <c r="AT124" i="10"/>
  <c r="AT123" i="10"/>
  <c r="AT122" i="10"/>
  <c r="AT121" i="10"/>
  <c r="AT120" i="10"/>
  <c r="AT119" i="10"/>
  <c r="AT118" i="10"/>
  <c r="AT117" i="10"/>
  <c r="AT116" i="10"/>
  <c r="AT115" i="10"/>
  <c r="AT114" i="10"/>
  <c r="AT113" i="10"/>
  <c r="AT112" i="10"/>
  <c r="AT111" i="10"/>
  <c r="AT110" i="10"/>
  <c r="AT109" i="10"/>
  <c r="AT108" i="10"/>
  <c r="AT107" i="10"/>
  <c r="AT106" i="10"/>
  <c r="AT105" i="10"/>
  <c r="AT104" i="10"/>
  <c r="AT103" i="10"/>
  <c r="AT102" i="10"/>
  <c r="AT101" i="10"/>
  <c r="AT100" i="10"/>
  <c r="AT99" i="10"/>
  <c r="AT24" i="10"/>
  <c r="AT23" i="10"/>
  <c r="AT98" i="10"/>
  <c r="AT97" i="10"/>
  <c r="AT96" i="10"/>
  <c r="AT95" i="10"/>
  <c r="AT94" i="10"/>
  <c r="AT93" i="10"/>
  <c r="AT90" i="10"/>
  <c r="AT17" i="10"/>
  <c r="AT89" i="10"/>
  <c r="AT88" i="10"/>
  <c r="AT87" i="10"/>
  <c r="AT86" i="10"/>
  <c r="AT85" i="10"/>
  <c r="AT84" i="10"/>
  <c r="AT83" i="10"/>
  <c r="AT82" i="10"/>
  <c r="AT81" i="10"/>
  <c r="AT80" i="10"/>
  <c r="AT79" i="10"/>
  <c r="AT78" i="10"/>
  <c r="AT77" i="10"/>
  <c r="AT76" i="10"/>
  <c r="AT75" i="10"/>
  <c r="AT74" i="10"/>
  <c r="AT73" i="10"/>
  <c r="AT72" i="10"/>
  <c r="AT22" i="10"/>
  <c r="AT21" i="10"/>
  <c r="AT71" i="10"/>
  <c r="AT70" i="10"/>
  <c r="AT69" i="10"/>
  <c r="AT68" i="10"/>
  <c r="AT20" i="10"/>
  <c r="AT67" i="10"/>
  <c r="AT66" i="10"/>
  <c r="AT65" i="10"/>
  <c r="AT64" i="10"/>
  <c r="AT63" i="10"/>
  <c r="AT62" i="10"/>
  <c r="AT61" i="10"/>
  <c r="AT60" i="10"/>
  <c r="AT59" i="10"/>
  <c r="AT58" i="10"/>
  <c r="AT57" i="10"/>
  <c r="AT56" i="10"/>
  <c r="AT55" i="10"/>
  <c r="AT54" i="10"/>
  <c r="AT53" i="10"/>
  <c r="AT52" i="10"/>
  <c r="AT50" i="10"/>
  <c r="AT49" i="10"/>
  <c r="AT48" i="10"/>
  <c r="AT47" i="10"/>
  <c r="AT46" i="10"/>
  <c r="AT43" i="10"/>
  <c r="AT42" i="10"/>
  <c r="AT41" i="10"/>
  <c r="AT40" i="10"/>
  <c r="AT39" i="10"/>
  <c r="AT38" i="10"/>
  <c r="AT37" i="10"/>
  <c r="AT36" i="10"/>
  <c r="AT35" i="10"/>
  <c r="AT34" i="10"/>
  <c r="AT33" i="10"/>
  <c r="AT32" i="10"/>
  <c r="AT19" i="10"/>
  <c r="AT18" i="10"/>
  <c r="AT31" i="10"/>
  <c r="AT30" i="10"/>
  <c r="AT29" i="10"/>
  <c r="AT16" i="10"/>
  <c r="AT15" i="10"/>
  <c r="W129" i="10"/>
  <c r="W128" i="10" s="1"/>
  <c r="W125" i="10"/>
  <c r="W123" i="10"/>
  <c r="W122" i="10"/>
  <c r="W121" i="10"/>
  <c r="W120" i="10"/>
  <c r="W119" i="10"/>
  <c r="W118" i="10"/>
  <c r="W117" i="10"/>
  <c r="W116" i="10"/>
  <c r="W115" i="10"/>
  <c r="W114" i="10"/>
  <c r="W113" i="10"/>
  <c r="W112" i="10"/>
  <c r="W111" i="10"/>
  <c r="W110" i="10"/>
  <c r="W109" i="10"/>
  <c r="W108" i="10"/>
  <c r="W107" i="10"/>
  <c r="W106" i="10"/>
  <c r="W105" i="10"/>
  <c r="W104" i="10"/>
  <c r="W103" i="10"/>
  <c r="W101" i="10"/>
  <c r="W100" i="10"/>
  <c r="W99" i="10"/>
  <c r="W24" i="10"/>
  <c r="W23" i="10"/>
  <c r="W98" i="10"/>
  <c r="W97" i="10"/>
  <c r="W96" i="10"/>
  <c r="W95" i="10"/>
  <c r="W94" i="10"/>
  <c r="W93" i="10"/>
  <c r="W90" i="10"/>
  <c r="W17" i="10"/>
  <c r="W89" i="10"/>
  <c r="W88" i="10"/>
  <c r="W87" i="10"/>
  <c r="W86" i="10"/>
  <c r="W85" i="10"/>
  <c r="W84" i="10"/>
  <c r="W83" i="10"/>
  <c r="W82" i="10"/>
  <c r="W81" i="10"/>
  <c r="W80" i="10"/>
  <c r="W79" i="10"/>
  <c r="W78" i="10"/>
  <c r="W77" i="10"/>
  <c r="W76" i="10"/>
  <c r="W74" i="10"/>
  <c r="W73" i="10"/>
  <c r="W72" i="10"/>
  <c r="W22" i="10"/>
  <c r="W71" i="10"/>
  <c r="W70" i="10"/>
  <c r="W69" i="10"/>
  <c r="W68" i="10"/>
  <c r="W66" i="10"/>
  <c r="W65" i="10"/>
  <c r="W64" i="10"/>
  <c r="W63" i="10"/>
  <c r="W62" i="10"/>
  <c r="W61" i="10"/>
  <c r="W60" i="10"/>
  <c r="W59" i="10"/>
  <c r="W58" i="10"/>
  <c r="W57" i="10"/>
  <c r="W56" i="10"/>
  <c r="W55" i="10"/>
  <c r="W54" i="10"/>
  <c r="W53" i="10"/>
  <c r="W49" i="10"/>
  <c r="W47" i="10"/>
  <c r="W46" i="10"/>
  <c r="W43" i="10"/>
  <c r="W42" i="10"/>
  <c r="W41" i="10"/>
  <c r="W40" i="10"/>
  <c r="W39" i="10"/>
  <c r="W38" i="10"/>
  <c r="W37" i="10"/>
  <c r="W36" i="10"/>
  <c r="W34" i="10"/>
  <c r="W33" i="10"/>
  <c r="W19" i="10"/>
  <c r="W18" i="10"/>
  <c r="W31" i="10"/>
  <c r="W30" i="10"/>
  <c r="W29" i="10"/>
  <c r="W16" i="10"/>
  <c r="W15" i="10"/>
  <c r="AT14" i="10" l="1"/>
  <c r="AT45" i="10"/>
  <c r="AT92" i="10"/>
  <c r="AT91" i="10" s="1"/>
  <c r="AT28" i="10"/>
  <c r="AT27" i="10" s="1"/>
  <c r="AT51" i="10"/>
  <c r="AK55" i="7"/>
  <c r="AC55" i="7"/>
  <c r="N14" i="7"/>
  <c r="O14" i="7"/>
  <c r="P14" i="7"/>
  <c r="Q14" i="7"/>
  <c r="R14" i="7"/>
  <c r="S14" i="7"/>
  <c r="T14" i="7"/>
  <c r="U14" i="7"/>
  <c r="V14" i="7"/>
  <c r="X14" i="7"/>
  <c r="Y14" i="7"/>
  <c r="Z14" i="7"/>
  <c r="AA14" i="7"/>
  <c r="AB14" i="7"/>
  <c r="AC14" i="7"/>
  <c r="AD14" i="7"/>
  <c r="AE14" i="7"/>
  <c r="AF14" i="7"/>
  <c r="AG14" i="7"/>
  <c r="AH14" i="7"/>
  <c r="AI14" i="7"/>
  <c r="AJ14" i="7"/>
  <c r="AK14" i="7"/>
  <c r="AL14" i="7"/>
  <c r="AM14" i="7"/>
  <c r="AN14" i="7"/>
  <c r="AO14" i="7"/>
  <c r="AP14" i="7"/>
  <c r="AQ14" i="7"/>
  <c r="AR14" i="7"/>
  <c r="AS14" i="7"/>
  <c r="AU14" i="7"/>
  <c r="AV14" i="7"/>
  <c r="AX14" i="7"/>
  <c r="AZ14" i="7"/>
  <c r="BA14" i="7"/>
  <c r="BB14" i="7"/>
  <c r="BC14" i="7"/>
  <c r="BD14" i="7"/>
  <c r="BE14" i="7"/>
  <c r="BF14" i="7"/>
  <c r="BG14" i="7"/>
  <c r="BH14" i="7"/>
  <c r="BI14" i="7"/>
  <c r="BJ14" i="7"/>
  <c r="BK14" i="7"/>
  <c r="BL14" i="7"/>
  <c r="BM14" i="7"/>
  <c r="BN14" i="7"/>
  <c r="BO14" i="7"/>
  <c r="BP14" i="7"/>
  <c r="BQ14" i="7"/>
  <c r="BR14" i="7"/>
  <c r="BS14" i="7"/>
  <c r="BT14" i="7"/>
  <c r="BU14" i="7"/>
  <c r="M14" i="7"/>
  <c r="AT44" i="10" l="1"/>
  <c r="AT26" i="10" s="1"/>
  <c r="AT179" i="8"/>
  <c r="AT178" i="8" s="1"/>
  <c r="W179" i="8"/>
  <c r="AT177" i="8"/>
  <c r="AT176" i="8"/>
  <c r="W177" i="8"/>
  <c r="W176" i="8"/>
  <c r="AT173" i="8"/>
  <c r="W173" i="8"/>
  <c r="AT159" i="8"/>
  <c r="AT158" i="8"/>
  <c r="AT157" i="8"/>
  <c r="AT156" i="8"/>
  <c r="AT155" i="8"/>
  <c r="AT154" i="8"/>
  <c r="AT153" i="8"/>
  <c r="W159" i="8"/>
  <c r="W158" i="8"/>
  <c r="W157" i="8"/>
  <c r="W155" i="8"/>
  <c r="W154" i="8"/>
  <c r="W153" i="8"/>
  <c r="AT151" i="8"/>
  <c r="AT150" i="8"/>
  <c r="W151" i="8"/>
  <c r="W150" i="8"/>
  <c r="AT116" i="8"/>
  <c r="AT115" i="8"/>
  <c r="AT114" i="8"/>
  <c r="AT113" i="8"/>
  <c r="AT112" i="8"/>
  <c r="AT110" i="8"/>
  <c r="W116" i="8"/>
  <c r="W115" i="8"/>
  <c r="W114" i="8"/>
  <c r="W113" i="8"/>
  <c r="W112" i="8"/>
  <c r="W110" i="8"/>
  <c r="AT104" i="8"/>
  <c r="AT105" i="8"/>
  <c r="AT106" i="8"/>
  <c r="AT107" i="8"/>
  <c r="AT108" i="8"/>
  <c r="AT103" i="8"/>
  <c r="W104" i="8"/>
  <c r="W105" i="8"/>
  <c r="W106" i="8"/>
  <c r="W107" i="8"/>
  <c r="W108" i="8"/>
  <c r="W103" i="8"/>
  <c r="AT67" i="8"/>
  <c r="AT68" i="8"/>
  <c r="AT69" i="8"/>
  <c r="AT70" i="8"/>
  <c r="AT71" i="8"/>
  <c r="AT72" i="8"/>
  <c r="AT73" i="8"/>
  <c r="AT74" i="8"/>
  <c r="AT75" i="8"/>
  <c r="AT76" i="8"/>
  <c r="AT77" i="8"/>
  <c r="AT78" i="8"/>
  <c r="AT79" i="8"/>
  <c r="AT80" i="8"/>
  <c r="AT81" i="8"/>
  <c r="AT82" i="8"/>
  <c r="AT83" i="8"/>
  <c r="AT84" i="8"/>
  <c r="W68" i="8"/>
  <c r="W70" i="8"/>
  <c r="W71" i="8"/>
  <c r="W72" i="8"/>
  <c r="W73" i="8"/>
  <c r="W74" i="8"/>
  <c r="W76" i="8"/>
  <c r="W77" i="8"/>
  <c r="W78" i="8"/>
  <c r="W79" i="8"/>
  <c r="W80" i="8"/>
  <c r="W81" i="8"/>
  <c r="W82" i="8"/>
  <c r="W83" i="8"/>
  <c r="W84" i="8"/>
  <c r="N66" i="8"/>
  <c r="O66" i="8"/>
  <c r="P66" i="8"/>
  <c r="Q66" i="8"/>
  <c r="R66" i="8"/>
  <c r="T66" i="8"/>
  <c r="U66" i="8"/>
  <c r="V66" i="8"/>
  <c r="X66" i="8"/>
  <c r="Y66" i="8"/>
  <c r="Z66" i="8"/>
  <c r="AB66" i="8"/>
  <c r="AC66" i="8"/>
  <c r="AD66" i="8"/>
  <c r="AE66" i="8"/>
  <c r="AF66" i="8"/>
  <c r="AG66" i="8"/>
  <c r="AI66" i="8"/>
  <c r="AJ66" i="8"/>
  <c r="AK66" i="8"/>
  <c r="AL66" i="8"/>
  <c r="AM66" i="8"/>
  <c r="AN66" i="8"/>
  <c r="AO66" i="8"/>
  <c r="AQ66" i="8"/>
  <c r="AR66" i="8"/>
  <c r="AS66" i="8"/>
  <c r="AU66" i="8"/>
  <c r="AV66" i="8"/>
  <c r="AW66" i="8"/>
  <c r="AX66" i="8"/>
  <c r="AY66" i="8"/>
  <c r="AZ66" i="8"/>
  <c r="BA66" i="8"/>
  <c r="BB66" i="8"/>
  <c r="BC66" i="8"/>
  <c r="BD66" i="8"/>
  <c r="BE66" i="8"/>
  <c r="BF66" i="8"/>
  <c r="BG66" i="8"/>
  <c r="BH66" i="8"/>
  <c r="BI66" i="8"/>
  <c r="BJ66" i="8"/>
  <c r="BK66" i="8"/>
  <c r="BL66" i="8"/>
  <c r="BM66" i="8"/>
  <c r="BN66" i="8"/>
  <c r="BO66" i="8"/>
  <c r="BP66" i="8"/>
  <c r="BQ66" i="8"/>
  <c r="W67" i="8"/>
  <c r="AT65" i="8"/>
  <c r="AT64" i="8"/>
  <c r="AT63" i="8"/>
  <c r="W65" i="8"/>
  <c r="W64" i="8"/>
  <c r="W63" i="8"/>
  <c r="AT61" i="8"/>
  <c r="AT60" i="8"/>
  <c r="W61" i="8"/>
  <c r="W60" i="8"/>
  <c r="W15" i="8"/>
  <c r="N178" i="8"/>
  <c r="O178" i="8"/>
  <c r="P178" i="8"/>
  <c r="Q178" i="8"/>
  <c r="R178" i="8"/>
  <c r="S178" i="8"/>
  <c r="T178" i="8"/>
  <c r="U178" i="8"/>
  <c r="V178" i="8"/>
  <c r="X178" i="8"/>
  <c r="Y178" i="8"/>
  <c r="Z178" i="8"/>
  <c r="AA178" i="8"/>
  <c r="AB178" i="8"/>
  <c r="AC178" i="8"/>
  <c r="AD178" i="8"/>
  <c r="AE178" i="8"/>
  <c r="AF178" i="8"/>
  <c r="AG178" i="8"/>
  <c r="AH178" i="8"/>
  <c r="AI178" i="8"/>
  <c r="AJ178" i="8"/>
  <c r="AK178" i="8"/>
  <c r="AL178" i="8"/>
  <c r="AM178" i="8"/>
  <c r="AN178" i="8"/>
  <c r="AO178" i="8"/>
  <c r="AP178" i="8"/>
  <c r="AQ178" i="8"/>
  <c r="AR178" i="8"/>
  <c r="AS178" i="8"/>
  <c r="AU178" i="8"/>
  <c r="AV178" i="8"/>
  <c r="AW178" i="8"/>
  <c r="AX178" i="8"/>
  <c r="AY178" i="8"/>
  <c r="AZ178" i="8"/>
  <c r="BA178" i="8"/>
  <c r="BB178" i="8"/>
  <c r="BC178" i="8"/>
  <c r="BD178" i="8"/>
  <c r="BE178" i="8"/>
  <c r="BF178" i="8"/>
  <c r="BG178" i="8"/>
  <c r="BH178" i="8"/>
  <c r="BI178" i="8"/>
  <c r="BJ178" i="8"/>
  <c r="BK178" i="8"/>
  <c r="BL178" i="8"/>
  <c r="BM178" i="8"/>
  <c r="BN178" i="8"/>
  <c r="BO178" i="8"/>
  <c r="BP178" i="8"/>
  <c r="BQ178" i="8"/>
  <c r="M178" i="8"/>
  <c r="W178" i="8" l="1"/>
  <c r="AT66" i="8"/>
  <c r="M28" i="10" l="1"/>
  <c r="M27" i="10" s="1"/>
  <c r="H44" i="10"/>
  <c r="F44" i="10"/>
  <c r="N33" i="9"/>
  <c r="O33" i="9"/>
  <c r="P33" i="9"/>
  <c r="Q33" i="9"/>
  <c r="R33" i="9"/>
  <c r="T33" i="9"/>
  <c r="U33" i="9"/>
  <c r="V33" i="9"/>
  <c r="X33" i="9"/>
  <c r="Y33" i="9"/>
  <c r="AA33" i="9"/>
  <c r="AB33" i="9"/>
  <c r="AC33" i="9"/>
  <c r="AE33" i="9"/>
  <c r="AF33" i="9"/>
  <c r="AH33" i="9"/>
  <c r="AI33" i="9"/>
  <c r="AJ33" i="9"/>
  <c r="AK33" i="9"/>
  <c r="AM33" i="9"/>
  <c r="AN33" i="9"/>
  <c r="AP33" i="9"/>
  <c r="AQ33" i="9"/>
  <c r="AR33" i="9"/>
  <c r="AS33" i="9"/>
  <c r="AU33" i="9"/>
  <c r="AV33" i="9"/>
  <c r="AX33" i="9"/>
  <c r="AY33" i="9"/>
  <c r="AZ33" i="9"/>
  <c r="BW127" i="10"/>
  <c r="BM127" i="10"/>
  <c r="BI127" i="10"/>
  <c r="BD127" i="10"/>
  <c r="BA127" i="10" s="1"/>
  <c r="AW127" i="10"/>
  <c r="AT127" i="10" s="1"/>
  <c r="AP127" i="10"/>
  <c r="AO127" i="10" s="1"/>
  <c r="AL127" i="10" s="1"/>
  <c r="AH127" i="10"/>
  <c r="AG127" i="10" s="1"/>
  <c r="AD127" i="10" s="1"/>
  <c r="AC127" i="10"/>
  <c r="Z127" i="10" s="1"/>
  <c r="W127" i="10" s="1"/>
  <c r="BM129" i="10"/>
  <c r="BM128" i="10" s="1"/>
  <c r="BI129" i="10"/>
  <c r="BI128" i="10" s="1"/>
  <c r="BD129" i="10"/>
  <c r="BD128" i="10" s="1"/>
  <c r="AW129" i="10"/>
  <c r="AW128" i="10" s="1"/>
  <c r="AO129" i="10"/>
  <c r="AO128" i="10" s="1"/>
  <c r="AG129" i="10"/>
  <c r="AG128" i="10" s="1"/>
  <c r="Z129" i="10"/>
  <c r="Z128" i="10" s="1"/>
  <c r="BZ128" i="10"/>
  <c r="BZ13" i="10" s="1"/>
  <c r="BY128" i="10"/>
  <c r="BY13" i="10" s="1"/>
  <c r="BX128" i="10"/>
  <c r="BX13" i="10" s="1"/>
  <c r="BW128" i="10"/>
  <c r="BW13" i="10" s="1"/>
  <c r="F128" i="10"/>
  <c r="H128" i="10"/>
  <c r="BM125" i="10"/>
  <c r="BI125" i="10"/>
  <c r="BD125" i="10"/>
  <c r="BA125" i="10" s="1"/>
  <c r="AW125" i="10"/>
  <c r="AO125" i="10"/>
  <c r="AL125" i="10" s="1"/>
  <c r="AG125" i="10"/>
  <c r="AD125" i="10" s="1"/>
  <c r="Z125" i="10"/>
  <c r="BM124" i="10"/>
  <c r="BI124" i="10"/>
  <c r="BD124" i="10"/>
  <c r="BA124" i="10" s="1"/>
  <c r="AW124" i="10"/>
  <c r="AO124" i="10"/>
  <c r="AL124" i="10" s="1"/>
  <c r="AK124" i="10"/>
  <c r="AC124" i="10"/>
  <c r="BM123" i="10"/>
  <c r="BI123" i="10"/>
  <c r="BD123" i="10"/>
  <c r="BA123" i="10" s="1"/>
  <c r="AW123" i="10"/>
  <c r="AO123" i="10"/>
  <c r="AL123" i="10" s="1"/>
  <c r="AG123" i="10"/>
  <c r="AD123" i="10" s="1"/>
  <c r="Z123" i="10"/>
  <c r="BM122" i="10"/>
  <c r="BI122" i="10"/>
  <c r="BD122" i="10"/>
  <c r="BA122" i="10" s="1"/>
  <c r="AW122" i="10"/>
  <c r="AO122" i="10"/>
  <c r="AL122" i="10" s="1"/>
  <c r="AG122" i="10"/>
  <c r="AD122" i="10" s="1"/>
  <c r="Z122" i="10"/>
  <c r="BM121" i="10"/>
  <c r="BI121" i="10"/>
  <c r="BD121" i="10"/>
  <c r="BA121" i="10" s="1"/>
  <c r="AW121" i="10"/>
  <c r="AO121" i="10"/>
  <c r="AL121" i="10" s="1"/>
  <c r="AG121" i="10"/>
  <c r="AD121" i="10" s="1"/>
  <c r="Z121" i="10"/>
  <c r="BM120" i="10"/>
  <c r="BI120" i="10"/>
  <c r="BD120" i="10"/>
  <c r="BA120" i="10" s="1"/>
  <c r="AW120" i="10"/>
  <c r="AO120" i="10"/>
  <c r="AL120" i="10" s="1"/>
  <c r="AG120" i="10"/>
  <c r="AD120" i="10" s="1"/>
  <c r="Z120" i="10"/>
  <c r="BM119" i="10"/>
  <c r="BI119" i="10"/>
  <c r="BD119" i="10"/>
  <c r="BA119" i="10" s="1"/>
  <c r="AW119" i="10"/>
  <c r="AO119" i="10"/>
  <c r="AL119" i="10" s="1"/>
  <c r="AG119" i="10"/>
  <c r="AD119" i="10" s="1"/>
  <c r="Z119" i="10"/>
  <c r="BM118" i="10"/>
  <c r="BI118" i="10"/>
  <c r="BD118" i="10"/>
  <c r="BA118" i="10" s="1"/>
  <c r="AW118" i="10"/>
  <c r="AO118" i="10"/>
  <c r="AL118" i="10" s="1"/>
  <c r="AG118" i="10"/>
  <c r="AD118" i="10" s="1"/>
  <c r="Z118" i="10"/>
  <c r="BM117" i="10"/>
  <c r="BI117" i="10"/>
  <c r="BD117" i="10"/>
  <c r="BA117" i="10" s="1"/>
  <c r="AW117" i="10"/>
  <c r="AO117" i="10"/>
  <c r="AL117" i="10" s="1"/>
  <c r="AG117" i="10"/>
  <c r="AD117" i="10" s="1"/>
  <c r="Z117" i="10"/>
  <c r="BM116" i="10"/>
  <c r="BI116" i="10"/>
  <c r="BD116" i="10"/>
  <c r="BA116" i="10" s="1"/>
  <c r="AW116" i="10"/>
  <c r="AO116" i="10"/>
  <c r="AL116" i="10" s="1"/>
  <c r="AG116" i="10"/>
  <c r="AD116" i="10" s="1"/>
  <c r="Z116" i="10"/>
  <c r="BM115" i="10"/>
  <c r="BI115" i="10"/>
  <c r="BD115" i="10"/>
  <c r="BA115" i="10" s="1"/>
  <c r="AW115" i="10"/>
  <c r="AO115" i="10"/>
  <c r="AL115" i="10" s="1"/>
  <c r="AG115" i="10"/>
  <c r="AD115" i="10" s="1"/>
  <c r="Z115" i="10"/>
  <c r="BM114" i="10"/>
  <c r="BI114" i="10"/>
  <c r="BD114" i="10"/>
  <c r="BA114" i="10" s="1"/>
  <c r="AW114" i="10"/>
  <c r="AO114" i="10"/>
  <c r="AL114" i="10" s="1"/>
  <c r="AG114" i="10"/>
  <c r="AD114" i="10" s="1"/>
  <c r="Z114" i="10"/>
  <c r="BM113" i="10"/>
  <c r="BI113" i="10"/>
  <c r="BD113" i="10"/>
  <c r="BA113" i="10" s="1"/>
  <c r="AW113" i="10"/>
  <c r="AO113" i="10"/>
  <c r="AL113" i="10" s="1"/>
  <c r="AG113" i="10"/>
  <c r="AD113" i="10" s="1"/>
  <c r="Z113" i="10"/>
  <c r="BM112" i="10"/>
  <c r="BI112" i="10"/>
  <c r="BD112" i="10"/>
  <c r="BA112" i="10" s="1"/>
  <c r="AW112" i="10"/>
  <c r="AO112" i="10"/>
  <c r="AL112" i="10" s="1"/>
  <c r="AG112" i="10"/>
  <c r="AD112" i="10" s="1"/>
  <c r="Z112" i="10"/>
  <c r="BM111" i="10"/>
  <c r="BI111" i="10"/>
  <c r="BD111" i="10"/>
  <c r="BA111" i="10" s="1"/>
  <c r="AW111" i="10"/>
  <c r="AO111" i="10"/>
  <c r="AL111" i="10" s="1"/>
  <c r="AG111" i="10"/>
  <c r="AD111" i="10" s="1"/>
  <c r="Z111" i="10"/>
  <c r="BM110" i="10"/>
  <c r="BI110" i="10"/>
  <c r="BD110" i="10"/>
  <c r="BA110" i="10" s="1"/>
  <c r="AW110" i="10"/>
  <c r="AO110" i="10"/>
  <c r="AL110" i="10" s="1"/>
  <c r="AG110" i="10"/>
  <c r="AD110" i="10" s="1"/>
  <c r="Z110" i="10"/>
  <c r="BM109" i="10"/>
  <c r="BI109" i="10"/>
  <c r="BD109" i="10"/>
  <c r="BA109" i="10" s="1"/>
  <c r="AW109" i="10"/>
  <c r="AO109" i="10"/>
  <c r="AL109" i="10" s="1"/>
  <c r="AG109" i="10"/>
  <c r="AD109" i="10" s="1"/>
  <c r="Z109" i="10"/>
  <c r="BM108" i="10"/>
  <c r="BI108" i="10"/>
  <c r="BD108" i="10"/>
  <c r="BA108" i="10" s="1"/>
  <c r="AW108" i="10"/>
  <c r="AO108" i="10"/>
  <c r="AL108" i="10" s="1"/>
  <c r="AG108" i="10"/>
  <c r="AD108" i="10" s="1"/>
  <c r="Z108" i="10"/>
  <c r="BM107" i="10"/>
  <c r="BI107" i="10"/>
  <c r="BD107" i="10"/>
  <c r="BA107" i="10" s="1"/>
  <c r="AW107" i="10"/>
  <c r="AO107" i="10"/>
  <c r="AL107" i="10" s="1"/>
  <c r="AG107" i="10"/>
  <c r="AD107" i="10" s="1"/>
  <c r="Z107" i="10"/>
  <c r="BM106" i="10"/>
  <c r="BI106" i="10"/>
  <c r="BD106" i="10"/>
  <c r="BA106" i="10" s="1"/>
  <c r="AW106" i="10"/>
  <c r="AO106" i="10"/>
  <c r="AL106" i="10" s="1"/>
  <c r="AG106" i="10"/>
  <c r="AD106" i="10" s="1"/>
  <c r="Z106" i="10"/>
  <c r="BW105" i="10"/>
  <c r="BM105" i="10"/>
  <c r="BI105" i="10"/>
  <c r="BD105" i="10"/>
  <c r="BA105" i="10" s="1"/>
  <c r="AW105" i="10"/>
  <c r="AP105" i="10"/>
  <c r="AO105" i="10" s="1"/>
  <c r="AL105" i="10" s="1"/>
  <c r="AH105" i="10"/>
  <c r="Z105" i="10"/>
  <c r="BM104" i="10"/>
  <c r="BI104" i="10"/>
  <c r="BD104" i="10"/>
  <c r="BA104" i="10" s="1"/>
  <c r="AW104" i="10"/>
  <c r="AO104" i="10"/>
  <c r="AL104" i="10" s="1"/>
  <c r="AG104" i="10"/>
  <c r="AD104" i="10" s="1"/>
  <c r="Z104" i="10"/>
  <c r="BM103" i="10"/>
  <c r="BI103" i="10"/>
  <c r="BD103" i="10"/>
  <c r="BA103" i="10" s="1"/>
  <c r="AW103" i="10"/>
  <c r="AO103" i="10"/>
  <c r="AL103" i="10" s="1"/>
  <c r="AG103" i="10"/>
  <c r="AD103" i="10" s="1"/>
  <c r="Z103" i="10"/>
  <c r="BM102" i="10"/>
  <c r="BI102" i="10"/>
  <c r="BD102" i="10"/>
  <c r="BA102" i="10" s="1"/>
  <c r="AW102" i="10"/>
  <c r="AS102" i="10"/>
  <c r="AS92" i="10" s="1"/>
  <c r="AS91" i="10" s="1"/>
  <c r="AG102" i="10"/>
  <c r="AD102" i="10" s="1"/>
  <c r="AC102" i="10"/>
  <c r="BM101" i="10"/>
  <c r="BI101" i="10"/>
  <c r="BD101" i="10"/>
  <c r="BA101" i="10" s="1"/>
  <c r="AW101" i="10"/>
  <c r="AO101" i="10"/>
  <c r="AL101" i="10" s="1"/>
  <c r="AG101" i="10"/>
  <c r="AD101" i="10" s="1"/>
  <c r="Z101" i="10"/>
  <c r="BM100" i="10"/>
  <c r="BI100" i="10"/>
  <c r="BD100" i="10"/>
  <c r="BA100" i="10" s="1"/>
  <c r="AW100" i="10"/>
  <c r="AO100" i="10"/>
  <c r="AL100" i="10" s="1"/>
  <c r="AG100" i="10"/>
  <c r="AD100" i="10" s="1"/>
  <c r="Z100" i="10"/>
  <c r="BM99" i="10"/>
  <c r="BI99" i="10"/>
  <c r="BD99" i="10"/>
  <c r="BA99" i="10" s="1"/>
  <c r="AW99" i="10"/>
  <c r="AO99" i="10"/>
  <c r="AL99" i="10" s="1"/>
  <c r="AG99" i="10"/>
  <c r="AD99" i="10" s="1"/>
  <c r="Z99" i="10"/>
  <c r="BM24" i="10"/>
  <c r="BI24" i="10"/>
  <c r="BD24" i="10"/>
  <c r="BA24" i="10" s="1"/>
  <c r="AW24" i="10"/>
  <c r="AO24" i="10"/>
  <c r="AL24" i="10" s="1"/>
  <c r="AG24" i="10"/>
  <c r="AD24" i="10" s="1"/>
  <c r="Z24" i="10"/>
  <c r="BM23" i="10"/>
  <c r="BI23" i="10"/>
  <c r="BD23" i="10"/>
  <c r="BA23" i="10" s="1"/>
  <c r="AW23" i="10"/>
  <c r="AO23" i="10"/>
  <c r="AL23" i="10" s="1"/>
  <c r="AG23" i="10"/>
  <c r="AD23" i="10" s="1"/>
  <c r="Z23" i="10"/>
  <c r="BM98" i="10"/>
  <c r="BI98" i="10"/>
  <c r="BD98" i="10"/>
  <c r="BA98" i="10" s="1"/>
  <c r="AW98" i="10"/>
  <c r="AO98" i="10"/>
  <c r="AL98" i="10" s="1"/>
  <c r="AG98" i="10"/>
  <c r="AD98" i="10" s="1"/>
  <c r="Z98" i="10"/>
  <c r="BM97" i="10"/>
  <c r="BI97" i="10"/>
  <c r="BD97" i="10"/>
  <c r="BA97" i="10" s="1"/>
  <c r="AW97" i="10"/>
  <c r="AO97" i="10"/>
  <c r="AL97" i="10" s="1"/>
  <c r="AG97" i="10"/>
  <c r="AD97" i="10" s="1"/>
  <c r="Z97" i="10"/>
  <c r="BM96" i="10"/>
  <c r="BI96" i="10"/>
  <c r="BD96" i="10"/>
  <c r="BA96" i="10" s="1"/>
  <c r="AW96" i="10"/>
  <c r="AO96" i="10"/>
  <c r="Z96" i="10"/>
  <c r="BW95" i="10"/>
  <c r="BM95" i="10"/>
  <c r="BI95" i="10"/>
  <c r="BD95" i="10"/>
  <c r="BA95" i="10" s="1"/>
  <c r="AW95" i="10"/>
  <c r="AP95" i="10"/>
  <c r="AG95" i="10"/>
  <c r="AD95" i="10" s="1"/>
  <c r="Z95" i="10"/>
  <c r="BM93" i="10"/>
  <c r="BI93" i="10"/>
  <c r="BD93" i="10"/>
  <c r="AW93" i="10"/>
  <c r="AO93" i="10"/>
  <c r="AM93" i="10"/>
  <c r="AM92" i="10" s="1"/>
  <c r="AM91" i="10" s="1"/>
  <c r="AG93" i="10"/>
  <c r="Z93" i="10"/>
  <c r="F91" i="10"/>
  <c r="H91" i="10"/>
  <c r="BM90" i="10"/>
  <c r="BI90" i="10"/>
  <c r="BD90" i="10"/>
  <c r="BA90" i="10" s="1"/>
  <c r="AW90" i="10"/>
  <c r="Z90" i="10"/>
  <c r="M90" i="10"/>
  <c r="BM17" i="10"/>
  <c r="BI17" i="10"/>
  <c r="BD17" i="10"/>
  <c r="BA17" i="10" s="1"/>
  <c r="AW17" i="10"/>
  <c r="Z17" i="10"/>
  <c r="M17" i="10"/>
  <c r="BM89" i="10"/>
  <c r="BI89" i="10"/>
  <c r="BD89" i="10"/>
  <c r="BA89" i="10" s="1"/>
  <c r="AW89" i="10"/>
  <c r="Z89" i="10"/>
  <c r="M89" i="10"/>
  <c r="BM88" i="10"/>
  <c r="BI88" i="10"/>
  <c r="BD88" i="10"/>
  <c r="BA88" i="10" s="1"/>
  <c r="AW88" i="10"/>
  <c r="Z88" i="10"/>
  <c r="M88" i="10"/>
  <c r="BM87" i="10"/>
  <c r="BI87" i="10"/>
  <c r="BD87" i="10"/>
  <c r="BA87" i="10" s="1"/>
  <c r="AW87" i="10"/>
  <c r="Z87" i="10"/>
  <c r="M87" i="10"/>
  <c r="BM86" i="10"/>
  <c r="BI86" i="10"/>
  <c r="BD86" i="10"/>
  <c r="BA86" i="10" s="1"/>
  <c r="AW86" i="10"/>
  <c r="AO86" i="10"/>
  <c r="AL86" i="10" s="1"/>
  <c r="AG86" i="10"/>
  <c r="Z86" i="10"/>
  <c r="M86" i="10"/>
  <c r="BM85" i="10"/>
  <c r="BI85" i="10"/>
  <c r="BD85" i="10"/>
  <c r="BA85" i="10" s="1"/>
  <c r="AW85" i="10"/>
  <c r="AO85" i="10"/>
  <c r="AL85" i="10" s="1"/>
  <c r="AG85" i="10"/>
  <c r="AD85" i="10" s="1"/>
  <c r="Z85" i="10"/>
  <c r="M85" i="10"/>
  <c r="BM84" i="10"/>
  <c r="BI84" i="10"/>
  <c r="BD84" i="10"/>
  <c r="BA84" i="10" s="1"/>
  <c r="AW84" i="10"/>
  <c r="AS84" i="10"/>
  <c r="AO84" i="10" s="1"/>
  <c r="AL84" i="10" s="1"/>
  <c r="AG84" i="10"/>
  <c r="AD84" i="10" s="1"/>
  <c r="Z84" i="10"/>
  <c r="M84" i="10"/>
  <c r="BM83" i="10"/>
  <c r="BI83" i="10"/>
  <c r="BD83" i="10"/>
  <c r="BA83" i="10" s="1"/>
  <c r="AW83" i="10"/>
  <c r="AO83" i="10"/>
  <c r="AL83" i="10" s="1"/>
  <c r="AG83" i="10"/>
  <c r="AD83" i="10" s="1"/>
  <c r="Z83" i="10"/>
  <c r="M83" i="10"/>
  <c r="BM16" i="10"/>
  <c r="BI16" i="10"/>
  <c r="BD16" i="10"/>
  <c r="AW16" i="10"/>
  <c r="AO16" i="10"/>
  <c r="AL16" i="10" s="1"/>
  <c r="AG16" i="10"/>
  <c r="AD16" i="10" s="1"/>
  <c r="Z16" i="10"/>
  <c r="M16" i="10"/>
  <c r="BM82" i="10"/>
  <c r="BI82" i="10"/>
  <c r="AW82" i="10"/>
  <c r="AO82" i="10"/>
  <c r="AL82" i="10" s="1"/>
  <c r="AG82" i="10"/>
  <c r="AD82" i="10" s="1"/>
  <c r="Z82" i="10"/>
  <c r="M82" i="10"/>
  <c r="BM81" i="10"/>
  <c r="BI81" i="10"/>
  <c r="AW81" i="10"/>
  <c r="AO81" i="10"/>
  <c r="AL81" i="10" s="1"/>
  <c r="AG81" i="10"/>
  <c r="AD81" i="10" s="1"/>
  <c r="Z81" i="10"/>
  <c r="M81" i="10"/>
  <c r="BM80" i="10"/>
  <c r="BI80" i="10"/>
  <c r="AW80" i="10"/>
  <c r="AO80" i="10"/>
  <c r="AL80" i="10" s="1"/>
  <c r="AG80" i="10"/>
  <c r="AD80" i="10" s="1"/>
  <c r="Z80" i="10"/>
  <c r="M80" i="10"/>
  <c r="BM79" i="10"/>
  <c r="BI79" i="10"/>
  <c r="AW79" i="10"/>
  <c r="AO79" i="10"/>
  <c r="AL79" i="10" s="1"/>
  <c r="AG79" i="10"/>
  <c r="AD79" i="10" s="1"/>
  <c r="Z79" i="10"/>
  <c r="M79" i="10"/>
  <c r="BM78" i="10"/>
  <c r="BI78" i="10"/>
  <c r="BD78" i="10"/>
  <c r="BA78" i="10" s="1"/>
  <c r="AW78" i="10"/>
  <c r="AO78" i="10"/>
  <c r="AL78" i="10" s="1"/>
  <c r="AG78" i="10"/>
  <c r="AD78" i="10" s="1"/>
  <c r="Z78" i="10"/>
  <c r="M78" i="10"/>
  <c r="BM77" i="10"/>
  <c r="BI77" i="10"/>
  <c r="AW77" i="10"/>
  <c r="AO77" i="10"/>
  <c r="AL77" i="10" s="1"/>
  <c r="AG77" i="10"/>
  <c r="AD77" i="10" s="1"/>
  <c r="Z77" i="10"/>
  <c r="M77" i="10"/>
  <c r="BM76" i="10"/>
  <c r="BI76" i="10"/>
  <c r="AW76" i="10"/>
  <c r="AS76" i="10"/>
  <c r="AO76" i="10" s="1"/>
  <c r="AL76" i="10" s="1"/>
  <c r="AG76" i="10"/>
  <c r="AD76" i="10" s="1"/>
  <c r="Z76" i="10"/>
  <c r="M76" i="10"/>
  <c r="BM75" i="10"/>
  <c r="BI75" i="10"/>
  <c r="BD75" i="10"/>
  <c r="AW75" i="10"/>
  <c r="AS75" i="10"/>
  <c r="AK75" i="10"/>
  <c r="AC75" i="10"/>
  <c r="AC51" i="10" s="1"/>
  <c r="M75" i="10"/>
  <c r="BM74" i="10"/>
  <c r="BI74" i="10"/>
  <c r="AW74" i="10"/>
  <c r="AO74" i="10"/>
  <c r="AL74" i="10" s="1"/>
  <c r="AG74" i="10"/>
  <c r="AD74" i="10" s="1"/>
  <c r="Z74" i="10"/>
  <c r="M74" i="10"/>
  <c r="BM73" i="10"/>
  <c r="BI73" i="10"/>
  <c r="AW73" i="10"/>
  <c r="AO73" i="10"/>
  <c r="AL73" i="10" s="1"/>
  <c r="AG73" i="10"/>
  <c r="AD73" i="10" s="1"/>
  <c r="Z73" i="10"/>
  <c r="M73" i="10"/>
  <c r="BM72" i="10"/>
  <c r="BI72" i="10"/>
  <c r="AW72" i="10"/>
  <c r="AO72" i="10"/>
  <c r="AL72" i="10" s="1"/>
  <c r="AG72" i="10"/>
  <c r="AD72" i="10" s="1"/>
  <c r="Z72" i="10"/>
  <c r="M72" i="10"/>
  <c r="BM22" i="10"/>
  <c r="BI22" i="10"/>
  <c r="AW22" i="10"/>
  <c r="AO22" i="10"/>
  <c r="AL22" i="10" s="1"/>
  <c r="AG22" i="10"/>
  <c r="AD22" i="10" s="1"/>
  <c r="Z22" i="10"/>
  <c r="M22" i="10"/>
  <c r="BM21" i="10"/>
  <c r="BI21" i="10"/>
  <c r="AW21" i="10"/>
  <c r="AR21" i="10"/>
  <c r="AO21" i="10" s="1"/>
  <c r="AL21" i="10" s="1"/>
  <c r="AJ21" i="10"/>
  <c r="AG21" i="10" s="1"/>
  <c r="AD21" i="10" s="1"/>
  <c r="AB21" i="10"/>
  <c r="M21" i="10"/>
  <c r="BM71" i="10"/>
  <c r="BI71" i="10"/>
  <c r="AW71" i="10"/>
  <c r="AP71" i="10"/>
  <c r="AO71" i="10" s="1"/>
  <c r="AL71" i="10" s="1"/>
  <c r="AG71" i="10"/>
  <c r="AD71" i="10" s="1"/>
  <c r="Z71" i="10"/>
  <c r="M71" i="10"/>
  <c r="BM70" i="10"/>
  <c r="BI70" i="10"/>
  <c r="AW70" i="10"/>
  <c r="AO70" i="10"/>
  <c r="AL70" i="10" s="1"/>
  <c r="AG70" i="10"/>
  <c r="AD70" i="10" s="1"/>
  <c r="Z70" i="10"/>
  <c r="M70" i="10"/>
  <c r="BM69" i="10"/>
  <c r="BI69" i="10"/>
  <c r="AW69" i="10"/>
  <c r="AO69" i="10"/>
  <c r="AL69" i="10" s="1"/>
  <c r="AG69" i="10"/>
  <c r="AD69" i="10" s="1"/>
  <c r="Z69" i="10"/>
  <c r="M69" i="10"/>
  <c r="BM68" i="10"/>
  <c r="BI68" i="10"/>
  <c r="AW68" i="10"/>
  <c r="AO68" i="10"/>
  <c r="AL68" i="10" s="1"/>
  <c r="AG68" i="10"/>
  <c r="AD68" i="10" s="1"/>
  <c r="Z68" i="10"/>
  <c r="M68" i="10"/>
  <c r="BM20" i="10"/>
  <c r="BI20" i="10"/>
  <c r="AW20" i="10"/>
  <c r="AR20" i="10"/>
  <c r="AJ20" i="10"/>
  <c r="AB20" i="10"/>
  <c r="M20" i="10"/>
  <c r="BM67" i="10"/>
  <c r="BI67" i="10"/>
  <c r="AW67" i="10"/>
  <c r="AR67" i="10"/>
  <c r="AJ67" i="10"/>
  <c r="AB67" i="10"/>
  <c r="AB51" i="10" s="1"/>
  <c r="AB44" i="10" s="1"/>
  <c r="AB26" i="10" s="1"/>
  <c r="M67" i="10"/>
  <c r="BW66" i="10"/>
  <c r="BM66" i="10"/>
  <c r="BI66" i="10"/>
  <c r="AW66" i="10"/>
  <c r="AP66" i="10"/>
  <c r="AO66" i="10" s="1"/>
  <c r="AL66" i="10" s="1"/>
  <c r="AH66" i="10"/>
  <c r="AG66" i="10" s="1"/>
  <c r="AD66" i="10" s="1"/>
  <c r="Z66" i="10"/>
  <c r="M66" i="10"/>
  <c r="BM65" i="10"/>
  <c r="BI65" i="10"/>
  <c r="AW65" i="10"/>
  <c r="AP65" i="10"/>
  <c r="AO65" i="10" s="1"/>
  <c r="AL65" i="10" s="1"/>
  <c r="AG65" i="10"/>
  <c r="AD65" i="10" s="1"/>
  <c r="Z65" i="10"/>
  <c r="M65" i="10"/>
  <c r="BM64" i="10"/>
  <c r="BI64" i="10"/>
  <c r="AW64" i="10"/>
  <c r="AP64" i="10"/>
  <c r="AO64" i="10" s="1"/>
  <c r="AL64" i="10" s="1"/>
  <c r="AG64" i="10"/>
  <c r="AD64" i="10" s="1"/>
  <c r="Z64" i="10"/>
  <c r="M64" i="10"/>
  <c r="BW63" i="10"/>
  <c r="BM63" i="10"/>
  <c r="BI63" i="10"/>
  <c r="AW63" i="10"/>
  <c r="AP63" i="10"/>
  <c r="AO63" i="10" s="1"/>
  <c r="AL63" i="10" s="1"/>
  <c r="AH63" i="10"/>
  <c r="AG63" i="10" s="1"/>
  <c r="AD63" i="10" s="1"/>
  <c r="Z63" i="10"/>
  <c r="M63" i="10"/>
  <c r="BM62" i="10"/>
  <c r="BI62" i="10"/>
  <c r="AW62" i="10"/>
  <c r="AO62" i="10"/>
  <c r="AL62" i="10" s="1"/>
  <c r="AG62" i="10"/>
  <c r="AD62" i="10" s="1"/>
  <c r="Z62" i="10"/>
  <c r="M62" i="10"/>
  <c r="BM61" i="10"/>
  <c r="BI61" i="10"/>
  <c r="AW61" i="10"/>
  <c r="AO61" i="10"/>
  <c r="AL61" i="10" s="1"/>
  <c r="AG61" i="10"/>
  <c r="AD61" i="10" s="1"/>
  <c r="Z61" i="10"/>
  <c r="M61" i="10"/>
  <c r="BM60" i="10"/>
  <c r="BI60" i="10"/>
  <c r="AW60" i="10"/>
  <c r="AO60" i="10"/>
  <c r="AL60" i="10" s="1"/>
  <c r="AG60" i="10"/>
  <c r="AD60" i="10" s="1"/>
  <c r="Z60" i="10"/>
  <c r="M60" i="10"/>
  <c r="BM59" i="10"/>
  <c r="BI59" i="10"/>
  <c r="AW59" i="10"/>
  <c r="AO59" i="10"/>
  <c r="AL59" i="10" s="1"/>
  <c r="AG59" i="10"/>
  <c r="AD59" i="10" s="1"/>
  <c r="Z59" i="10"/>
  <c r="M59" i="10"/>
  <c r="BW58" i="10"/>
  <c r="BM58" i="10"/>
  <c r="BI58" i="10"/>
  <c r="AW58" i="10"/>
  <c r="AP58" i="10"/>
  <c r="AO58" i="10" s="1"/>
  <c r="AL58" i="10" s="1"/>
  <c r="AH58" i="10"/>
  <c r="AG58" i="10" s="1"/>
  <c r="AD58" i="10" s="1"/>
  <c r="Z58" i="10"/>
  <c r="M58" i="10"/>
  <c r="BM15" i="10"/>
  <c r="BI15" i="10"/>
  <c r="AW15" i="10"/>
  <c r="AO15" i="10"/>
  <c r="AG15" i="10"/>
  <c r="Z15" i="10"/>
  <c r="M15" i="10"/>
  <c r="BM57" i="10"/>
  <c r="BI57" i="10"/>
  <c r="AW57" i="10"/>
  <c r="AO57" i="10"/>
  <c r="AL57" i="10" s="1"/>
  <c r="AG57" i="10"/>
  <c r="AD57" i="10" s="1"/>
  <c r="Z57" i="10"/>
  <c r="M57" i="10"/>
  <c r="BM56" i="10"/>
  <c r="BI56" i="10"/>
  <c r="AW56" i="10"/>
  <c r="AO56" i="10"/>
  <c r="AL56" i="10" s="1"/>
  <c r="AG56" i="10"/>
  <c r="AD56" i="10" s="1"/>
  <c r="Z56" i="10"/>
  <c r="S56" i="10"/>
  <c r="M56" i="10"/>
  <c r="BM55" i="10"/>
  <c r="BI55" i="10"/>
  <c r="AW55" i="10"/>
  <c r="AP55" i="10"/>
  <c r="AO55" i="10" s="1"/>
  <c r="AL55" i="10" s="1"/>
  <c r="AG55" i="10"/>
  <c r="AD55" i="10" s="1"/>
  <c r="Z55" i="10"/>
  <c r="S55" i="10"/>
  <c r="M55" i="10"/>
  <c r="BM54" i="10"/>
  <c r="BI54" i="10"/>
  <c r="AW54" i="10"/>
  <c r="AO54" i="10"/>
  <c r="AL54" i="10" s="1"/>
  <c r="AG54" i="10"/>
  <c r="AD54" i="10" s="1"/>
  <c r="Z54" i="10"/>
  <c r="M54" i="10"/>
  <c r="BX53" i="10"/>
  <c r="BW53" i="10"/>
  <c r="BM53" i="10"/>
  <c r="BI53" i="10"/>
  <c r="AW53" i="10"/>
  <c r="AQ53" i="10"/>
  <c r="AQ51" i="10" s="1"/>
  <c r="AQ44" i="10" s="1"/>
  <c r="AQ26" i="10" s="1"/>
  <c r="AP53" i="10"/>
  <c r="AI53" i="10"/>
  <c r="AI51" i="10" s="1"/>
  <c r="AI44" i="10" s="1"/>
  <c r="AI26" i="10" s="1"/>
  <c r="AH53" i="10"/>
  <c r="Z53" i="10"/>
  <c r="M53" i="10"/>
  <c r="BM52" i="10"/>
  <c r="BI52" i="10"/>
  <c r="AW52" i="10"/>
  <c r="AP52" i="10"/>
  <c r="AH52" i="10"/>
  <c r="AA52" i="10"/>
  <c r="AA51" i="10" s="1"/>
  <c r="M52" i="10"/>
  <c r="BM50" i="10"/>
  <c r="BI50" i="10"/>
  <c r="AW50" i="10"/>
  <c r="AP50" i="10"/>
  <c r="AO50" i="10" s="1"/>
  <c r="AL50" i="10" s="1"/>
  <c r="AH50" i="10"/>
  <c r="AG50" i="10" s="1"/>
  <c r="AD50" i="10" s="1"/>
  <c r="AA50" i="10"/>
  <c r="S50" i="10"/>
  <c r="M50" i="10"/>
  <c r="BM49" i="10"/>
  <c r="BI49" i="10"/>
  <c r="AW49" i="10"/>
  <c r="AO49" i="10"/>
  <c r="AL49" i="10" s="1"/>
  <c r="AG49" i="10"/>
  <c r="AD49" i="10" s="1"/>
  <c r="Z49" i="10"/>
  <c r="M49" i="10"/>
  <c r="BM48" i="10"/>
  <c r="BI48" i="10"/>
  <c r="AW48" i="10"/>
  <c r="AS48" i="10"/>
  <c r="AS45" i="10" s="1"/>
  <c r="AP48" i="10"/>
  <c r="AK48" i="10"/>
  <c r="AK45" i="10" s="1"/>
  <c r="AH48" i="10"/>
  <c r="AC48" i="10"/>
  <c r="AC45" i="10" s="1"/>
  <c r="AA48" i="10"/>
  <c r="M48" i="10"/>
  <c r="AP47" i="10"/>
  <c r="AM47" i="10" s="1"/>
  <c r="AE47" i="10"/>
  <c r="Z47" i="10"/>
  <c r="S47" i="10"/>
  <c r="AE46" i="10"/>
  <c r="Z46" i="10"/>
  <c r="BM43" i="10"/>
  <c r="BI43" i="10"/>
  <c r="BA43" i="10"/>
  <c r="AW43" i="10"/>
  <c r="AP46" i="10" s="1"/>
  <c r="AO43" i="10"/>
  <c r="AL43" i="10"/>
  <c r="AG43" i="10"/>
  <c r="Z43" i="10"/>
  <c r="BM42" i="10"/>
  <c r="BI42" i="10"/>
  <c r="BA42" i="10"/>
  <c r="AW42" i="10"/>
  <c r="AO42" i="10"/>
  <c r="Z42" i="10"/>
  <c r="BM41" i="10"/>
  <c r="BI41" i="10"/>
  <c r="BA41" i="10"/>
  <c r="AW41" i="10"/>
  <c r="AO41" i="10"/>
  <c r="AG41" i="10"/>
  <c r="Z41" i="10"/>
  <c r="BM40" i="10"/>
  <c r="BI40" i="10"/>
  <c r="BA40" i="10"/>
  <c r="AW40" i="10"/>
  <c r="AO40" i="10"/>
  <c r="AG40" i="10"/>
  <c r="Z40" i="10"/>
  <c r="BM39" i="10"/>
  <c r="BI39" i="10"/>
  <c r="BA39" i="10"/>
  <c r="AW39" i="10"/>
  <c r="AO39" i="10"/>
  <c r="AG39" i="10"/>
  <c r="Z39" i="10"/>
  <c r="BM38" i="10"/>
  <c r="BI38" i="10"/>
  <c r="BA38" i="10"/>
  <c r="AW38" i="10"/>
  <c r="AO38" i="10"/>
  <c r="AG38" i="10"/>
  <c r="Z38" i="10"/>
  <c r="BM37" i="10"/>
  <c r="BI37" i="10"/>
  <c r="BA37" i="10"/>
  <c r="AW37" i="10"/>
  <c r="AO37" i="10"/>
  <c r="AG37" i="10"/>
  <c r="Z37" i="10"/>
  <c r="BM36" i="10"/>
  <c r="BI36" i="10"/>
  <c r="BA36" i="10"/>
  <c r="AW36" i="10"/>
  <c r="AO36" i="10"/>
  <c r="AG36" i="10"/>
  <c r="Z36" i="10"/>
  <c r="BW35" i="10"/>
  <c r="BM35" i="10"/>
  <c r="BI35" i="10"/>
  <c r="BA35" i="10"/>
  <c r="AW35" i="10"/>
  <c r="AS35" i="10"/>
  <c r="AP35" i="10"/>
  <c r="AP28" i="10" s="1"/>
  <c r="AP27" i="10" s="1"/>
  <c r="AK35" i="10"/>
  <c r="AH35" i="10"/>
  <c r="AH28" i="10" s="1"/>
  <c r="AH27" i="10" s="1"/>
  <c r="AC35" i="10"/>
  <c r="BM34" i="10"/>
  <c r="BI34" i="10"/>
  <c r="BA34" i="10"/>
  <c r="AW34" i="10"/>
  <c r="AO34" i="10"/>
  <c r="AG34" i="10"/>
  <c r="Z34" i="10"/>
  <c r="BM33" i="10"/>
  <c r="BI33" i="10"/>
  <c r="BA33" i="10"/>
  <c r="AW33" i="10"/>
  <c r="AO33" i="10"/>
  <c r="AG33" i="10"/>
  <c r="Z33" i="10"/>
  <c r="AW32" i="10"/>
  <c r="AS32" i="10"/>
  <c r="AK32" i="10"/>
  <c r="AC32" i="10"/>
  <c r="BM19" i="10"/>
  <c r="BI19" i="10"/>
  <c r="BA19" i="10"/>
  <c r="AW19" i="10"/>
  <c r="AO19" i="10"/>
  <c r="AG19" i="10"/>
  <c r="Z19" i="10"/>
  <c r="BM18" i="10"/>
  <c r="BI18" i="10"/>
  <c r="BA18" i="10"/>
  <c r="AW18" i="10"/>
  <c r="AO18" i="10"/>
  <c r="AG18" i="10"/>
  <c r="Z18" i="10"/>
  <c r="BM31" i="10"/>
  <c r="BI31" i="10"/>
  <c r="BA31" i="10"/>
  <c r="AW31" i="10"/>
  <c r="AO31" i="10"/>
  <c r="AG31" i="10"/>
  <c r="Z31" i="10"/>
  <c r="BM30" i="10"/>
  <c r="BI30" i="10"/>
  <c r="BA30" i="10"/>
  <c r="AW30" i="10"/>
  <c r="AO30" i="10"/>
  <c r="AG30" i="10"/>
  <c r="Z30" i="10"/>
  <c r="BM29" i="10"/>
  <c r="BI29" i="10"/>
  <c r="BA29" i="10"/>
  <c r="AW29" i="10"/>
  <c r="AO29" i="10"/>
  <c r="AG29" i="10"/>
  <c r="Z29" i="10"/>
  <c r="AB14" i="10" l="1"/>
  <c r="AB13" i="10" s="1"/>
  <c r="BM45" i="10"/>
  <c r="BI45" i="10"/>
  <c r="BA28" i="10"/>
  <c r="BA27" i="10" s="1"/>
  <c r="BI92" i="10"/>
  <c r="BI91" i="10" s="1"/>
  <c r="BI28" i="10"/>
  <c r="BI27" i="10" s="1"/>
  <c r="BD51" i="10"/>
  <c r="BD44" i="10" s="1"/>
  <c r="BM28" i="10"/>
  <c r="BM27" i="10" s="1"/>
  <c r="BI51" i="10"/>
  <c r="BM51" i="10"/>
  <c r="BM92" i="10"/>
  <c r="BM91" i="10" s="1"/>
  <c r="BD92" i="10"/>
  <c r="BD91" i="10" s="1"/>
  <c r="BM14" i="10"/>
  <c r="BI14" i="10"/>
  <c r="BD14" i="10"/>
  <c r="AC92" i="10"/>
  <c r="AC91" i="10" s="1"/>
  <c r="AC28" i="10"/>
  <c r="AC27" i="10" s="1"/>
  <c r="AR14" i="10"/>
  <c r="AJ14" i="10"/>
  <c r="AW14" i="10"/>
  <c r="AC44" i="10"/>
  <c r="AE45" i="10"/>
  <c r="AE44" i="10" s="1"/>
  <c r="S51" i="10"/>
  <c r="AS28" i="10"/>
  <c r="AS27" i="10" s="1"/>
  <c r="AO75" i="10"/>
  <c r="AL75" i="10" s="1"/>
  <c r="AS51" i="10"/>
  <c r="AS44" i="10" s="1"/>
  <c r="AO95" i="10"/>
  <c r="AL95" i="10" s="1"/>
  <c r="AP92" i="10"/>
  <c r="AP91" i="10" s="1"/>
  <c r="AH45" i="10"/>
  <c r="AG75" i="10"/>
  <c r="AD75" i="10" s="1"/>
  <c r="AK51" i="10"/>
  <c r="AK44" i="10" s="1"/>
  <c r="AG105" i="10"/>
  <c r="AD105" i="10" s="1"/>
  <c r="AH92" i="10"/>
  <c r="AH91" i="10" s="1"/>
  <c r="AG52" i="10"/>
  <c r="AD52" i="10" s="1"/>
  <c r="AH51" i="10"/>
  <c r="AO52" i="10"/>
  <c r="AL52" i="10" s="1"/>
  <c r="AP51" i="10"/>
  <c r="AG20" i="10"/>
  <c r="AD20" i="10" s="1"/>
  <c r="AO20" i="10"/>
  <c r="AL20" i="10" s="1"/>
  <c r="AK28" i="10"/>
  <c r="AK27" i="10" s="1"/>
  <c r="AG67" i="10"/>
  <c r="AD67" i="10" s="1"/>
  <c r="AJ51" i="10"/>
  <c r="AJ44" i="10" s="1"/>
  <c r="AJ26" i="10" s="1"/>
  <c r="AO67" i="10"/>
  <c r="AL67" i="10" s="1"/>
  <c r="AR51" i="10"/>
  <c r="AR44" i="10" s="1"/>
  <c r="AR26" i="10" s="1"/>
  <c r="AG124" i="10"/>
  <c r="AD124" i="10" s="1"/>
  <c r="AK92" i="10"/>
  <c r="AK91" i="10" s="1"/>
  <c r="AA45" i="10"/>
  <c r="AA44" i="10" s="1"/>
  <c r="AA26" i="10" s="1"/>
  <c r="M45" i="10"/>
  <c r="AP45" i="10"/>
  <c r="AW28" i="10"/>
  <c r="AW27" i="10" s="1"/>
  <c r="AD93" i="10"/>
  <c r="AW92" i="10"/>
  <c r="AW91" i="10" s="1"/>
  <c r="BA93" i="10"/>
  <c r="BA92" i="10" s="1"/>
  <c r="BA91" i="10" s="1"/>
  <c r="AL28" i="10"/>
  <c r="AL27" i="10" s="1"/>
  <c r="M51" i="10"/>
  <c r="BA75" i="10"/>
  <c r="BA51" i="10" s="1"/>
  <c r="BA44" i="10" s="1"/>
  <c r="AW51" i="10"/>
  <c r="AW45" i="10"/>
  <c r="AD129" i="10"/>
  <c r="AD128" i="10" s="1"/>
  <c r="AL129" i="10"/>
  <c r="AL128" i="10" s="1"/>
  <c r="M14" i="10"/>
  <c r="Z20" i="10"/>
  <c r="W20" i="10"/>
  <c r="Z67" i="10"/>
  <c r="W67" i="10"/>
  <c r="Z21" i="10"/>
  <c r="W21" i="10"/>
  <c r="AD15" i="10"/>
  <c r="BA16" i="10"/>
  <c r="BA14" i="10" s="1"/>
  <c r="Z124" i="10"/>
  <c r="W124" i="10"/>
  <c r="AL15" i="10"/>
  <c r="Z75" i="10"/>
  <c r="W75" i="10"/>
  <c r="Z102" i="10"/>
  <c r="W102" i="10"/>
  <c r="Z52" i="10"/>
  <c r="W52" i="10"/>
  <c r="Z50" i="10"/>
  <c r="W50" i="10"/>
  <c r="W48" i="10"/>
  <c r="Z35" i="10"/>
  <c r="W35" i="10"/>
  <c r="Z32" i="10"/>
  <c r="W32" i="10"/>
  <c r="U13" i="10"/>
  <c r="AZ13" i="10"/>
  <c r="AV13" i="10"/>
  <c r="AU13" i="10"/>
  <c r="T13" i="10"/>
  <c r="P13" i="10"/>
  <c r="AY13" i="10"/>
  <c r="AN13" i="10"/>
  <c r="O13" i="10"/>
  <c r="AX13" i="10"/>
  <c r="Y13" i="10"/>
  <c r="N13" i="10"/>
  <c r="X13" i="10"/>
  <c r="AI13" i="10"/>
  <c r="AF13" i="10"/>
  <c r="R13" i="10"/>
  <c r="Q13" i="10"/>
  <c r="AQ13" i="10"/>
  <c r="AG53" i="10"/>
  <c r="AO48" i="10"/>
  <c r="AO45" i="10" s="1"/>
  <c r="Z48" i="10"/>
  <c r="AO53" i="10"/>
  <c r="AG48" i="10"/>
  <c r="AG45" i="10" s="1"/>
  <c r="AL93" i="10"/>
  <c r="AG35" i="10"/>
  <c r="AO102" i="10"/>
  <c r="AL102" i="10" s="1"/>
  <c r="AO35" i="10"/>
  <c r="AO28" i="10" s="1"/>
  <c r="AO27" i="10" s="1"/>
  <c r="AM46" i="10"/>
  <c r="V46" i="10"/>
  <c r="BA129" i="10"/>
  <c r="BA128" i="10" s="1"/>
  <c r="BI44" i="10" l="1"/>
  <c r="BI26" i="10" s="1"/>
  <c r="BI13" i="10" s="1"/>
  <c r="BM44" i="10"/>
  <c r="BM26" i="10" s="1"/>
  <c r="BM13" i="10" s="1"/>
  <c r="BA26" i="10"/>
  <c r="BA13" i="10" s="1"/>
  <c r="BD26" i="10"/>
  <c r="BD13" i="10" s="1"/>
  <c r="AC26" i="10"/>
  <c r="AC13" i="10" s="1"/>
  <c r="Z14" i="10"/>
  <c r="AS26" i="10"/>
  <c r="AS13" i="10" s="1"/>
  <c r="AK26" i="10"/>
  <c r="AK13" i="10" s="1"/>
  <c r="AE26" i="10"/>
  <c r="AE13" i="10" s="1"/>
  <c r="AD14" i="10"/>
  <c r="AL14" i="10"/>
  <c r="AO14" i="10"/>
  <c r="AG14" i="10"/>
  <c r="W14" i="10"/>
  <c r="AJ13" i="10"/>
  <c r="AD92" i="10"/>
  <c r="AD91" i="10" s="1"/>
  <c r="M44" i="10"/>
  <c r="AR13" i="10"/>
  <c r="AG92" i="10"/>
  <c r="AG91" i="10" s="1"/>
  <c r="Z45" i="10"/>
  <c r="AP44" i="10"/>
  <c r="AH44" i="10"/>
  <c r="AG51" i="10"/>
  <c r="AG44" i="10" s="1"/>
  <c r="AO51" i="10"/>
  <c r="AO44" i="10" s="1"/>
  <c r="W45" i="10"/>
  <c r="Z28" i="10"/>
  <c r="Z27" i="10" s="1"/>
  <c r="AL92" i="10"/>
  <c r="AL91" i="10" s="1"/>
  <c r="Z92" i="10"/>
  <c r="Z91" i="10" s="1"/>
  <c r="AW44" i="10"/>
  <c r="AO92" i="10"/>
  <c r="AO91" i="10" s="1"/>
  <c r="W92" i="10"/>
  <c r="W91" i="10" s="1"/>
  <c r="W28" i="10"/>
  <c r="W27" i="10" s="1"/>
  <c r="AG28" i="10"/>
  <c r="AG27" i="10" s="1"/>
  <c r="W51" i="10"/>
  <c r="Z51" i="10"/>
  <c r="AM45" i="10"/>
  <c r="V45" i="10"/>
  <c r="AT13" i="10"/>
  <c r="AA13" i="10"/>
  <c r="AL53" i="10"/>
  <c r="AL51" i="10" s="1"/>
  <c r="AD53" i="10"/>
  <c r="AD51" i="10" s="1"/>
  <c r="AL48" i="10"/>
  <c r="AL45" i="10" s="1"/>
  <c r="AD48" i="10"/>
  <c r="AD45" i="10" s="1"/>
  <c r="S46" i="10"/>
  <c r="AO26" i="10" l="1"/>
  <c r="AO13" i="10" s="1"/>
  <c r="AG26" i="10"/>
  <c r="AG13" i="10" s="1"/>
  <c r="M26" i="10"/>
  <c r="M13" i="10" s="1"/>
  <c r="AW26" i="10"/>
  <c r="AW13" i="10" s="1"/>
  <c r="AH26" i="10"/>
  <c r="AH13" i="10" s="1"/>
  <c r="AP26" i="10"/>
  <c r="AP13" i="10" s="1"/>
  <c r="Z44" i="10"/>
  <c r="W44" i="10"/>
  <c r="AD44" i="10"/>
  <c r="AL44" i="10"/>
  <c r="V44" i="10"/>
  <c r="AM44" i="10"/>
  <c r="S45" i="10"/>
  <c r="W23" i="7"/>
  <c r="W24" i="7"/>
  <c r="W25" i="7"/>
  <c r="W26" i="7"/>
  <c r="W27" i="7"/>
  <c r="W28" i="7"/>
  <c r="W29" i="7"/>
  <c r="W30" i="7"/>
  <c r="W31" i="7"/>
  <c r="W32" i="7"/>
  <c r="W22" i="7"/>
  <c r="W21" i="7"/>
  <c r="W19" i="7"/>
  <c r="W68" i="7"/>
  <c r="W67" i="7"/>
  <c r="W66" i="7"/>
  <c r="W65" i="7"/>
  <c r="W63" i="7"/>
  <c r="W62" i="7"/>
  <c r="W61" i="7"/>
  <c r="W60" i="7"/>
  <c r="W59" i="7"/>
  <c r="W58" i="7"/>
  <c r="W57" i="7"/>
  <c r="W56" i="7"/>
  <c r="W55" i="7"/>
  <c r="W54" i="7"/>
  <c r="W53" i="7"/>
  <c r="W51" i="7"/>
  <c r="W50" i="7"/>
  <c r="W49" i="7"/>
  <c r="W48" i="7"/>
  <c r="W47" i="7"/>
  <c r="W46" i="7"/>
  <c r="W45" i="7"/>
  <c r="W44" i="7"/>
  <c r="W41" i="7"/>
  <c r="W40" i="7"/>
  <c r="W39" i="7"/>
  <c r="W38" i="7"/>
  <c r="W37" i="7"/>
  <c r="W36" i="7"/>
  <c r="W35" i="7"/>
  <c r="W73" i="7"/>
  <c r="W72" i="7"/>
  <c r="W71" i="7"/>
  <c r="W86" i="7"/>
  <c r="W85" i="7"/>
  <c r="W84" i="7"/>
  <c r="W83" i="7"/>
  <c r="W82" i="7"/>
  <c r="W81" i="7"/>
  <c r="W80" i="7"/>
  <c r="W79" i="7"/>
  <c r="W78" i="7"/>
  <c r="W77" i="7"/>
  <c r="W76" i="7"/>
  <c r="W91" i="7"/>
  <c r="W90" i="7"/>
  <c r="W89" i="7"/>
  <c r="W98" i="7"/>
  <c r="W97" i="7"/>
  <c r="W95" i="7"/>
  <c r="W96" i="7"/>
  <c r="W94" i="7"/>
  <c r="W15" i="7"/>
  <c r="W14" i="7" s="1"/>
  <c r="AT102" i="7"/>
  <c r="AT101" i="7" s="1"/>
  <c r="AT98" i="7"/>
  <c r="AT97" i="7"/>
  <c r="AT96" i="7"/>
  <c r="AT95" i="7"/>
  <c r="AT94" i="7"/>
  <c r="AT91" i="7"/>
  <c r="AT90" i="7"/>
  <c r="AT89" i="7"/>
  <c r="AT77" i="7"/>
  <c r="AT78" i="7"/>
  <c r="AT79" i="7"/>
  <c r="AT80" i="7"/>
  <c r="AT81" i="7"/>
  <c r="AT82" i="7"/>
  <c r="AT83" i="7"/>
  <c r="AT84" i="7"/>
  <c r="AT85" i="7"/>
  <c r="AT86" i="7"/>
  <c r="AT76" i="7"/>
  <c r="AT72" i="7"/>
  <c r="AT73" i="7"/>
  <c r="AT71" i="7"/>
  <c r="AT39" i="7"/>
  <c r="AT40" i="7"/>
  <c r="AT41" i="7"/>
  <c r="AT42" i="7"/>
  <c r="AT43" i="7"/>
  <c r="AT44" i="7"/>
  <c r="AT45" i="7"/>
  <c r="AT46" i="7"/>
  <c r="AT47" i="7"/>
  <c r="AT48" i="7"/>
  <c r="AT49" i="7"/>
  <c r="AT50" i="7"/>
  <c r="AT51" i="7"/>
  <c r="AT52" i="7"/>
  <c r="AT53" i="7"/>
  <c r="AT54" i="7"/>
  <c r="AT55" i="7"/>
  <c r="AT56" i="7"/>
  <c r="AT57" i="7"/>
  <c r="AT58" i="7"/>
  <c r="AT59" i="7"/>
  <c r="AT60" i="7"/>
  <c r="AT61" i="7"/>
  <c r="AT62" i="7"/>
  <c r="AT63" i="7"/>
  <c r="AT65" i="7"/>
  <c r="AT66" i="7"/>
  <c r="AT67" i="7"/>
  <c r="AT68" i="7"/>
  <c r="AT36" i="7"/>
  <c r="AT37" i="7"/>
  <c r="AT38" i="7"/>
  <c r="AT35" i="7"/>
  <c r="AT31" i="7"/>
  <c r="AT32" i="7"/>
  <c r="AT29" i="7"/>
  <c r="AT30" i="7"/>
  <c r="AT26" i="7"/>
  <c r="AT27" i="7"/>
  <c r="AT28" i="7"/>
  <c r="AT23" i="7"/>
  <c r="AT24" i="7"/>
  <c r="AT25" i="7"/>
  <c r="AT21" i="7"/>
  <c r="AT22" i="7"/>
  <c r="AT20" i="7"/>
  <c r="AT19" i="7"/>
  <c r="AM26" i="10" l="1"/>
  <c r="AM13" i="10" s="1"/>
  <c r="V26" i="10"/>
  <c r="V13" i="10" s="1"/>
  <c r="AL26" i="10"/>
  <c r="AL13" i="10" s="1"/>
  <c r="AD26" i="10"/>
  <c r="AD13" i="10" s="1"/>
  <c r="W26" i="10"/>
  <c r="W13" i="10" s="1"/>
  <c r="Z26" i="10"/>
  <c r="Z13" i="10" s="1"/>
  <c r="S44" i="10"/>
  <c r="BY110" i="9"/>
  <c r="BQ26" i="9"/>
  <c r="BM26" i="9"/>
  <c r="BI26" i="9"/>
  <c r="BD26" i="9"/>
  <c r="BA26" i="9" s="1"/>
  <c r="AW26" i="9"/>
  <c r="AT26" i="9"/>
  <c r="AO26" i="9"/>
  <c r="AL26" i="9" s="1"/>
  <c r="AG26" i="9"/>
  <c r="AD26" i="9" s="1"/>
  <c r="AB26" i="9"/>
  <c r="Z26" i="9" s="1"/>
  <c r="BQ25" i="9"/>
  <c r="BM25" i="9"/>
  <c r="AW25" i="9"/>
  <c r="AT25" i="9"/>
  <c r="AO25" i="9"/>
  <c r="AL25" i="9" s="1"/>
  <c r="AG25" i="9"/>
  <c r="AD25" i="9" s="1"/>
  <c r="Z25" i="9"/>
  <c r="W25" i="9"/>
  <c r="BQ24" i="9"/>
  <c r="BM24" i="9"/>
  <c r="AW24" i="9"/>
  <c r="AT24" i="9"/>
  <c r="AR24" i="9"/>
  <c r="AO24" i="9" s="1"/>
  <c r="AL24" i="9" s="1"/>
  <c r="AJ24" i="9"/>
  <c r="AG24" i="9" s="1"/>
  <c r="AD24" i="9" s="1"/>
  <c r="AB24" i="9"/>
  <c r="Z24" i="9" s="1"/>
  <c r="BQ71" i="9"/>
  <c r="BM71" i="9"/>
  <c r="AW71" i="9"/>
  <c r="AT71" i="9"/>
  <c r="AO71" i="9"/>
  <c r="AL71" i="9" s="1"/>
  <c r="AG71" i="9"/>
  <c r="AD71" i="9" s="1"/>
  <c r="Z71" i="9"/>
  <c r="W71" i="9"/>
  <c r="BQ23" i="9"/>
  <c r="BM23" i="9"/>
  <c r="AW23" i="9"/>
  <c r="AT23" i="9"/>
  <c r="AO23" i="9"/>
  <c r="AL23" i="9" s="1"/>
  <c r="AG23" i="9"/>
  <c r="AD23" i="9" s="1"/>
  <c r="Z23" i="9"/>
  <c r="W23" i="9"/>
  <c r="AT22" i="9"/>
  <c r="AO22" i="9"/>
  <c r="AL22" i="9" s="1"/>
  <c r="AG22" i="9"/>
  <c r="AD22" i="9" s="1"/>
  <c r="Z22" i="9"/>
  <c r="W22" i="9"/>
  <c r="AT21" i="9"/>
  <c r="AR21" i="9"/>
  <c r="AO21" i="9" s="1"/>
  <c r="AL21" i="9" s="1"/>
  <c r="AJ21" i="9"/>
  <c r="AG21" i="9" s="1"/>
  <c r="AD21" i="9" s="1"/>
  <c r="AB21" i="9"/>
  <c r="Z21" i="9" s="1"/>
  <c r="AT20" i="9"/>
  <c r="AO20" i="9"/>
  <c r="AL20" i="9" s="1"/>
  <c r="AG20" i="9"/>
  <c r="AD20" i="9" s="1"/>
  <c r="Z20" i="9"/>
  <c r="W20" i="9"/>
  <c r="AT19" i="9"/>
  <c r="AR19" i="9"/>
  <c r="AJ19" i="9"/>
  <c r="AB19" i="9"/>
  <c r="BQ18" i="9"/>
  <c r="BM18" i="9"/>
  <c r="BI18" i="9"/>
  <c r="BD18" i="9"/>
  <c r="BA18" i="9" s="1"/>
  <c r="AW18" i="9"/>
  <c r="AT18" i="9"/>
  <c r="AO18" i="9"/>
  <c r="AL18" i="9" s="1"/>
  <c r="AG18" i="9"/>
  <c r="AD18" i="9" s="1"/>
  <c r="Z18" i="9"/>
  <c r="W18" i="9"/>
  <c r="BQ17" i="9"/>
  <c r="BM17" i="9"/>
  <c r="BI17" i="9"/>
  <c r="BD17" i="9"/>
  <c r="BA17" i="9" s="1"/>
  <c r="AW17" i="9"/>
  <c r="AT17" i="9"/>
  <c r="AO17" i="9"/>
  <c r="AL17" i="9" s="1"/>
  <c r="AG17" i="9"/>
  <c r="AD17" i="9" s="1"/>
  <c r="Z17" i="9"/>
  <c r="W17" i="9"/>
  <c r="BQ16" i="9"/>
  <c r="BM16" i="9"/>
  <c r="BI16" i="9"/>
  <c r="BD16" i="9"/>
  <c r="BA16" i="9" s="1"/>
  <c r="AW16" i="9"/>
  <c r="AT16" i="9"/>
  <c r="AO16" i="9"/>
  <c r="AL16" i="9" s="1"/>
  <c r="AG16" i="9"/>
  <c r="AD16" i="9" s="1"/>
  <c r="Z16" i="9"/>
  <c r="W16" i="9"/>
  <c r="BQ73" i="9"/>
  <c r="BM73" i="9"/>
  <c r="BI73" i="9"/>
  <c r="BD73" i="9"/>
  <c r="BA73" i="9" s="1"/>
  <c r="AW73" i="9"/>
  <c r="AT73" i="9"/>
  <c r="AO73" i="9"/>
  <c r="AL73" i="9" s="1"/>
  <c r="AG73" i="9"/>
  <c r="AD73" i="9" s="1"/>
  <c r="Z73" i="9"/>
  <c r="W73" i="9"/>
  <c r="BQ27" i="9"/>
  <c r="BM27" i="9"/>
  <c r="BI27" i="9"/>
  <c r="BD27" i="9"/>
  <c r="BA27" i="9" s="1"/>
  <c r="AW27" i="9"/>
  <c r="AT27" i="9"/>
  <c r="AO27" i="9"/>
  <c r="AL27" i="9" s="1"/>
  <c r="AG27" i="9"/>
  <c r="AD27" i="9" s="1"/>
  <c r="Z27" i="9"/>
  <c r="W27" i="9"/>
  <c r="BQ77" i="9"/>
  <c r="BM77" i="9"/>
  <c r="BI77" i="9"/>
  <c r="BD77" i="9"/>
  <c r="BA77" i="9" s="1"/>
  <c r="AW77" i="9"/>
  <c r="AT77" i="9"/>
  <c r="AR77" i="9"/>
  <c r="AR44" i="9" s="1"/>
  <c r="AJ77" i="9"/>
  <c r="AJ44" i="9" s="1"/>
  <c r="AB77" i="9"/>
  <c r="AB44" i="9" s="1"/>
  <c r="AT76" i="9"/>
  <c r="AO76" i="9"/>
  <c r="AL76" i="9" s="1"/>
  <c r="AG76" i="9"/>
  <c r="AD76" i="9" s="1"/>
  <c r="Z76" i="9"/>
  <c r="W76" i="9"/>
  <c r="AT98" i="9"/>
  <c r="AO98" i="9"/>
  <c r="AL98" i="9" s="1"/>
  <c r="AG98" i="9"/>
  <c r="AD98" i="9" s="1"/>
  <c r="Z98" i="9"/>
  <c r="W98" i="9"/>
  <c r="BQ75" i="9"/>
  <c r="BM75" i="9"/>
  <c r="BI75" i="9"/>
  <c r="BD75" i="9"/>
  <c r="BA75" i="9" s="1"/>
  <c r="AW75" i="9"/>
  <c r="AT75" i="9"/>
  <c r="AO75" i="9"/>
  <c r="AL75" i="9" s="1"/>
  <c r="AG75" i="9"/>
  <c r="AD75" i="9" s="1"/>
  <c r="Z75" i="9"/>
  <c r="W75" i="9"/>
  <c r="BQ74" i="9"/>
  <c r="BM74" i="9"/>
  <c r="BI74" i="9"/>
  <c r="BD74" i="9"/>
  <c r="BA74" i="9" s="1"/>
  <c r="AW74" i="9"/>
  <c r="AT74" i="9"/>
  <c r="AO74" i="9"/>
  <c r="AL74" i="9" s="1"/>
  <c r="AG74" i="9"/>
  <c r="AD74" i="9" s="1"/>
  <c r="Z74" i="9"/>
  <c r="W74" i="9"/>
  <c r="BQ97" i="9"/>
  <c r="BM97" i="9"/>
  <c r="BI97" i="9"/>
  <c r="BD97" i="9"/>
  <c r="BA97" i="9" s="1"/>
  <c r="AW97" i="9"/>
  <c r="AT97" i="9"/>
  <c r="AO97" i="9"/>
  <c r="AL97" i="9" s="1"/>
  <c r="AG97" i="9"/>
  <c r="AD97" i="9" s="1"/>
  <c r="Z97" i="9"/>
  <c r="W97" i="9"/>
  <c r="BQ96" i="9"/>
  <c r="BM96" i="9"/>
  <c r="BI96" i="9"/>
  <c r="BD96" i="9"/>
  <c r="AW96" i="9"/>
  <c r="AT96" i="9"/>
  <c r="AO96" i="9"/>
  <c r="AG96" i="9"/>
  <c r="Z96" i="9"/>
  <c r="W96" i="9"/>
  <c r="BQ72" i="9"/>
  <c r="BM72" i="9"/>
  <c r="BI72" i="9"/>
  <c r="BD72" i="9"/>
  <c r="BA72" i="9" s="1"/>
  <c r="AW72" i="9"/>
  <c r="AT72" i="9"/>
  <c r="AO72" i="9"/>
  <c r="AL72" i="9" s="1"/>
  <c r="AG72" i="9"/>
  <c r="Z72" i="9"/>
  <c r="W72" i="9"/>
  <c r="BQ70" i="9"/>
  <c r="BM70" i="9"/>
  <c r="BI70" i="9"/>
  <c r="BD70" i="9"/>
  <c r="AW70" i="9"/>
  <c r="AT70" i="9"/>
  <c r="AO70" i="9"/>
  <c r="AG70" i="9"/>
  <c r="Z70" i="9"/>
  <c r="W70" i="9"/>
  <c r="AT30" i="9"/>
  <c r="AT29" i="9"/>
  <c r="AW28" i="9"/>
  <c r="AT28" i="9"/>
  <c r="AW102" i="9"/>
  <c r="AT102" i="9"/>
  <c r="AW108" i="9"/>
  <c r="AT108" i="9"/>
  <c r="Z108" i="9"/>
  <c r="Z106" i="9" s="1"/>
  <c r="W108" i="9"/>
  <c r="AW107" i="9"/>
  <c r="AT107" i="9"/>
  <c r="W107" i="9"/>
  <c r="BQ105" i="9"/>
  <c r="BM105" i="9"/>
  <c r="BI105" i="9"/>
  <c r="BD105" i="9"/>
  <c r="AW105" i="9"/>
  <c r="AT105" i="9"/>
  <c r="AO105" i="9"/>
  <c r="AL105" i="9" s="1"/>
  <c r="AG105" i="9"/>
  <c r="AD105" i="9" s="1"/>
  <c r="Z105" i="9"/>
  <c r="W105" i="9"/>
  <c r="S105" i="9"/>
  <c r="BQ104" i="9"/>
  <c r="BM104" i="9"/>
  <c r="BI104" i="9"/>
  <c r="BD104" i="9"/>
  <c r="AW104" i="9"/>
  <c r="AT104" i="9"/>
  <c r="AO104" i="9"/>
  <c r="AG104" i="9"/>
  <c r="Z104" i="9"/>
  <c r="W104" i="9"/>
  <c r="S104" i="9"/>
  <c r="BQ101" i="9"/>
  <c r="BM101" i="9"/>
  <c r="BI101" i="9"/>
  <c r="BD101" i="9"/>
  <c r="AW101" i="9"/>
  <c r="AT101" i="9"/>
  <c r="AO101" i="9"/>
  <c r="AL101" i="9" s="1"/>
  <c r="AG101" i="9"/>
  <c r="AD101" i="9" s="1"/>
  <c r="Z101" i="9"/>
  <c r="W101" i="9"/>
  <c r="S101" i="9"/>
  <c r="BQ100" i="9"/>
  <c r="BM100" i="9"/>
  <c r="BI100" i="9"/>
  <c r="BD100" i="9"/>
  <c r="AW100" i="9"/>
  <c r="AT100" i="9"/>
  <c r="AO100" i="9"/>
  <c r="AG100" i="9"/>
  <c r="Z100" i="9"/>
  <c r="W100" i="9"/>
  <c r="S100" i="9"/>
  <c r="BX95" i="9"/>
  <c r="BQ95" i="9"/>
  <c r="BM95" i="9"/>
  <c r="BI95" i="9"/>
  <c r="BD95" i="9"/>
  <c r="BA95" i="9" s="1"/>
  <c r="AW95" i="9"/>
  <c r="AT95" i="9"/>
  <c r="AR95" i="9"/>
  <c r="AP95" i="9"/>
  <c r="AP90" i="9" s="1"/>
  <c r="AJ95" i="9"/>
  <c r="AH95" i="9"/>
  <c r="AH90" i="9" s="1"/>
  <c r="AB95" i="9"/>
  <c r="Z95" i="9" s="1"/>
  <c r="S95" i="9"/>
  <c r="BQ94" i="9"/>
  <c r="BM94" i="9"/>
  <c r="BI94" i="9"/>
  <c r="BD94" i="9"/>
  <c r="BA94" i="9" s="1"/>
  <c r="AW94" i="9"/>
  <c r="AT94" i="9"/>
  <c r="AR94" i="9"/>
  <c r="AJ94" i="9"/>
  <c r="AB94" i="9"/>
  <c r="S94" i="9"/>
  <c r="BQ93" i="9"/>
  <c r="BM93" i="9"/>
  <c r="BI93" i="9"/>
  <c r="BD93" i="9"/>
  <c r="BA93" i="9" s="1"/>
  <c r="AW93" i="9"/>
  <c r="AT93" i="9"/>
  <c r="AO93" i="9"/>
  <c r="AL93" i="9" s="1"/>
  <c r="AG93" i="9"/>
  <c r="AD93" i="9" s="1"/>
  <c r="Z93" i="9"/>
  <c r="W93" i="9"/>
  <c r="S93" i="9"/>
  <c r="BQ92" i="9"/>
  <c r="BM92" i="9"/>
  <c r="BI92" i="9"/>
  <c r="BD92" i="9"/>
  <c r="AW92" i="9"/>
  <c r="AT92" i="9"/>
  <c r="AO92" i="9"/>
  <c r="AL92" i="9" s="1"/>
  <c r="AG92" i="9"/>
  <c r="AD92" i="9" s="1"/>
  <c r="Z92" i="9"/>
  <c r="W92" i="9"/>
  <c r="S92" i="9"/>
  <c r="BQ91" i="9"/>
  <c r="BM91" i="9"/>
  <c r="BI91" i="9"/>
  <c r="BD91" i="9"/>
  <c r="AW91" i="9"/>
  <c r="AT91" i="9"/>
  <c r="AO91" i="9"/>
  <c r="AG91" i="9"/>
  <c r="Z91" i="9"/>
  <c r="W91" i="9"/>
  <c r="S91" i="9"/>
  <c r="N87" i="9"/>
  <c r="M87" i="9"/>
  <c r="BQ89" i="9"/>
  <c r="BQ88" i="9" s="1"/>
  <c r="BM89" i="9"/>
  <c r="BM88" i="9" s="1"/>
  <c r="BI89" i="9"/>
  <c r="BI88" i="9" s="1"/>
  <c r="BD89" i="9"/>
  <c r="AW89" i="9"/>
  <c r="AW88" i="9" s="1"/>
  <c r="AT89" i="9"/>
  <c r="AT88" i="9" s="1"/>
  <c r="AR89" i="9"/>
  <c r="AR88" i="9" s="1"/>
  <c r="AJ89" i="9"/>
  <c r="AG89" i="9" s="1"/>
  <c r="AB89" i="9"/>
  <c r="Z89" i="9" s="1"/>
  <c r="Z88" i="9" s="1"/>
  <c r="S89" i="9"/>
  <c r="S88" i="9" s="1"/>
  <c r="M89" i="9"/>
  <c r="AZ88" i="9"/>
  <c r="AY88" i="9"/>
  <c r="AX88" i="9"/>
  <c r="AV88" i="9"/>
  <c r="AU88" i="9"/>
  <c r="AS88" i="9"/>
  <c r="AQ88" i="9"/>
  <c r="AP88" i="9"/>
  <c r="AN88" i="9"/>
  <c r="AM88" i="9"/>
  <c r="AK88" i="9"/>
  <c r="AI88" i="9"/>
  <c r="AH88" i="9"/>
  <c r="AF88" i="9"/>
  <c r="AE88" i="9"/>
  <c r="AC88" i="9"/>
  <c r="AA88" i="9"/>
  <c r="Y88" i="9"/>
  <c r="X88" i="9"/>
  <c r="V88" i="9"/>
  <c r="U88" i="9"/>
  <c r="T88" i="9"/>
  <c r="R88" i="9"/>
  <c r="Q88" i="9"/>
  <c r="P88" i="9"/>
  <c r="O88" i="9"/>
  <c r="BQ86" i="9"/>
  <c r="BM86" i="9"/>
  <c r="BI86" i="9"/>
  <c r="BD86" i="9"/>
  <c r="BA86" i="9" s="1"/>
  <c r="AW86" i="9"/>
  <c r="AT86" i="9"/>
  <c r="AO86" i="9"/>
  <c r="AL86" i="9" s="1"/>
  <c r="AG86" i="9"/>
  <c r="AD86" i="9" s="1"/>
  <c r="Z86" i="9"/>
  <c r="W86" i="9"/>
  <c r="S86" i="9"/>
  <c r="BQ85" i="9"/>
  <c r="BM85" i="9"/>
  <c r="BI85" i="9"/>
  <c r="BD85" i="9"/>
  <c r="BA85" i="9" s="1"/>
  <c r="AW85" i="9"/>
  <c r="AT85" i="9"/>
  <c r="AO85" i="9"/>
  <c r="AL85" i="9" s="1"/>
  <c r="AG85" i="9"/>
  <c r="AD85" i="9" s="1"/>
  <c r="Z85" i="9"/>
  <c r="W85" i="9"/>
  <c r="S85" i="9"/>
  <c r="BQ84" i="9"/>
  <c r="BM84" i="9"/>
  <c r="BI84" i="9"/>
  <c r="BD84" i="9"/>
  <c r="BA84" i="9" s="1"/>
  <c r="AW84" i="9"/>
  <c r="AT84" i="9"/>
  <c r="AO84" i="9"/>
  <c r="AL84" i="9" s="1"/>
  <c r="AG84" i="9"/>
  <c r="AD84" i="9" s="1"/>
  <c r="AB84" i="9"/>
  <c r="S84" i="9"/>
  <c r="BQ83" i="9"/>
  <c r="BM83" i="9"/>
  <c r="BI83" i="9"/>
  <c r="BD83" i="9"/>
  <c r="BA83" i="9" s="1"/>
  <c r="AW83" i="9"/>
  <c r="AT83" i="9"/>
  <c r="AO83" i="9"/>
  <c r="AL83" i="9" s="1"/>
  <c r="AG83" i="9"/>
  <c r="AD83" i="9" s="1"/>
  <c r="Z83" i="9"/>
  <c r="W83" i="9"/>
  <c r="S83" i="9"/>
  <c r="BQ82" i="9"/>
  <c r="BM82" i="9"/>
  <c r="BI82" i="9"/>
  <c r="BD82" i="9"/>
  <c r="BA82" i="9" s="1"/>
  <c r="AW82" i="9"/>
  <c r="AT82" i="9"/>
  <c r="AO82" i="9"/>
  <c r="AL82" i="9" s="1"/>
  <c r="AG82" i="9"/>
  <c r="AD82" i="9" s="1"/>
  <c r="Z82" i="9"/>
  <c r="W82" i="9"/>
  <c r="S82" i="9"/>
  <c r="BQ81" i="9"/>
  <c r="BM81" i="9"/>
  <c r="BI81" i="9"/>
  <c r="BD81" i="9"/>
  <c r="BA81" i="9" s="1"/>
  <c r="AW81" i="9"/>
  <c r="AT81" i="9"/>
  <c r="AO81" i="9"/>
  <c r="AL81" i="9" s="1"/>
  <c r="AG81" i="9"/>
  <c r="AD81" i="9" s="1"/>
  <c r="Z81" i="9"/>
  <c r="W81" i="9"/>
  <c r="S81" i="9"/>
  <c r="BQ80" i="9"/>
  <c r="BM80" i="9"/>
  <c r="BI80" i="9"/>
  <c r="BD80" i="9"/>
  <c r="BA80" i="9" s="1"/>
  <c r="AW80" i="9"/>
  <c r="AT80" i="9"/>
  <c r="AO80" i="9"/>
  <c r="AG80" i="9"/>
  <c r="AD80" i="9" s="1"/>
  <c r="Z80" i="9"/>
  <c r="W80" i="9"/>
  <c r="S80" i="9"/>
  <c r="BQ79" i="9"/>
  <c r="BM79" i="9"/>
  <c r="BI79" i="9"/>
  <c r="BD79" i="9"/>
  <c r="AW79" i="9"/>
  <c r="AT79" i="9"/>
  <c r="AO79" i="9"/>
  <c r="AG79" i="9"/>
  <c r="Z79" i="9"/>
  <c r="W79" i="9"/>
  <c r="S79" i="9"/>
  <c r="BQ69" i="9"/>
  <c r="BM69" i="9"/>
  <c r="BI69" i="9"/>
  <c r="BD69" i="9"/>
  <c r="BA69" i="9" s="1"/>
  <c r="AW69" i="9"/>
  <c r="AT69" i="9"/>
  <c r="AO69" i="9"/>
  <c r="AL69" i="9" s="1"/>
  <c r="AG69" i="9"/>
  <c r="AD69" i="9" s="1"/>
  <c r="Z69" i="9"/>
  <c r="W69" i="9"/>
  <c r="S69" i="9"/>
  <c r="P69" i="9"/>
  <c r="P44" i="9" s="1"/>
  <c r="BQ68" i="9"/>
  <c r="BM68" i="9"/>
  <c r="BI68" i="9"/>
  <c r="BD68" i="9"/>
  <c r="BA68" i="9" s="1"/>
  <c r="AW68" i="9"/>
  <c r="AT68" i="9"/>
  <c r="AO68" i="9"/>
  <c r="AL68" i="9" s="1"/>
  <c r="AG68" i="9"/>
  <c r="AD68" i="9" s="1"/>
  <c r="Z68" i="9"/>
  <c r="W68" i="9"/>
  <c r="S68" i="9"/>
  <c r="BQ67" i="9"/>
  <c r="BM67" i="9"/>
  <c r="BI67" i="9"/>
  <c r="BD67" i="9"/>
  <c r="BA67" i="9" s="1"/>
  <c r="AW67" i="9"/>
  <c r="AT67" i="9"/>
  <c r="AO67" i="9"/>
  <c r="AL67" i="9" s="1"/>
  <c r="AH67" i="9"/>
  <c r="AH44" i="9" s="1"/>
  <c r="Z67" i="9"/>
  <c r="W67" i="9"/>
  <c r="S67" i="9"/>
  <c r="BQ66" i="9"/>
  <c r="BM66" i="9"/>
  <c r="BI66" i="9"/>
  <c r="BD66" i="9"/>
  <c r="BA66" i="9" s="1"/>
  <c r="AW66" i="9"/>
  <c r="AT66" i="9"/>
  <c r="AO66" i="9"/>
  <c r="AL66" i="9" s="1"/>
  <c r="AG66" i="9"/>
  <c r="AD66" i="9" s="1"/>
  <c r="Z66" i="9"/>
  <c r="W66" i="9"/>
  <c r="S66" i="9"/>
  <c r="BQ65" i="9"/>
  <c r="BM65" i="9"/>
  <c r="BI65" i="9"/>
  <c r="BD65" i="9"/>
  <c r="BA65" i="9" s="1"/>
  <c r="AW65" i="9"/>
  <c r="AT65" i="9"/>
  <c r="AO65" i="9"/>
  <c r="AL65" i="9" s="1"/>
  <c r="AG65" i="9"/>
  <c r="AD65" i="9" s="1"/>
  <c r="Z65" i="9"/>
  <c r="W65" i="9"/>
  <c r="S65" i="9"/>
  <c r="BQ64" i="9"/>
  <c r="BM64" i="9"/>
  <c r="BI64" i="9"/>
  <c r="BD64" i="9"/>
  <c r="BA64" i="9" s="1"/>
  <c r="AW64" i="9"/>
  <c r="AT64" i="9"/>
  <c r="AO64" i="9"/>
  <c r="AL64" i="9" s="1"/>
  <c r="AG64" i="9"/>
  <c r="AD64" i="9" s="1"/>
  <c r="Z64" i="9"/>
  <c r="W64" i="9"/>
  <c r="S64" i="9"/>
  <c r="BQ63" i="9"/>
  <c r="BM63" i="9"/>
  <c r="BI63" i="9"/>
  <c r="BD63" i="9"/>
  <c r="BA63" i="9" s="1"/>
  <c r="AW63" i="9"/>
  <c r="AT63" i="9"/>
  <c r="AO63" i="9"/>
  <c r="AL63" i="9" s="1"/>
  <c r="AG63" i="9"/>
  <c r="AD63" i="9" s="1"/>
  <c r="Z63" i="9"/>
  <c r="W63" i="9"/>
  <c r="S63" i="9"/>
  <c r="BQ62" i="9"/>
  <c r="BM62" i="9"/>
  <c r="BI62" i="9"/>
  <c r="BD62" i="9"/>
  <c r="BA62" i="9" s="1"/>
  <c r="AW62" i="9"/>
  <c r="AT62" i="9"/>
  <c r="AO62" i="9"/>
  <c r="AL62" i="9" s="1"/>
  <c r="AG62" i="9"/>
  <c r="AD62" i="9" s="1"/>
  <c r="Z62" i="9"/>
  <c r="W62" i="9"/>
  <c r="S62" i="9"/>
  <c r="BQ61" i="9"/>
  <c r="BM61" i="9"/>
  <c r="BI61" i="9"/>
  <c r="BD61" i="9"/>
  <c r="BA61" i="9" s="1"/>
  <c r="AW61" i="9"/>
  <c r="AT61" i="9"/>
  <c r="AO61" i="9"/>
  <c r="AL61" i="9" s="1"/>
  <c r="AG61" i="9"/>
  <c r="AD61" i="9" s="1"/>
  <c r="Z61" i="9"/>
  <c r="W61" i="9"/>
  <c r="S61" i="9"/>
  <c r="BQ60" i="9"/>
  <c r="BM60" i="9"/>
  <c r="BI60" i="9"/>
  <c r="BD60" i="9"/>
  <c r="BA60" i="9" s="1"/>
  <c r="AW60" i="9"/>
  <c r="AT60" i="9"/>
  <c r="AS60" i="9"/>
  <c r="AO60" i="9" s="1"/>
  <c r="AL60" i="9" s="1"/>
  <c r="AG60" i="9"/>
  <c r="AD60" i="9" s="1"/>
  <c r="Z60" i="9"/>
  <c r="W60" i="9"/>
  <c r="S60" i="9"/>
  <c r="BQ59" i="9"/>
  <c r="BM59" i="9"/>
  <c r="BI59" i="9"/>
  <c r="BD59" i="9"/>
  <c r="BA59" i="9" s="1"/>
  <c r="AW59" i="9"/>
  <c r="AT59" i="9"/>
  <c r="AO59" i="9"/>
  <c r="AL59" i="9" s="1"/>
  <c r="AG59" i="9"/>
  <c r="AD59" i="9" s="1"/>
  <c r="Z59" i="9"/>
  <c r="W59" i="9"/>
  <c r="S59" i="9"/>
  <c r="BQ58" i="9"/>
  <c r="BM58" i="9"/>
  <c r="BI58" i="9"/>
  <c r="BD58" i="9"/>
  <c r="BA58" i="9" s="1"/>
  <c r="AW58" i="9"/>
  <c r="AT58" i="9"/>
  <c r="AO58" i="9"/>
  <c r="AL58" i="9" s="1"/>
  <c r="AG58" i="9"/>
  <c r="AD58" i="9" s="1"/>
  <c r="Z58" i="9"/>
  <c r="W58" i="9"/>
  <c r="S58" i="9"/>
  <c r="BQ57" i="9"/>
  <c r="BM57" i="9"/>
  <c r="BI57" i="9"/>
  <c r="BD57" i="9"/>
  <c r="BA57" i="9" s="1"/>
  <c r="AW57" i="9"/>
  <c r="AT57" i="9"/>
  <c r="AO57" i="9"/>
  <c r="AL57" i="9" s="1"/>
  <c r="AG57" i="9"/>
  <c r="AD57" i="9" s="1"/>
  <c r="Z57" i="9"/>
  <c r="W57" i="9"/>
  <c r="S57" i="9"/>
  <c r="BQ56" i="9"/>
  <c r="BM56" i="9"/>
  <c r="BI56" i="9"/>
  <c r="BD56" i="9"/>
  <c r="BA56" i="9" s="1"/>
  <c r="AW56" i="9"/>
  <c r="AT56" i="9"/>
  <c r="AS56" i="9"/>
  <c r="AO56" i="9" s="1"/>
  <c r="AL56" i="9" s="1"/>
  <c r="AK56" i="9"/>
  <c r="AK44" i="9" s="1"/>
  <c r="AC56" i="9"/>
  <c r="AC44" i="9" s="1"/>
  <c r="S56" i="9"/>
  <c r="BQ55" i="9"/>
  <c r="BM55" i="9"/>
  <c r="BI55" i="9"/>
  <c r="BD55" i="9"/>
  <c r="AW55" i="9"/>
  <c r="AT55" i="9"/>
  <c r="AO55" i="9"/>
  <c r="AL55" i="9" s="1"/>
  <c r="AG55" i="9"/>
  <c r="AD55" i="9" s="1"/>
  <c r="Z55" i="9"/>
  <c r="W55" i="9"/>
  <c r="S55" i="9"/>
  <c r="BQ54" i="9"/>
  <c r="BM54" i="9"/>
  <c r="BI54" i="9"/>
  <c r="BD54" i="9"/>
  <c r="BA54" i="9" s="1"/>
  <c r="AW54" i="9"/>
  <c r="AT54" i="9"/>
  <c r="AO54" i="9"/>
  <c r="AL54" i="9" s="1"/>
  <c r="AG54" i="9"/>
  <c r="AD54" i="9" s="1"/>
  <c r="Z54" i="9"/>
  <c r="W54" i="9"/>
  <c r="S54" i="9"/>
  <c r="BQ53" i="9"/>
  <c r="BM53" i="9"/>
  <c r="BI53" i="9"/>
  <c r="BD53" i="9"/>
  <c r="BA53" i="9" s="1"/>
  <c r="AW53" i="9"/>
  <c r="AT53" i="9"/>
  <c r="AO53" i="9"/>
  <c r="AL53" i="9" s="1"/>
  <c r="AG53" i="9"/>
  <c r="AD53" i="9" s="1"/>
  <c r="Z53" i="9"/>
  <c r="W53" i="9"/>
  <c r="S53" i="9"/>
  <c r="BQ52" i="9"/>
  <c r="BM52" i="9"/>
  <c r="BI52" i="9"/>
  <c r="BD52" i="9"/>
  <c r="BA52" i="9" s="1"/>
  <c r="AW52" i="9"/>
  <c r="AT52" i="9"/>
  <c r="AO52" i="9"/>
  <c r="AL52" i="9" s="1"/>
  <c r="AG52" i="9"/>
  <c r="AD52" i="9" s="1"/>
  <c r="Z52" i="9"/>
  <c r="W52" i="9"/>
  <c r="S52" i="9"/>
  <c r="BQ51" i="9"/>
  <c r="BM51" i="9"/>
  <c r="BI51" i="9"/>
  <c r="BD51" i="9"/>
  <c r="BA51" i="9" s="1"/>
  <c r="AW51" i="9"/>
  <c r="AT51" i="9"/>
  <c r="AS51" i="9"/>
  <c r="AG51" i="9"/>
  <c r="AD51" i="9" s="1"/>
  <c r="Z51" i="9"/>
  <c r="W51" i="9"/>
  <c r="S51" i="9"/>
  <c r="BQ50" i="9"/>
  <c r="BM50" i="9"/>
  <c r="BI50" i="9"/>
  <c r="BD50" i="9"/>
  <c r="BA50" i="9" s="1"/>
  <c r="AW50" i="9"/>
  <c r="AT50" i="9"/>
  <c r="AO50" i="9"/>
  <c r="AL50" i="9" s="1"/>
  <c r="AG50" i="9"/>
  <c r="AD50" i="9" s="1"/>
  <c r="Z50" i="9"/>
  <c r="W50" i="9"/>
  <c r="S50" i="9"/>
  <c r="BQ49" i="9"/>
  <c r="BM49" i="9"/>
  <c r="BI49" i="9"/>
  <c r="BD49" i="9"/>
  <c r="BA49" i="9" s="1"/>
  <c r="AW49" i="9"/>
  <c r="AT49" i="9"/>
  <c r="AO49" i="9"/>
  <c r="AL49" i="9" s="1"/>
  <c r="AG49" i="9"/>
  <c r="AD49" i="9" s="1"/>
  <c r="Z49" i="9"/>
  <c r="W49" i="9"/>
  <c r="S49" i="9"/>
  <c r="BQ48" i="9"/>
  <c r="BM48" i="9"/>
  <c r="BI48" i="9"/>
  <c r="BD48" i="9"/>
  <c r="BA48" i="9" s="1"/>
  <c r="AW48" i="9"/>
  <c r="AT48" i="9"/>
  <c r="AO48" i="9"/>
  <c r="AL48" i="9" s="1"/>
  <c r="AG48" i="9"/>
  <c r="AD48" i="9" s="1"/>
  <c r="Z48" i="9"/>
  <c r="W48" i="9"/>
  <c r="S48" i="9"/>
  <c r="BQ47" i="9"/>
  <c r="BM47" i="9"/>
  <c r="BI47" i="9"/>
  <c r="BD47" i="9"/>
  <c r="BA47" i="9" s="1"/>
  <c r="AW47" i="9"/>
  <c r="AT47" i="9"/>
  <c r="AO47" i="9"/>
  <c r="AL47" i="9" s="1"/>
  <c r="AG47" i="9"/>
  <c r="AD47" i="9" s="1"/>
  <c r="Z47" i="9"/>
  <c r="W47" i="9"/>
  <c r="S47" i="9"/>
  <c r="BQ46" i="9"/>
  <c r="BM46" i="9"/>
  <c r="BI46" i="9"/>
  <c r="BD46" i="9"/>
  <c r="BA46" i="9" s="1"/>
  <c r="AW46" i="9"/>
  <c r="AT46" i="9"/>
  <c r="AO46" i="9"/>
  <c r="AL46" i="9" s="1"/>
  <c r="AG46" i="9"/>
  <c r="AD46" i="9" s="1"/>
  <c r="Z46" i="9"/>
  <c r="W46" i="9"/>
  <c r="S46" i="9"/>
  <c r="BQ45" i="9"/>
  <c r="BM45" i="9"/>
  <c r="BI45" i="9"/>
  <c r="BD45" i="9"/>
  <c r="AW45" i="9"/>
  <c r="AT45" i="9"/>
  <c r="AO45" i="9"/>
  <c r="AG45" i="9"/>
  <c r="Z45" i="9"/>
  <c r="W45" i="9"/>
  <c r="S45" i="9"/>
  <c r="BQ43" i="9"/>
  <c r="BM43" i="9"/>
  <c r="BI43" i="9"/>
  <c r="BD43" i="9"/>
  <c r="BA43" i="9" s="1"/>
  <c r="AW43" i="9"/>
  <c r="AT43" i="9"/>
  <c r="AR43" i="9"/>
  <c r="AO43" i="9" s="1"/>
  <c r="AL43" i="9" s="1"/>
  <c r="AK43" i="9"/>
  <c r="AG43" i="9" s="1"/>
  <c r="AD43" i="9" s="1"/>
  <c r="AC43" i="9"/>
  <c r="Z43" i="9" s="1"/>
  <c r="S43" i="9"/>
  <c r="BQ42" i="9"/>
  <c r="BM42" i="9"/>
  <c r="BI42" i="9"/>
  <c r="BD42" i="9"/>
  <c r="BA42" i="9" s="1"/>
  <c r="AW42" i="9"/>
  <c r="AT42" i="9"/>
  <c r="AO42" i="9"/>
  <c r="AL42" i="9" s="1"/>
  <c r="AG42" i="9"/>
  <c r="AD42" i="9" s="1"/>
  <c r="Z42" i="9"/>
  <c r="W42" i="9"/>
  <c r="S42" i="9"/>
  <c r="BQ41" i="9"/>
  <c r="BM41" i="9"/>
  <c r="BI41" i="9"/>
  <c r="BD41" i="9"/>
  <c r="BA41" i="9" s="1"/>
  <c r="AW41" i="9"/>
  <c r="AT41" i="9"/>
  <c r="AO41" i="9"/>
  <c r="AL41" i="9" s="1"/>
  <c r="AG41" i="9"/>
  <c r="AD41" i="9" s="1"/>
  <c r="Z41" i="9"/>
  <c r="W41" i="9"/>
  <c r="S41" i="9"/>
  <c r="BQ40" i="9"/>
  <c r="BM40" i="9"/>
  <c r="BI40" i="9"/>
  <c r="BD40" i="9"/>
  <c r="AW40" i="9"/>
  <c r="AT40" i="9"/>
  <c r="AO40" i="9"/>
  <c r="AL40" i="9" s="1"/>
  <c r="AG40" i="9"/>
  <c r="AD40" i="9" s="1"/>
  <c r="Z40" i="9"/>
  <c r="W40" i="9"/>
  <c r="S40" i="9"/>
  <c r="BQ39" i="9"/>
  <c r="BM39" i="9"/>
  <c r="BI39" i="9"/>
  <c r="BD39" i="9"/>
  <c r="AW39" i="9"/>
  <c r="AT39" i="9"/>
  <c r="AO39" i="9"/>
  <c r="AL39" i="9" s="1"/>
  <c r="AG39" i="9"/>
  <c r="AD39" i="9" s="1"/>
  <c r="Z39" i="9"/>
  <c r="W39" i="9"/>
  <c r="S39" i="9"/>
  <c r="AZ38" i="9"/>
  <c r="AY38" i="9"/>
  <c r="AY32" i="9" s="1"/>
  <c r="AX38" i="9"/>
  <c r="AX32" i="9" s="1"/>
  <c r="AV38" i="9"/>
  <c r="AU38" i="9"/>
  <c r="AU32" i="9" s="1"/>
  <c r="AS38" i="9"/>
  <c r="AQ38" i="9"/>
  <c r="AP38" i="9"/>
  <c r="AP32" i="9" s="1"/>
  <c r="AN38" i="9"/>
  <c r="AM38" i="9"/>
  <c r="AM32" i="9" s="1"/>
  <c r="AJ38" i="9"/>
  <c r="AI38" i="9"/>
  <c r="AH38" i="9"/>
  <c r="AF38" i="9"/>
  <c r="AE38" i="9"/>
  <c r="AB38" i="9"/>
  <c r="AA38" i="9"/>
  <c r="Y38" i="9"/>
  <c r="X38" i="9"/>
  <c r="V38" i="9"/>
  <c r="U38" i="9"/>
  <c r="T38" i="9"/>
  <c r="R38" i="9"/>
  <c r="Q38" i="9"/>
  <c r="P38" i="9"/>
  <c r="O38" i="9"/>
  <c r="N38" i="9"/>
  <c r="M38" i="9"/>
  <c r="BQ37" i="9"/>
  <c r="BM37" i="9"/>
  <c r="BI37" i="9"/>
  <c r="BD37" i="9"/>
  <c r="BA37" i="9" s="1"/>
  <c r="AW37" i="9"/>
  <c r="AT37" i="9"/>
  <c r="AO37" i="9"/>
  <c r="AL37" i="9" s="1"/>
  <c r="AG37" i="9"/>
  <c r="AD37" i="9" s="1"/>
  <c r="Z37" i="9"/>
  <c r="W37" i="9"/>
  <c r="S37" i="9"/>
  <c r="BQ36" i="9"/>
  <c r="BM36" i="9"/>
  <c r="BI36" i="9"/>
  <c r="BD36" i="9"/>
  <c r="BA36" i="9" s="1"/>
  <c r="AW36" i="9"/>
  <c r="AT36" i="9"/>
  <c r="AO36" i="9"/>
  <c r="AL36" i="9" s="1"/>
  <c r="AG36" i="9"/>
  <c r="AD36" i="9" s="1"/>
  <c r="Z36" i="9"/>
  <c r="W36" i="9"/>
  <c r="S36" i="9"/>
  <c r="BQ35" i="9"/>
  <c r="BM35" i="9"/>
  <c r="BI35" i="9"/>
  <c r="BD35" i="9"/>
  <c r="AW35" i="9"/>
  <c r="AT35" i="9"/>
  <c r="AO35" i="9"/>
  <c r="AL35" i="9" s="1"/>
  <c r="AG35" i="9"/>
  <c r="AD35" i="9" s="1"/>
  <c r="Z35" i="9"/>
  <c r="W35" i="9"/>
  <c r="S35" i="9"/>
  <c r="BQ34" i="9"/>
  <c r="BM34" i="9"/>
  <c r="BI34" i="9"/>
  <c r="BD34" i="9"/>
  <c r="AW34" i="9"/>
  <c r="AT34" i="9"/>
  <c r="AO34" i="9"/>
  <c r="AG34" i="9"/>
  <c r="Z34" i="9"/>
  <c r="W34" i="9"/>
  <c r="S34" i="9"/>
  <c r="CB33" i="9"/>
  <c r="CA33" i="9"/>
  <c r="BY33" i="9"/>
  <c r="BX33" i="9"/>
  <c r="M33" i="9"/>
  <c r="BQ15" i="9"/>
  <c r="BM15" i="9"/>
  <c r="BI15" i="9"/>
  <c r="BD15" i="9"/>
  <c r="AW15" i="9"/>
  <c r="AT15" i="9"/>
  <c r="AO15" i="9"/>
  <c r="AG15" i="9"/>
  <c r="Z15" i="9"/>
  <c r="W15" i="9"/>
  <c r="S15" i="9"/>
  <c r="S14" i="9" s="1"/>
  <c r="Z103" i="9" l="1"/>
  <c r="BI90" i="9"/>
  <c r="BD14" i="9"/>
  <c r="BI14" i="9"/>
  <c r="BI33" i="9"/>
  <c r="BM78" i="9"/>
  <c r="BI38" i="9"/>
  <c r="BD33" i="9"/>
  <c r="BQ38" i="9"/>
  <c r="BA39" i="9"/>
  <c r="BD38" i="9"/>
  <c r="BM33" i="9"/>
  <c r="BM38" i="9"/>
  <c r="BQ33" i="9"/>
  <c r="BD78" i="9"/>
  <c r="BD44" i="9"/>
  <c r="BI78" i="9"/>
  <c r="BM44" i="9"/>
  <c r="BQ78" i="9"/>
  <c r="BQ44" i="9"/>
  <c r="BA89" i="9"/>
  <c r="BA88" i="9" s="1"/>
  <c r="BD88" i="9"/>
  <c r="BD90" i="9"/>
  <c r="BM14" i="9"/>
  <c r="BQ14" i="9"/>
  <c r="BI44" i="9"/>
  <c r="BM90" i="9"/>
  <c r="BQ90" i="9"/>
  <c r="AO94" i="9"/>
  <c r="AL94" i="9" s="1"/>
  <c r="AR90" i="9"/>
  <c r="AR87" i="9" s="1"/>
  <c r="AS44" i="9"/>
  <c r="AS32" i="9" s="1"/>
  <c r="Z94" i="9"/>
  <c r="Z90" i="9" s="1"/>
  <c r="AB90" i="9"/>
  <c r="AG94" i="9"/>
  <c r="AD94" i="9" s="1"/>
  <c r="AJ90" i="9"/>
  <c r="AW44" i="9"/>
  <c r="AT44" i="9"/>
  <c r="S44" i="9"/>
  <c r="W106" i="9"/>
  <c r="AW14" i="9"/>
  <c r="S90" i="9"/>
  <c r="AD91" i="9"/>
  <c r="AL91" i="9"/>
  <c r="AT90" i="9"/>
  <c r="AW90" i="9"/>
  <c r="BA91" i="9"/>
  <c r="AO51" i="9"/>
  <c r="AL51" i="9" s="1"/>
  <c r="Z56" i="9"/>
  <c r="AT14" i="9"/>
  <c r="AG67" i="9"/>
  <c r="AD67" i="9" s="1"/>
  <c r="AJ78" i="9"/>
  <c r="AJ32" i="9" s="1"/>
  <c r="AI32" i="9"/>
  <c r="AR78" i="9"/>
  <c r="AQ32" i="9"/>
  <c r="O32" i="9"/>
  <c r="P32" i="9"/>
  <c r="R32" i="9"/>
  <c r="AD45" i="9"/>
  <c r="BA45" i="9"/>
  <c r="AV32" i="9"/>
  <c r="AB14" i="9"/>
  <c r="AJ14" i="9"/>
  <c r="AR14" i="9"/>
  <c r="BD103" i="9"/>
  <c r="P87" i="9"/>
  <c r="AI87" i="9"/>
  <c r="BC31" i="9"/>
  <c r="BC13" i="9" s="1"/>
  <c r="BS31" i="9"/>
  <c r="BS13" i="9" s="1"/>
  <c r="AT106" i="9"/>
  <c r="AW106" i="9"/>
  <c r="S26" i="10"/>
  <c r="S13" i="10" s="1"/>
  <c r="AT103" i="9"/>
  <c r="BM103" i="9"/>
  <c r="S103" i="9"/>
  <c r="BI103" i="9"/>
  <c r="AG103" i="9"/>
  <c r="AO103" i="9"/>
  <c r="AW103" i="9"/>
  <c r="BQ103" i="9"/>
  <c r="W103" i="9"/>
  <c r="BF31" i="9"/>
  <c r="BF13" i="9" s="1"/>
  <c r="BU31" i="9"/>
  <c r="BU13" i="9" s="1"/>
  <c r="AA87" i="9"/>
  <c r="R87" i="9"/>
  <c r="AM87" i="9"/>
  <c r="AM31" i="9" s="1"/>
  <c r="V87" i="9"/>
  <c r="U87" i="9"/>
  <c r="AS87" i="9"/>
  <c r="U32" i="9"/>
  <c r="X32" i="9"/>
  <c r="AW99" i="9"/>
  <c r="N32" i="9"/>
  <c r="N31" i="9" s="1"/>
  <c r="T87" i="9"/>
  <c r="AQ87" i="9"/>
  <c r="BH31" i="9"/>
  <c r="BH13" i="9" s="1"/>
  <c r="Y87" i="9"/>
  <c r="AC87" i="9"/>
  <c r="AY87" i="9"/>
  <c r="AY31" i="9" s="1"/>
  <c r="BO31" i="9"/>
  <c r="BO13" i="9" s="1"/>
  <c r="BJ31" i="9"/>
  <c r="BJ13" i="9" s="1"/>
  <c r="AE87" i="9"/>
  <c r="BE31" i="9"/>
  <c r="BE13" i="9" s="1"/>
  <c r="BT31" i="9"/>
  <c r="BT13" i="9" s="1"/>
  <c r="BR31" i="9"/>
  <c r="BR13" i="9" s="1"/>
  <c r="BB31" i="9"/>
  <c r="BB13" i="9" s="1"/>
  <c r="Q32" i="9"/>
  <c r="AU87" i="9"/>
  <c r="AU31" i="9" s="1"/>
  <c r="BK31" i="9"/>
  <c r="BK13" i="9" s="1"/>
  <c r="O87" i="9"/>
  <c r="BN31" i="9"/>
  <c r="BN13" i="9" s="1"/>
  <c r="M32" i="9"/>
  <c r="M31" i="9" s="1"/>
  <c r="AA32" i="9"/>
  <c r="AZ87" i="9"/>
  <c r="BP31" i="9"/>
  <c r="BP13" i="9" s="1"/>
  <c r="Q87" i="9"/>
  <c r="AE32" i="9"/>
  <c r="AK87" i="9"/>
  <c r="AN87" i="9"/>
  <c r="X87" i="9"/>
  <c r="S99" i="9"/>
  <c r="BG31" i="9"/>
  <c r="BG13" i="9" s="1"/>
  <c r="T32" i="9"/>
  <c r="W99" i="9"/>
  <c r="AV87" i="9"/>
  <c r="BL31" i="9"/>
  <c r="BL13" i="9" s="1"/>
  <c r="AX87" i="9"/>
  <c r="AX31" i="9" s="1"/>
  <c r="AF87" i="9"/>
  <c r="BM99" i="9"/>
  <c r="BQ99" i="9"/>
  <c r="BI99" i="9"/>
  <c r="BI87" i="9" s="1"/>
  <c r="BA100" i="9"/>
  <c r="BD99" i="9"/>
  <c r="Z99" i="9"/>
  <c r="AD100" i="9"/>
  <c r="AG99" i="9"/>
  <c r="AL100" i="9"/>
  <c r="AO99" i="9"/>
  <c r="AT99" i="9"/>
  <c r="Z84" i="9"/>
  <c r="AB78" i="9"/>
  <c r="AB32" i="9" s="1"/>
  <c r="AD79" i="9"/>
  <c r="AT78" i="9"/>
  <c r="AL79" i="9"/>
  <c r="AW78" i="9"/>
  <c r="BA79" i="9"/>
  <c r="BA78" i="9" s="1"/>
  <c r="S78" i="9"/>
  <c r="AG77" i="9"/>
  <c r="AD77" i="9" s="1"/>
  <c r="Z77" i="9"/>
  <c r="BA15" i="9"/>
  <c r="BA14" i="9" s="1"/>
  <c r="AK38" i="9"/>
  <c r="AL15" i="9"/>
  <c r="S33" i="9"/>
  <c r="AD104" i="9"/>
  <c r="AD103" i="9" s="1"/>
  <c r="W33" i="9"/>
  <c r="Z33" i="9"/>
  <c r="AL34" i="9"/>
  <c r="AL33" i="9" s="1"/>
  <c r="AO33" i="9"/>
  <c r="BA104" i="9"/>
  <c r="AD34" i="9"/>
  <c r="AD33" i="9" s="1"/>
  <c r="AG33" i="9"/>
  <c r="AT33" i="9"/>
  <c r="AW33" i="9"/>
  <c r="BA34" i="9"/>
  <c r="AD96" i="9"/>
  <c r="AL96" i="9"/>
  <c r="BA96" i="9"/>
  <c r="Z19" i="9"/>
  <c r="Z14" i="9" s="1"/>
  <c r="AG19" i="9"/>
  <c r="AD19" i="9" s="1"/>
  <c r="AO19" i="9"/>
  <c r="AL19" i="9" s="1"/>
  <c r="BA70" i="9"/>
  <c r="AD70" i="9"/>
  <c r="AL70" i="9"/>
  <c r="AG95" i="9"/>
  <c r="AD95" i="9" s="1"/>
  <c r="AC38" i="9"/>
  <c r="W19" i="9"/>
  <c r="W95" i="9"/>
  <c r="W21" i="9"/>
  <c r="W94" i="9"/>
  <c r="AO95" i="9"/>
  <c r="AL95" i="9" s="1"/>
  <c r="AW38" i="9"/>
  <c r="AP87" i="9"/>
  <c r="AP31" i="9" s="1"/>
  <c r="W26" i="9"/>
  <c r="BA55" i="9"/>
  <c r="S38" i="9"/>
  <c r="Z38" i="9"/>
  <c r="AD38" i="9"/>
  <c r="AD15" i="9"/>
  <c r="AG38" i="9"/>
  <c r="AT38" i="9"/>
  <c r="AL38" i="9"/>
  <c r="AD89" i="9"/>
  <c r="AD88" i="9" s="1"/>
  <c r="AG88" i="9"/>
  <c r="W43" i="9"/>
  <c r="W38" i="9" s="1"/>
  <c r="BA35" i="9"/>
  <c r="AH32" i="9"/>
  <c r="AG56" i="9"/>
  <c r="AD56" i="9" s="1"/>
  <c r="AO89" i="9"/>
  <c r="AL104" i="9"/>
  <c r="AL103" i="9" s="1"/>
  <c r="AD72" i="9"/>
  <c r="AO77" i="9"/>
  <c r="AO78" i="9" s="1"/>
  <c r="AO38" i="9"/>
  <c r="BA40" i="9"/>
  <c r="AL45" i="9"/>
  <c r="AL80" i="9"/>
  <c r="AB88" i="9"/>
  <c r="BA92" i="9"/>
  <c r="BA101" i="9"/>
  <c r="AR38" i="9"/>
  <c r="W84" i="9"/>
  <c r="W89" i="9"/>
  <c r="W88" i="9" s="1"/>
  <c r="W77" i="9"/>
  <c r="AH87" i="9"/>
  <c r="BA105" i="9"/>
  <c r="W56" i="9"/>
  <c r="W24" i="9"/>
  <c r="AJ88" i="9"/>
  <c r="BD32" i="9" l="1"/>
  <c r="BQ32" i="9"/>
  <c r="AR32" i="9"/>
  <c r="AR31" i="9" s="1"/>
  <c r="BM32" i="9"/>
  <c r="BI32" i="9"/>
  <c r="BI31" i="9" s="1"/>
  <c r="BI13" i="9" s="1"/>
  <c r="BQ87" i="9"/>
  <c r="BQ31" i="9" s="1"/>
  <c r="BQ13" i="9" s="1"/>
  <c r="BM87" i="9"/>
  <c r="BA33" i="9"/>
  <c r="BD87" i="9"/>
  <c r="BD31" i="9" s="1"/>
  <c r="BD13" i="9" s="1"/>
  <c r="BA38" i="9"/>
  <c r="BA44" i="9"/>
  <c r="BA90" i="9"/>
  <c r="Z44" i="9"/>
  <c r="W44" i="9"/>
  <c r="W90" i="9"/>
  <c r="W87" i="9" s="1"/>
  <c r="P31" i="9"/>
  <c r="AG44" i="9"/>
  <c r="AI31" i="9"/>
  <c r="AD44" i="9"/>
  <c r="AO44" i="9"/>
  <c r="AO32" i="9" s="1"/>
  <c r="AQ31" i="9"/>
  <c r="AO90" i="9"/>
  <c r="AL90" i="9"/>
  <c r="AG90" i="9"/>
  <c r="AG87" i="9" s="1"/>
  <c r="AD90" i="9"/>
  <c r="AN32" i="9"/>
  <c r="AN31" i="9" s="1"/>
  <c r="O31" i="9"/>
  <c r="AF32" i="9"/>
  <c r="AF31" i="9" s="1"/>
  <c r="AC32" i="9"/>
  <c r="AC31" i="9" s="1"/>
  <c r="AV31" i="9"/>
  <c r="AZ32" i="9"/>
  <c r="AZ31" i="9" s="1"/>
  <c r="Y32" i="9"/>
  <c r="Y31" i="9" s="1"/>
  <c r="R31" i="9"/>
  <c r="V32" i="9"/>
  <c r="V31" i="9" s="1"/>
  <c r="AE31" i="9"/>
  <c r="AS31" i="9"/>
  <c r="T31" i="9"/>
  <c r="U31" i="9"/>
  <c r="W14" i="9"/>
  <c r="AH31" i="9"/>
  <c r="AG14" i="9"/>
  <c r="AD14" i="9"/>
  <c r="BA103" i="9"/>
  <c r="AO14" i="9"/>
  <c r="Q31" i="9"/>
  <c r="AL14" i="9"/>
  <c r="AA31" i="9"/>
  <c r="X31" i="9"/>
  <c r="AW87" i="9"/>
  <c r="AJ87" i="9"/>
  <c r="AJ31" i="9" s="1"/>
  <c r="AT87" i="9"/>
  <c r="S87" i="9"/>
  <c r="AB87" i="9"/>
  <c r="AB31" i="9" s="1"/>
  <c r="Z87" i="9"/>
  <c r="AW32" i="9"/>
  <c r="AT32" i="9"/>
  <c r="S32" i="9"/>
  <c r="Z78" i="9"/>
  <c r="Z32" i="9" s="1"/>
  <c r="AL99" i="9"/>
  <c r="AD99" i="9"/>
  <c r="BA99" i="9"/>
  <c r="W78" i="9"/>
  <c r="AG78" i="9"/>
  <c r="AD78" i="9"/>
  <c r="AL77" i="9"/>
  <c r="AL78" i="9" s="1"/>
  <c r="AO88" i="9"/>
  <c r="AL89" i="9"/>
  <c r="AL88" i="9" s="1"/>
  <c r="BM31" i="9" l="1"/>
  <c r="BM13" i="9" s="1"/>
  <c r="BA32" i="9"/>
  <c r="BA87" i="9"/>
  <c r="BA31" i="9" s="1"/>
  <c r="BA13" i="9" s="1"/>
  <c r="AL44" i="9"/>
  <c r="AL32" i="9" s="1"/>
  <c r="W32" i="9"/>
  <c r="W31" i="9" s="1"/>
  <c r="AD87" i="9"/>
  <c r="AD32" i="9"/>
  <c r="AK32" i="9"/>
  <c r="AK31" i="9" s="1"/>
  <c r="AT31" i="9"/>
  <c r="AW31" i="9"/>
  <c r="Z31" i="9"/>
  <c r="S31" i="9"/>
  <c r="AG32" i="9"/>
  <c r="AG31" i="9" s="1"/>
  <c r="AL87" i="9"/>
  <c r="AO87" i="9"/>
  <c r="AO31" i="9" s="1"/>
  <c r="Q13" i="9"/>
  <c r="R13" i="9"/>
  <c r="AD31" i="9" l="1"/>
  <c r="AL31" i="9"/>
  <c r="S177" i="8"/>
  <c r="S176" i="8"/>
  <c r="AU175" i="8"/>
  <c r="AA175" i="8"/>
  <c r="Z175" i="8"/>
  <c r="Z174" i="8" s="1"/>
  <c r="S175" i="8"/>
  <c r="P175" i="8"/>
  <c r="P174" i="8" s="1"/>
  <c r="BQ174" i="8"/>
  <c r="BP174" i="8"/>
  <c r="BO174" i="8"/>
  <c r="BN174" i="8"/>
  <c r="BM174" i="8"/>
  <c r="BL174" i="8"/>
  <c r="BK174" i="8"/>
  <c r="BJ174" i="8"/>
  <c r="BI174" i="8"/>
  <c r="BH174" i="8"/>
  <c r="BG174" i="8"/>
  <c r="BF174" i="8"/>
  <c r="BE174" i="8"/>
  <c r="BD174" i="8"/>
  <c r="BC174" i="8"/>
  <c r="BB174" i="8"/>
  <c r="BA174" i="8"/>
  <c r="AZ174" i="8"/>
  <c r="AY174" i="8"/>
  <c r="AX174" i="8"/>
  <c r="AW174" i="8"/>
  <c r="AV174" i="8"/>
  <c r="AS174" i="8"/>
  <c r="AR174" i="8"/>
  <c r="AQ174" i="8"/>
  <c r="AP174" i="8"/>
  <c r="AO174" i="8"/>
  <c r="AN174" i="8"/>
  <c r="AM174" i="8"/>
  <c r="AL174" i="8"/>
  <c r="AK174" i="8"/>
  <c r="AJ174" i="8"/>
  <c r="AI174" i="8"/>
  <c r="AH174" i="8"/>
  <c r="AG174" i="8"/>
  <c r="AF174" i="8"/>
  <c r="AE174" i="8"/>
  <c r="AD174" i="8"/>
  <c r="AC174" i="8"/>
  <c r="AB174" i="8"/>
  <c r="Y174" i="8"/>
  <c r="X174" i="8"/>
  <c r="V174" i="8"/>
  <c r="U174" i="8"/>
  <c r="T174" i="8"/>
  <c r="R174" i="8"/>
  <c r="Q174" i="8"/>
  <c r="O174" i="8"/>
  <c r="N174" i="8"/>
  <c r="BQ172" i="8"/>
  <c r="BP172" i="8"/>
  <c r="BO172" i="8"/>
  <c r="BN172" i="8"/>
  <c r="BM172" i="8"/>
  <c r="BL172" i="8"/>
  <c r="BK172" i="8"/>
  <c r="BJ172" i="8"/>
  <c r="BI172" i="8"/>
  <c r="BH172" i="8"/>
  <c r="BG172" i="8"/>
  <c r="BF172" i="8"/>
  <c r="BE172" i="8"/>
  <c r="BD172" i="8"/>
  <c r="BC172" i="8"/>
  <c r="BB172" i="8"/>
  <c r="BA172" i="8"/>
  <c r="AZ172" i="8"/>
  <c r="AY172" i="8"/>
  <c r="AX172" i="8"/>
  <c r="AW172" i="8"/>
  <c r="AV172" i="8"/>
  <c r="AU172" i="8"/>
  <c r="AT172" i="8"/>
  <c r="AS172" i="8"/>
  <c r="AR172" i="8"/>
  <c r="AQ172" i="8"/>
  <c r="AP172" i="8"/>
  <c r="AO172" i="8"/>
  <c r="AN172" i="8"/>
  <c r="AM172" i="8"/>
  <c r="AL172" i="8"/>
  <c r="AK172" i="8"/>
  <c r="AJ172" i="8"/>
  <c r="AI172" i="8"/>
  <c r="AH172" i="8"/>
  <c r="AG172" i="8"/>
  <c r="AF172" i="8"/>
  <c r="AE172" i="8"/>
  <c r="AD172" i="8"/>
  <c r="AC172" i="8"/>
  <c r="AB172" i="8"/>
  <c r="AA172" i="8"/>
  <c r="Z172" i="8"/>
  <c r="Y172" i="8"/>
  <c r="X172" i="8"/>
  <c r="W172" i="8"/>
  <c r="V172" i="8"/>
  <c r="U172" i="8"/>
  <c r="T172" i="8"/>
  <c r="S172" i="8"/>
  <c r="R172" i="8"/>
  <c r="Q172" i="8"/>
  <c r="P172" i="8"/>
  <c r="O172" i="8"/>
  <c r="N172" i="8"/>
  <c r="M172" i="8"/>
  <c r="BQ162" i="8"/>
  <c r="BP162" i="8"/>
  <c r="BO162" i="8"/>
  <c r="BN162" i="8"/>
  <c r="BM162" i="8"/>
  <c r="BL162" i="8"/>
  <c r="BK162" i="8"/>
  <c r="BJ162" i="8"/>
  <c r="BI162" i="8"/>
  <c r="BH162" i="8"/>
  <c r="BG162" i="8"/>
  <c r="BF162" i="8"/>
  <c r="BE162" i="8"/>
  <c r="BD162" i="8"/>
  <c r="BC162" i="8"/>
  <c r="BB162" i="8"/>
  <c r="BA162" i="8"/>
  <c r="AZ162" i="8"/>
  <c r="AY162" i="8"/>
  <c r="AX162" i="8"/>
  <c r="AW162" i="8"/>
  <c r="AV162" i="8"/>
  <c r="AU162" i="8"/>
  <c r="AT162" i="8"/>
  <c r="AS162" i="8"/>
  <c r="AR162" i="8"/>
  <c r="AQ162" i="8"/>
  <c r="AP162" i="8"/>
  <c r="AO162" i="8"/>
  <c r="AN162" i="8"/>
  <c r="AM162" i="8"/>
  <c r="AL162" i="8"/>
  <c r="AK162" i="8"/>
  <c r="AJ162" i="8"/>
  <c r="AI162" i="8"/>
  <c r="AH162" i="8"/>
  <c r="AG162" i="8"/>
  <c r="AF162" i="8"/>
  <c r="AE162" i="8"/>
  <c r="AD162" i="8"/>
  <c r="AC162" i="8"/>
  <c r="AB162" i="8"/>
  <c r="AA162" i="8"/>
  <c r="Z162" i="8"/>
  <c r="Y162" i="8"/>
  <c r="X162" i="8"/>
  <c r="W162" i="8"/>
  <c r="V162" i="8"/>
  <c r="U162" i="8"/>
  <c r="T162" i="8"/>
  <c r="S162" i="8"/>
  <c r="R162" i="8"/>
  <c r="Q162" i="8"/>
  <c r="P162" i="8"/>
  <c r="O162" i="8"/>
  <c r="N162" i="8"/>
  <c r="M162" i="8"/>
  <c r="S159" i="8"/>
  <c r="S158" i="8"/>
  <c r="S157" i="8"/>
  <c r="AO156" i="8"/>
  <c r="AO152" i="8" s="1"/>
  <c r="AL156" i="8"/>
  <c r="AL152" i="8" s="1"/>
  <c r="AG156" i="8"/>
  <c r="AG152" i="8" s="1"/>
  <c r="AD156" i="8"/>
  <c r="AD152" i="8" s="1"/>
  <c r="AA156" i="8"/>
  <c r="Z156" i="8"/>
  <c r="Z152" i="8" s="1"/>
  <c r="S156" i="8"/>
  <c r="P156" i="8"/>
  <c r="P152" i="8" s="1"/>
  <c r="S155" i="8"/>
  <c r="S154" i="8"/>
  <c r="S153" i="8"/>
  <c r="AW152" i="8"/>
  <c r="AV152" i="8"/>
  <c r="AU152" i="8"/>
  <c r="AT152" i="8"/>
  <c r="AS152" i="8"/>
  <c r="AR152" i="8"/>
  <c r="AQ152" i="8"/>
  <c r="AP152" i="8"/>
  <c r="AN152" i="8"/>
  <c r="AM152" i="8"/>
  <c r="AK152" i="8"/>
  <c r="AJ152" i="8"/>
  <c r="AI152" i="8"/>
  <c r="AH152" i="8"/>
  <c r="AF152" i="8"/>
  <c r="AE152" i="8"/>
  <c r="AC152" i="8"/>
  <c r="AB152" i="8"/>
  <c r="Y152" i="8"/>
  <c r="X152" i="8"/>
  <c r="V152" i="8"/>
  <c r="U152" i="8"/>
  <c r="T152" i="8"/>
  <c r="R152" i="8"/>
  <c r="Q152" i="8"/>
  <c r="O152" i="8"/>
  <c r="N152" i="8"/>
  <c r="M152" i="8"/>
  <c r="AW149" i="8"/>
  <c r="AV149" i="8"/>
  <c r="AU149" i="8"/>
  <c r="AT149" i="8"/>
  <c r="AS149" i="8"/>
  <c r="AR149" i="8"/>
  <c r="AQ149" i="8"/>
  <c r="AP149" i="8"/>
  <c r="AO149" i="8"/>
  <c r="AN149" i="8"/>
  <c r="AM149" i="8"/>
  <c r="AL149" i="8"/>
  <c r="AK149" i="8"/>
  <c r="AJ149" i="8"/>
  <c r="AI149" i="8"/>
  <c r="AH149" i="8"/>
  <c r="AG149" i="8"/>
  <c r="AF149" i="8"/>
  <c r="AE149" i="8"/>
  <c r="AD149" i="8"/>
  <c r="AC149" i="8"/>
  <c r="AB149" i="8"/>
  <c r="AA149" i="8"/>
  <c r="Z149" i="8"/>
  <c r="Y149" i="8"/>
  <c r="X149" i="8"/>
  <c r="W149" i="8"/>
  <c r="V149" i="8"/>
  <c r="U149" i="8"/>
  <c r="T149" i="8"/>
  <c r="S149" i="8"/>
  <c r="R149" i="8"/>
  <c r="Q149" i="8"/>
  <c r="P149" i="8"/>
  <c r="O149" i="8"/>
  <c r="N149" i="8"/>
  <c r="M149" i="8"/>
  <c r="BQ119" i="8"/>
  <c r="BP119" i="8"/>
  <c r="BO119" i="8"/>
  <c r="BN119" i="8"/>
  <c r="BM119" i="8"/>
  <c r="BL119" i="8"/>
  <c r="BK119" i="8"/>
  <c r="BJ119" i="8"/>
  <c r="BI119" i="8"/>
  <c r="BH119" i="8"/>
  <c r="BG119" i="8"/>
  <c r="BF119" i="8"/>
  <c r="BE119" i="8"/>
  <c r="BD119" i="8"/>
  <c r="BC119" i="8"/>
  <c r="BB119" i="8"/>
  <c r="BA119" i="8"/>
  <c r="AZ119" i="8"/>
  <c r="AY119" i="8"/>
  <c r="AX119" i="8"/>
  <c r="AW119" i="8"/>
  <c r="AV119" i="8"/>
  <c r="AU119" i="8"/>
  <c r="AT119" i="8"/>
  <c r="AS119" i="8"/>
  <c r="AR119" i="8"/>
  <c r="AQ119" i="8"/>
  <c r="AP119" i="8"/>
  <c r="AO119" i="8"/>
  <c r="AN119" i="8"/>
  <c r="AM119" i="8"/>
  <c r="AL119" i="8"/>
  <c r="AK119" i="8"/>
  <c r="AJ119" i="8"/>
  <c r="AI119" i="8"/>
  <c r="AH119" i="8"/>
  <c r="AG119" i="8"/>
  <c r="AF119" i="8"/>
  <c r="AE119" i="8"/>
  <c r="AD119" i="8"/>
  <c r="AC119" i="8"/>
  <c r="AB119" i="8"/>
  <c r="AA119" i="8"/>
  <c r="Z119" i="8"/>
  <c r="Y119" i="8"/>
  <c r="X119" i="8"/>
  <c r="W119" i="8"/>
  <c r="V119" i="8"/>
  <c r="U119" i="8"/>
  <c r="T119" i="8"/>
  <c r="S119" i="8"/>
  <c r="R119" i="8"/>
  <c r="Q119" i="8"/>
  <c r="P119" i="8"/>
  <c r="O119" i="8"/>
  <c r="N119" i="8"/>
  <c r="M119" i="8"/>
  <c r="S116" i="8"/>
  <c r="S115" i="8"/>
  <c r="S114" i="8"/>
  <c r="S113" i="8"/>
  <c r="S112" i="8"/>
  <c r="BQ111" i="8"/>
  <c r="BP111" i="8"/>
  <c r="BO111" i="8"/>
  <c r="BN111" i="8"/>
  <c r="BM111" i="8"/>
  <c r="BL111" i="8"/>
  <c r="BK111" i="8"/>
  <c r="BJ111" i="8"/>
  <c r="BI111" i="8"/>
  <c r="BH111" i="8"/>
  <c r="BG111" i="8"/>
  <c r="BF111" i="8"/>
  <c r="BE111" i="8"/>
  <c r="BD111" i="8"/>
  <c r="BC111" i="8"/>
  <c r="BB111" i="8"/>
  <c r="BA111" i="8"/>
  <c r="AZ111" i="8"/>
  <c r="AY111" i="8"/>
  <c r="AX111" i="8"/>
  <c r="AW111" i="8"/>
  <c r="AV111" i="8"/>
  <c r="AU111" i="8"/>
  <c r="AT111" i="8"/>
  <c r="AS111" i="8"/>
  <c r="AR111" i="8"/>
  <c r="AQ111" i="8"/>
  <c r="AP111" i="8"/>
  <c r="AO111" i="8"/>
  <c r="AN111" i="8"/>
  <c r="AM111" i="8"/>
  <c r="AL111" i="8"/>
  <c r="AK111" i="8"/>
  <c r="AJ111" i="8"/>
  <c r="AI111" i="8"/>
  <c r="AH111" i="8"/>
  <c r="AG111" i="8"/>
  <c r="AF111" i="8"/>
  <c r="AE111" i="8"/>
  <c r="AD111" i="8"/>
  <c r="AC111" i="8"/>
  <c r="AB111" i="8"/>
  <c r="AA111" i="8"/>
  <c r="Z111" i="8"/>
  <c r="Y111" i="8"/>
  <c r="X111" i="8"/>
  <c r="W111" i="8"/>
  <c r="V111" i="8"/>
  <c r="U111" i="8"/>
  <c r="T111" i="8"/>
  <c r="R111" i="8"/>
  <c r="Q111" i="8"/>
  <c r="P111" i="8"/>
  <c r="O111" i="8"/>
  <c r="N111" i="8"/>
  <c r="M111" i="8"/>
  <c r="S110" i="8"/>
  <c r="S109" i="8" s="1"/>
  <c r="BQ109" i="8"/>
  <c r="BP109" i="8"/>
  <c r="BO109" i="8"/>
  <c r="BN109" i="8"/>
  <c r="BM109" i="8"/>
  <c r="BL109" i="8"/>
  <c r="BK109" i="8"/>
  <c r="BJ109" i="8"/>
  <c r="BI109" i="8"/>
  <c r="BH109" i="8"/>
  <c r="BG109" i="8"/>
  <c r="BF109" i="8"/>
  <c r="BE109" i="8"/>
  <c r="BD109" i="8"/>
  <c r="BC109" i="8"/>
  <c r="BB109" i="8"/>
  <c r="BA109" i="8"/>
  <c r="AZ109" i="8"/>
  <c r="AY109" i="8"/>
  <c r="AX109" i="8"/>
  <c r="AW109" i="8"/>
  <c r="AV109" i="8"/>
  <c r="AU109" i="8"/>
  <c r="AT109" i="8"/>
  <c r="AS109" i="8"/>
  <c r="AR109" i="8"/>
  <c r="AQ109" i="8"/>
  <c r="AP109" i="8"/>
  <c r="AO109" i="8"/>
  <c r="AN109" i="8"/>
  <c r="AM109" i="8"/>
  <c r="AL109" i="8"/>
  <c r="AK109" i="8"/>
  <c r="AJ109" i="8"/>
  <c r="AI109" i="8"/>
  <c r="AH109" i="8"/>
  <c r="AG109" i="8"/>
  <c r="AF109" i="8"/>
  <c r="AE109" i="8"/>
  <c r="AD109" i="8"/>
  <c r="AC109" i="8"/>
  <c r="AB109" i="8"/>
  <c r="AA109" i="8"/>
  <c r="Z109" i="8"/>
  <c r="Y109" i="8"/>
  <c r="X109" i="8"/>
  <c r="W109" i="8"/>
  <c r="V109" i="8"/>
  <c r="U109" i="8"/>
  <c r="T109" i="8"/>
  <c r="R109" i="8"/>
  <c r="Q109" i="8"/>
  <c r="P109" i="8"/>
  <c r="O109" i="8"/>
  <c r="N109" i="8"/>
  <c r="M109" i="8"/>
  <c r="BQ102" i="8"/>
  <c r="BP102" i="8"/>
  <c r="BO102" i="8"/>
  <c r="BN102" i="8"/>
  <c r="BM102" i="8"/>
  <c r="BL102" i="8"/>
  <c r="BK102" i="8"/>
  <c r="BJ102" i="8"/>
  <c r="BI102" i="8"/>
  <c r="BH102" i="8"/>
  <c r="BG102" i="8"/>
  <c r="BF102" i="8"/>
  <c r="BE102" i="8"/>
  <c r="BD102" i="8"/>
  <c r="BC102" i="8"/>
  <c r="BB102" i="8"/>
  <c r="BA102" i="8"/>
  <c r="AZ102" i="8"/>
  <c r="AY102" i="8"/>
  <c r="AX102" i="8"/>
  <c r="AW102" i="8"/>
  <c r="AV102" i="8"/>
  <c r="AU102" i="8"/>
  <c r="AT102" i="8"/>
  <c r="AS102" i="8"/>
  <c r="AR102" i="8"/>
  <c r="AQ102" i="8"/>
  <c r="AP102" i="8"/>
  <c r="AO102" i="8"/>
  <c r="AN102" i="8"/>
  <c r="AM102" i="8"/>
  <c r="AL102" i="8"/>
  <c r="AK102" i="8"/>
  <c r="AJ102" i="8"/>
  <c r="AI102" i="8"/>
  <c r="AH102" i="8"/>
  <c r="AG102" i="8"/>
  <c r="AF102" i="8"/>
  <c r="AE102" i="8"/>
  <c r="AD102" i="8"/>
  <c r="AC102" i="8"/>
  <c r="AB102" i="8"/>
  <c r="AA102" i="8"/>
  <c r="Z102" i="8"/>
  <c r="Y102" i="8"/>
  <c r="X102" i="8"/>
  <c r="W102" i="8"/>
  <c r="V102" i="8"/>
  <c r="U102" i="8"/>
  <c r="T102" i="8"/>
  <c r="S102" i="8"/>
  <c r="R102" i="8"/>
  <c r="Q102" i="8"/>
  <c r="P102" i="8"/>
  <c r="O102" i="8"/>
  <c r="N102" i="8"/>
  <c r="M102" i="8"/>
  <c r="BQ87" i="8"/>
  <c r="BP87" i="8"/>
  <c r="BO87" i="8"/>
  <c r="BN87" i="8"/>
  <c r="BM87" i="8"/>
  <c r="BL87" i="8"/>
  <c r="BK87" i="8"/>
  <c r="BJ87" i="8"/>
  <c r="BI87" i="8"/>
  <c r="BH87" i="8"/>
  <c r="BG87" i="8"/>
  <c r="BF87" i="8"/>
  <c r="BE87" i="8"/>
  <c r="BD87" i="8"/>
  <c r="BC87" i="8"/>
  <c r="BB87" i="8"/>
  <c r="BA87" i="8"/>
  <c r="AZ87" i="8"/>
  <c r="AY87" i="8"/>
  <c r="AX87" i="8"/>
  <c r="AW87" i="8"/>
  <c r="AV87" i="8"/>
  <c r="AU87" i="8"/>
  <c r="AT87" i="8"/>
  <c r="AS87" i="8"/>
  <c r="AR87" i="8"/>
  <c r="AQ87" i="8"/>
  <c r="AP87" i="8"/>
  <c r="AO87" i="8"/>
  <c r="AN87" i="8"/>
  <c r="AM87" i="8"/>
  <c r="AL87" i="8"/>
  <c r="AK87" i="8"/>
  <c r="AJ87" i="8"/>
  <c r="AI87" i="8"/>
  <c r="AH87" i="8"/>
  <c r="AG87" i="8"/>
  <c r="AF87" i="8"/>
  <c r="AE87" i="8"/>
  <c r="AD87" i="8"/>
  <c r="AC87" i="8"/>
  <c r="AB87" i="8"/>
  <c r="AA87" i="8"/>
  <c r="Z87" i="8"/>
  <c r="Y87" i="8"/>
  <c r="X87" i="8"/>
  <c r="W87" i="8"/>
  <c r="V87" i="8"/>
  <c r="U87" i="8"/>
  <c r="T87" i="8"/>
  <c r="S87" i="8"/>
  <c r="R87" i="8"/>
  <c r="Q87" i="8"/>
  <c r="P87" i="8"/>
  <c r="O87" i="8"/>
  <c r="N87" i="8"/>
  <c r="M87" i="8"/>
  <c r="S82" i="8"/>
  <c r="M82" i="8"/>
  <c r="M66" i="8" s="1"/>
  <c r="S81" i="8"/>
  <c r="S79" i="8"/>
  <c r="S78" i="8"/>
  <c r="S77" i="8"/>
  <c r="S76" i="8"/>
  <c r="AA75" i="8"/>
  <c r="W75" i="8" s="1"/>
  <c r="S75" i="8"/>
  <c r="S74" i="8"/>
  <c r="S73" i="8"/>
  <c r="S72" i="8"/>
  <c r="S71" i="8"/>
  <c r="S70" i="8"/>
  <c r="AP69" i="8"/>
  <c r="AP66" i="8" s="1"/>
  <c r="AH69" i="8"/>
  <c r="AH66" i="8" s="1"/>
  <c r="AA69" i="8"/>
  <c r="S69" i="8"/>
  <c r="S68" i="8"/>
  <c r="S67" i="8"/>
  <c r="S65" i="8"/>
  <c r="S64" i="8"/>
  <c r="S63" i="8"/>
  <c r="BQ62" i="8"/>
  <c r="BP62" i="8"/>
  <c r="BO62" i="8"/>
  <c r="BN62" i="8"/>
  <c r="BM62" i="8"/>
  <c r="BL62" i="8"/>
  <c r="BK62" i="8"/>
  <c r="BJ62" i="8"/>
  <c r="BI62" i="8"/>
  <c r="BH62" i="8"/>
  <c r="BG62" i="8"/>
  <c r="BF62" i="8"/>
  <c r="BE62" i="8"/>
  <c r="BD62" i="8"/>
  <c r="BC62" i="8"/>
  <c r="BB62" i="8"/>
  <c r="BA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R62" i="8"/>
  <c r="Q62" i="8"/>
  <c r="P62" i="8"/>
  <c r="O62" i="8"/>
  <c r="N62" i="8"/>
  <c r="M62" i="8"/>
  <c r="BQ59" i="8"/>
  <c r="BP59" i="8"/>
  <c r="BO59" i="8"/>
  <c r="BN59" i="8"/>
  <c r="BM59" i="8"/>
  <c r="BL59" i="8"/>
  <c r="BK59" i="8"/>
  <c r="BJ59" i="8"/>
  <c r="BI59" i="8"/>
  <c r="BH59" i="8"/>
  <c r="BG59" i="8"/>
  <c r="BF59" i="8"/>
  <c r="BE59" i="8"/>
  <c r="BD59" i="8"/>
  <c r="BC59" i="8"/>
  <c r="BB59" i="8"/>
  <c r="BA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R59" i="8"/>
  <c r="Q59" i="8"/>
  <c r="P59" i="8"/>
  <c r="O59" i="8"/>
  <c r="N59" i="8"/>
  <c r="M59" i="8"/>
  <c r="BQ19" i="8"/>
  <c r="BP19" i="8"/>
  <c r="BO19" i="8"/>
  <c r="BN19" i="8"/>
  <c r="BM19" i="8"/>
  <c r="BL19" i="8"/>
  <c r="BK19" i="8"/>
  <c r="BJ19" i="8"/>
  <c r="BI19" i="8"/>
  <c r="BH19" i="8"/>
  <c r="BG19" i="8"/>
  <c r="BF19" i="8"/>
  <c r="BE19" i="8"/>
  <c r="BD19" i="8"/>
  <c r="BC19" i="8"/>
  <c r="BB19" i="8"/>
  <c r="BA19" i="8"/>
  <c r="AZ19" i="8"/>
  <c r="AY19" i="8"/>
  <c r="AX19" i="8"/>
  <c r="AW19" i="8"/>
  <c r="AV19" i="8"/>
  <c r="AU19" i="8"/>
  <c r="AT19" i="8"/>
  <c r="AS19" i="8"/>
  <c r="AR19" i="8"/>
  <c r="AQ19" i="8"/>
  <c r="AP19" i="8"/>
  <c r="AO19" i="8"/>
  <c r="AN19" i="8"/>
  <c r="AM19" i="8"/>
  <c r="AL19" i="8"/>
  <c r="AK19" i="8"/>
  <c r="AJ19" i="8"/>
  <c r="AI19" i="8"/>
  <c r="AH19" i="8"/>
  <c r="AG19" i="8"/>
  <c r="AF19" i="8"/>
  <c r="AE19" i="8"/>
  <c r="AD19" i="8"/>
  <c r="AC19" i="8"/>
  <c r="AB19" i="8"/>
  <c r="AA19" i="8"/>
  <c r="Z19" i="8"/>
  <c r="Y19" i="8"/>
  <c r="X19" i="8"/>
  <c r="W19" i="8"/>
  <c r="V19" i="8"/>
  <c r="U19" i="8"/>
  <c r="T19" i="8"/>
  <c r="S19" i="8"/>
  <c r="R19" i="8"/>
  <c r="Q19" i="8"/>
  <c r="P19" i="8"/>
  <c r="O19" i="8"/>
  <c r="N19" i="8"/>
  <c r="M19" i="8"/>
  <c r="AV15" i="8"/>
  <c r="AW14" i="8"/>
  <c r="AU14" i="8"/>
  <c r="AS14" i="8"/>
  <c r="AR14" i="8"/>
  <c r="AQ14" i="8"/>
  <c r="AP14" i="8"/>
  <c r="AO14" i="8"/>
  <c r="AN14" i="8"/>
  <c r="AM14" i="8"/>
  <c r="AL14" i="8"/>
  <c r="AK14" i="8"/>
  <c r="AJ14" i="8"/>
  <c r="AI14" i="8"/>
  <c r="AH14" i="8"/>
  <c r="AG14" i="8"/>
  <c r="AF14" i="8"/>
  <c r="AE14" i="8"/>
  <c r="AD14" i="8"/>
  <c r="AC14" i="8"/>
  <c r="AB14" i="8"/>
  <c r="AA14" i="8"/>
  <c r="Z14" i="8"/>
  <c r="Y14" i="8"/>
  <c r="X14" i="8"/>
  <c r="W14" i="8"/>
  <c r="V14" i="8"/>
  <c r="U14" i="8"/>
  <c r="T14" i="8"/>
  <c r="S14" i="8"/>
  <c r="R14" i="8"/>
  <c r="R13" i="8" s="1"/>
  <c r="Q14" i="8"/>
  <c r="Q13" i="8" s="1"/>
  <c r="P14" i="8"/>
  <c r="O14" i="8"/>
  <c r="N14" i="8"/>
  <c r="M14" i="8"/>
  <c r="V118" i="8" l="1"/>
  <c r="V117" i="8" s="1"/>
  <c r="Z18" i="8"/>
  <c r="Z17" i="8" s="1"/>
  <c r="AO161" i="8"/>
  <c r="AO160" i="8" s="1"/>
  <c r="AA66" i="8"/>
  <c r="W69" i="8"/>
  <c r="AA152" i="8"/>
  <c r="W156" i="8"/>
  <c r="AA174" i="8"/>
  <c r="W175" i="8"/>
  <c r="AU174" i="8"/>
  <c r="AT175" i="8"/>
  <c r="AT174" i="8" s="1"/>
  <c r="S66" i="8"/>
  <c r="AT118" i="8"/>
  <c r="AT117" i="8" s="1"/>
  <c r="AV14" i="8"/>
  <c r="AT15" i="8"/>
  <c r="R18" i="8"/>
  <c r="R17" i="8" s="1"/>
  <c r="AP18" i="8"/>
  <c r="AP17" i="8" s="1"/>
  <c r="BN18" i="8"/>
  <c r="BN17" i="8" s="1"/>
  <c r="AC18" i="8"/>
  <c r="AC17" i="8" s="1"/>
  <c r="AO86" i="8"/>
  <c r="AO85" i="8" s="1"/>
  <c r="S118" i="8"/>
  <c r="BO118" i="8"/>
  <c r="BO117" i="8" s="1"/>
  <c r="AC86" i="8"/>
  <c r="AC85" i="8" s="1"/>
  <c r="AZ86" i="8"/>
  <c r="AZ85" i="8" s="1"/>
  <c r="T161" i="8"/>
  <c r="T160" i="8" s="1"/>
  <c r="AB161" i="8"/>
  <c r="AB160" i="8" s="1"/>
  <c r="AJ161" i="8"/>
  <c r="AJ160" i="8" s="1"/>
  <c r="AR161" i="8"/>
  <c r="AR160" i="8" s="1"/>
  <c r="AZ161" i="8"/>
  <c r="AZ160" i="8" s="1"/>
  <c r="BP161" i="8"/>
  <c r="BP160" i="8" s="1"/>
  <c r="AK18" i="8"/>
  <c r="AK17" i="8" s="1"/>
  <c r="AE118" i="8"/>
  <c r="AE117" i="8" s="1"/>
  <c r="T86" i="8"/>
  <c r="T85" i="8" s="1"/>
  <c r="AB86" i="8"/>
  <c r="AB85" i="8" s="1"/>
  <c r="AJ86" i="8"/>
  <c r="AJ85" i="8" s="1"/>
  <c r="AR86" i="8"/>
  <c r="AR85" i="8" s="1"/>
  <c r="BH86" i="8"/>
  <c r="BH85" i="8" s="1"/>
  <c r="BP86" i="8"/>
  <c r="BP85" i="8" s="1"/>
  <c r="P86" i="8"/>
  <c r="P85" i="8" s="1"/>
  <c r="X86" i="8"/>
  <c r="X85" i="8" s="1"/>
  <c r="AF86" i="8"/>
  <c r="AF85" i="8" s="1"/>
  <c r="AN86" i="8"/>
  <c r="AN85" i="8" s="1"/>
  <c r="Q18" i="8"/>
  <c r="Q17" i="8" s="1"/>
  <c r="Y18" i="8"/>
  <c r="Y17" i="8" s="1"/>
  <c r="AO18" i="8"/>
  <c r="AO17" i="8" s="1"/>
  <c r="AW18" i="8"/>
  <c r="AW17" i="8" s="1"/>
  <c r="AH86" i="8"/>
  <c r="AH85" i="8" s="1"/>
  <c r="Q86" i="8"/>
  <c r="Q85" i="8" s="1"/>
  <c r="BM86" i="8"/>
  <c r="BM85" i="8" s="1"/>
  <c r="BF118" i="8"/>
  <c r="BF117" i="8" s="1"/>
  <c r="BJ18" i="8"/>
  <c r="BJ17" i="8" s="1"/>
  <c r="BC118" i="8"/>
  <c r="BC117" i="8" s="1"/>
  <c r="BA86" i="8"/>
  <c r="BA85" i="8" s="1"/>
  <c r="AG118" i="8"/>
  <c r="AG117" i="8" s="1"/>
  <c r="BE118" i="8"/>
  <c r="BE117" i="8" s="1"/>
  <c r="O161" i="8"/>
  <c r="O160" i="8" s="1"/>
  <c r="AM161" i="8"/>
  <c r="AM160" i="8" s="1"/>
  <c r="BK161" i="8"/>
  <c r="BK160" i="8" s="1"/>
  <c r="AV86" i="8"/>
  <c r="AV85" i="8" s="1"/>
  <c r="BD86" i="8"/>
  <c r="BD85" i="8" s="1"/>
  <c r="BL86" i="8"/>
  <c r="BL85" i="8" s="1"/>
  <c r="AQ118" i="8"/>
  <c r="AQ117" i="8" s="1"/>
  <c r="Q161" i="8"/>
  <c r="Q160" i="8" s="1"/>
  <c r="P161" i="8"/>
  <c r="P160" i="8" s="1"/>
  <c r="AF161" i="8"/>
  <c r="AF160" i="8" s="1"/>
  <c r="AN161" i="8"/>
  <c r="AN160" i="8" s="1"/>
  <c r="BD161" i="8"/>
  <c r="BD160" i="8" s="1"/>
  <c r="BL161" i="8"/>
  <c r="BL160" i="8" s="1"/>
  <c r="AA161" i="8"/>
  <c r="AY161" i="8"/>
  <c r="AY160" i="8" s="1"/>
  <c r="AH118" i="8"/>
  <c r="AH117" i="8" s="1"/>
  <c r="U118" i="8"/>
  <c r="U117" i="8" s="1"/>
  <c r="AS118" i="8"/>
  <c r="AS117" i="8" s="1"/>
  <c r="BQ118" i="8"/>
  <c r="BQ117" i="8" s="1"/>
  <c r="AF118" i="8"/>
  <c r="AF117" i="8" s="1"/>
  <c r="T118" i="8"/>
  <c r="T117" i="8" s="1"/>
  <c r="BP118" i="8"/>
  <c r="BP117" i="8" s="1"/>
  <c r="AI18" i="8"/>
  <c r="AI17" i="8" s="1"/>
  <c r="BG18" i="8"/>
  <c r="BG17" i="8" s="1"/>
  <c r="AB18" i="8"/>
  <c r="AB17" i="8" s="1"/>
  <c r="AZ18" i="8"/>
  <c r="AZ17" i="8" s="1"/>
  <c r="AD18" i="8"/>
  <c r="AD17" i="8" s="1"/>
  <c r="BB18" i="8"/>
  <c r="BB17" i="8" s="1"/>
  <c r="P18" i="8"/>
  <c r="P17" i="8" s="1"/>
  <c r="AN18" i="8"/>
  <c r="AN17" i="8" s="1"/>
  <c r="BL18" i="8"/>
  <c r="BL17" i="8" s="1"/>
  <c r="M18" i="8"/>
  <c r="M17" i="8" s="1"/>
  <c r="BI18" i="8"/>
  <c r="BI17" i="8" s="1"/>
  <c r="M86" i="8"/>
  <c r="M85" i="8" s="1"/>
  <c r="AK86" i="8"/>
  <c r="AK85" i="8" s="1"/>
  <c r="BI86" i="8"/>
  <c r="BI85" i="8" s="1"/>
  <c r="BQ86" i="8"/>
  <c r="BQ85" i="8" s="1"/>
  <c r="AP118" i="8"/>
  <c r="AP117" i="8" s="1"/>
  <c r="BH161" i="8"/>
  <c r="BH160" i="8" s="1"/>
  <c r="W18" i="8"/>
  <c r="AU18" i="8"/>
  <c r="AU17" i="8" s="1"/>
  <c r="AE86" i="8"/>
  <c r="AE85" i="8" s="1"/>
  <c r="BC86" i="8"/>
  <c r="BC85" i="8" s="1"/>
  <c r="N86" i="8"/>
  <c r="N85" i="8" s="1"/>
  <c r="AL86" i="8"/>
  <c r="AL85" i="8" s="1"/>
  <c r="BJ86" i="8"/>
  <c r="BJ85" i="8" s="1"/>
  <c r="AR118" i="8"/>
  <c r="AR117" i="8" s="1"/>
  <c r="AD161" i="8"/>
  <c r="AD160" i="8" s="1"/>
  <c r="BB161" i="8"/>
  <c r="BB160" i="8" s="1"/>
  <c r="U161" i="8"/>
  <c r="U160" i="8" s="1"/>
  <c r="AS161" i="8"/>
  <c r="AS160" i="8" s="1"/>
  <c r="BA161" i="8"/>
  <c r="BA160" i="8" s="1"/>
  <c r="BQ161" i="8"/>
  <c r="BQ160" i="8" s="1"/>
  <c r="Y86" i="8"/>
  <c r="Y85" i="8" s="1"/>
  <c r="AG86" i="8"/>
  <c r="AG85" i="8" s="1"/>
  <c r="AW86" i="8"/>
  <c r="AW85" i="8" s="1"/>
  <c r="X161" i="8"/>
  <c r="X160" i="8" s="1"/>
  <c r="AV161" i="8"/>
  <c r="AV160" i="8" s="1"/>
  <c r="S86" i="8"/>
  <c r="AQ86" i="8"/>
  <c r="AQ85" i="8" s="1"/>
  <c r="BO86" i="8"/>
  <c r="BO85" i="8" s="1"/>
  <c r="Z86" i="8"/>
  <c r="Z85" i="8" s="1"/>
  <c r="AX86" i="8"/>
  <c r="AX85" i="8" s="1"/>
  <c r="BD118" i="8"/>
  <c r="BD117" i="8" s="1"/>
  <c r="AP161" i="8"/>
  <c r="AP160" i="8" s="1"/>
  <c r="BN161" i="8"/>
  <c r="BN160" i="8" s="1"/>
  <c r="BE161" i="8"/>
  <c r="BE160" i="8" s="1"/>
  <c r="W118" i="8"/>
  <c r="AI118" i="8"/>
  <c r="AI117" i="8" s="1"/>
  <c r="AU118" i="8"/>
  <c r="AU117" i="8" s="1"/>
  <c r="BG118" i="8"/>
  <c r="BG117" i="8" s="1"/>
  <c r="M118" i="8"/>
  <c r="M117" i="8" s="1"/>
  <c r="Y118" i="8"/>
  <c r="Y117" i="8" s="1"/>
  <c r="AK118" i="8"/>
  <c r="AK117" i="8" s="1"/>
  <c r="AW118" i="8"/>
  <c r="AW117" i="8" s="1"/>
  <c r="BI118" i="8"/>
  <c r="BI117" i="8" s="1"/>
  <c r="S161" i="8"/>
  <c r="AQ161" i="8"/>
  <c r="AQ160" i="8" s="1"/>
  <c r="BC161" i="8"/>
  <c r="BC160" i="8" s="1"/>
  <c r="BO161" i="8"/>
  <c r="BO160" i="8" s="1"/>
  <c r="AU86" i="8"/>
  <c r="AU85" i="8" s="1"/>
  <c r="BG86" i="8"/>
  <c r="BG85" i="8" s="1"/>
  <c r="W86" i="8"/>
  <c r="AI86" i="8"/>
  <c r="AI85" i="8" s="1"/>
  <c r="Q118" i="8"/>
  <c r="Q117" i="8" s="1"/>
  <c r="AC118" i="8"/>
  <c r="AC117" i="8" s="1"/>
  <c r="AO118" i="8"/>
  <c r="AO117" i="8" s="1"/>
  <c r="BA118" i="8"/>
  <c r="BA117" i="8" s="1"/>
  <c r="BM118" i="8"/>
  <c r="BM117" i="8" s="1"/>
  <c r="BN118" i="8"/>
  <c r="BN117" i="8" s="1"/>
  <c r="X18" i="8"/>
  <c r="X17" i="8" s="1"/>
  <c r="AJ18" i="8"/>
  <c r="AJ17" i="8" s="1"/>
  <c r="AV18" i="8"/>
  <c r="AV17" i="8" s="1"/>
  <c r="BH18" i="8"/>
  <c r="BH17" i="8" s="1"/>
  <c r="AA86" i="8"/>
  <c r="AA85" i="8" s="1"/>
  <c r="U86" i="8"/>
  <c r="U85" i="8" s="1"/>
  <c r="AS86" i="8"/>
  <c r="AS85" i="8" s="1"/>
  <c r="BE86" i="8"/>
  <c r="BE85" i="8" s="1"/>
  <c r="AC161" i="8"/>
  <c r="AC160" i="8" s="1"/>
  <c r="BM161" i="8"/>
  <c r="BM160" i="8" s="1"/>
  <c r="U18" i="8"/>
  <c r="U17" i="8" s="1"/>
  <c r="BE18" i="8"/>
  <c r="BE17" i="8" s="1"/>
  <c r="AV118" i="8"/>
  <c r="AV117" i="8" s="1"/>
  <c r="O118" i="8"/>
  <c r="O117" i="8" s="1"/>
  <c r="AA118" i="8"/>
  <c r="AM118" i="8"/>
  <c r="AM117" i="8" s="1"/>
  <c r="AY118" i="8"/>
  <c r="AY117" i="8" s="1"/>
  <c r="BK118" i="8"/>
  <c r="BK117" i="8" s="1"/>
  <c r="V18" i="8"/>
  <c r="V17" i="8" s="1"/>
  <c r="AH18" i="8"/>
  <c r="AH17" i="8" s="1"/>
  <c r="AT18" i="8"/>
  <c r="AT17" i="8" s="1"/>
  <c r="BF18" i="8"/>
  <c r="BF17" i="8" s="1"/>
  <c r="AB118" i="8"/>
  <c r="AB117" i="8" s="1"/>
  <c r="AG161" i="8"/>
  <c r="AG160" i="8" s="1"/>
  <c r="T18" i="8"/>
  <c r="T17" i="8" s="1"/>
  <c r="AF18" i="8"/>
  <c r="AF17" i="8" s="1"/>
  <c r="AR18" i="8"/>
  <c r="AR17" i="8" s="1"/>
  <c r="V161" i="8"/>
  <c r="V160" i="8" s="1"/>
  <c r="AH161" i="8"/>
  <c r="AH160" i="8" s="1"/>
  <c r="AT161" i="8"/>
  <c r="BF161" i="8"/>
  <c r="BF160" i="8" s="1"/>
  <c r="O86" i="8"/>
  <c r="O85" i="8" s="1"/>
  <c r="AM86" i="8"/>
  <c r="AM85" i="8" s="1"/>
  <c r="AY86" i="8"/>
  <c r="AY85" i="8" s="1"/>
  <c r="BK86" i="8"/>
  <c r="BK85" i="8" s="1"/>
  <c r="R86" i="8"/>
  <c r="R85" i="8" s="1"/>
  <c r="AD86" i="8"/>
  <c r="AD85" i="8" s="1"/>
  <c r="AP86" i="8"/>
  <c r="AP85" i="8" s="1"/>
  <c r="BB86" i="8"/>
  <c r="BB85" i="8" s="1"/>
  <c r="BN86" i="8"/>
  <c r="BN85" i="8" s="1"/>
  <c r="R118" i="8"/>
  <c r="R117" i="8" s="1"/>
  <c r="AD118" i="8"/>
  <c r="AD117" i="8" s="1"/>
  <c r="BB118" i="8"/>
  <c r="BB117" i="8" s="1"/>
  <c r="N18" i="8"/>
  <c r="N17" i="8" s="1"/>
  <c r="AL18" i="8"/>
  <c r="AL17" i="8" s="1"/>
  <c r="AX18" i="8"/>
  <c r="AX17" i="8" s="1"/>
  <c r="S152" i="8"/>
  <c r="P118" i="8"/>
  <c r="P117" i="8" s="1"/>
  <c r="AN118" i="8"/>
  <c r="AN117" i="8" s="1"/>
  <c r="AZ118" i="8"/>
  <c r="AZ117" i="8" s="1"/>
  <c r="BL118" i="8"/>
  <c r="BL117" i="8" s="1"/>
  <c r="AG18" i="8"/>
  <c r="AG17" i="8" s="1"/>
  <c r="AS18" i="8"/>
  <c r="AS17" i="8" s="1"/>
  <c r="BQ18" i="8"/>
  <c r="BQ17" i="8" s="1"/>
  <c r="M161" i="8"/>
  <c r="Y161" i="8"/>
  <c r="Y160" i="8" s="1"/>
  <c r="AK161" i="8"/>
  <c r="AK160" i="8" s="1"/>
  <c r="AW161" i="8"/>
  <c r="AW160" i="8" s="1"/>
  <c r="BI161" i="8"/>
  <c r="BI160" i="8" s="1"/>
  <c r="S111" i="8"/>
  <c r="O18" i="8"/>
  <c r="O17" i="8" s="1"/>
  <c r="AA18" i="8"/>
  <c r="AM18" i="8"/>
  <c r="AM17" i="8" s="1"/>
  <c r="AY18" i="8"/>
  <c r="AY17" i="8" s="1"/>
  <c r="BK18" i="8"/>
  <c r="BK17" i="8" s="1"/>
  <c r="AE161" i="8"/>
  <c r="AE160" i="8" s="1"/>
  <c r="S174" i="8"/>
  <c r="V86" i="8"/>
  <c r="V85" i="8" s="1"/>
  <c r="AT86" i="8"/>
  <c r="AT85" i="8" s="1"/>
  <c r="BF86" i="8"/>
  <c r="BF85" i="8" s="1"/>
  <c r="S18" i="8"/>
  <c r="AE18" i="8"/>
  <c r="AE17" i="8" s="1"/>
  <c r="AQ18" i="8"/>
  <c r="AQ17" i="8" s="1"/>
  <c r="BC18" i="8"/>
  <c r="BC17" i="8" s="1"/>
  <c r="BO18" i="8"/>
  <c r="BO17" i="8" s="1"/>
  <c r="X118" i="8"/>
  <c r="X117" i="8" s="1"/>
  <c r="AJ118" i="8"/>
  <c r="AJ117" i="8" s="1"/>
  <c r="BH118" i="8"/>
  <c r="BH117" i="8" s="1"/>
  <c r="S62" i="8"/>
  <c r="BA18" i="8"/>
  <c r="BA17" i="8" s="1"/>
  <c r="BM18" i="8"/>
  <c r="BM17" i="8" s="1"/>
  <c r="BD18" i="8"/>
  <c r="BD17" i="8" s="1"/>
  <c r="BP18" i="8"/>
  <c r="BP17" i="8" s="1"/>
  <c r="W161" i="8"/>
  <c r="AI161" i="8"/>
  <c r="AI160" i="8" s="1"/>
  <c r="AU161" i="8"/>
  <c r="BG161" i="8"/>
  <c r="BG160" i="8" s="1"/>
  <c r="N161" i="8"/>
  <c r="N160" i="8" s="1"/>
  <c r="Z161" i="8"/>
  <c r="Z160" i="8" s="1"/>
  <c r="AL161" i="8"/>
  <c r="AL160" i="8" s="1"/>
  <c r="AX161" i="8"/>
  <c r="AX160" i="8" s="1"/>
  <c r="BJ161" i="8"/>
  <c r="BJ160" i="8" s="1"/>
  <c r="R161" i="8"/>
  <c r="R160" i="8" s="1"/>
  <c r="N118" i="8"/>
  <c r="N117" i="8" s="1"/>
  <c r="Z118" i="8"/>
  <c r="Z117" i="8" s="1"/>
  <c r="AL118" i="8"/>
  <c r="AL117" i="8" s="1"/>
  <c r="AX118" i="8"/>
  <c r="AX117" i="8" s="1"/>
  <c r="BJ118" i="8"/>
  <c r="BJ117" i="8" s="1"/>
  <c r="M175" i="8"/>
  <c r="M174" i="8" s="1"/>
  <c r="BH16" i="8" l="1"/>
  <c r="BH13" i="8" s="1"/>
  <c r="BM16" i="8"/>
  <c r="BM13" i="8" s="1"/>
  <c r="BL16" i="8"/>
  <c r="BL13" i="8" s="1"/>
  <c r="BA16" i="8"/>
  <c r="BA13" i="8" s="1"/>
  <c r="BO16" i="8"/>
  <c r="BO13" i="8" s="1"/>
  <c r="BD16" i="8"/>
  <c r="BD13" i="8" s="1"/>
  <c r="BB16" i="8"/>
  <c r="BB13" i="8" s="1"/>
  <c r="BK16" i="8"/>
  <c r="BK13" i="8" s="1"/>
  <c r="BE16" i="8"/>
  <c r="BE13" i="8" s="1"/>
  <c r="AY16" i="8"/>
  <c r="AY13" i="8" s="1"/>
  <c r="BG16" i="8"/>
  <c r="BG13" i="8" s="1"/>
  <c r="BP16" i="8"/>
  <c r="BP13" i="8" s="1"/>
  <c r="BI16" i="8"/>
  <c r="BI13" i="8" s="1"/>
  <c r="BC16" i="8"/>
  <c r="BC13" i="8" s="1"/>
  <c r="BJ16" i="8"/>
  <c r="BJ13" i="8" s="1"/>
  <c r="AZ16" i="8"/>
  <c r="AZ13" i="8" s="1"/>
  <c r="AX16" i="8"/>
  <c r="AX13" i="8" s="1"/>
  <c r="BQ16" i="8"/>
  <c r="BQ13" i="8" s="1"/>
  <c r="BF16" i="8"/>
  <c r="BF13" i="8" s="1"/>
  <c r="BN16" i="8"/>
  <c r="BN13" i="8" s="1"/>
  <c r="AT14" i="8"/>
  <c r="W85" i="8"/>
  <c r="W66" i="8"/>
  <c r="W17" i="8" s="1"/>
  <c r="W174" i="8"/>
  <c r="W152" i="8"/>
  <c r="AA160" i="8"/>
  <c r="AA117" i="8"/>
  <c r="S117" i="8"/>
  <c r="AT160" i="8"/>
  <c r="AT16" i="8" s="1"/>
  <c r="AU160" i="8"/>
  <c r="AU16" i="8" s="1"/>
  <c r="AU13" i="8" s="1"/>
  <c r="S85" i="8"/>
  <c r="S160" i="8"/>
  <c r="M160" i="8"/>
  <c r="M16" i="8" s="1"/>
  <c r="M13" i="8" s="1"/>
  <c r="Y16" i="8"/>
  <c r="Y13" i="8" s="1"/>
  <c r="AD16" i="8"/>
  <c r="AD13" i="8" s="1"/>
  <c r="AI16" i="8"/>
  <c r="AI13" i="8" s="1"/>
  <c r="AM16" i="8"/>
  <c r="AM13" i="8" s="1"/>
  <c r="AV16" i="8"/>
  <c r="AV13" i="8" s="1"/>
  <c r="AS16" i="8"/>
  <c r="AS13" i="8" s="1"/>
  <c r="T16" i="8"/>
  <c r="T13" i="8" s="1"/>
  <c r="AJ16" i="8"/>
  <c r="AJ13" i="8" s="1"/>
  <c r="AC16" i="8"/>
  <c r="AC13" i="8" s="1"/>
  <c r="X16" i="8"/>
  <c r="X13" i="8" s="1"/>
  <c r="Z16" i="8"/>
  <c r="Z13" i="8" s="1"/>
  <c r="AH16" i="8"/>
  <c r="AH13" i="8" s="1"/>
  <c r="O16" i="8"/>
  <c r="O13" i="8" s="1"/>
  <c r="N16" i="8"/>
  <c r="N13" i="8" s="1"/>
  <c r="V16" i="8"/>
  <c r="V13" i="8" s="1"/>
  <c r="AP16" i="8"/>
  <c r="AP13" i="8" s="1"/>
  <c r="AO16" i="8"/>
  <c r="AO13" i="8" s="1"/>
  <c r="AN16" i="8"/>
  <c r="AN13" i="8" s="1"/>
  <c r="AR16" i="8"/>
  <c r="AR13" i="8" s="1"/>
  <c r="U16" i="8"/>
  <c r="U13" i="8" s="1"/>
  <c r="AL16" i="8"/>
  <c r="AL13" i="8" s="1"/>
  <c r="AK16" i="8"/>
  <c r="AK13" i="8" s="1"/>
  <c r="AB16" i="8"/>
  <c r="AB13" i="8" s="1"/>
  <c r="P16" i="8"/>
  <c r="P13" i="8" s="1"/>
  <c r="AA17" i="8"/>
  <c r="AF16" i="8"/>
  <c r="AF13" i="8" s="1"/>
  <c r="S17" i="8"/>
  <c r="AG16" i="8"/>
  <c r="AG13" i="8" s="1"/>
  <c r="AQ16" i="8"/>
  <c r="AQ13" i="8" s="1"/>
  <c r="AW16" i="8"/>
  <c r="AW13" i="8" s="1"/>
  <c r="AE16" i="8"/>
  <c r="AE13" i="8" s="1"/>
  <c r="AA16" i="8" l="1"/>
  <c r="AA13" i="8" s="1"/>
  <c r="AT13" i="8"/>
  <c r="W117" i="8"/>
  <c r="W160" i="8"/>
  <c r="W16" i="8" s="1"/>
  <c r="S16" i="8"/>
  <c r="S13" i="8" s="1"/>
  <c r="AW102" i="7"/>
  <c r="AW101" i="7" s="1"/>
  <c r="AL102" i="7"/>
  <c r="AL101" i="7" s="1"/>
  <c r="AG102" i="7"/>
  <c r="AG101" i="7" s="1"/>
  <c r="AA102" i="7"/>
  <c r="AA101" i="7" s="1"/>
  <c r="BX15" i="7"/>
  <c r="AY14" i="7"/>
  <c r="BX98" i="7"/>
  <c r="AW98" i="7"/>
  <c r="AG98" i="7"/>
  <c r="AD98" i="7" s="1"/>
  <c r="Z98" i="7"/>
  <c r="BX97" i="7"/>
  <c r="AW97" i="7"/>
  <c r="AO97" i="7"/>
  <c r="AL97" i="7" s="1"/>
  <c r="AG97" i="7"/>
  <c r="AD97" i="7" s="1"/>
  <c r="Z97" i="7"/>
  <c r="BX96" i="7"/>
  <c r="AW96" i="7"/>
  <c r="AO96" i="7"/>
  <c r="AG96" i="7"/>
  <c r="Z96" i="7"/>
  <c r="M96" i="7"/>
  <c r="BX95" i="7"/>
  <c r="AW95" i="7"/>
  <c r="AO95" i="7"/>
  <c r="AL95" i="7" s="1"/>
  <c r="AG95" i="7"/>
  <c r="AD95" i="7" s="1"/>
  <c r="Z95" i="7"/>
  <c r="P95" i="7"/>
  <c r="M95" i="7" s="1"/>
  <c r="BX94" i="7"/>
  <c r="BD94" i="7"/>
  <c r="BA94" i="7" s="1"/>
  <c r="BA93" i="7" s="1"/>
  <c r="BA92" i="7" s="1"/>
  <c r="AW94" i="7"/>
  <c r="AT93" i="7" s="1"/>
  <c r="AT92" i="7" s="1"/>
  <c r="AL94" i="7"/>
  <c r="AG94" i="7"/>
  <c r="AD94" i="7" s="1"/>
  <c r="Z94" i="7"/>
  <c r="M94" i="7"/>
  <c r="BZ93" i="7"/>
  <c r="BY93" i="7"/>
  <c r="BY92" i="7" s="1"/>
  <c r="BU93" i="7"/>
  <c r="BU92" i="7" s="1"/>
  <c r="BT93" i="7"/>
  <c r="BT92" i="7" s="1"/>
  <c r="BS93" i="7"/>
  <c r="BS92" i="7" s="1"/>
  <c r="BR93" i="7"/>
  <c r="BR92" i="7" s="1"/>
  <c r="BQ93" i="7"/>
  <c r="BQ92" i="7" s="1"/>
  <c r="BP93" i="7"/>
  <c r="BP92" i="7" s="1"/>
  <c r="BO93" i="7"/>
  <c r="BO92" i="7" s="1"/>
  <c r="BN93" i="7"/>
  <c r="BN92" i="7" s="1"/>
  <c r="BM93" i="7"/>
  <c r="BM92" i="7" s="1"/>
  <c r="BL93" i="7"/>
  <c r="BL92" i="7" s="1"/>
  <c r="BK93" i="7"/>
  <c r="BK92" i="7" s="1"/>
  <c r="BJ93" i="7"/>
  <c r="BJ92" i="7" s="1"/>
  <c r="BI93" i="7"/>
  <c r="BI92" i="7" s="1"/>
  <c r="BH93" i="7"/>
  <c r="BH92" i="7" s="1"/>
  <c r="BG93" i="7"/>
  <c r="BG92" i="7" s="1"/>
  <c r="BF93" i="7"/>
  <c r="BF92" i="7" s="1"/>
  <c r="BE93" i="7"/>
  <c r="BE92" i="7" s="1"/>
  <c r="BC93" i="7"/>
  <c r="BC92" i="7" s="1"/>
  <c r="BB93" i="7"/>
  <c r="BB92" i="7" s="1"/>
  <c r="AZ93" i="7"/>
  <c r="AZ92" i="7" s="1"/>
  <c r="AY93" i="7"/>
  <c r="AY92" i="7" s="1"/>
  <c r="AX93" i="7"/>
  <c r="AX92" i="7" s="1"/>
  <c r="AV93" i="7"/>
  <c r="AV92" i="7" s="1"/>
  <c r="AU93" i="7"/>
  <c r="AU92" i="7" s="1"/>
  <c r="AS93" i="7"/>
  <c r="AS92" i="7" s="1"/>
  <c r="AR93" i="7"/>
  <c r="AR92" i="7" s="1"/>
  <c r="AQ93" i="7"/>
  <c r="AQ92" i="7" s="1"/>
  <c r="AP93" i="7"/>
  <c r="AP92" i="7" s="1"/>
  <c r="AN93" i="7"/>
  <c r="AN92" i="7" s="1"/>
  <c r="AM93" i="7"/>
  <c r="AM92" i="7" s="1"/>
  <c r="AK93" i="7"/>
  <c r="AK92" i="7" s="1"/>
  <c r="AJ93" i="7"/>
  <c r="AJ92" i="7" s="1"/>
  <c r="AI93" i="7"/>
  <c r="AI92" i="7" s="1"/>
  <c r="AH93" i="7"/>
  <c r="AH92" i="7" s="1"/>
  <c r="AF93" i="7"/>
  <c r="AF92" i="7" s="1"/>
  <c r="AE93" i="7"/>
  <c r="AE92" i="7" s="1"/>
  <c r="AC93" i="7"/>
  <c r="AC92" i="7" s="1"/>
  <c r="AB93" i="7"/>
  <c r="AB92" i="7" s="1"/>
  <c r="AA93" i="7"/>
  <c r="AA92" i="7" s="1"/>
  <c r="Y93" i="7"/>
  <c r="Y92" i="7" s="1"/>
  <c r="X93" i="7"/>
  <c r="X92" i="7" s="1"/>
  <c r="V93" i="7"/>
  <c r="V92" i="7" s="1"/>
  <c r="U93" i="7"/>
  <c r="U92" i="7" s="1"/>
  <c r="T93" i="7"/>
  <c r="T92" i="7" s="1"/>
  <c r="S93" i="7"/>
  <c r="S92" i="7" s="1"/>
  <c r="R93" i="7"/>
  <c r="R92" i="7" s="1"/>
  <c r="Q93" i="7"/>
  <c r="Q92" i="7" s="1"/>
  <c r="O93" i="7"/>
  <c r="O92" i="7" s="1"/>
  <c r="N93" i="7"/>
  <c r="N92" i="7" s="1"/>
  <c r="BX91" i="7"/>
  <c r="AW91" i="7"/>
  <c r="AO91" i="7"/>
  <c r="AL91" i="7" s="1"/>
  <c r="AG91" i="7"/>
  <c r="AD91" i="7" s="1"/>
  <c r="Z91" i="7"/>
  <c r="S91" i="7"/>
  <c r="P91" i="7" s="1"/>
  <c r="P88" i="7" s="1"/>
  <c r="P87" i="7" s="1"/>
  <c r="C91" i="7"/>
  <c r="C95" i="7" s="1"/>
  <c r="BX90" i="7"/>
  <c r="AW90" i="7"/>
  <c r="AO90" i="7"/>
  <c r="AL90" i="7" s="1"/>
  <c r="AG90" i="7"/>
  <c r="AD90" i="7" s="1"/>
  <c r="Z90" i="7"/>
  <c r="S90" i="7"/>
  <c r="M90" i="7"/>
  <c r="M88" i="7" s="1"/>
  <c r="M87" i="7" s="1"/>
  <c r="BX89" i="7"/>
  <c r="AW89" i="7"/>
  <c r="Z89" i="7"/>
  <c r="CA88" i="7"/>
  <c r="CA87" i="7" s="1"/>
  <c r="BZ88" i="7"/>
  <c r="BZ87" i="7" s="1"/>
  <c r="BY88" i="7"/>
  <c r="BY87" i="7" s="1"/>
  <c r="BU88" i="7"/>
  <c r="BU87" i="7" s="1"/>
  <c r="BT88" i="7"/>
  <c r="BT87" i="7" s="1"/>
  <c r="BS88" i="7"/>
  <c r="BS87" i="7" s="1"/>
  <c r="BR88" i="7"/>
  <c r="BR87" i="7" s="1"/>
  <c r="BQ88" i="7"/>
  <c r="BQ87" i="7" s="1"/>
  <c r="BP88" i="7"/>
  <c r="BP87" i="7" s="1"/>
  <c r="BO88" i="7"/>
  <c r="BO87" i="7" s="1"/>
  <c r="BN88" i="7"/>
  <c r="BN87" i="7" s="1"/>
  <c r="BM88" i="7"/>
  <c r="BM87" i="7" s="1"/>
  <c r="BL88" i="7"/>
  <c r="BL87" i="7" s="1"/>
  <c r="BK88" i="7"/>
  <c r="BK87" i="7" s="1"/>
  <c r="BJ88" i="7"/>
  <c r="BJ87" i="7" s="1"/>
  <c r="BI88" i="7"/>
  <c r="BI87" i="7" s="1"/>
  <c r="BH88" i="7"/>
  <c r="BH87" i="7" s="1"/>
  <c r="BG88" i="7"/>
  <c r="BG87" i="7" s="1"/>
  <c r="BF88" i="7"/>
  <c r="BF87" i="7" s="1"/>
  <c r="BE88" i="7"/>
  <c r="BE87" i="7" s="1"/>
  <c r="BD88" i="7"/>
  <c r="BD87" i="7" s="1"/>
  <c r="BC88" i="7"/>
  <c r="BC87" i="7" s="1"/>
  <c r="BB88" i="7"/>
  <c r="BB87" i="7" s="1"/>
  <c r="BA88" i="7"/>
  <c r="BA87" i="7" s="1"/>
  <c r="AZ88" i="7"/>
  <c r="AZ87" i="7" s="1"/>
  <c r="AY88" i="7"/>
  <c r="AY87" i="7" s="1"/>
  <c r="AX88" i="7"/>
  <c r="AX87" i="7" s="1"/>
  <c r="AV88" i="7"/>
  <c r="AV87" i="7" s="1"/>
  <c r="AU88" i="7"/>
  <c r="AU87" i="7" s="1"/>
  <c r="AT88" i="7"/>
  <c r="AT87" i="7" s="1"/>
  <c r="AS88" i="7"/>
  <c r="AS87" i="7" s="1"/>
  <c r="AR88" i="7"/>
  <c r="AR87" i="7" s="1"/>
  <c r="AQ88" i="7"/>
  <c r="AQ87" i="7" s="1"/>
  <c r="AP88" i="7"/>
  <c r="AP87" i="7" s="1"/>
  <c r="AN88" i="7"/>
  <c r="AN87" i="7" s="1"/>
  <c r="AM88" i="7"/>
  <c r="AM87" i="7" s="1"/>
  <c r="AK88" i="7"/>
  <c r="AK87" i="7" s="1"/>
  <c r="AJ88" i="7"/>
  <c r="AJ87" i="7" s="1"/>
  <c r="AI88" i="7"/>
  <c r="AI87" i="7" s="1"/>
  <c r="AH88" i="7"/>
  <c r="AH87" i="7" s="1"/>
  <c r="AF88" i="7"/>
  <c r="AF87" i="7" s="1"/>
  <c r="AE88" i="7"/>
  <c r="AE87" i="7" s="1"/>
  <c r="AC88" i="7"/>
  <c r="AC87" i="7" s="1"/>
  <c r="AB88" i="7"/>
  <c r="AB87" i="7" s="1"/>
  <c r="AA88" i="7"/>
  <c r="Y88" i="7"/>
  <c r="Y87" i="7" s="1"/>
  <c r="X88" i="7"/>
  <c r="X87" i="7" s="1"/>
  <c r="V88" i="7"/>
  <c r="V87" i="7" s="1"/>
  <c r="U88" i="7"/>
  <c r="U87" i="7" s="1"/>
  <c r="T88" i="7"/>
  <c r="T87" i="7" s="1"/>
  <c r="R88" i="7"/>
  <c r="R87" i="7" s="1"/>
  <c r="Q88" i="7"/>
  <c r="Q87" i="7" s="1"/>
  <c r="O88" i="7"/>
  <c r="O87" i="7" s="1"/>
  <c r="N88" i="7"/>
  <c r="N87" i="7" s="1"/>
  <c r="BX86" i="7"/>
  <c r="AW86" i="7"/>
  <c r="AG86" i="7"/>
  <c r="AD86" i="7" s="1"/>
  <c r="Z86" i="7"/>
  <c r="BX85" i="7"/>
  <c r="AW85" i="7"/>
  <c r="AG85" i="7"/>
  <c r="AD85" i="7" s="1"/>
  <c r="Z85" i="7"/>
  <c r="M85" i="7"/>
  <c r="BX84" i="7"/>
  <c r="AW84" i="7"/>
  <c r="AG84" i="7"/>
  <c r="AD84" i="7" s="1"/>
  <c r="Z84" i="7"/>
  <c r="M84" i="7"/>
  <c r="BX83" i="7"/>
  <c r="AW83" i="7"/>
  <c r="AG83" i="7"/>
  <c r="AD83" i="7" s="1"/>
  <c r="Z83" i="7"/>
  <c r="M83" i="7"/>
  <c r="BX82" i="7"/>
  <c r="AW82" i="7"/>
  <c r="AO82" i="7"/>
  <c r="AL82" i="7" s="1"/>
  <c r="AG82" i="7"/>
  <c r="AD82" i="7" s="1"/>
  <c r="Z82" i="7"/>
  <c r="BX81" i="7"/>
  <c r="AW81" i="7"/>
  <c r="AO81" i="7"/>
  <c r="AL81" i="7" s="1"/>
  <c r="AG81" i="7"/>
  <c r="AD81" i="7" s="1"/>
  <c r="Z81" i="7"/>
  <c r="S81" i="7"/>
  <c r="P81" i="7" s="1"/>
  <c r="C81" i="7"/>
  <c r="BX80" i="7"/>
  <c r="AW80" i="7"/>
  <c r="AO80" i="7"/>
  <c r="AL80" i="7" s="1"/>
  <c r="AG80" i="7"/>
  <c r="AD80" i="7" s="1"/>
  <c r="Z80" i="7"/>
  <c r="S80" i="7"/>
  <c r="M80" i="7"/>
  <c r="BX79" i="7"/>
  <c r="AW79" i="7"/>
  <c r="AO79" i="7"/>
  <c r="AL79" i="7" s="1"/>
  <c r="AG79" i="7"/>
  <c r="AD79" i="7" s="1"/>
  <c r="Z79" i="7"/>
  <c r="S79" i="7"/>
  <c r="BX78" i="7"/>
  <c r="BD78" i="7"/>
  <c r="BA78" i="7" s="1"/>
  <c r="AW78" i="7"/>
  <c r="AO78" i="7"/>
  <c r="AL78" i="7" s="1"/>
  <c r="AH78" i="7"/>
  <c r="AG78" i="7" s="1"/>
  <c r="AD78" i="7" s="1"/>
  <c r="Z78" i="7"/>
  <c r="M78" i="7"/>
  <c r="BX77" i="7"/>
  <c r="BD77" i="7"/>
  <c r="BA77" i="7" s="1"/>
  <c r="AW77" i="7"/>
  <c r="AO77" i="7"/>
  <c r="AL77" i="7" s="1"/>
  <c r="AH77" i="7"/>
  <c r="AG77" i="7" s="1"/>
  <c r="Z77" i="7"/>
  <c r="M77" i="7"/>
  <c r="BX76" i="7"/>
  <c r="BD76" i="7"/>
  <c r="BA76" i="7" s="1"/>
  <c r="AW76" i="7"/>
  <c r="AL76" i="7"/>
  <c r="AG76" i="7"/>
  <c r="AD76" i="7" s="1"/>
  <c r="Z76" i="7"/>
  <c r="M76" i="7"/>
  <c r="BZ75" i="7"/>
  <c r="BZ74" i="7" s="1"/>
  <c r="BY75" i="7"/>
  <c r="BY74" i="7" s="1"/>
  <c r="BU75" i="7"/>
  <c r="BU74" i="7" s="1"/>
  <c r="BT75" i="7"/>
  <c r="BT74" i="7" s="1"/>
  <c r="BS75" i="7"/>
  <c r="BS74" i="7" s="1"/>
  <c r="BR75" i="7"/>
  <c r="BR74" i="7" s="1"/>
  <c r="BQ75" i="7"/>
  <c r="BQ74" i="7" s="1"/>
  <c r="BP75" i="7"/>
  <c r="BP74" i="7" s="1"/>
  <c r="BO75" i="7"/>
  <c r="BO74" i="7" s="1"/>
  <c r="BN75" i="7"/>
  <c r="BN74" i="7" s="1"/>
  <c r="BM75" i="7"/>
  <c r="BM74" i="7" s="1"/>
  <c r="BL75" i="7"/>
  <c r="BL74" i="7" s="1"/>
  <c r="BK75" i="7"/>
  <c r="BK74" i="7" s="1"/>
  <c r="BJ75" i="7"/>
  <c r="BJ74" i="7" s="1"/>
  <c r="BI75" i="7"/>
  <c r="BI74" i="7" s="1"/>
  <c r="BH75" i="7"/>
  <c r="BH74" i="7" s="1"/>
  <c r="BG75" i="7"/>
  <c r="BG74" i="7" s="1"/>
  <c r="BF75" i="7"/>
  <c r="BF74" i="7" s="1"/>
  <c r="BE75" i="7"/>
  <c r="BE74" i="7" s="1"/>
  <c r="BC75" i="7"/>
  <c r="BC74" i="7" s="1"/>
  <c r="BB75" i="7"/>
  <c r="BB74" i="7" s="1"/>
  <c r="AZ75" i="7"/>
  <c r="AZ74" i="7" s="1"/>
  <c r="AY75" i="7"/>
  <c r="AY74" i="7" s="1"/>
  <c r="AX75" i="7"/>
  <c r="AX74" i="7" s="1"/>
  <c r="AV75" i="7"/>
  <c r="AV74" i="7" s="1"/>
  <c r="AU75" i="7"/>
  <c r="AU74" i="7" s="1"/>
  <c r="AS75" i="7"/>
  <c r="AS74" i="7" s="1"/>
  <c r="AR75" i="7"/>
  <c r="AR74" i="7" s="1"/>
  <c r="AQ75" i="7"/>
  <c r="AQ74" i="7" s="1"/>
  <c r="AP75" i="7"/>
  <c r="AP74" i="7" s="1"/>
  <c r="AN75" i="7"/>
  <c r="AN74" i="7" s="1"/>
  <c r="AM75" i="7"/>
  <c r="AM74" i="7" s="1"/>
  <c r="AK75" i="7"/>
  <c r="AK74" i="7" s="1"/>
  <c r="AJ75" i="7"/>
  <c r="AJ74" i="7" s="1"/>
  <c r="AI75" i="7"/>
  <c r="AI74" i="7" s="1"/>
  <c r="AF75" i="7"/>
  <c r="AF74" i="7" s="1"/>
  <c r="AE75" i="7"/>
  <c r="AE74" i="7" s="1"/>
  <c r="AC75" i="7"/>
  <c r="AC74" i="7" s="1"/>
  <c r="AB75" i="7"/>
  <c r="AB74" i="7" s="1"/>
  <c r="AA75" i="7"/>
  <c r="Y75" i="7"/>
  <c r="Y74" i="7" s="1"/>
  <c r="X75" i="7"/>
  <c r="X74" i="7" s="1"/>
  <c r="V75" i="7"/>
  <c r="V74" i="7" s="1"/>
  <c r="U75" i="7"/>
  <c r="U74" i="7" s="1"/>
  <c r="T75" i="7"/>
  <c r="T74" i="7" s="1"/>
  <c r="R75" i="7"/>
  <c r="R74" i="7" s="1"/>
  <c r="Q75" i="7"/>
  <c r="Q74" i="7" s="1"/>
  <c r="O75" i="7"/>
  <c r="O74" i="7" s="1"/>
  <c r="N75" i="7"/>
  <c r="N74" i="7" s="1"/>
  <c r="BX73" i="7"/>
  <c r="BD73" i="7"/>
  <c r="BA73" i="7" s="1"/>
  <c r="AW73" i="7"/>
  <c r="AO73" i="7"/>
  <c r="AL73" i="7" s="1"/>
  <c r="AH73" i="7"/>
  <c r="AH70" i="7" s="1"/>
  <c r="AH69" i="7" s="1"/>
  <c r="Z73" i="7"/>
  <c r="M73" i="7"/>
  <c r="BX72" i="7"/>
  <c r="BD72" i="7"/>
  <c r="BA72" i="7" s="1"/>
  <c r="AW72" i="7"/>
  <c r="AO72" i="7"/>
  <c r="AL72" i="7" s="1"/>
  <c r="AG72" i="7"/>
  <c r="AD72" i="7" s="1"/>
  <c r="Z72" i="7"/>
  <c r="M72" i="7"/>
  <c r="BX71" i="7"/>
  <c r="BD71" i="7"/>
  <c r="BA71" i="7" s="1"/>
  <c r="AW71" i="7"/>
  <c r="AO71" i="7"/>
  <c r="AL71" i="7" s="1"/>
  <c r="AG71" i="7"/>
  <c r="Z71" i="7"/>
  <c r="M71" i="7"/>
  <c r="BY70" i="7"/>
  <c r="BY69" i="7" s="1"/>
  <c r="BT70" i="7"/>
  <c r="BT69" i="7" s="1"/>
  <c r="BS70" i="7"/>
  <c r="BS69" i="7" s="1"/>
  <c r="BR70" i="7"/>
  <c r="BR69" i="7" s="1"/>
  <c r="BQ70" i="7"/>
  <c r="BQ69" i="7" s="1"/>
  <c r="BP70" i="7"/>
  <c r="BP69" i="7" s="1"/>
  <c r="BO70" i="7"/>
  <c r="BO69" i="7" s="1"/>
  <c r="BN70" i="7"/>
  <c r="BN69" i="7" s="1"/>
  <c r="BM70" i="7"/>
  <c r="BM69" i="7" s="1"/>
  <c r="BL70" i="7"/>
  <c r="BL69" i="7" s="1"/>
  <c r="BK70" i="7"/>
  <c r="BK69" i="7" s="1"/>
  <c r="BJ70" i="7"/>
  <c r="BJ69" i="7" s="1"/>
  <c r="BI70" i="7"/>
  <c r="BI69" i="7" s="1"/>
  <c r="BH70" i="7"/>
  <c r="BH69" i="7" s="1"/>
  <c r="BG70" i="7"/>
  <c r="BG69" i="7" s="1"/>
  <c r="BF70" i="7"/>
  <c r="BF69" i="7" s="1"/>
  <c r="BE70" i="7"/>
  <c r="BE69" i="7" s="1"/>
  <c r="BC70" i="7"/>
  <c r="BC69" i="7" s="1"/>
  <c r="BB70" i="7"/>
  <c r="BB69" i="7" s="1"/>
  <c r="AZ70" i="7"/>
  <c r="AZ69" i="7" s="1"/>
  <c r="AY70" i="7"/>
  <c r="AY69" i="7" s="1"/>
  <c r="AX70" i="7"/>
  <c r="AX69" i="7" s="1"/>
  <c r="AV70" i="7"/>
  <c r="AV69" i="7" s="1"/>
  <c r="AU70" i="7"/>
  <c r="AU69" i="7" s="1"/>
  <c r="AS70" i="7"/>
  <c r="AS69" i="7" s="1"/>
  <c r="AR70" i="7"/>
  <c r="AR69" i="7" s="1"/>
  <c r="AQ70" i="7"/>
  <c r="AQ69" i="7" s="1"/>
  <c r="AP70" i="7"/>
  <c r="AP69" i="7" s="1"/>
  <c r="AN70" i="7"/>
  <c r="AN69" i="7" s="1"/>
  <c r="AM70" i="7"/>
  <c r="AM69" i="7" s="1"/>
  <c r="AK70" i="7"/>
  <c r="AK69" i="7" s="1"/>
  <c r="AJ70" i="7"/>
  <c r="AJ69" i="7" s="1"/>
  <c r="AI70" i="7"/>
  <c r="AI69" i="7" s="1"/>
  <c r="AF70" i="7"/>
  <c r="AF69" i="7" s="1"/>
  <c r="AE70" i="7"/>
  <c r="AE69" i="7" s="1"/>
  <c r="AC70" i="7"/>
  <c r="AC69" i="7" s="1"/>
  <c r="AB70" i="7"/>
  <c r="AB69" i="7" s="1"/>
  <c r="AA70" i="7"/>
  <c r="AA69" i="7" s="1"/>
  <c r="Y70" i="7"/>
  <c r="Y69" i="7" s="1"/>
  <c r="X70" i="7"/>
  <c r="X69" i="7" s="1"/>
  <c r="V70" i="7"/>
  <c r="V69" i="7" s="1"/>
  <c r="U70" i="7"/>
  <c r="U69" i="7" s="1"/>
  <c r="T70" i="7"/>
  <c r="T69" i="7" s="1"/>
  <c r="S70" i="7"/>
  <c r="S69" i="7" s="1"/>
  <c r="R70" i="7"/>
  <c r="R69" i="7" s="1"/>
  <c r="Q70" i="7"/>
  <c r="Q69" i="7" s="1"/>
  <c r="P70" i="7"/>
  <c r="P69" i="7" s="1"/>
  <c r="O70" i="7"/>
  <c r="O69" i="7" s="1"/>
  <c r="N70" i="7"/>
  <c r="N69" i="7" s="1"/>
  <c r="BX68" i="7"/>
  <c r="BS68" i="7"/>
  <c r="BQ68" i="7" s="1"/>
  <c r="AW68" i="7"/>
  <c r="Z68" i="7"/>
  <c r="M68" i="7"/>
  <c r="BX67" i="7"/>
  <c r="AW67" i="7"/>
  <c r="Z67" i="7"/>
  <c r="M67" i="7"/>
  <c r="BX66" i="7"/>
  <c r="BQ66" i="7"/>
  <c r="AW66" i="7"/>
  <c r="Z66" i="7"/>
  <c r="P66" i="7"/>
  <c r="P33" i="7" s="1"/>
  <c r="BX65" i="7"/>
  <c r="AW65" i="7"/>
  <c r="Z65" i="7"/>
  <c r="BX64" i="7"/>
  <c r="AZ64" i="7"/>
  <c r="AZ34" i="7" s="1"/>
  <c r="AC64" i="7"/>
  <c r="BX63" i="7"/>
  <c r="AW63" i="7"/>
  <c r="AG63" i="7"/>
  <c r="AD63" i="7" s="1"/>
  <c r="Z63" i="7"/>
  <c r="BX62" i="7"/>
  <c r="AW62" i="7"/>
  <c r="AG62" i="7"/>
  <c r="AD62" i="7" s="1"/>
  <c r="Z62" i="7"/>
  <c r="BX61" i="7"/>
  <c r="AW61" i="7"/>
  <c r="AG61" i="7"/>
  <c r="AD61" i="7" s="1"/>
  <c r="Z61" i="7"/>
  <c r="BX60" i="7"/>
  <c r="AW60" i="7"/>
  <c r="AG60" i="7"/>
  <c r="AD60" i="7" s="1"/>
  <c r="Z60" i="7"/>
  <c r="BX59" i="7"/>
  <c r="AW59" i="7"/>
  <c r="AG59" i="7"/>
  <c r="AD59" i="7" s="1"/>
  <c r="Z59" i="7"/>
  <c r="M59" i="7"/>
  <c r="BX58" i="7"/>
  <c r="AW58" i="7"/>
  <c r="AG58" i="7"/>
  <c r="AD58" i="7" s="1"/>
  <c r="Z58" i="7"/>
  <c r="M58" i="7"/>
  <c r="BX57" i="7"/>
  <c r="AW57" i="7"/>
  <c r="AG57" i="7"/>
  <c r="AD57" i="7" s="1"/>
  <c r="Z57" i="7"/>
  <c r="M57" i="7"/>
  <c r="BX56" i="7"/>
  <c r="AW56" i="7"/>
  <c r="AG56" i="7"/>
  <c r="AD56" i="7" s="1"/>
  <c r="Z56" i="7"/>
  <c r="BX55" i="7"/>
  <c r="AW55" i="7"/>
  <c r="AG55" i="7"/>
  <c r="AD55" i="7" s="1"/>
  <c r="Z55" i="7"/>
  <c r="BX54" i="7"/>
  <c r="AW54" i="7"/>
  <c r="AO54" i="7"/>
  <c r="AL54" i="7" s="1"/>
  <c r="AG54" i="7"/>
  <c r="AD54" i="7" s="1"/>
  <c r="Z54" i="7"/>
  <c r="BX53" i="7"/>
  <c r="AW53" i="7"/>
  <c r="AO53" i="7"/>
  <c r="AL53" i="7" s="1"/>
  <c r="AG53" i="7"/>
  <c r="AD53" i="7" s="1"/>
  <c r="Z53" i="7"/>
  <c r="BX52" i="7"/>
  <c r="AW52" i="7"/>
  <c r="AO52" i="7"/>
  <c r="AL52" i="7" s="1"/>
  <c r="AG52" i="7"/>
  <c r="AD52" i="7" s="1"/>
  <c r="AB52" i="7"/>
  <c r="W52" i="7" s="1"/>
  <c r="BX51" i="7"/>
  <c r="AW51" i="7"/>
  <c r="AO51" i="7"/>
  <c r="AL51" i="7" s="1"/>
  <c r="AG51" i="7"/>
  <c r="AD51" i="7" s="1"/>
  <c r="Z51" i="7"/>
  <c r="M51" i="7"/>
  <c r="BX50" i="7"/>
  <c r="AW50" i="7"/>
  <c r="AO50" i="7"/>
  <c r="AL50" i="7" s="1"/>
  <c r="AG50" i="7"/>
  <c r="AD50" i="7" s="1"/>
  <c r="Z50" i="7"/>
  <c r="M50" i="7"/>
  <c r="BX49" i="7"/>
  <c r="AW49" i="7"/>
  <c r="AO49" i="7"/>
  <c r="AL49" i="7" s="1"/>
  <c r="AG49" i="7"/>
  <c r="AD49" i="7" s="1"/>
  <c r="Z49" i="7"/>
  <c r="S49" i="7"/>
  <c r="M49" i="7"/>
  <c r="BX48" i="7"/>
  <c r="AW48" i="7"/>
  <c r="AO48" i="7"/>
  <c r="AL48" i="7" s="1"/>
  <c r="AG48" i="7"/>
  <c r="AD48" i="7" s="1"/>
  <c r="Z48" i="7"/>
  <c r="S48" i="7"/>
  <c r="M48" i="7"/>
  <c r="BX47" i="7"/>
  <c r="AW47" i="7"/>
  <c r="AO47" i="7"/>
  <c r="AL47" i="7" s="1"/>
  <c r="AG47" i="7"/>
  <c r="AD47" i="7" s="1"/>
  <c r="Z47" i="7"/>
  <c r="S47" i="7"/>
  <c r="BX46" i="7"/>
  <c r="AW46" i="7"/>
  <c r="AO46" i="7"/>
  <c r="AG46" i="7"/>
  <c r="AD46" i="7" s="1"/>
  <c r="Z46" i="7"/>
  <c r="S46" i="7"/>
  <c r="BX45" i="7"/>
  <c r="AW45" i="7"/>
  <c r="Z45" i="7"/>
  <c r="BX44" i="7"/>
  <c r="AW44" i="7"/>
  <c r="Z44" i="7"/>
  <c r="BX43" i="7"/>
  <c r="AW43" i="7"/>
  <c r="AC43" i="7"/>
  <c r="AB43" i="7"/>
  <c r="BX42" i="7"/>
  <c r="AW42" i="7"/>
  <c r="AC42" i="7"/>
  <c r="W42" i="7" s="1"/>
  <c r="M42" i="7"/>
  <c r="BX41" i="7"/>
  <c r="BA41" i="7"/>
  <c r="AW41" i="7"/>
  <c r="Z41" i="7"/>
  <c r="BX40" i="7"/>
  <c r="BA40" i="7"/>
  <c r="AW40" i="7"/>
  <c r="Z40" i="7"/>
  <c r="BX39" i="7"/>
  <c r="BA39" i="7"/>
  <c r="AW39" i="7"/>
  <c r="Z39" i="7"/>
  <c r="BX38" i="7"/>
  <c r="BA38" i="7"/>
  <c r="AW38" i="7"/>
  <c r="Z38" i="7"/>
  <c r="BX37" i="7"/>
  <c r="BA37" i="7"/>
  <c r="AW37" i="7"/>
  <c r="Z37" i="7"/>
  <c r="BX36" i="7"/>
  <c r="AW36" i="7"/>
  <c r="Z36" i="7"/>
  <c r="BX35" i="7"/>
  <c r="AW35" i="7"/>
  <c r="Z35" i="7"/>
  <c r="BY34" i="7"/>
  <c r="BU34" i="7"/>
  <c r="BT34" i="7"/>
  <c r="BR34" i="7"/>
  <c r="BP34" i="7"/>
  <c r="BO34" i="7"/>
  <c r="BN34" i="7"/>
  <c r="BM34" i="7"/>
  <c r="BL34" i="7"/>
  <c r="BK34" i="7"/>
  <c r="BJ34" i="7"/>
  <c r="BI34" i="7"/>
  <c r="BH34" i="7"/>
  <c r="BG34" i="7"/>
  <c r="BF34" i="7"/>
  <c r="BE34" i="7"/>
  <c r="BD34" i="7"/>
  <c r="BC34" i="7"/>
  <c r="BB34" i="7"/>
  <c r="AY34" i="7"/>
  <c r="AX34" i="7"/>
  <c r="AV34" i="7"/>
  <c r="AU34" i="7"/>
  <c r="AS34" i="7"/>
  <c r="AR34" i="7"/>
  <c r="AQ34" i="7"/>
  <c r="AP34" i="7"/>
  <c r="AN34" i="7"/>
  <c r="AM34" i="7"/>
  <c r="AK34" i="7"/>
  <c r="AJ34" i="7"/>
  <c r="AI34" i="7"/>
  <c r="AH34" i="7"/>
  <c r="AF34" i="7"/>
  <c r="AE34" i="7"/>
  <c r="AA34" i="7"/>
  <c r="Y34" i="7"/>
  <c r="X34" i="7"/>
  <c r="V34" i="7"/>
  <c r="U34" i="7"/>
  <c r="T34" i="7"/>
  <c r="R34" i="7"/>
  <c r="Q34" i="7"/>
  <c r="O34" i="7"/>
  <c r="N34" i="7"/>
  <c r="BY33" i="7"/>
  <c r="BU33" i="7"/>
  <c r="BT33" i="7"/>
  <c r="BR33" i="7"/>
  <c r="BP33" i="7"/>
  <c r="BO33" i="7"/>
  <c r="BN33" i="7"/>
  <c r="BM33" i="7"/>
  <c r="BL33" i="7"/>
  <c r="BK33" i="7"/>
  <c r="BJ33" i="7"/>
  <c r="BI33" i="7"/>
  <c r="BH33" i="7"/>
  <c r="BG33" i="7"/>
  <c r="BF33" i="7"/>
  <c r="BE33" i="7"/>
  <c r="BD33" i="7"/>
  <c r="BC33" i="7"/>
  <c r="BB33" i="7"/>
  <c r="AY33" i="7"/>
  <c r="AX33" i="7"/>
  <c r="AV33" i="7"/>
  <c r="AU33" i="7"/>
  <c r="AS33" i="7"/>
  <c r="AR33" i="7"/>
  <c r="AQ33" i="7"/>
  <c r="AP33" i="7"/>
  <c r="AN33" i="7"/>
  <c r="AM33" i="7"/>
  <c r="AK33" i="7"/>
  <c r="AJ33" i="7"/>
  <c r="AI33" i="7"/>
  <c r="AH33" i="7"/>
  <c r="AF33" i="7"/>
  <c r="AE33" i="7"/>
  <c r="AA33" i="7"/>
  <c r="Y33" i="7"/>
  <c r="X33" i="7"/>
  <c r="V33" i="7"/>
  <c r="U33" i="7"/>
  <c r="T33" i="7"/>
  <c r="R33" i="7"/>
  <c r="Q33" i="7"/>
  <c r="O33" i="7"/>
  <c r="N33" i="7"/>
  <c r="BX32" i="7"/>
  <c r="AW32" i="7"/>
  <c r="AG32" i="7"/>
  <c r="AD32" i="7" s="1"/>
  <c r="Z32" i="7"/>
  <c r="BX31" i="7"/>
  <c r="AW31" i="7"/>
  <c r="AG31" i="7"/>
  <c r="AD31" i="7" s="1"/>
  <c r="Z31" i="7"/>
  <c r="M31" i="7"/>
  <c r="BX30" i="7"/>
  <c r="AW30" i="7"/>
  <c r="AG30" i="7"/>
  <c r="AD30" i="7" s="1"/>
  <c r="Z30" i="7"/>
  <c r="M30" i="7"/>
  <c r="BX29" i="7"/>
  <c r="BD29" i="7"/>
  <c r="BA29" i="7" s="1"/>
  <c r="BA18" i="7" s="1"/>
  <c r="BA17" i="7" s="1"/>
  <c r="AW29" i="7"/>
  <c r="Z29" i="7"/>
  <c r="M29" i="7"/>
  <c r="BX28" i="7"/>
  <c r="AW28" i="7"/>
  <c r="AO28" i="7"/>
  <c r="AG28" i="7"/>
  <c r="AD28" i="7" s="1"/>
  <c r="Z28" i="7"/>
  <c r="M28" i="7"/>
  <c r="BX27" i="7"/>
  <c r="AW27" i="7"/>
  <c r="AO27" i="7"/>
  <c r="AG27" i="7"/>
  <c r="AD27" i="7" s="1"/>
  <c r="Z27" i="7"/>
  <c r="M27" i="7"/>
  <c r="BX26" i="7"/>
  <c r="AW26" i="7"/>
  <c r="AO26" i="7"/>
  <c r="AL26" i="7" s="1"/>
  <c r="AG26" i="7"/>
  <c r="AD26" i="7" s="1"/>
  <c r="Z26" i="7"/>
  <c r="BX25" i="7"/>
  <c r="AW25" i="7"/>
  <c r="AO25" i="7"/>
  <c r="AL25" i="7" s="1"/>
  <c r="AG25" i="7"/>
  <c r="AD25" i="7" s="1"/>
  <c r="Z25" i="7"/>
  <c r="M25" i="7"/>
  <c r="BX24" i="7"/>
  <c r="AW24" i="7"/>
  <c r="AO24" i="7"/>
  <c r="AL24" i="7" s="1"/>
  <c r="AG24" i="7"/>
  <c r="AD24" i="7" s="1"/>
  <c r="Z24" i="7"/>
  <c r="M24" i="7"/>
  <c r="BX23" i="7"/>
  <c r="AW23" i="7"/>
  <c r="AO23" i="7"/>
  <c r="AL23" i="7" s="1"/>
  <c r="AG23" i="7"/>
  <c r="AD23" i="7" s="1"/>
  <c r="Z23" i="7"/>
  <c r="S23" i="7"/>
  <c r="S18" i="7" s="1"/>
  <c r="S17" i="7" s="1"/>
  <c r="M23" i="7"/>
  <c r="BX22" i="7"/>
  <c r="AW22" i="7"/>
  <c r="AO22" i="7"/>
  <c r="AL22" i="7" s="1"/>
  <c r="AH22" i="7"/>
  <c r="Z22" i="7"/>
  <c r="M22" i="7"/>
  <c r="BX21" i="7"/>
  <c r="AW21" i="7"/>
  <c r="AO21" i="7"/>
  <c r="AL21" i="7" s="1"/>
  <c r="AH21" i="7"/>
  <c r="AG21" i="7" s="1"/>
  <c r="Z21" i="7"/>
  <c r="M21" i="7"/>
  <c r="BX20" i="7"/>
  <c r="AW20" i="7"/>
  <c r="AC20" i="7"/>
  <c r="AC18" i="7" s="1"/>
  <c r="AC17" i="7" s="1"/>
  <c r="BX19" i="7"/>
  <c r="AW19" i="7"/>
  <c r="Z19" i="7"/>
  <c r="BY18" i="7"/>
  <c r="BY17" i="7" s="1"/>
  <c r="BU18" i="7"/>
  <c r="BU17" i="7" s="1"/>
  <c r="BT18" i="7"/>
  <c r="BT17" i="7" s="1"/>
  <c r="BS18" i="7"/>
  <c r="BS17" i="7" s="1"/>
  <c r="BR18" i="7"/>
  <c r="BR17" i="7" s="1"/>
  <c r="BQ18" i="7"/>
  <c r="BQ17" i="7" s="1"/>
  <c r="BP18" i="7"/>
  <c r="BP17" i="7" s="1"/>
  <c r="BO18" i="7"/>
  <c r="BO17" i="7" s="1"/>
  <c r="BN18" i="7"/>
  <c r="BN17" i="7" s="1"/>
  <c r="BM18" i="7"/>
  <c r="BM17" i="7" s="1"/>
  <c r="BL18" i="7"/>
  <c r="BL17" i="7" s="1"/>
  <c r="BK18" i="7"/>
  <c r="BK17" i="7" s="1"/>
  <c r="BJ18" i="7"/>
  <c r="BJ17" i="7" s="1"/>
  <c r="BI18" i="7"/>
  <c r="BI17" i="7" s="1"/>
  <c r="BH18" i="7"/>
  <c r="BH17" i="7" s="1"/>
  <c r="BG18" i="7"/>
  <c r="BG17" i="7" s="1"/>
  <c r="BF18" i="7"/>
  <c r="BF17" i="7" s="1"/>
  <c r="BE18" i="7"/>
  <c r="BE17" i="7" s="1"/>
  <c r="BC18" i="7"/>
  <c r="BC17" i="7" s="1"/>
  <c r="BB18" i="7"/>
  <c r="BB17" i="7" s="1"/>
  <c r="AZ18" i="7"/>
  <c r="AZ17" i="7" s="1"/>
  <c r="AY18" i="7"/>
  <c r="AY17" i="7" s="1"/>
  <c r="AX18" i="7"/>
  <c r="AX17" i="7" s="1"/>
  <c r="AV18" i="7"/>
  <c r="AV17" i="7" s="1"/>
  <c r="AU18" i="7"/>
  <c r="AU17" i="7" s="1"/>
  <c r="AS18" i="7"/>
  <c r="AS17" i="7" s="1"/>
  <c r="AR18" i="7"/>
  <c r="AR17" i="7" s="1"/>
  <c r="AQ18" i="7"/>
  <c r="AQ17" i="7" s="1"/>
  <c r="AP18" i="7"/>
  <c r="AP17" i="7" s="1"/>
  <c r="AN18" i="7"/>
  <c r="AN17" i="7" s="1"/>
  <c r="AM18" i="7"/>
  <c r="AM17" i="7" s="1"/>
  <c r="AK18" i="7"/>
  <c r="AK17" i="7" s="1"/>
  <c r="AJ18" i="7"/>
  <c r="AJ17" i="7" s="1"/>
  <c r="AI18" i="7"/>
  <c r="AI17" i="7" s="1"/>
  <c r="AF18" i="7"/>
  <c r="AF17" i="7" s="1"/>
  <c r="AE18" i="7"/>
  <c r="AE17" i="7" s="1"/>
  <c r="AB18" i="7"/>
  <c r="AB17" i="7" s="1"/>
  <c r="AA18" i="7"/>
  <c r="AA17" i="7" s="1"/>
  <c r="Y18" i="7"/>
  <c r="Y17" i="7" s="1"/>
  <c r="X18" i="7"/>
  <c r="X17" i="7" s="1"/>
  <c r="V18" i="7"/>
  <c r="V17" i="7" s="1"/>
  <c r="U18" i="7"/>
  <c r="U17" i="7" s="1"/>
  <c r="T18" i="7"/>
  <c r="T17" i="7" s="1"/>
  <c r="R18" i="7"/>
  <c r="R17" i="7" s="1"/>
  <c r="Q18" i="7"/>
  <c r="Q17" i="7" s="1"/>
  <c r="P18" i="7"/>
  <c r="P17" i="7" s="1"/>
  <c r="O18" i="7"/>
  <c r="O17" i="7" s="1"/>
  <c r="N18" i="7"/>
  <c r="N17" i="7" s="1"/>
  <c r="G18" i="7"/>
  <c r="G17" i="7" s="1"/>
  <c r="D18" i="7"/>
  <c r="D17" i="7" s="1"/>
  <c r="BX14" i="7"/>
  <c r="AB33" i="7" l="1"/>
  <c r="AY16" i="7"/>
  <c r="AB16" i="7"/>
  <c r="BF16" i="7"/>
  <c r="BF13" i="7" s="1"/>
  <c r="T16" i="7"/>
  <c r="T13" i="7" s="1"/>
  <c r="U16" i="7"/>
  <c r="U13" i="7" s="1"/>
  <c r="AR16" i="7"/>
  <c r="BR16" i="7"/>
  <c r="BR13" i="7" s="1"/>
  <c r="AK16" i="7"/>
  <c r="N16" i="7"/>
  <c r="N13" i="7" s="1"/>
  <c r="AE16" i="7"/>
  <c r="AE13" i="7" s="1"/>
  <c r="AI16" i="7"/>
  <c r="AI13" i="7" s="1"/>
  <c r="BE16" i="7"/>
  <c r="BE13" i="7" s="1"/>
  <c r="BU16" i="7"/>
  <c r="BU13" i="7" s="1"/>
  <c r="BH16" i="7"/>
  <c r="BH13" i="7" s="1"/>
  <c r="BI16" i="7"/>
  <c r="BI13" i="7" s="1"/>
  <c r="AP16" i="7"/>
  <c r="AP13" i="7" s="1"/>
  <c r="BJ16" i="7"/>
  <c r="BJ13" i="7" s="1"/>
  <c r="BK16" i="7"/>
  <c r="BK13" i="7" s="1"/>
  <c r="AS16" i="7"/>
  <c r="AS13" i="7" s="1"/>
  <c r="BM16" i="7"/>
  <c r="BM13" i="7" s="1"/>
  <c r="V16" i="7"/>
  <c r="V13" i="7" s="1"/>
  <c r="AU16" i="7"/>
  <c r="AU13" i="7" s="1"/>
  <c r="AV16" i="7"/>
  <c r="AV13" i="7" s="1"/>
  <c r="BO16" i="7"/>
  <c r="BO13" i="7" s="1"/>
  <c r="Q16" i="7"/>
  <c r="Q13" i="7" s="1"/>
  <c r="R16" i="7"/>
  <c r="R13" i="7" s="1"/>
  <c r="AN16" i="7"/>
  <c r="AN13" i="7" s="1"/>
  <c r="X16" i="7"/>
  <c r="X13" i="7" s="1"/>
  <c r="AQ16" i="7"/>
  <c r="AQ13" i="7" s="1"/>
  <c r="BG16" i="7"/>
  <c r="BG13" i="7" s="1"/>
  <c r="BT16" i="7"/>
  <c r="BT13" i="7" s="1"/>
  <c r="Y16" i="7"/>
  <c r="Y13" i="7" s="1"/>
  <c r="O16" i="7"/>
  <c r="O13" i="7" s="1"/>
  <c r="AF16" i="7"/>
  <c r="AF13" i="7" s="1"/>
  <c r="AX16" i="7"/>
  <c r="AX13" i="7" s="1"/>
  <c r="BL16" i="7"/>
  <c r="BL13" i="7" s="1"/>
  <c r="BN16" i="7"/>
  <c r="BN13" i="7" s="1"/>
  <c r="AJ16" i="7"/>
  <c r="AJ13" i="7" s="1"/>
  <c r="BB16" i="7"/>
  <c r="BB13" i="7" s="1"/>
  <c r="AM16" i="7"/>
  <c r="AM13" i="7" s="1"/>
  <c r="BC16" i="7"/>
  <c r="BC13" i="7" s="1"/>
  <c r="BP16" i="7"/>
  <c r="BP13" i="7" s="1"/>
  <c r="W13" i="8"/>
  <c r="AD102" i="7"/>
  <c r="AD101" i="7" s="1"/>
  <c r="AG73" i="7"/>
  <c r="AD73" i="7" s="1"/>
  <c r="AH75" i="7"/>
  <c r="AH74" i="7" s="1"/>
  <c r="BS34" i="7"/>
  <c r="AC33" i="7"/>
  <c r="AC16" i="7" s="1"/>
  <c r="Z43" i="7"/>
  <c r="W43" i="7"/>
  <c r="Z52" i="7"/>
  <c r="Z20" i="7"/>
  <c r="Z18" i="7" s="1"/>
  <c r="Z17" i="7" s="1"/>
  <c r="W20" i="7"/>
  <c r="W18" i="7" s="1"/>
  <c r="W17" i="7" s="1"/>
  <c r="AB34" i="7"/>
  <c r="Z64" i="7"/>
  <c r="W64" i="7"/>
  <c r="BD18" i="7"/>
  <c r="BD17" i="7" s="1"/>
  <c r="AZ33" i="7"/>
  <c r="AZ16" i="7" s="1"/>
  <c r="Z42" i="7"/>
  <c r="BS33" i="7"/>
  <c r="BX33" i="7"/>
  <c r="BX102" i="7"/>
  <c r="W102" i="7"/>
  <c r="W101" i="7" s="1"/>
  <c r="BX88" i="7"/>
  <c r="AL70" i="7"/>
  <c r="AL69" i="7" s="1"/>
  <c r="AW88" i="7"/>
  <c r="AW87" i="7" s="1"/>
  <c r="AH18" i="7"/>
  <c r="AH17" i="7" s="1"/>
  <c r="BQ33" i="7"/>
  <c r="AW15" i="7"/>
  <c r="AW14" i="7" s="1"/>
  <c r="AT15" i="7"/>
  <c r="AT14" i="7" s="1"/>
  <c r="AW64" i="7"/>
  <c r="AW33" i="7" s="1"/>
  <c r="AT64" i="7"/>
  <c r="AT33" i="7" s="1"/>
  <c r="S88" i="7"/>
  <c r="S87" i="7" s="1"/>
  <c r="BX69" i="7"/>
  <c r="AO88" i="7"/>
  <c r="AO87" i="7" s="1"/>
  <c r="M70" i="7"/>
  <c r="M69" i="7" s="1"/>
  <c r="BA75" i="7"/>
  <c r="BA74" i="7" s="1"/>
  <c r="AO33" i="7"/>
  <c r="S75" i="7"/>
  <c r="S74" i="7" s="1"/>
  <c r="W70" i="7"/>
  <c r="W69" i="7" s="1"/>
  <c r="P34" i="7"/>
  <c r="BQ34" i="7"/>
  <c r="AG93" i="7"/>
  <c r="AG92" i="7" s="1"/>
  <c r="Z93" i="7"/>
  <c r="Z92" i="7" s="1"/>
  <c r="AO18" i="7"/>
  <c r="AO17" i="7" s="1"/>
  <c r="BX75" i="7"/>
  <c r="S33" i="7"/>
  <c r="AA74" i="7"/>
  <c r="BX74" i="7" s="1"/>
  <c r="M33" i="7"/>
  <c r="Z70" i="7"/>
  <c r="Z69" i="7" s="1"/>
  <c r="AO70" i="7"/>
  <c r="AO69" i="7" s="1"/>
  <c r="AR13" i="7"/>
  <c r="S34" i="7"/>
  <c r="P93" i="7"/>
  <c r="P92" i="7" s="1"/>
  <c r="AB13" i="7"/>
  <c r="Z75" i="7"/>
  <c r="Z74" i="7" s="1"/>
  <c r="AO75" i="7"/>
  <c r="AO74" i="7" s="1"/>
  <c r="AW75" i="7"/>
  <c r="AW74" i="7" s="1"/>
  <c r="Z88" i="7"/>
  <c r="Z87" i="7" s="1"/>
  <c r="AL18" i="7"/>
  <c r="AL17" i="7" s="1"/>
  <c r="BX70" i="7"/>
  <c r="AW18" i="7"/>
  <c r="AW17" i="7" s="1"/>
  <c r="AG33" i="7"/>
  <c r="AW70" i="7"/>
  <c r="AW69" i="7" s="1"/>
  <c r="AG88" i="7"/>
  <c r="AG87" i="7" s="1"/>
  <c r="M93" i="7"/>
  <c r="M92" i="7" s="1"/>
  <c r="AO93" i="7"/>
  <c r="AO92" i="7" s="1"/>
  <c r="BY16" i="7"/>
  <c r="BA34" i="7"/>
  <c r="M34" i="7"/>
  <c r="AD88" i="7"/>
  <c r="AD87" i="7" s="1"/>
  <c r="AW93" i="7"/>
  <c r="AW92" i="7" s="1"/>
  <c r="M18" i="7"/>
  <c r="M17" i="7" s="1"/>
  <c r="BX34" i="7"/>
  <c r="AK13" i="7"/>
  <c r="AA87" i="7"/>
  <c r="BX87" i="7" s="1"/>
  <c r="AL88" i="7"/>
  <c r="AL87" i="7" s="1"/>
  <c r="AY13" i="7"/>
  <c r="D16" i="7"/>
  <c r="AG75" i="7"/>
  <c r="AG74" i="7" s="1"/>
  <c r="BX93" i="7"/>
  <c r="BA33" i="7"/>
  <c r="AD33" i="7"/>
  <c r="AD34" i="7"/>
  <c r="M81" i="7"/>
  <c r="M75" i="7" s="1"/>
  <c r="M74" i="7" s="1"/>
  <c r="P75" i="7"/>
  <c r="P74" i="7" s="1"/>
  <c r="AT18" i="7"/>
  <c r="AT17" i="7" s="1"/>
  <c r="AT70" i="7"/>
  <c r="AT69" i="7" s="1"/>
  <c r="W75" i="7"/>
  <c r="W74" i="7" s="1"/>
  <c r="AL75" i="7"/>
  <c r="AL74" i="7" s="1"/>
  <c r="BX17" i="7"/>
  <c r="G16" i="7"/>
  <c r="BA70" i="7"/>
  <c r="BA69" i="7" s="1"/>
  <c r="BX18" i="7"/>
  <c r="AD21" i="7"/>
  <c r="AG22" i="7"/>
  <c r="AD22" i="7" s="1"/>
  <c r="AL46" i="7"/>
  <c r="W93" i="7"/>
  <c r="W92" i="7" s="1"/>
  <c r="AD96" i="7"/>
  <c r="AD93" i="7" s="1"/>
  <c r="AD92" i="7" s="1"/>
  <c r="AC34" i="7"/>
  <c r="AO34" i="7"/>
  <c r="BD93" i="7"/>
  <c r="BD92" i="7" s="1"/>
  <c r="AL96" i="7"/>
  <c r="AL93" i="7" s="1"/>
  <c r="AL92" i="7" s="1"/>
  <c r="AD71" i="7"/>
  <c r="AD77" i="7"/>
  <c r="AD75" i="7" s="1"/>
  <c r="AD74" i="7" s="1"/>
  <c r="W88" i="7"/>
  <c r="W87" i="7" s="1"/>
  <c r="BD75" i="7"/>
  <c r="BD74" i="7" s="1"/>
  <c r="BZ92" i="7"/>
  <c r="BZ16" i="7" s="1"/>
  <c r="BD70" i="7"/>
  <c r="BD69" i="7" s="1"/>
  <c r="AG34" i="7"/>
  <c r="AT75" i="7"/>
  <c r="AT74" i="7" s="1"/>
  <c r="P16" i="7" l="1"/>
  <c r="BA16" i="7"/>
  <c r="BA13" i="7" s="1"/>
  <c r="S16" i="7"/>
  <c r="S13" i="7" s="1"/>
  <c r="M16" i="7"/>
  <c r="M13" i="7" s="1"/>
  <c r="AT16" i="7"/>
  <c r="AC13" i="7"/>
  <c r="BS16" i="7"/>
  <c r="BS13" i="7" s="1"/>
  <c r="AZ13" i="7"/>
  <c r="BD16" i="7"/>
  <c r="BD13" i="7" s="1"/>
  <c r="AW16" i="7"/>
  <c r="AW13" i="7" s="1"/>
  <c r="BQ16" i="7"/>
  <c r="BQ13" i="7" s="1"/>
  <c r="AH16" i="7"/>
  <c r="AH13" i="7" s="1"/>
  <c r="AO16" i="7"/>
  <c r="AO13" i="7" s="1"/>
  <c r="AA16" i="7"/>
  <c r="AA13" i="7" s="1"/>
  <c r="W33" i="7"/>
  <c r="BY13" i="7"/>
  <c r="BZ13" i="7"/>
  <c r="W34" i="7"/>
  <c r="AG70" i="7"/>
  <c r="AG69" i="7" s="1"/>
  <c r="AD70" i="7"/>
  <c r="AD69" i="7" s="1"/>
  <c r="P13" i="7"/>
  <c r="Z33" i="7"/>
  <c r="Z34" i="7"/>
  <c r="AW34" i="7"/>
  <c r="AT34" i="7"/>
  <c r="AL34" i="7"/>
  <c r="AL33" i="7"/>
  <c r="AD18" i="7"/>
  <c r="AD17" i="7" s="1"/>
  <c r="AT13" i="7"/>
  <c r="BX92" i="7"/>
  <c r="AG18" i="7"/>
  <c r="AG17" i="7" s="1"/>
  <c r="AL16" i="7" l="1"/>
  <c r="AL13" i="7" s="1"/>
  <c r="AG16" i="7"/>
  <c r="AG13" i="7" s="1"/>
  <c r="AD16" i="7"/>
  <c r="AD13" i="7" s="1"/>
  <c r="W16" i="7"/>
  <c r="W13" i="7" s="1"/>
  <c r="Z16" i="7"/>
  <c r="Z13" i="7" s="1"/>
  <c r="BX16" i="7"/>
  <c r="BX13" i="7" l="1"/>
  <c r="M13" i="9"/>
  <c r="T13" i="9"/>
  <c r="Y13" i="9"/>
  <c r="AG13" i="9"/>
  <c r="AC13" i="9"/>
  <c r="Z13" i="9"/>
  <c r="X13" i="9"/>
  <c r="AT13" i="9"/>
  <c r="P13" i="9"/>
  <c r="AM13" i="9"/>
  <c r="AJ13" i="9"/>
  <c r="O13" i="9"/>
  <c r="AK13" i="9"/>
  <c r="AU13" i="9"/>
  <c r="AZ13" i="9"/>
  <c r="AW13" i="9"/>
  <c r="N13" i="9"/>
  <c r="AL13" i="9"/>
  <c r="AV13" i="9"/>
  <c r="AX13" i="9"/>
  <c r="U13" i="9"/>
  <c r="AA13" i="9"/>
  <c r="AH13" i="9"/>
  <c r="AQ13" i="9"/>
  <c r="AD13" i="9"/>
  <c r="AS13" i="9"/>
  <c r="AP13" i="9"/>
  <c r="AR13" i="9"/>
  <c r="S13" i="9"/>
  <c r="AB13" i="9"/>
  <c r="W13" i="9"/>
  <c r="AE13" i="9"/>
  <c r="AI13" i="9"/>
  <c r="AN13" i="9"/>
  <c r="AF13" i="9"/>
  <c r="AY13" i="9"/>
  <c r="V13" i="9"/>
  <c r="AO13" i="9"/>
  <c r="BZ101" i="7"/>
  <c r="CA99" i="9"/>
  <c r="CA13" i="9"/>
  <c r="BX99" i="9"/>
  <c r="BX13" i="9"/>
  <c r="BY99" i="9"/>
  <c r="BY13" i="9"/>
  <c r="CA90" i="9"/>
  <c r="CB38" i="9"/>
  <c r="CB90" i="9"/>
  <c r="BY38" i="9"/>
  <c r="BY44" i="9"/>
  <c r="BY88" i="9"/>
  <c r="BY90" i="9"/>
  <c r="BX38" i="9"/>
  <c r="BX101" i="7"/>
  <c r="BY101" i="7"/>
  <c r="CA88" i="9"/>
  <c r="CA44" i="9"/>
  <c r="CA38" i="9"/>
  <c r="BX44" i="9"/>
  <c r="BX88" i="9"/>
  <c r="BX90" i="9"/>
  <c r="CB44" i="9"/>
  <c r="CB88" i="9"/>
  <c r="CB13" i="9"/>
  <c r="CB9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 Ngoc Anh Dung</author>
  </authors>
  <commentList>
    <comment ref="AH50" authorId="0" shapeId="0" xr:uid="{00000000-0006-0000-0100-000001000000}">
      <text>
        <r>
          <rPr>
            <b/>
            <sz val="9"/>
            <color indexed="81"/>
            <rFont val="Tahoma"/>
            <family val="2"/>
          </rPr>
          <t>Le Ngoc Anh Dung:</t>
        </r>
        <r>
          <rPr>
            <sz val="9"/>
            <color indexed="81"/>
            <rFont val="Tahoma"/>
            <family val="2"/>
          </rPr>
          <t xml:space="preserve">
dc ở nq27</t>
        </r>
      </text>
    </comment>
    <comment ref="AH82" authorId="0" shapeId="0" xr:uid="{00000000-0006-0000-0100-000002000000}">
      <text>
        <r>
          <rPr>
            <b/>
            <sz val="9"/>
            <color indexed="81"/>
            <rFont val="Tahoma"/>
            <family val="2"/>
          </rPr>
          <t>Le Ngoc Anh Dung:</t>
        </r>
        <r>
          <rPr>
            <sz val="9"/>
            <color indexed="81"/>
            <rFont val="Tahoma"/>
            <family val="2"/>
          </rPr>
          <t xml:space="preserve">
dc ở nq27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 Ngoc Anh Dung</author>
  </authors>
  <commentList>
    <comment ref="AG27" authorId="0" shapeId="0" xr:uid="{00000000-0006-0000-0400-000001000000}">
      <text>
        <r>
          <rPr>
            <b/>
            <sz val="9"/>
            <color indexed="81"/>
            <rFont val="Tahoma"/>
            <family val="2"/>
          </rPr>
          <t>Le Ngoc Anh Dung:</t>
        </r>
        <r>
          <rPr>
            <sz val="9"/>
            <color indexed="81"/>
            <rFont val="Tahoma"/>
            <family val="2"/>
          </rPr>
          <t xml:space="preserve">
trùng với 442 ở trên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D13" authorId="0" shapeId="0" xr:uid="{00000000-0006-0000-0900-000001000000}">
      <text>
        <r>
          <rPr>
            <sz val="14"/>
            <color indexed="81"/>
            <rFont val="Times New Roman"/>
            <family val="1"/>
          </rPr>
          <t>NQ19: 478.163,5</t>
        </r>
        <r>
          <rPr>
            <sz val="9"/>
            <color indexed="81"/>
            <rFont val="Tahoma"/>
            <family val="2"/>
          </rPr>
          <t xml:space="preserve">
</t>
        </r>
      </text>
    </comment>
    <comment ref="AE13" authorId="0" shapeId="0" xr:uid="{00000000-0006-0000-0900-000002000000}">
      <text>
        <r>
          <rPr>
            <sz val="14"/>
            <color indexed="81"/>
            <rFont val="Times New Roman"/>
            <family val="1"/>
          </rPr>
          <t>Tăng thu: 91.875
Hợp tác xã: 1.350
Nguồn cân đối khác: 12.744</t>
        </r>
      </text>
    </comment>
  </commentList>
</comments>
</file>

<file path=xl/sharedStrings.xml><?xml version="1.0" encoding="utf-8"?>
<sst xmlns="http://schemas.openxmlformats.org/spreadsheetml/2006/main" count="14535" uniqueCount="3923">
  <si>
    <t>Ghi chú</t>
  </si>
  <si>
    <t>Trong đó:</t>
  </si>
  <si>
    <t>Tổng số</t>
  </si>
  <si>
    <t>Huyện Đăk Tô</t>
  </si>
  <si>
    <t>Huyện Ngọc Hồi</t>
  </si>
  <si>
    <t>Huyện Kon Rẫy</t>
  </si>
  <si>
    <t>Kế hoạch vốn năm 2025</t>
  </si>
  <si>
    <t>TỔNG SỐ</t>
  </si>
  <si>
    <t>Vốn tỉnh phân cấp</t>
  </si>
  <si>
    <t>Chưa phân bổ</t>
  </si>
  <si>
    <t>B</t>
  </si>
  <si>
    <t>A</t>
  </si>
  <si>
    <t>I</t>
  </si>
  <si>
    <t>II</t>
  </si>
  <si>
    <t>III</t>
  </si>
  <si>
    <t>KẾ HOẠCH ĐẦU TƯ CÔNG TRUNG HẠN GIAI ĐOẠN 2021-2025 VÀ KẾ HOẠCH ĐẦU TƯ CÔNG NĂM 2025</t>
  </si>
  <si>
    <t>TT</t>
  </si>
  <si>
    <t xml:space="preserve">Chủ đầu tư theo quyết định đầu tư/quyết định giao chủ đầu tư </t>
  </si>
  <si>
    <t>Nhóm dự án (A, B, C)</t>
  </si>
  <si>
    <t>Ngành, lĩnh vực</t>
  </si>
  <si>
    <t>Mã dự án đầu tư</t>
  </si>
  <si>
    <t>Địa điểm thực hiện theo quyết định đầu tư</t>
  </si>
  <si>
    <t>Địa điểm thực hiện theo dự kiến địa giới hành chính mới</t>
  </si>
  <si>
    <t>Dự kiến thời gian khởi công và hoàn thành</t>
  </si>
  <si>
    <t>Năm đầu tiên bắt đầu bố trí vốn thực hiện dự án (không tính vốn CBĐT)</t>
  </si>
  <si>
    <t>QĐ phê duyệt quyết toán</t>
  </si>
  <si>
    <t>Lũy kế vốn đã bố trí đến hết năm 2020</t>
  </si>
  <si>
    <t xml:space="preserve">Kế hoạch trung hạn giai đoạn 2021-2025 </t>
  </si>
  <si>
    <t>Kế hoạch các năm trước kéo dài sang năm 2025</t>
  </si>
  <si>
    <t>Tổng số (các nguồn vốn)</t>
  </si>
  <si>
    <t>Số vốn ngân sách huyện các năm trước kéo dài sang năm 2025</t>
  </si>
  <si>
    <t>Chủ trương đầu tư</t>
  </si>
  <si>
    <t>Quyết định đầu tư</t>
  </si>
  <si>
    <t>TMĐT</t>
  </si>
  <si>
    <t>NSTW</t>
  </si>
  <si>
    <t>NST</t>
  </si>
  <si>
    <t>Ngân sách huyện</t>
  </si>
  <si>
    <t>Vốn từ nguồn thu tiền sử dụng đất</t>
  </si>
  <si>
    <t>Vốn khác (tăng thu, TKC…)</t>
  </si>
  <si>
    <t>NSH</t>
  </si>
  <si>
    <t>Ngân sách tỉnh</t>
  </si>
  <si>
    <t>NSH (tổng số)</t>
  </si>
  <si>
    <t>Trong đó</t>
  </si>
  <si>
    <t>Vốn đất huyện</t>
  </si>
  <si>
    <t>*</t>
  </si>
  <si>
    <t>-</t>
  </si>
  <si>
    <t>Bố trí trả nợ quyết toán</t>
  </si>
  <si>
    <t>Dự án chuyển từ giai đoạn 2016-2020 sang</t>
  </si>
  <si>
    <t>Giao thông</t>
  </si>
  <si>
    <t>C</t>
  </si>
  <si>
    <t>2019-2021</t>
  </si>
  <si>
    <t>Dự án khởi công giai đoạn 2021-2025</t>
  </si>
  <si>
    <t>2022-2024</t>
  </si>
  <si>
    <t>2024-2026</t>
  </si>
  <si>
    <t>2023-2025</t>
  </si>
  <si>
    <t>Giáo dục</t>
  </si>
  <si>
    <t>2023-2024</t>
  </si>
  <si>
    <t>Dự án bố trí vốn CBĐT (chưa bố trí vốn thực hiện)</t>
  </si>
  <si>
    <t>DỰ ÁN DO CẤP XÃ (CŨ) LÀM CHỦ ĐẦU TƯ CHUYỂN VỀ CẤP XÃ (MỚI)</t>
  </si>
  <si>
    <t>IV</t>
  </si>
  <si>
    <t>V</t>
  </si>
  <si>
    <t>VI</t>
  </si>
  <si>
    <t>D</t>
  </si>
  <si>
    <t>KHV đã giao từ năm 2021-2024</t>
  </si>
  <si>
    <t>Năm 2025</t>
  </si>
  <si>
    <t>Kế hoạch (sau điều chỉnh lần cuối)</t>
  </si>
  <si>
    <t>Giải ngân</t>
  </si>
  <si>
    <t>Ngân sách trung ương (NSTW)</t>
  </si>
  <si>
    <t>Phòng KT&amp;HT</t>
  </si>
  <si>
    <t>2018-2022</t>
  </si>
  <si>
    <t>2020-2021</t>
  </si>
  <si>
    <t>2019-2022</t>
  </si>
  <si>
    <t>2021-2023</t>
  </si>
  <si>
    <t>UBND huyện</t>
  </si>
  <si>
    <t>2021-2022</t>
  </si>
  <si>
    <t>2020-2023</t>
  </si>
  <si>
    <t>2021-2025</t>
  </si>
  <si>
    <t>2022-2023</t>
  </si>
  <si>
    <t>Phòng Nông nghiệp và Môi trường</t>
  </si>
  <si>
    <t>Văn hóa</t>
  </si>
  <si>
    <t xml:space="preserve">Ngân sách tỉnh </t>
  </si>
  <si>
    <t>2019-2020</t>
  </si>
  <si>
    <t>2020-2022</t>
  </si>
  <si>
    <t>Hạ tầng kỹ thuật</t>
  </si>
  <si>
    <t>2022-2025</t>
  </si>
  <si>
    <t>2024-2025</t>
  </si>
  <si>
    <t>Ngân sách cấp huyện</t>
  </si>
  <si>
    <t>Đơn vị bàn giao: UBND huyện Đăk Glei (trước sắp xếp)</t>
  </si>
  <si>
    <t>Nhu cầu vốn giai đoạn 2026-2030</t>
  </si>
  <si>
    <t>Đề xuất tạm dừng thực hiện</t>
  </si>
  <si>
    <t>Giải ngân đến ngày 30/6/2025</t>
  </si>
  <si>
    <t>2021-2025+</t>
  </si>
  <si>
    <t xml:space="preserve">Ngân sách huyện </t>
  </si>
  <si>
    <t>Tiền thu sử dụng đất</t>
  </si>
  <si>
    <t>NSX</t>
  </si>
  <si>
    <t>Vốn tỉnh phân cấp theo tiêu chí (*)</t>
  </si>
  <si>
    <t>Vốn XSKT phân cấp lồng ghép NTM</t>
  </si>
  <si>
    <t>2025+</t>
  </si>
  <si>
    <t>UBND xã Ngọc Linh</t>
  </si>
  <si>
    <t>Đầu tư CSHT vùng ATK Kon Tum - Đăk Glei: Tiểu dư án 2: Đường GT từ làng Mô Bo đi làng Tu Chiêu A xã Mường Hoong và đường GT từ làng Lê Vân đi làng Tân Rát 2 xã Ngọc Linh</t>
  </si>
  <si>
    <t>Ban QLDA - ĐTXD huyện Đăk Glei</t>
  </si>
  <si>
    <t>Xã Mường Hoong, xã Ngọc Linh</t>
  </si>
  <si>
    <t>278; 31/10/2016</t>
  </si>
  <si>
    <t>39; 17/05/2024</t>
  </si>
  <si>
    <t>Xã Ngọc Linh</t>
  </si>
  <si>
    <t>Trụ sở làm việc Đảng ủy, HĐND-UBND xã Ngọc Linh</t>
  </si>
  <si>
    <t>Dân dụng</t>
  </si>
  <si>
    <t>01; 29/01/2021</t>
  </si>
  <si>
    <t>167; 28/10/2024</t>
  </si>
  <si>
    <t>Đã QTDAHT</t>
  </si>
  <si>
    <t xml:space="preserve">Trường PTDTBT THCS Ngọc Linh  </t>
  </si>
  <si>
    <t>2495; 15/12/2020</t>
  </si>
  <si>
    <t>95'; 17/03/2022</t>
  </si>
  <si>
    <t xml:space="preserve"> Trường Tiểu học Mường Hoong ( điểm trường chính)</t>
  </si>
  <si>
    <t>Xã Mường Hoong</t>
  </si>
  <si>
    <t>934;22/10/2021</t>
  </si>
  <si>
    <t>325; 12/09/2022</t>
  </si>
  <si>
    <t>Cầu tràn thôn cung Rang xã Ngọc Linh</t>
  </si>
  <si>
    <t>873,
14/11/2023</t>
  </si>
  <si>
    <t>181; 25/07/2024</t>
  </si>
  <si>
    <t>Hỗ trợ phát triển sản xuất Hợp tác xã nông nghiệp và dược liệu Mường Hoong</t>
  </si>
  <si>
    <t>UBND xã Mường Hoong</t>
  </si>
  <si>
    <t>975;
11/12/2023</t>
  </si>
  <si>
    <t>Hỗ trợ phát triển sản xuất hợp tác xã nông lâm nghiệp và dược liệu Ngọc Linh</t>
  </si>
  <si>
    <t>986;
11/12/2023</t>
  </si>
  <si>
    <t>Trường PTDTBT THCS xã Ngọc Linh</t>
  </si>
  <si>
    <t>Hạ tầng</t>
  </si>
  <si>
    <t>Đường GTNT từ đường Ngọc Hoàng-Măng Bút đi thôn Đăk Nai xã Ngọc Linh</t>
  </si>
  <si>
    <t>575; 29/5/2024</t>
  </si>
  <si>
    <t>765; 10/06/2025</t>
  </si>
  <si>
    <t>Sửa chữa đường giao thông từ thôn Làng Mới đi thôn Ngọc Nang xã Mường Hoong</t>
  </si>
  <si>
    <t>576; 29/5/2024</t>
  </si>
  <si>
    <t>766; 10/06/2025</t>
  </si>
  <si>
    <t>126; 24/1/2025</t>
  </si>
  <si>
    <t>Đường GTNT từ nhà A Đĩa đến nhà A Tiếp thôn Đăk Bể xã Mường Hoong</t>
  </si>
  <si>
    <t xml:space="preserve">7967366 </t>
  </si>
  <si>
    <t>253; 22/7/2020</t>
  </si>
  <si>
    <t>Nước sinh hoạt thôn Cung Rang xã Ngọc Linh</t>
  </si>
  <si>
    <t>thuỷ lợi</t>
  </si>
  <si>
    <t>7978762</t>
  </si>
  <si>
    <t>BQL dự án đầu tư xây dựng</t>
  </si>
  <si>
    <t>UBND xã Đăk Pék</t>
  </si>
  <si>
    <t>Trường THCS Đăk Pék</t>
  </si>
  <si>
    <t>Xã Đăk Pék</t>
  </si>
  <si>
    <t>139; 08/06/2023</t>
  </si>
  <si>
    <t>Nhà làm việc khối Đảng, Mặt trận Tổ quốc và các tổ chức chính trị xã hội</t>
  </si>
  <si>
    <t>TT Đăk Glei</t>
  </si>
  <si>
    <t>34;
18/12/2023</t>
  </si>
  <si>
    <t>1005; 24/6/2025</t>
  </si>
  <si>
    <t>xã Đăk Pék</t>
  </si>
  <si>
    <t>Đường giao thông Võ Thị Sáu - Lê Hữu Trác thị trấn Đăk Glei</t>
  </si>
  <si>
    <t>332;26/3/2025</t>
  </si>
  <si>
    <t>Đang thực hiện dở dang</t>
  </si>
  <si>
    <t>Đường giao thông từ Trường Mầm non đi vào trụ sở UBND xã Đăk Pék</t>
  </si>
  <si>
    <t>311; 26/3/2025</t>
  </si>
  <si>
    <t>Đường giao thông đi thôn Dên Prông, xã Đăk Pék</t>
  </si>
  <si>
    <t>331; 26/3/2025</t>
  </si>
  <si>
    <t>Đường vào bãi rác thôn Đăk Tung thị trấn Đăk Glei</t>
  </si>
  <si>
    <t>343; 26/3/2025</t>
  </si>
  <si>
    <t>Trường Tiểu học và THCS Lý Tự Trọng</t>
  </si>
  <si>
    <t>131; 14/02/2025</t>
  </si>
  <si>
    <t>San ủi mặt bằng khu trung tâm huyện</t>
  </si>
  <si>
    <t>344; 14/4/2021</t>
  </si>
  <si>
    <t>1213; 24/10/2024</t>
  </si>
  <si>
    <t>Dự án khai thác qũy đất để đầu tư phát triển kết cấu hạ tầng huyện Đăk Glei</t>
  </si>
  <si>
    <t>Xã Đăk Pék, TT Đăk Glei</t>
  </si>
  <si>
    <t>1029; 01/12/2021</t>
  </si>
  <si>
    <t>606; 30/05/2025</t>
  </si>
  <si>
    <t>Trường Tiểu học thị trấn Đăk Glei</t>
  </si>
  <si>
    <t>380;05/5/2021</t>
  </si>
  <si>
    <t>770; 30/12/2022</t>
  </si>
  <si>
    <t>Nhà làm việc chính Huyện ủy</t>
  </si>
  <si>
    <t>31; 07/12/2020</t>
  </si>
  <si>
    <t>Đường và cầu BTCT qua sông Pô Kô thị trấn Đăk Glei</t>
  </si>
  <si>
    <t>CT giao thông cấp III</t>
  </si>
  <si>
    <t>1227,
30/10/2017</t>
  </si>
  <si>
    <t>140, 19/03/2021</t>
  </si>
  <si>
    <t>Nâng cấp cải tạo Đài truyền thanh truyền hình huyện Đăk Glei</t>
  </si>
  <si>
    <t>381; 05/5/2021</t>
  </si>
  <si>
    <t>317; 31/08/2022</t>
  </si>
  <si>
    <t>Cầu treo sắt thôn Đăk Dung đi thôn Đông Sông</t>
  </si>
  <si>
    <t>196;31/07/2024</t>
  </si>
  <si>
    <t>Nắn dòng suối gần nhà rông thôn Đăk Đoát xã Đăk Pék</t>
  </si>
  <si>
    <t>Hỗ trợ phát triển sản xuất Hợp tác xã sản xuất và thương mại dịch vụ cung ứng dược liệu Thuận Tài thị trấn Đăk Glei.</t>
  </si>
  <si>
    <t>UBND thị trấn Đăk Glei</t>
  </si>
  <si>
    <t>1326;
01/11/2024</t>
  </si>
  <si>
    <t>Hỗ trợ phát triển sản xuất Hợp tác xã Thương mại và Dịch vụ Đăk Glei xã Đăk Pék</t>
  </si>
  <si>
    <t>1327;
04/11/2024</t>
  </si>
  <si>
    <t>Đường vào trung tâm huyện Đăk Glei (giai đoạn 1)</t>
  </si>
  <si>
    <t>2021-2024</t>
  </si>
  <si>
    <t>Cổng hàng rào Trung tâm chính trị</t>
  </si>
  <si>
    <t>2496; 15/12/2020</t>
  </si>
  <si>
    <t>909; 01/10/2021</t>
  </si>
  <si>
    <t>Trường TH THCS Lý Tự Trọng</t>
  </si>
  <si>
    <t>Dự án: Hỗ trợ trồng rừng sản xuất trên đất trống, đồi núi, đất bạc màu trên địa bàn huyện năm 2021</t>
  </si>
  <si>
    <t>Phòng NN&amp;PTNT</t>
  </si>
  <si>
    <t>Đăk Long, Đăk Môn, Đăk Pek, Xốp, Đăk Plô, Ngọc Linh</t>
  </si>
  <si>
    <t>Dự án: Hỗ trợ trồng rừng sản xuất trên đất trống, đồi núi, đất bạc màu trên địa bàn huyện năm 2021 (bổ sung)</t>
  </si>
  <si>
    <t>Dự án hỗ trợ trồng rừng sản xuất trên đất trống, đồi núi, đá bạc màu trên địa bàn huyện Đăk Glei năm 2022</t>
  </si>
  <si>
    <t>Phòng Nông nghiệp và PTNT huyện</t>
  </si>
  <si>
    <t>465; 27/9/2022</t>
  </si>
  <si>
    <t>Khắc phục, sửa chữa tuyến đường DH.83 từ thị trấn Đăk Glei đi xã Đăk Nhoong</t>
  </si>
  <si>
    <t>UBND xã Đăk Pek</t>
  </si>
  <si>
    <t>TT Đăk Glei, xã Đăk Nhoong</t>
  </si>
  <si>
    <t xml:space="preserve">7972275 </t>
  </si>
  <si>
    <t>Xã Đăk Pék, xã Đăk Plô</t>
  </si>
  <si>
    <t>Sửa chữa Cầu tràn đi sản xuất thôn Đăk Tung thị trấn Đăk Glei</t>
  </si>
  <si>
    <t>7969315</t>
  </si>
  <si>
    <t>Nâng cấp, cải tạo Đài truyền thanh - truyền hình huyện Đăk Glei</t>
  </si>
  <si>
    <t>2021- 2022</t>
  </si>
  <si>
    <t>Cổng tường rào Trung tâm Chính trị huyện</t>
  </si>
  <si>
    <t>Trụ sở làm việc Đảng ủy - HĐND- UBND Thị trấn Đăk Glei</t>
  </si>
  <si>
    <t>155; 02/7/2024</t>
  </si>
  <si>
    <t>Sửa chữa đường giao thông nội thị từ ngã ba đường Hùng Vương đi trung tâm chợ thị trấn Đăk Glei</t>
  </si>
  <si>
    <t>Phòng KTHT</t>
  </si>
  <si>
    <t>726; 22/7/2024</t>
  </si>
  <si>
    <t>Sửa chữa tuyến đường Trường tiểu học Kim Đồng xã Đăk Pék</t>
  </si>
  <si>
    <t>132-14/2/2025</t>
  </si>
  <si>
    <t>Cải tạo khuôn viên trụ sở HĐND-UBND huyện</t>
  </si>
  <si>
    <t>Văn phòng HĐND-UBND</t>
  </si>
  <si>
    <t>8138294</t>
  </si>
  <si>
    <t>129-12/2/2025</t>
  </si>
  <si>
    <t>Cầu 16/5 thị trấn Đăk Glei huyện Đăk Glei</t>
  </si>
  <si>
    <t>1066; 15/11/2021</t>
  </si>
  <si>
    <t>Bãi xử lý rác thải huyện Đăk Glei</t>
  </si>
  <si>
    <t>13;
18/11/2019</t>
  </si>
  <si>
    <t>Đường từ trung tâm thị trấn Đăk Glei đến trung tâm xã Xốp</t>
  </si>
  <si>
    <t>21;
29/4/2021</t>
  </si>
  <si>
    <t>UBND xã Xốp</t>
  </si>
  <si>
    <t>Trường tiểu học-THCS xã Đăk Choong (HM: Sửa chữa và làm mới cổng, hàng rào và sân bê tông tại điểm trường thôn Kon Riêng)</t>
  </si>
  <si>
    <t>Xã Đăk Choong</t>
  </si>
  <si>
    <t>980; 11/12/2023</t>
  </si>
  <si>
    <t>1212; 24/10/2024</t>
  </si>
  <si>
    <t xml:space="preserve"> Xã Xốp </t>
  </si>
  <si>
    <t>Trường mầm non xã Đăk Choong (HM: Sửa chữa 11 phòng học và các hạng mục phụ trợ tại các điểm trường chính, làm mái che tại điểm trường thôn Đăk Mi)</t>
  </si>
  <si>
    <t xml:space="preserve"> Xã Đăk Choong</t>
  </si>
  <si>
    <t>981; 11/12/2023</t>
  </si>
  <si>
    <t>1527; 05/12/2024</t>
  </si>
  <si>
    <t xml:space="preserve"> Xã Xốp</t>
  </si>
  <si>
    <t xml:space="preserve"> Trường TH&amp;THCS xã Xốp </t>
  </si>
  <si>
    <t>Xã Xốp</t>
  </si>
  <si>
    <t>839; 05/9/2021</t>
  </si>
  <si>
    <t>114; 15/05/2023</t>
  </si>
  <si>
    <t>UBND xã Đăk Plô</t>
  </si>
  <si>
    <t xml:space="preserve"> Trường TH và THCS Đăk Nhoong</t>
  </si>
  <si>
    <t>Xã Đăk Nhoong</t>
  </si>
  <si>
    <t>839;05/9/2021</t>
  </si>
  <si>
    <t>Xã Đăk Plô</t>
  </si>
  <si>
    <t xml:space="preserve">Trường TH - THCS xã Đăk Plô
 </t>
  </si>
  <si>
    <t xml:space="preserve"> xã Đăk Plô</t>
  </si>
  <si>
    <t>839; 05/9/2022</t>
  </si>
  <si>
    <t>857; 07/11/2023</t>
  </si>
  <si>
    <t xml:space="preserve">Trường TH-THCS xã Đăk Man </t>
  </si>
  <si>
    <t xml:space="preserve">Xã Đăk Man </t>
  </si>
  <si>
    <t>839; 05/9/2023</t>
  </si>
  <si>
    <t>614; 14/11/2022</t>
  </si>
  <si>
    <t xml:space="preserve"> Xã Đăk Plô</t>
  </si>
  <si>
    <t>Tuyến đường từ xã Đăk Nhoong đi xã Đăk Plô</t>
  </si>
  <si>
    <t>xã Đăk Plô</t>
  </si>
  <si>
    <t>Cầu BTCT lý trình: Km12+150 thuộc tuyến đường DH 83- Đăk Nhoong</t>
  </si>
  <si>
    <t>Trường Mầm non xã Đăk Plô</t>
  </si>
  <si>
    <t>839;
5/9/2021</t>
  </si>
  <si>
    <t>1523; 05/12/2024</t>
  </si>
  <si>
    <t>Trường TH THCS xã Đăk Nhoong</t>
  </si>
  <si>
    <t>Khắc phục, sửa chữa Cống qua đường D100 (Lý trình: Km4+200) tuyến đường ĐH.83 từ thị trấn đi Đăk Nhoong</t>
  </si>
  <si>
    <t>Phòng Kinh tế và Hạ tầng</t>
  </si>
  <si>
    <t>7976426</t>
  </si>
  <si>
    <t>Khắc phục, sửa chữa đường giao thông từ Trung tâm xã Đăk Plô đi vào Đồn Biên phòng Sông Thanh</t>
  </si>
  <si>
    <t>UBND xã ĐăkPlô</t>
  </si>
  <si>
    <t>7975474</t>
  </si>
  <si>
    <t xml:space="preserve">Khắc phục, sửa chữa đường giao thông xã Đăk Nhoong đi xã Đăk Plô </t>
  </si>
  <si>
    <t>7975458</t>
  </si>
  <si>
    <t>Sửa chữa tuyến đường  từ trung tâm xã Đăk Plô vào đồn Biên phòng Sông Thanh (Đồn 663)</t>
  </si>
  <si>
    <t>2022- 2023</t>
  </si>
  <si>
    <t>05; 18/01/2022</t>
  </si>
  <si>
    <t>UBND xã Đăk Long</t>
  </si>
  <si>
    <t xml:space="preserve">Trường Phổ thông DTBT THCS xã Đăk Long </t>
  </si>
  <si>
    <t>Xã Đăk Long</t>
  </si>
  <si>
    <t>483; 29/09/2022</t>
  </si>
  <si>
    <t>Đường đi khu sản xuất Đăk Bong-Đăk La thôn Đăk ak, xã Đăk Long</t>
  </si>
  <si>
    <t xml:space="preserve">Trường PTDTBT THCS xã Đăk Long </t>
  </si>
  <si>
    <t>2497;15/12/2020</t>
  </si>
  <si>
    <t>UBND xã Đăk Môn</t>
  </si>
  <si>
    <t xml:space="preserve">Trường Tiểu học xã Đăk Môn </t>
  </si>
  <si>
    <t xml:space="preserve">Xã Đăk Môn </t>
  </si>
  <si>
    <t>1521;05/12/2024</t>
  </si>
  <si>
    <t>772; 11/06/2025</t>
  </si>
  <si>
    <t>Trường THCS xã Đăk Kroong</t>
  </si>
  <si>
    <t>1078; 15/12/2021</t>
  </si>
  <si>
    <t>856; 07/11/2023</t>
  </si>
  <si>
    <t>Hỗ trợ phát triển sản xuất Hợp tác xã nông nghiệp xã Đăk Kroong</t>
  </si>
  <si>
    <t>UBND xã Đăk Kroong</t>
  </si>
  <si>
    <t>985;
11/12/2023</t>
  </si>
  <si>
    <t>Đường GTNT nội thôn Nú Vai từ nhà rông ra đường HCM (giai đoạn 3)</t>
  </si>
  <si>
    <t>2497; 15/12/2021</t>
  </si>
  <si>
    <t>244; 12/07/2022</t>
  </si>
  <si>
    <t>Đường GTNT nội thôn Nú Vai từ nhà rông ra đường Hồ Chí Minh (giai đoạn 3)</t>
  </si>
  <si>
    <t>Xã Đăk Kroong</t>
  </si>
  <si>
    <t>2021- 2023</t>
  </si>
  <si>
    <t>2497; 15/12/2020</t>
  </si>
  <si>
    <t>Xã Đăk Môn</t>
  </si>
  <si>
    <t>Trong đó (*)</t>
  </si>
  <si>
    <t>Đơn vị bàn giao: UBND huyện Tu Mơ Rông (trước sắp xếp)</t>
  </si>
  <si>
    <t>Danh mục dự án</t>
  </si>
  <si>
    <t>Nhu cầu 2026-2030</t>
  </si>
  <si>
    <t xml:space="preserve">Vốn tỉnh phân cấp </t>
  </si>
  <si>
    <t>Nguồn thu tiền sử dụng đất</t>
  </si>
  <si>
    <t xml:space="preserve">Tổng số </t>
  </si>
  <si>
    <t>Đề xuất cắt KH từ nguồn đất</t>
  </si>
  <si>
    <t>KH 2021-2025 nguồn thu tiền sử dụng đất sau điều chỉnh</t>
  </si>
  <si>
    <t>Tăng/giảm</t>
  </si>
  <si>
    <t>KH 2025 nguồn thu tiền sử dụng đất sau điều chỉnh</t>
  </si>
  <si>
    <t>UBND xã Tu Mơ Rông</t>
  </si>
  <si>
    <t>Nợ phải trả sau quyết toán dự án hoàn thành đã bố trí 2021-2024</t>
  </si>
  <si>
    <t>Xây mới nhà ăn Trung tâm chính trị huyện</t>
  </si>
  <si>
    <t>Nâng cấp, Sửa chữa Trụ sở Huyện ủy</t>
  </si>
  <si>
    <t>Dự án Kiên cố hóa trường lớp học mầm non, tiểu học trên địa bàn huyện Tu Mơ Rông</t>
  </si>
  <si>
    <t>Trường THCS bán trú dân tộc thiểu số huyện Tu Mơ Rông; Hạng mục: Nhà học 06 phòng (02 tầng) và các hạng mục phụ trợ</t>
  </si>
  <si>
    <t>San lấp mặt bằng mở rộng diện tích Trường phổ thông dân tộc nội trú huyện kết hợp bố trí đất ở xã Đăk Hà</t>
  </si>
  <si>
    <t>Đường Nam Quảng Nam (Đoạn tránh Đèo Văn Rơi)</t>
  </si>
  <si>
    <t>Tràn liên hợp qua suối Đăk Ter, thôn Mô Pảh, xã Đăk Hà, huyện Tu Mơ Rông</t>
  </si>
  <si>
    <t xml:space="preserve">Sửa chữa các phòng ban thuộc huyện </t>
  </si>
  <si>
    <t>Sân bóng đá cỏ nhân tạo khu trung tâm huyện (Khuôn viên trung tâm Giáo dục nghề nghiệp - GDTX huyện)</t>
  </si>
  <si>
    <t>Dự án kiên cố hóa trường lớp học trên địa bàn huyện Tu Mơ Rông</t>
  </si>
  <si>
    <t xml:space="preserve">KCH kênh mương thuỷ lợi Tea Prea, xã Đăk Hà </t>
  </si>
  <si>
    <t xml:space="preserve">Trường TH thôn Kon Tun, xã Đăk Hà; Hạng mục: Nhà lớp học 01 phòng + 02 phòng giáo viên </t>
  </si>
  <si>
    <t>Cải tạo sửa chữa một số hạng mục hạ tầng kỹ thuật trong khuôn viên trụ sở HĐND-UBND huyện Tu Mơ Rông</t>
  </si>
  <si>
    <t>Trường Trung học cơ sở bán trú dân tộc thiểu số huyện Tu Mơ Rông; Hạng mục: Nhà học 06 phòng (02 tầng) và các hạng mục phụ trợ</t>
  </si>
  <si>
    <t>Trường tiểu học xã Đăk Hà, huyện Tu Mơ Rông</t>
  </si>
  <si>
    <t>Trường PTDT BT tiểu học xã Ngọc Lây, huyện Tu Mơ Rông</t>
  </si>
  <si>
    <t>Đường GTNT từ làng Mô Pả đi làng Đăk Ptrang xã Đăk Hà, huyện Tu Mơ Rông</t>
  </si>
  <si>
    <t>Đường Tu Mơ Rông -Ngọc Yêu, huyện Tu Mơ Rông</t>
  </si>
  <si>
    <t>Đập thủy lợi Tea Prea, xã Đăk Hà</t>
  </si>
  <si>
    <t>KCH kênh mương thủy lợi Tea Prea, xã Đăk Hà</t>
  </si>
  <si>
    <t>Chợ trung tâm huyện</t>
  </si>
  <si>
    <t>Đường giao thông QL 40B đi thôn Đăk Ka, Văng Xăng</t>
  </si>
  <si>
    <t>Sữa chữa các phòng ban thuộc huyện</t>
  </si>
  <si>
    <t>Sân bóng đá trung tâm huyện (Khu bên hông Huyện ủy)</t>
  </si>
  <si>
    <t>Cải tạo, sửa chữa nhà lưu trú Huyện ủy</t>
  </si>
  <si>
    <t>Trồng cây xanh tuyến đường Quốc lộ 40B (đoạn qua trung tâm huyện Tu Mơ Rông); Hạng mục: Trồng cây xanh và hạng mục phụ trợ khác</t>
  </si>
  <si>
    <t>Gia cố bờ kè Trung tâm Giáo dục nghề nghiệp - Giáo dục thường xuyên huyện và các công trình lân cận (Phòng Văn hóa - Thông tin huyện, Phòng Giáo dụ và Đào tạo huyện)</t>
  </si>
  <si>
    <t>Khắc phục sạt lở mái ta luy dương trụ sở Trung tâm Văn hóa - Thể thao - Du lịch và Truyền thông</t>
  </si>
  <si>
    <t>Hội trường đa năng xã Ngọk Lây</t>
  </si>
  <si>
    <t>Sửa chữa, nâng cấp Nước sinh hoạt trung tâm xã Ngọc Lây</t>
  </si>
  <si>
    <t>Hội trường đa năng xã Ngọk Yêu</t>
  </si>
  <si>
    <t>Hội trường đa năng xã Đăk Rơ Ông</t>
  </si>
  <si>
    <t>Nhà rông văn hóa huyện Tu Mơ Rông</t>
  </si>
  <si>
    <t>Vườn hoa, cây xanh dọc bờ kè Trung tâm huyện</t>
  </si>
  <si>
    <t>Phân bổ kế hoạch vốn năm 2025</t>
  </si>
  <si>
    <t>Mua sắm trang thiết bị chế biến sản phẩm sau thu hoạch cho Hợp tác xã thảo dươc cộng đồng Tu Mơ Rông</t>
  </si>
  <si>
    <t>Xã Đăk Hà</t>
  </si>
  <si>
    <t>Xã Tu Mơ Rông</t>
  </si>
  <si>
    <t>Nước sinh hoạt Trung tâm huyện Tu Mơ Rông</t>
  </si>
  <si>
    <t>Ban QLDA ĐTXD huyện Tu Mơ Rông</t>
  </si>
  <si>
    <t>Hạ tầng kỹ thuật; Nông nghiệp và PTNT, CN</t>
  </si>
  <si>
    <t>Quyết định số 1044/QĐ-UBND ngày 10 tháng 7 năm 2017</t>
  </si>
  <si>
    <t>1145-31/10/2017</t>
  </si>
  <si>
    <t>Quyết định số 20/QĐ-STC, 
ngày 26/01/2024</t>
  </si>
  <si>
    <t>Dự án Kè chống sạt lở bờ suối Đăk Ter, huyện Tu Mơ Rông, tỉnh Kon Tum</t>
  </si>
  <si>
    <t>Công trình giao thông; Hạ tầng kỹ thuật; Nông nghiệp và PTNT, công nghiệp</t>
  </si>
  <si>
    <t>Nghị quyết số 04/NQ-HĐND ngày 17 tháng 4 năm 2020</t>
  </si>
  <si>
    <t xml:space="preserve">733-31/7/2020 và Quyết định số 1139-06/12/2021 </t>
  </si>
  <si>
    <t>Quyết định số 283/QĐ-STC, 
ngày 20/12/2022</t>
  </si>
  <si>
    <t xml:space="preserve">Hệ thống cống thoát nước, trồng cây xanh, khuôn viên vườn hoa, hệ thống điện chiếu sáng khu trung tâm huyện </t>
  </si>
  <si>
    <t>Công trình hạ tầng kỹ thuật</t>
  </si>
  <si>
    <t>Nghị Quyết số 05/NQ -HĐND, ngày 09/4/2021</t>
  </si>
  <si>
    <t xml:space="preserve">425a-04/10/2022; 535-24/11/2023 </t>
  </si>
  <si>
    <t>Quyết định số 489/QĐ-UBND (CT), ngày 05/7/2024</t>
  </si>
  <si>
    <t>Cải tạo các điểm trường, lớp học trên địa bàn huyện (Chi tiết danh mục các trường: Trường PTDTBT TH-THCS xã Ngọk Lây, Trường PTDTBT TH-THCS xã Văn Xuôi, Trường Mầm non xã Ngọk Lây, Trường TH-THCS xã Đăk Rơ Ông, Trường Mầm non xã Đăk Hà, Trường Mầm non xã Đăk Sao, Trường Mầm non xã Đăk Rơ Ông)</t>
  </si>
  <si>
    <t>Xã Ngọk Lây, Văn Xuôi, Đăk Rơ Ông, Đăk Sao, Đăk Hà, huyện Tu Mơ Rông</t>
  </si>
  <si>
    <t>Công trình dân dụng</t>
  </si>
  <si>
    <t>Quyết định số 159/QĐ-UBND, ngày 23/4/2025</t>
  </si>
  <si>
    <t>191-13/5/2025</t>
  </si>
  <si>
    <t>San lấp, mặt bằng mở rộng diện tích Trường phổ thông Dân tộc nội trú kết hợp bố trí đất ở xã Đăk Hà</t>
  </si>
  <si>
    <t>Công trình hạ tầng kĩ thuật</t>
  </si>
  <si>
    <t>Nghị quyết số 06/NQ-HĐND ngày 09/4/2021; Nghị quyết số 58/NQ-HĐND ngày 29/9/2021</t>
  </si>
  <si>
    <t>188-13/5/2021; 2209/UBND-TCKH-08/10/2021</t>
  </si>
  <si>
    <t>Quyết định số 642/QĐ-UBND (CT),
 ngày 30/12/2022</t>
  </si>
  <si>
    <t>xã Tu Mơ Rông</t>
  </si>
  <si>
    <t>Trường Tiểu học Đăk Hà</t>
  </si>
  <si>
    <t>Nghị quyết số 14/NQ-HĐND, ngày 09/4/2021</t>
  </si>
  <si>
    <t>294-15/6/2021; 188-27/6/2022</t>
  </si>
  <si>
    <t>Quyết định số 624/QĐ-UBND, ngày 27/12/2022</t>
  </si>
  <si>
    <t>Đập dâng, kết hợp mặt bằng, đường bố trí dân cư thôn Mô Pả, xã Đăk Hà</t>
  </si>
  <si>
    <t>Nghị quyết số 07/NQ-HĐND ngày 09/04/2021; Nghị Quyết số 59/NQ-HĐND, ngày 29/9/2021</t>
  </si>
  <si>
    <t>400-29/7/2021; 970-01/12/2021</t>
  </si>
  <si>
    <t>Quyết định số 437/QĐ-UBND (CT), ngày 25/6/2024</t>
  </si>
  <si>
    <t>Chỉnh trang đô thị: Khuôn viên và trồng cây xanh các tuyến đường, vỉa hè khu trung tâm huyện</t>
  </si>
  <si>
    <t>Quyết định số 720a/QĐ-UBND, ngày 07/10/2024</t>
  </si>
  <si>
    <t xml:space="preserve">981-31/12/2024 </t>
  </si>
  <si>
    <t xml:space="preserve">Quyết định số 290a/QĐ -UBND, ngày 27/7/2023 </t>
  </si>
  <si>
    <t xml:space="preserve">556-06/12/2023 </t>
  </si>
  <si>
    <t>Quyết định số 938/QĐ-UBND (CT), ngày 28/11/2024</t>
  </si>
  <si>
    <t>Nâng cấp, Sửa chữa Trụ sở HĐND-UBND huyện</t>
  </si>
  <si>
    <t xml:space="preserve">Quyết định số 570a/QĐ -UBND, ngày 11/12/2023 </t>
  </si>
  <si>
    <t xml:space="preserve">126-09/4/2024 </t>
  </si>
  <si>
    <t>Quyết định số 610/QĐ-UBND (CT), ngày 30/7/2024</t>
  </si>
  <si>
    <t>Nâng cấp, Sửa chữa Trụ sở Đảng ủy - HĐND - UBND - UBMTTQVN xã Đăk Hà</t>
  </si>
  <si>
    <t>UBND xã Đăk Hà</t>
  </si>
  <si>
    <t>553-05/12/2023</t>
  </si>
  <si>
    <t>Trường THCS BT DTTS huyện Tu Mơ Rông</t>
  </si>
  <si>
    <t>Nghị quyết số 10/NQ-HĐND, ngày 09/4/2021</t>
  </si>
  <si>
    <t>272-03/6/2021; 72-24/3/2022</t>
  </si>
  <si>
    <t>Quyết định số 173/QĐ-UBND, ngày 15/6/2022</t>
  </si>
  <si>
    <t xml:space="preserve"> Hội trường Đa Năng xã Đăk Hà</t>
  </si>
  <si>
    <t>UBND xã  Đăk Hà</t>
  </si>
  <si>
    <t>665a/-16/12/2022</t>
  </si>
  <si>
    <t>Di dời, tái định cư cho các hộ dân tại 03 xã: Tê Xăng, Tu Mơ Rông, Đăk Rơ Ông và Trụ sở Đảng ủy, HĐND - UBND, UBMTTQ xã Tu Mơ Rông, huyện Tu Mơ Rông</t>
  </si>
  <si>
    <t>xã Tê Xăng, Tu Mơ Rông, Đăk Rơ Ông</t>
  </si>
  <si>
    <t>Quyết định số 713/QĐ-UBND
ngày 23 tháng 9 năm 2019 và Quyết định số 348/QĐ-UBND ngày 07 tháng 7 năm 2021</t>
  </si>
  <si>
    <t>1137-17/10/2019; 1188-14/12/2021</t>
  </si>
  <si>
    <t xml:space="preserve">Quyết định số 248/QĐ-STC,
ngày 21/11/2022 </t>
  </si>
  <si>
    <t>Trường Mầm non xã Đăk Hà</t>
  </si>
  <si>
    <t>852-23/11/2021</t>
  </si>
  <si>
    <t>Quyết định số 108/QĐ-UBND, ngày 12/4/2023</t>
  </si>
  <si>
    <t>Hệ thống điện chiếu sáng năng lượng mặt trời  khu trung tâm huyện</t>
  </si>
  <si>
    <t>Quyết định số 275/QĐ -UBND, ngày 02/8/2022</t>
  </si>
  <si>
    <t xml:space="preserve">510-11/11/2022 </t>
  </si>
  <si>
    <t>Quyết định số 408/QĐ-UBND (CT), ngày 31/5/2024</t>
  </si>
  <si>
    <t>Đường kết hợp kè suối Đăk Ter trung tâm huyện Tu Mơ Rông (các đoạn còn lại)</t>
  </si>
  <si>
    <t>UBND huyện Tu Mơ Rông</t>
  </si>
  <si>
    <t>NQ 59-29/4/2021</t>
  </si>
  <si>
    <t>Hỗ trợ mua sắm trang thiết bị chế biến sản phẩm sau thu hoạch cho HTX thảo dược cộng đồng Tu Mơ Rông</t>
  </si>
  <si>
    <t>Nông nghiệp và PTNT, công nghiệp</t>
  </si>
  <si>
    <t>Quyết định số 594/QĐ-UBND, ngày 15/12/2023</t>
  </si>
  <si>
    <t>Nước sinh hoạt thôn Đăk Siêng  xã Đăk Hà</t>
  </si>
  <si>
    <t>Hạ tầng kỹ thuật; Nông nghiệp và PTNT, công nghiệp</t>
  </si>
  <si>
    <t>Quyết định số 155/QĐ-UBND, ngày 23/4/2025</t>
  </si>
  <si>
    <t>248-11/6/2025</t>
  </si>
  <si>
    <t>Đường từ Quốc lộ 40B huyện Tu Mơ Rông đi thôn 8 xã Đăk Pxi, huyện Đăk Hà (Đoạn qua địa phận huyện Tu Mơ Rông)</t>
  </si>
  <si>
    <t>2024-</t>
  </si>
  <si>
    <t>NQ 32-29/4/2021</t>
  </si>
  <si>
    <t>582-04/10/2024</t>
  </si>
  <si>
    <t>Hệ thống cống thoát nước; trồng cây xanh; khuôn viên vườn hoa; hệ thống điện chiếu sáng khu trung tâm huyện</t>
  </si>
  <si>
    <t>UBND xã Đăk Sao</t>
  </si>
  <si>
    <t>Nhà làm việc Ban CHQS xã Đăk Sao</t>
  </si>
  <si>
    <t>Đường đi khu sản xuất thác Siu Puông, xã Đăk Na</t>
  </si>
  <si>
    <t>Thủy lợi xã Đăk Sao, huyện Tu Mơ Rông</t>
  </si>
  <si>
    <t>Đường Năng Nhỏ 1 - Kon Cung (đoạn 2) xã Đăk Sao, huyện Tu Mơ Rông</t>
  </si>
  <si>
    <t>NTC thôn Kon Cung xã Đăk sao</t>
  </si>
  <si>
    <t>NTC Mô Bành II xã Đăk Na</t>
  </si>
  <si>
    <t>Lưới điện trung tâm cụm xã Đăk Sao; Hạng mục: Đường dây hạ thế 0,4KV</t>
  </si>
  <si>
    <t>Cầu treo Mô Bành 2 , xã Đăk Na, huyện Tu Mơ Rông</t>
  </si>
  <si>
    <t>Khắc phục cầu Đăk Tu, xã Đăk Sao</t>
  </si>
  <si>
    <t>Sửa chữa cầu treo thôn Mô Bành 2, xã Đăk Na</t>
  </si>
  <si>
    <t>Đường giao thông tỉnh lộ 678 đi thôn Năng Lớn 1-2, xã Đăk Sao</t>
  </si>
  <si>
    <t>Đường nội thôn Năng Lớn 2, xã Đăk Sao</t>
  </si>
  <si>
    <t>Đường nội thôn Đăk Rê 1, xã Đăk Na</t>
  </si>
  <si>
    <t>Trường mầm non xã Đăk Sao, huyện Tu Mơ Rông</t>
  </si>
  <si>
    <t xml:space="preserve"> Xã Đăk Sao</t>
  </si>
  <si>
    <t xml:space="preserve">Đường đi khu sản xuất, thác Siu Puông, xã Đăk Na </t>
  </si>
  <si>
    <t xml:space="preserve">Xã Đăk Na </t>
  </si>
  <si>
    <t>Nâng cấp sửa chữa trụ sợ Đảng ủy – HĐND – UBND – UBMTTQVN xã Đăk Sao</t>
  </si>
  <si>
    <t>Mua sắm trang thiết bị chế biến sản phẩm sau thu hoạch cho hợp tác xã du lịch và dược liệu Xanh Siu Puông</t>
  </si>
  <si>
    <t>Mua máy móc, thiết bị đáp ứng yêu cầu Vệ Sinh An Toàn Thực Phẩm cho Hợp Tác Xã Nông Sản Và Thảo Dược Tu Mơ Rông</t>
  </si>
  <si>
    <t>Nâng cấp sửa chữa trụ sợ Đảng ủy – HĐND – UBND – UBMTTQVN xã Đăk Na</t>
  </si>
  <si>
    <t>Dự án Bố trí ổn định dân di cư tự do và sắp xếp dân cư ở vùng thiên tai  và vùng đặc biệt khó khăn trên địa bàn huyện Tu Mơ Rông</t>
  </si>
  <si>
    <t>Xã Đăk Na</t>
  </si>
  <si>
    <t>Quyết định số 739/QĐ-UBND ngày 03 tháng 8 năm 2020</t>
  </si>
  <si>
    <t>Xã Đăk Sao</t>
  </si>
  <si>
    <t>Nâng cấp, Sửa chữa Trụ sở Đảng ủy - HĐND - UBND - UBMTTQVN xã Đăk Na</t>
  </si>
  <si>
    <t>UBND xã Đăk Na</t>
  </si>
  <si>
    <t>Nâng cấp, Sửa chữa Trụ sở Đảng ủy - HĐND - UBND - UBMTTQVN xã Đăk sao</t>
  </si>
  <si>
    <t xml:space="preserve"> Hội trường Đa Năng xã Đăk Na</t>
  </si>
  <si>
    <t>UBND xã  Đăk Na</t>
  </si>
  <si>
    <t>Hỗ trợ mua máy móc, thiết bị đáp ứng yêu cầu Vệ Sinh An Toàn Thực Phẩm cho Hợp Tác Xã Nông Sản Và Thảo Dược Tu Mơ Rông</t>
  </si>
  <si>
    <t>Hỗ trợ mua sắm trang thiết bị chế biến sản phẩm sau thu hoạch cho Hợp tác xã Dược liệu và Du lịch xanh Siu Puông</t>
  </si>
  <si>
    <t>UBND xã Măng Ri</t>
  </si>
  <si>
    <t xml:space="preserve">Khắc phục sạt lở do thiên tai bão lũ gây ra trên tuyến đường giao thông thôn Tu Thó, xã Tê Xăng </t>
  </si>
  <si>
    <t>Thuỷ lợi Đăk Prế, xã Ngọc Lây</t>
  </si>
  <si>
    <t>Thuỷ lợi Đăk Plum, xã Ngọc Yêu</t>
  </si>
  <si>
    <t>Sửa chữa nước sinh hoạt thôn Măng Rương 2, xã Ngọc Lây</t>
  </si>
  <si>
    <t>Sửa chữa nâng cấp thủy lợi Tam Rin</t>
  </si>
  <si>
    <t xml:space="preserve">Đường giao thông liên thôn Đăk Văn 2 - Đăk Văn 3 - Đăk Linh xã Văn Xuôi </t>
  </si>
  <si>
    <t>Trường PTDT bán trú Trung học cơ sở xã Ngọc Yêu</t>
  </si>
  <si>
    <t xml:space="preserve">Đường giao thông thôn Đăk Văn 3, xã Văn Xuôi </t>
  </si>
  <si>
    <t>Đường GTNT từ UBND xã Tê Xăng đi làng Tu Thó nối TL 672</t>
  </si>
  <si>
    <t>NTC TT  Trường học- Đăk Zơn UB xã Măng Ri</t>
  </si>
  <si>
    <t xml:space="preserve">NTC Trung Tam xã Măng Ri </t>
  </si>
  <si>
    <t xml:space="preserve">NTC Đăk Văn 1 xã Văn xuôi </t>
  </si>
  <si>
    <t>Xử lý, khắc phục sạt lở trường Mầm non thôn Tu Thó, xã Tê Xăng, huyện Tu Mơ Rông</t>
  </si>
  <si>
    <t>NTC thôn Mô Za; Hạng mục: Đầu mối lấy nước, bể lắng lọc kết hợp chứa, đường ống, bồn chứa 2m3</t>
  </si>
  <si>
    <t>Lưới điện bổ sung làng Ngọc la Măng Ry</t>
  </si>
  <si>
    <t>Đường vào khu sản xuất Long láy 3; Hạng mục: Nền đường và công trình thoát nước</t>
  </si>
  <si>
    <t>Đường giao thông Tu Bung, xã Ngọc Lây, huyện Tu Mơ Rông</t>
  </si>
  <si>
    <t>Cấp NSH điểm ĐCĐC thôn Ba Tu 1+3&amp;Long Láy 2, xã Ngọc Yêu</t>
  </si>
  <si>
    <t xml:space="preserve">Thuỷ lợi Đồng Chua , xã Ngọc Lây </t>
  </si>
  <si>
    <t>Sửa chữa cầu treo thôn Tu Thó, xã Tê Xăng</t>
  </si>
  <si>
    <t>Khắc phục sạt lở do thiên tai bão lũ gây ra trên tuyến đường giao thông thôn Tu Thó, xã Tê Xăng</t>
  </si>
  <si>
    <t>Đường đi khu sản xuất Nước Lây, xã Tê Xăng, huyện Tu Mơ Rông</t>
  </si>
  <si>
    <t>Đường giao thông thôn Tu Thó đi khu sản xuất</t>
  </si>
  <si>
    <t>Thủy lợi Đăk Prế, xã Ngọc Lây</t>
  </si>
  <si>
    <t>Thủy lợi Đăk Plum, xã Ngọc Yêu</t>
  </si>
  <si>
    <t>Đập thủy lợi Tê Sai, xã Văn Xuôi</t>
  </si>
  <si>
    <t>Hồ sinh thái điểm ĐCĐC tập trung thôn Ba Khen - Long Tro</t>
  </si>
  <si>
    <t>Mua máy hạ thủy phần mật ong để hỗ trợ nâng cao chất lượng mật ong cho Hợp tác xã Dịch vụ nông nghiệp hữu cơ Ngọk Yêu</t>
  </si>
  <si>
    <t>Xã Ngok Yêu</t>
  </si>
  <si>
    <t>Xã Măng Ri</t>
  </si>
  <si>
    <t>Mua sắm trang thiết bị chế biến sản phẩm sau thu hoạch tại cộng đồngChung Tam – xã Măng Ri cho Hợp tác xã Dược liệu Du lịch Ngọc Linh H80</t>
  </si>
  <si>
    <t xml:space="preserve"> Hội trường Đa Năng xã Ngọk Lây</t>
  </si>
  <si>
    <t>UBND xã  Ngọk Lây</t>
  </si>
  <si>
    <t>Xã Ngọk Lây</t>
  </si>
  <si>
    <t>Nghị quyết số 35/NQ-HĐND ngày 19 tháng 12 năm 2020</t>
  </si>
  <si>
    <t xml:space="preserve"> Hội trường Đa Năng xã Ngọk Yêu</t>
  </si>
  <si>
    <t>UBND xã  Ngọk Yêu</t>
  </si>
  <si>
    <t>Xã Ngọk Yêu</t>
  </si>
  <si>
    <t xml:space="preserve"> Hội trường Đa Năng xã Văn Xuôi</t>
  </si>
  <si>
    <t>UBND xã  Văn Xuôi</t>
  </si>
  <si>
    <t>Xã Văn Xuôi</t>
  </si>
  <si>
    <t>Quyết định 605/qđ-ubnd
1/12/2022</t>
  </si>
  <si>
    <t xml:space="preserve"> Hội trường Đa Năng xã Tê Xăng</t>
  </si>
  <si>
    <t>UBND xã  Tê Xăng</t>
  </si>
  <si>
    <t>Xã Tê Xăng</t>
  </si>
  <si>
    <t>664a-16/12/2022</t>
  </si>
  <si>
    <t xml:space="preserve">Hỗ trợ xây dựng công trình thủy lợi, giao thông nội đồng trong lĩnh vực tròng trọt; Xây dựng đường trong cộng đồng trồng dược liệu; mua sắm trang thiết bị chế biến sản phẩm sau thu hoạch tại cộng đồng Chung Tam - xã Măng Ri cho Hợp tác xã Dược liệu Du lịch Ngọc Linh H80 </t>
  </si>
  <si>
    <t>Hỗ trợ Mua máy hạ thủy phần mật ong để nâng cao chất lượng mật ong cho Hợp tác xã dịch vụ nông nghiệp hữu cơ Ngọc Yêu</t>
  </si>
  <si>
    <t>UBND xã Ngok Yêu</t>
  </si>
  <si>
    <t>Di tích lịch sử cách mạng căn cứ Tỉnh ủy Kon Tum; Hạng mục: Hội trường họp Tỉnh ủy  Nhà bảo vệ  đường giao thông và các hạng mục phụ trợp khác</t>
  </si>
  <si>
    <t>Công trình giao thông; Dân dụng</t>
  </si>
  <si>
    <t>24/12/2024 - 18/8/2025</t>
  </si>
  <si>
    <t>Quyết định số 705/QĐ-UBND, ngày 25/9/2024</t>
  </si>
  <si>
    <t xml:space="preserve">853-21/11/2024 </t>
  </si>
  <si>
    <t>UBND xã Đăk Tơ Kan</t>
  </si>
  <si>
    <t>UBND xã Đăk Tờ Kan</t>
  </si>
  <si>
    <t>Nhà làm việc Ban CHQS xã Đăk Tờ Kan</t>
  </si>
  <si>
    <t>Đường giao thông thôn Mô Bành đi khu sản xuất, xã Đăk Rơ Ông</t>
  </si>
  <si>
    <t xml:space="preserve">Trường mầm non thôn Tê Xô Ngoài -Đăk Trăng, xã Đăk Tờ Kan </t>
  </si>
  <si>
    <t>Thuỷ lợi Đăk Ting thôn Đăk Plò, xã Đăk Rơ Ông</t>
  </si>
  <si>
    <t xml:space="preserve">Thuỷ lợi Kon Hia 2 xã Đăk Rơ Ông </t>
  </si>
  <si>
    <t>Sửa chữa cầu treo dân sinh thôn Đăk Nông, xã Đăk Tờ Kan</t>
  </si>
  <si>
    <t>Thủy lợi Đăk Hnia, huyện Tu Mơ Rông</t>
  </si>
  <si>
    <t>Đường từ thôn Kon Hnông đi khu sản xuất, xã Đăk Tờ Kan</t>
  </si>
  <si>
    <t xml:space="preserve">Thủy Lợi Đăk Tem xã Đăk Rơ Ông  </t>
  </si>
  <si>
    <t xml:space="preserve">Nhà làm việc Ban CHQS xã Đăk Tờ Kan </t>
  </si>
  <si>
    <t>Xã Đăk Tờ Kan</t>
  </si>
  <si>
    <t>Trường THCS xã Đăk Tờ Kan</t>
  </si>
  <si>
    <t>Quyết định số 504/QĐ-UBND, ngày 14/11/2023; Quyết định số 69/QĐ-UBND, ngày 07/3/2025</t>
  </si>
  <si>
    <t>504-14/11/2023;69-07/3/2025</t>
  </si>
  <si>
    <t>xã Đăk Tờ Kan</t>
  </si>
  <si>
    <t xml:space="preserve"> Hội trường Đa Năng xã Đăk Tờ Kan</t>
  </si>
  <si>
    <t>UBND xã  Đăk Tờ Kan</t>
  </si>
  <si>
    <t>662a-16/12/2022</t>
  </si>
  <si>
    <t xml:space="preserve"> Hội trường Đa Năng xã Đăk Rơ Ông</t>
  </si>
  <si>
    <t>UBND xã  Đăk Rơ Ông</t>
  </si>
  <si>
    <t>Xã Đăk Rơ Ông</t>
  </si>
  <si>
    <t>Thực hiện đầu tư các công trình nông thôn mới</t>
  </si>
  <si>
    <t>UBND huyện Ia H'Drai</t>
  </si>
  <si>
    <t>Đơn vị bàn giao: UBND huyện Ia H'Drai (trước sắp xếp)</t>
  </si>
  <si>
    <t xml:space="preserve">Danh mục dự án </t>
  </si>
  <si>
    <t>Kế hoạch trung hạn giai đoạn 2021-2025</t>
  </si>
  <si>
    <t>Nhu cầu vốn 2026-2030</t>
  </si>
  <si>
    <t>Công trình đề xuất dừng</t>
  </si>
  <si>
    <t>Trả lời</t>
  </si>
  <si>
    <t>Ủy thác sang Ngân hàng Chính sách xã hội để cho vay</t>
  </si>
  <si>
    <t>UBND xã Ia Tơi</t>
  </si>
  <si>
    <t>Dự án hoàn thành dự án Đầu tư xây dựng các tuyến đường ĐĐT02, ĐĐT03, ĐĐT08 - Khu trung tâm huyện Ia H’Drai</t>
  </si>
  <si>
    <t>BQL Đầu tư và Xây dựng</t>
  </si>
  <si>
    <t>Xã Ia Tơi</t>
  </si>
  <si>
    <t>Quyết định số 384/QĐ-UBND ngày 11/11/2022 của UBND huyện</t>
  </si>
  <si>
    <t>Dự án hoàn thành dự án Cấp nước sinh hoạt trung tâm huyện Ia H’Drai</t>
  </si>
  <si>
    <t>Dự án hoàn thành dự án Trồng cây phân tán trên địa bàn huyện Ia H’Drai</t>
  </si>
  <si>
    <t>Quyết định số 235/QĐ-UBND ngày 13/11/2023 của UBND huyện</t>
  </si>
  <si>
    <t>Dự án khai thác quỹ đất để phát triển kết cấu hạ tầng, bố trí dân cư dọc hai bên Quốc lộ 14C (Đoạn điểm dân cư số 41 - Trung tâm hành chính xã Ia Tơi)</t>
  </si>
  <si>
    <t>Đường giao thông nông thôn số 4, thôn 1 xã Ia Tơi (Giai đoạn 2)</t>
  </si>
  <si>
    <t>456; 10/9/2020</t>
  </si>
  <si>
    <t>490; 23/10/2020</t>
  </si>
  <si>
    <t>94; 21/6/2022</t>
  </si>
  <si>
    <t>Hồ chứa nước và các hạng mục phụ trợ khu dân cư phía Đông trung tâm xã Ia Tơi</t>
  </si>
  <si>
    <t>Nông nghiệp và Phát triển nông thôn</t>
  </si>
  <si>
    <t>443; 15/10/2019</t>
  </si>
  <si>
    <t xml:space="preserve">498; 30/10/2019
216; 29/5/2020 </t>
  </si>
  <si>
    <t>267; 21/9/2021</t>
  </si>
  <si>
    <t>Cầu Drai (thuộc Đường giao thông nối trung tâm hành chính huyện với đường tuần tra biên giới khu vực Hồ Le)</t>
  </si>
  <si>
    <t>840a; 11/10/2017</t>
  </si>
  <si>
    <t xml:space="preserve">670; 27/9/2018
02; 08/01/2019
192; 12/7/2021  </t>
  </si>
  <si>
    <t>426; 27/12/2021</t>
  </si>
  <si>
    <t>Dự án khai thác quỹ đất để phát triển kết cấu hạ tầng, bố trí dân cư dọc hai bên Quốc lộ 14C (Đoạn điểm dân cư số 41 – Trung tâm hành chính xã Ia Tơi)</t>
  </si>
  <si>
    <t>Giao thông, công nghiệp</t>
  </si>
  <si>
    <t>1458; 29/12/2017
223; 08/8/2021
445a; 30/12/2021</t>
  </si>
  <si>
    <t>668; 31/12/2019
509; 06/11/2020
393; 17/11/2022</t>
  </si>
  <si>
    <t>170; 24/7/2023</t>
  </si>
  <si>
    <t>Trường mầm non Tuổi Ngọc (phòng học, phòng chức năng, bếp ăn, nhà công vụ)</t>
  </si>
  <si>
    <t>128; 12/5/2021</t>
  </si>
  <si>
    <t>235; 20/8/2021</t>
  </si>
  <si>
    <t>111; 12/5/2023</t>
  </si>
  <si>
    <t>Đường ĐĐT33 (N64-N65)</t>
  </si>
  <si>
    <t>28; 03/02/2021</t>
  </si>
  <si>
    <t>123; 08/5/2021</t>
  </si>
  <si>
    <t>159; 09/9/2022</t>
  </si>
  <si>
    <t>Đường ĐĐT36 (N9-N66)</t>
  </si>
  <si>
    <t>29; 03/02/2021</t>
  </si>
  <si>
    <t>119; 06/5/2021</t>
  </si>
  <si>
    <t>160; 10/9/2022</t>
  </si>
  <si>
    <t>Đường ĐĐT37 (N7-N75)</t>
  </si>
  <si>
    <t>30; 03/02/2021</t>
  </si>
  <si>
    <t>158; 08/6/2021</t>
  </si>
  <si>
    <t>150; 04/9/2022</t>
  </si>
  <si>
    <t>Số tổng em công thiếu 870 triệu nha</t>
  </si>
  <si>
    <r>
      <t xml:space="preserve">Số này theo số phân bổ thực tế…số kế hoạch sẽ cao hơn vì giao theo tổng mức đầu tư </t>
    </r>
    <r>
      <rPr>
        <i/>
        <sz val="11"/>
        <rFont val="Arial"/>
        <family val="2"/>
        <charset val="163"/>
        <scheme val="minor"/>
      </rPr>
      <t>( bao gồm cả dự phòng)</t>
    </r>
    <r>
      <rPr>
        <sz val="11"/>
        <rFont val="Arial"/>
        <family val="2"/>
        <charset val="163"/>
        <scheme val="minor"/>
      </rPr>
      <t xml:space="preserve"> nên anh tổng hợp lại theo số đã giao nha </t>
    </r>
    <r>
      <rPr>
        <i/>
        <sz val="11"/>
        <rFont val="Arial"/>
        <family val="2"/>
        <charset val="163"/>
        <scheme val="minor"/>
      </rPr>
      <t>(có kèm theo Quyết định quyết toán dự án hoàn thành)</t>
    </r>
  </si>
  <si>
    <t>Đường ĐĐT27 (N40-N53)</t>
  </si>
  <si>
    <t>132; 12/5/2021</t>
  </si>
  <si>
    <t>22; 19/01/2022</t>
  </si>
  <si>
    <t>230; 26/9/2023</t>
  </si>
  <si>
    <t>Phân cấp cân đối theo tiêu chí theo quy định tại Nghị quyết 63/2020/NQ-HĐND ngày 08/12/2020: Chuẩn bị đầu tư: 200 triệu đồng và Thực hiện dự án: 4.845 triệu đồng</t>
  </si>
  <si>
    <t>Đường ĐĐT30 (N52-N54)</t>
  </si>
  <si>
    <t>95; 24/3/2021</t>
  </si>
  <si>
    <t>198; 21/7/2021
21; 19/01/2022</t>
  </si>
  <si>
    <t>229; 26/9/2023</t>
  </si>
  <si>
    <t>Phân cấp cân đối theo tiêu chí theo quy định tại Nghị quyết 63/2020/NQ-HĐND ngày 08/12/2020: Chuẩn bị đầu tư: 200 triệu đồng và Thực hiện dự án: 3.417 triệu đồng</t>
  </si>
  <si>
    <t>Đường ĐĐT31 (N57-N54)</t>
  </si>
  <si>
    <t xml:space="preserve">131; 12/5/2021
257; 12/7/2022 </t>
  </si>
  <si>
    <t>236; 20/8/2021
282; 27/7/2022</t>
  </si>
  <si>
    <t>171; 30/5/2024</t>
  </si>
  <si>
    <t>Đường ĐĐT32 (N55-N58)</t>
  </si>
  <si>
    <t>90; 24/3/2021</t>
  </si>
  <si>
    <t>211; 30/7/2021
36; 15/02/2022</t>
  </si>
  <si>
    <t>231; 26/9/2023</t>
  </si>
  <si>
    <t>Gồm 2 nguồn: Nguồn tăng thu ngân sách huyện: 1.233 triệu Theo Quyết định số 260/QĐ-UBND ngày 12/7/2022 và Nguồn Kết dư ngân sách huyện: 215 triệu đồng Theo Quyết định số 261/QĐ-UBND ngày 12/7/2022</t>
  </si>
  <si>
    <t>Nâng cấp, sửa chữa Trung tâm Văn hóa - Thể thao - Du lịch và Truyền thông</t>
  </si>
  <si>
    <t>54; 09/3/2021
235; 04/6/2022</t>
  </si>
  <si>
    <t xml:space="preserve">125; 11/5/2021
286; 04/8/2022 </t>
  </si>
  <si>
    <t>112; 16/5/2023</t>
  </si>
  <si>
    <t>Sửa chữa trụ sở Mặt trận tổ quốc Việt Nam huyện Ia H'Drai</t>
  </si>
  <si>
    <t>48; 26/02/2021</t>
  </si>
  <si>
    <t xml:space="preserve">134; 13/5/2021 </t>
  </si>
  <si>
    <t>135; 25/5/2023</t>
  </si>
  <si>
    <t>Sửa chữa trung tâm bồi dưỡng chính trị huyện Ia H’Drai</t>
  </si>
  <si>
    <t>53; 09/3/2021</t>
  </si>
  <si>
    <t>133; 12/5/2021</t>
  </si>
  <si>
    <t>113; 16/5/2023</t>
  </si>
  <si>
    <t>Trường mầm non Hoa Mai (Phòng học, bếp ăn và hạng mục phụ trợ khác)</t>
  </si>
  <si>
    <t>113; 16/4/2021</t>
  </si>
  <si>
    <t>237; 20/8/2021
379; 29/11/2021</t>
  </si>
  <si>
    <t>136; 26/5/2023</t>
  </si>
  <si>
    <t>Trường Tiểu học - THCS Nguyễn Du, xã Ia Dom huyện Ia H’Drai (Phòng học, phòng bộ môn, thư viện, thiết bị)</t>
  </si>
  <si>
    <t>Xã Ia Dom</t>
  </si>
  <si>
    <t>202; 22/7/2021</t>
  </si>
  <si>
    <t xml:space="preserve">371; 18/11/2021
431; 15/12/2022 </t>
  </si>
  <si>
    <t>137; 26/5/2023</t>
  </si>
  <si>
    <t>Gồm 2 nguồn: Nguồn tiết kiệm, cắt giảm theo Nghị quyết 84/NQ-CP của Chính phủ: 533 triệu và Nguồn Kết dư ngân sách huyện: 150 triệu đồng
Theo Quyết định số 224/QĐ-UBND ngày 09/8/2020</t>
  </si>
  <si>
    <t xml:space="preserve">Bãi rác tập trung (Hạng mục: Đường và các công trình phụ trợ) </t>
  </si>
  <si>
    <t>299a; 26/9/2021</t>
  </si>
  <si>
    <t>77; 28/3/2022</t>
  </si>
  <si>
    <t>110; 11/5/2023</t>
  </si>
  <si>
    <t>Đầu tư đường ống cấp III trung tâm  huyện Ia H’Drai</t>
  </si>
  <si>
    <t>252; 12/7/2022</t>
  </si>
  <si>
    <t>337; 08/10/2022</t>
  </si>
  <si>
    <t>246; 07/11/2023</t>
  </si>
  <si>
    <t>Nguồn tăng thu ngân sách huyện: 2.862 triệu đồng
Theo Quyết định số 46/QĐ-UBND ngày ngày 16/3/2023 và điều chỉnh giảm tại Quyết định số 232/QĐ-UBND ngày ngày 13/11/2023</t>
  </si>
  <si>
    <t xml:space="preserve">Dự án hỗ trợ đầu tư trồng rừng sản xuất tập trung trên đất trống, đồi núi trọc, đất bạc màu trên địa bàn huyện Ia H’Drai năm 2021 </t>
  </si>
  <si>
    <t>229; 13/8/2021</t>
  </si>
  <si>
    <t>256; 15/9/2021</t>
  </si>
  <si>
    <t>147a; 26/5/2022</t>
  </si>
  <si>
    <t xml:space="preserve">Dự án trồng cây phân tán trên địa bàn huyện Ia H’Drai </t>
  </si>
  <si>
    <t>216; 03/8/2021</t>
  </si>
  <si>
    <t>253; 11/9/2021</t>
  </si>
  <si>
    <t>148a; 31/5/2022</t>
  </si>
  <si>
    <t>Chỉnh trang, di dời, đầu tư hệ thống điện chiếu sáng</t>
  </si>
  <si>
    <t xml:space="preserve">148; 31/5/2021 </t>
  </si>
  <si>
    <t>218; 03/8/2021</t>
  </si>
  <si>
    <t>428; 28/12/2021</t>
  </si>
  <si>
    <t xml:space="preserve">Nhà văn hóa thôn Ia Muung </t>
  </si>
  <si>
    <t>UBND xã Ia Dom</t>
  </si>
  <si>
    <t>76; 11/06/2021</t>
  </si>
  <si>
    <t>165; 11/06/2021</t>
  </si>
  <si>
    <t>192;07/12/2021</t>
  </si>
  <si>
    <t>Hỗ trợ phát triển hợp tác xã trên địa bàn xã Ia Dom</t>
  </si>
  <si>
    <t>247a; 27/11/2023</t>
  </si>
  <si>
    <t>257; 08/12/2023</t>
  </si>
  <si>
    <t>64; 11/3/2025</t>
  </si>
  <si>
    <t>Anh điều chỉnh lại rồi nha</t>
  </si>
  <si>
    <t>Dự án Hỗ trợ trồng rừng sản xuất tập trung trên địa bàn xã Ia Dom năm 2022</t>
  </si>
  <si>
    <t>256; 12/07/2022</t>
  </si>
  <si>
    <t>412; 30/11/2022</t>
  </si>
  <si>
    <t>Quyết định số 262/QĐ-UBND ngày 12/7/2022 của UBND huyện</t>
  </si>
  <si>
    <t>Hỗ trợ phát triển hợp tác xã trên địa bàn xã Ia Tơi</t>
  </si>
  <si>
    <t>259; 08/12/2023</t>
  </si>
  <si>
    <t>70; 17/3/2025</t>
  </si>
  <si>
    <t>Dự án hỗ trợ trồng rừng sản xuất tập trung trên địa bàn xã Ia Tơi năm 2022</t>
  </si>
  <si>
    <t>356; 25/10/2022</t>
  </si>
  <si>
    <t>Sửa chữa Hội trường trung tâm, trụ sở khối Huyện ủy, HĐND- UBND huyện Ia H'Drai</t>
  </si>
  <si>
    <t>247; 27/11/2023</t>
  </si>
  <si>
    <t>260; 11/12/2023
20; 06/12/2025</t>
  </si>
  <si>
    <t>183; 19/6/2025</t>
  </si>
  <si>
    <t>Đường giao thông từ cầu Drai đến đường Tuần tra biên giới tại khu vực Hồ Le (Đoạn Km7+316,41 - Km12+482,07)</t>
  </si>
  <si>
    <t>403; 14/5/2021</t>
  </si>
  <si>
    <t>1089; 23/11/2021
781; 27/12/2023</t>
  </si>
  <si>
    <t>05; 20/01/2025</t>
  </si>
  <si>
    <t>Đường từ thôn 1 đi thôn 9 xã Ia Tơi</t>
  </si>
  <si>
    <t>2024-2027</t>
  </si>
  <si>
    <t>390; 14/5/2021</t>
  </si>
  <si>
    <t>650; 12/11/2024</t>
  </si>
  <si>
    <t>Đường ĐĐT20 (N39-N30)</t>
  </si>
  <si>
    <t>2021-</t>
  </si>
  <si>
    <t xml:space="preserve">89; 24/3/2021 </t>
  </si>
  <si>
    <t>172; 12/6/2021</t>
  </si>
  <si>
    <t>Đường ĐĐT21 (N40-N30)</t>
  </si>
  <si>
    <t>130; 12/5/2021</t>
  </si>
  <si>
    <t>232; 13/8/2021</t>
  </si>
  <si>
    <t>Đường ĐĐT22 (N32-N33)</t>
  </si>
  <si>
    <t>87; 24/3/2021</t>
  </si>
  <si>
    <t>171; 11/6/2021</t>
  </si>
  <si>
    <t>Đường ĐĐT23 (N34-N35)</t>
  </si>
  <si>
    <t>92; 24/3/2021</t>
  </si>
  <si>
    <t>197; 21/7/2021</t>
  </si>
  <si>
    <t>Đường ĐĐT24 (N37-N36)</t>
  </si>
  <si>
    <t xml:space="preserve">91; 24/3/2021 </t>
  </si>
  <si>
    <t>199; 21/7/2021</t>
  </si>
  <si>
    <t>Trường TH-THCS Nguyễn Tất Thành (Điểm trường điểm dân cư số 64). Hạng mục: Nhà ở bán trú và các hạng mục phụ trợ khác</t>
  </si>
  <si>
    <t>2022-</t>
  </si>
  <si>
    <t>363; 27/10/2022</t>
  </si>
  <si>
    <t>459; 20/12/2022</t>
  </si>
  <si>
    <t>Đầu tư bãi đỗ xe, san lấp mặt bằng các lô đất thuộc khu Trung tâm hành chính huyện Ia H’Drai</t>
  </si>
  <si>
    <t>Hạ tầng, kỹ thuật</t>
  </si>
  <si>
    <t>14; 12/7/2022
253; 12/7/2022</t>
  </si>
  <si>
    <t>371; 05/11/2022</t>
  </si>
  <si>
    <t>Mở rộng Quốc lộ 14C (Đoạn từ ĐĐT25 đến cầu Suối Đá)</t>
  </si>
  <si>
    <t>2019-</t>
  </si>
  <si>
    <t>549; 14/11/2019</t>
  </si>
  <si>
    <t>185; 22/4/2020</t>
  </si>
  <si>
    <t>X</t>
  </si>
  <si>
    <t>Chuyển tiếp từ GĐ 2015-2020 sang</t>
  </si>
  <si>
    <t>UBND xã Ia Đal</t>
  </si>
  <si>
    <t>Thủy lợi Hồ chứa nước xã IV (Thôn 1, thôn 2, xã Ia Đal, huyện Ia H'Drai)</t>
  </si>
  <si>
    <t>BQL ĐT&amp;XD</t>
  </si>
  <si>
    <t>Xã Ia Đal</t>
  </si>
  <si>
    <t>Quyết định số 223/QĐ-UBND
 ngày 08 tháng 3 năm 2019 của Ủy
ban nhân dân tỉnh</t>
  </si>
  <si>
    <t>33/QĐ-STC ngày 02/3/2022 
của Sở Tài chính</t>
  </si>
  <si>
    <t>Hỗ trợ phát triển hợp tác xã trên địa bàn xã Ia Đal</t>
  </si>
  <si>
    <t>247a/QĐ-UBND ngày 27/11/2023 
của Ủy ban nhân dân huyện</t>
  </si>
  <si>
    <t>69/QĐ-UBND ngày 14/3/2025 của Ủy ban nhân dân huyện</t>
  </si>
  <si>
    <t>Dự án Hỗ trợ trồng rừng sản xuất tập trung trên địa bàn xã Ia Đal năm 2022</t>
  </si>
  <si>
    <t>256/QĐ-UBND ngày 12/07/2022 
của Ủy ban nhân
dân huyện</t>
  </si>
  <si>
    <t>Công trình đang lập hồ sơ quyết toán</t>
  </si>
  <si>
    <t>Trường mầm non Măng Non (bếp ăn, nhà công vụ)</t>
  </si>
  <si>
    <t>071</t>
  </si>
  <si>
    <t>Quyết định số 129/QĐ-UBND ngày 12 tháng 5 năm 2021 
của Ủy ban nhân dân huyện</t>
  </si>
  <si>
    <t>149/QĐ-UBND ngày 21/6/2023 của Ủy ban nhân dân huyện</t>
  </si>
  <si>
    <t>Trường Mầm non Măng Non xã Ia Đal. Hạng mục: Nhà học 04 phòng và các hạng mục phụ trợ khác</t>
  </si>
  <si>
    <t>Quyết định số 361/QĐ-UBND 
ngày 27 tháng 10 năm 2022 của Ủy
ban nhân dân huyện</t>
  </si>
  <si>
    <t>159/QĐ-UBND ngày 17/5/2024 của Ủy ban nhân dân huyện</t>
  </si>
  <si>
    <t>Trường TH-THCS Hùng Vương (Điểm trường trung tâm). Hạng mục: Nhà ở bán trú và các hạng mục phụ trợ khác</t>
  </si>
  <si>
    <t>072</t>
  </si>
  <si>
    <t>Quyết định số 362/QĐ-UBND ngày 27 tháng 10 năm 2022 của Ủy
ban nhân dân huyện</t>
  </si>
  <si>
    <t>320/QĐ-UBND ngày 19/8/2024 của Ủy ban nhân dân huyện</t>
  </si>
  <si>
    <t>Dự án đầu tư kết cấu hạ tầng điểm dân cư số 20, xã Ia Đal</t>
  </si>
  <si>
    <t>Quyết định số 236/QĐ-UBND ngày 24/6/2019 
của Ủy ban nhân dân huyện</t>
  </si>
  <si>
    <t>Công trình đã thực hiện xong bước chuẩn bị đầu tư</t>
  </si>
  <si>
    <t>Đường giao thông từ Trung tâm xã Ia Đal đến tiếp giáp Dự án đường từ cầu Drai đường Tuần tra biên giới tại khu vực Hồ Le</t>
  </si>
  <si>
    <t>411; 14/5/2021 
của UBND tỉnh</t>
  </si>
  <si>
    <t xml:space="preserve">Dự án chưa được bố trí vốn </t>
  </si>
  <si>
    <t>Phân khai tại Quyết định riêng của các CTMTQG</t>
  </si>
  <si>
    <t xml:space="preserve">Đối ứng các dự án thuộc CTMTQG chưa phân bổ  </t>
  </si>
  <si>
    <t>Chưa phân bổ chi tiết</t>
  </si>
  <si>
    <t>Hỗ trợ đền bù giải phóng mặt bằng các công trình</t>
  </si>
  <si>
    <t>Giao kế hoạch nhưng chưa triển khai</t>
  </si>
  <si>
    <t>Thực tế được thông báo 751trđ</t>
  </si>
  <si>
    <t>Hỗ trợ chi đo đạc, cấp giấy chứng nhận, quản lý đất đai</t>
  </si>
  <si>
    <t>Hỗ trợ từ nguồn thu tiền sử dụng đất, tiền thuê đất giao tăng thu để đầu tư cho công tác đo đạc, đăng ký đất đai, cấp giáy chứng nhận, xây dựng cơ sở dữ liệu đất đai và đăng ký biến động, chính lý hồ sơ địa chính thường xuyên</t>
  </si>
  <si>
    <t>Nhiệm vụ quy hoạch chi tiết (tỷ lệ 1/500) xây dựng vị trí mở rộng Điểm dân cư số 45 xã Ia Tơi, huyện Ia H’Drai, tỉnh Kon Tum</t>
  </si>
  <si>
    <t>Quyết định số 418/QĐ-UBND ngày 19/12/2021 của UBND huyện</t>
  </si>
  <si>
    <t>Lập đồ án quy hoạch chi tiết (tỷ lệ 1/500) Điểm dân cư nông thôn số 42 xã Ia Tơi, huyện Ia H’Drai:</t>
  </si>
  <si>
    <t>Quyết định số 68/QĐ-UBND ngày 18/3/2022 của UBND huyện</t>
  </si>
  <si>
    <t>Đánh giá hiện trạng rừng và đất lâm nghiệp phục vụ chuyển đổi mục đích sử dụng rừng sang mục đích khác: Công trình Thủy lợi Hồ chứa nước xã IV (thôn 1, thôn 2, xã Ia Đal, huyện Ia H’Drai) và công trình Hồ chứa nước số 2 trung tâm hành chính huyện</t>
  </si>
  <si>
    <t>Kinh phí thực hiện đo đạc 12 điểm dân cư do Chi nhánh 716, Binh đoàn 15 đang quản lý tại xã Ia Đal</t>
  </si>
  <si>
    <t>Cắm mốc phân lô đất ở các đồ án quy hoạch xây dựng trên địa bàn (Điểm dân cư số 46,  Xã Ia Tơi)</t>
  </si>
  <si>
    <t>Trích đo địa chính thửa đất Phục vụ công tác đấu giá Quyền sử dụng đất và giao đất có thu tiền sử dụng đất tại lô đất ONT thuộc điểm khu dân cư công nhân số 2, tại thôn 2, xã Ia Dom, huyện Ia H’Drai</t>
  </si>
  <si>
    <t>Trích đo địa chính thửa đất phục vụ công tác thu hồi, giao đất; Đánh giá hiện trạng rừng và đất lâm nghiệp phục vụ chuyển đổi mục đích sử dụng rừng sang mục đích khác xây dựng công trình: Dự án xây dựng lưới điện (thôn Chư Hem, xã Ia Đal) thuộc Tiểu dự án 2 - Cấp điện nông thôn từ lưới điện Quốc gia tỉnh Kon Tum giai đoạn 2018-2020-EU tài trợ thuộc dự án: Cấp điện nông thôn từ lưới điện quốc gia tỉnh Kon Tum (giai đoạn 2014-2020)</t>
  </si>
  <si>
    <t>Bổ sung</t>
  </si>
  <si>
    <t>Quyết định số 386/QĐ-UBND ngày 31/10/2022 của UBND huyện</t>
  </si>
  <si>
    <t xml:space="preserve"> Lập quy hoạch chi tiết (tỷ lệ 1/500) Điểm dân cư nông thôn số 66 xã Ia Tơi, huyện Ia H’Drai, tỉnh Kon Tum</t>
  </si>
  <si>
    <t>Quyết định số 43/QĐ-UBND ngày 14/3/2023 của UBND huyện</t>
  </si>
  <si>
    <t>Đã hủy 138,943494</t>
  </si>
  <si>
    <t>Kinh phí Lập kế hoạch SDĐ năm 2024</t>
  </si>
  <si>
    <t>Phòng TN&amp;MT</t>
  </si>
  <si>
    <t>Lập quy hoạch chi tiết (tỷ lệ 1/500) Điểm dân cư nông thôn số 66 xã Ia Tơi, huyện Ia H’Drai, tỉnh Kon Tum</t>
  </si>
  <si>
    <t>Quyết định số 69/QĐ-UBND ngày 24/4/2024 và Quyết định số 204/QĐ-UBND ngày 31/10/2024 của UBND huyện</t>
  </si>
  <si>
    <t>Thống kê đất đai năm 2023</t>
  </si>
  <si>
    <t>Công tác kiểm kê đất đai, lập bản đồ hiện trạng sử dụng đất năm 2024 huyện Ia H'Dreai</t>
  </si>
  <si>
    <t>Điều chỉnh quy hoạch sử dụng đất thời kỳ 2021-2030 của huyện Ia H'Drai</t>
  </si>
  <si>
    <t xml:space="preserve">Quyết định số 69/QĐ-UBND ngày 24/4/2024; Quyết định số 149/QĐ-UBND ngày 21/7/2024 và Quyết định số 204/QĐ-UBND ngày 31/10/2024 của UBND huyện </t>
  </si>
  <si>
    <t>Phân bổ tại các Thông báo số 117/TB-PTCKH ngày 09/8/2022</t>
  </si>
  <si>
    <t>Vốn của tỉnh</t>
  </si>
  <si>
    <t>Đã nộp 371,771</t>
  </si>
  <si>
    <t>Lập kế hoạch sử dụng đất năm 2024</t>
  </si>
  <si>
    <t>Phòng TNMT</t>
  </si>
  <si>
    <t>Phân bổ tại các Thông báo số 319/TB-PTCKH ngày 29/12/2023</t>
  </si>
  <si>
    <t>Kinh phí cho công tác quản lý đất
đai (thống kê đất đai, lập kế hoạch sử dụng đất giai đoạn 2021- 2030....)</t>
  </si>
  <si>
    <t>Đã nộp 254,775</t>
  </si>
  <si>
    <t xml:space="preserve">Lập kế hoạch sử dụng đất năm 2024 </t>
  </si>
  <si>
    <t>Phân bổ tại các Thông báo số 299/TB-PTCKH ngày 15/12/2023</t>
  </si>
  <si>
    <t>Điều chỉnh quy hoạch sử dụng đất thời kỳ 2021-2030 và kế hoạch sử dụng đất năm đầu của điều chỉnh quy hoạch sử dụng đất huyện Ia H'Drai</t>
  </si>
  <si>
    <t>Phân bổ tại các Thông báo số 136/TB-PTCKH ngày 28/6/2024</t>
  </si>
  <si>
    <t>Trích đo bản đồ địa chính phục vụ công tác cấp giấy chứng nhận quyền sử dụng đất và tài sản khác gắn liền với đất (đất trồng lúa) dự án xây dựng điểm dân cư số 64</t>
  </si>
  <si>
    <t>Phân bổ tại các Thông báo số 264/TB-PTCKH ngày 29/11/2024</t>
  </si>
  <si>
    <t>Công tác lập và điều chỉnh quy hoạch, kế hoạch sử dụng đất cấp huyện, thành phố giai đoạn 2021 - 2030; Công tác lập Kế hoạch sử dụng đất năm 2024 và năm 2025; Thống kê đất đai năm 2023, năm 2024 của huyện Ia H'Drai</t>
  </si>
  <si>
    <t>Phân bổ tại các Thông báo số 321/TB-PTCKH ngày 31/12/2024' Thông báo số 264/TB-PTCKH ngày 29/11/2024; Thông báo số 320/TB-PTCKH ngày 25/12/2024</t>
  </si>
  <si>
    <t>Đã nộp 176,437551</t>
  </si>
  <si>
    <t>Chi cho công tác quản lý đất đai trên địa bàn huyện (Nguồn 10% tiền sử dụng đất, tiền thuê đất địa phương giao tăng thu từ các dự án khai thác quỹ đất năm 2024)</t>
  </si>
  <si>
    <t>Phân bổ tại các Thông báo số 320/TB-PTCKH ngày 25/12/2024</t>
  </si>
  <si>
    <t>Điều chỉnh quy hoạch sử dụng đất thời kỳ 2021 - 2030 và kế hoạch sử dụng đất năm đầu của điều chỉnh quy hoạch sử dụng đất huyện Ia H’Drai</t>
  </si>
  <si>
    <t>Thông báo số 126/TB-PTCKH ngày 12/5/2025</t>
  </si>
  <si>
    <t>Sở Nông nghiệp và Môi trường</t>
  </si>
  <si>
    <t>21-25</t>
  </si>
  <si>
    <t>UBND xã Đăk Kôi</t>
  </si>
  <si>
    <t>Xây mới Hệ thống kênh mương thủy lợi thôn 1, xã Đăk Kôi</t>
  </si>
  <si>
    <t>7987878</t>
  </si>
  <si>
    <t>45,16-12-2021</t>
  </si>
  <si>
    <t>26, 22/01/2021</t>
  </si>
  <si>
    <t>629,29/12/2021</t>
  </si>
  <si>
    <t>Xã Đăk Kôi</t>
  </si>
  <si>
    <t>Sửa chữa Trường Mầm non Đăk Tơ Lung (điểm Kon Bỉ)</t>
  </si>
  <si>
    <t>Phòng Kinh tế, Hạ tầng và Đô thị</t>
  </si>
  <si>
    <t>7987879</t>
  </si>
  <si>
    <t>27- 22/01/2021</t>
  </si>
  <si>
    <t>630,29/12/2021</t>
  </si>
  <si>
    <t>Xã Đăk Tơ Lung</t>
  </si>
  <si>
    <t>Xây mới thủy lợi Nước Muối, xã Đăk Tơ Lung, huyện Kon Rẫy; hạng mục: Cụm đầu mối, kênh và công trình trên kênh</t>
  </si>
  <si>
    <t>Công trình NN&amp;PTNT, cấp IV</t>
  </si>
  <si>
    <t>440- 12/10/2020</t>
  </si>
  <si>
    <t>986,25/08/2022</t>
  </si>
  <si>
    <t>Kiểm kê đất đai và lập bản đồ hiện trạng sử dụng đất</t>
  </si>
  <si>
    <t>UBND xã Đăk Tơ Lung</t>
  </si>
  <si>
    <t>Đất đai</t>
  </si>
  <si>
    <t>7987886</t>
  </si>
  <si>
    <t>50-22/01/2020</t>
  </si>
  <si>
    <t>51,6/07/2022</t>
  </si>
  <si>
    <t>7987889</t>
  </si>
  <si>
    <t>42,13/05/2022</t>
  </si>
  <si>
    <t>Sửa chữa, khắc phục Đường từ thôn 6 đi thôn 5 xã Đăk Kôi</t>
  </si>
  <si>
    <t>Kinh tế, Hạ tầng và Đô thị</t>
  </si>
  <si>
    <t>120-2/4/2021</t>
  </si>
  <si>
    <t>987,25/08/2022</t>
  </si>
  <si>
    <t>Trường Mầm non xã Đăk Kôi (điểm chính), huyện Kon Rẫy; HM: Xây mới nhà hiệu bộ và các hạng mục phụ trợ</t>
  </si>
  <si>
    <t>68-21/02/2022</t>
  </si>
  <si>
    <t>894 ngày 25/08/2022</t>
  </si>
  <si>
    <t>Sửa chữa các công trình thủy lợi trên địa bàn xã Đăk Kôi</t>
  </si>
  <si>
    <t>935-24/9/2020</t>
  </si>
  <si>
    <t>628 ngày 21/06/2022</t>
  </si>
  <si>
    <t>Dự Trường bắn, thao trường huấn luyện Ban chỉ huy quân sự huyện Kon Rẫy. Hạng mục: Bồi thường giải phóng mặt bằng.</t>
  </si>
  <si>
    <t>Ban Chỉ huy quân sự huyện</t>
  </si>
  <si>
    <t>Quốc Phòng</t>
  </si>
  <si>
    <t>471-15/5/2023</t>
  </si>
  <si>
    <t>654,16/08/2024</t>
  </si>
  <si>
    <t>Xây mới Trụ sở làm việc Ban Chỉ huy quân sự xã Đăk Tơ Lung</t>
  </si>
  <si>
    <t>Ban quản lý dự án ĐTXD huyện</t>
  </si>
  <si>
    <t>368-10/04/2023</t>
  </si>
  <si>
    <t>1146,29/12/2023</t>
  </si>
  <si>
    <t>Xây mới Trụ sở làm việc Ban Chỉ huy quân sự xã Đăk Kôi</t>
  </si>
  <si>
    <t>367-10/04/2023</t>
  </si>
  <si>
    <t>1144,29/12/2023</t>
  </si>
  <si>
    <t>Nhà văn hóa Trung tâm xã Đăk Kôi</t>
  </si>
  <si>
    <t>403-24/04/2023</t>
  </si>
  <si>
    <t>378,10/05/2024</t>
  </si>
  <si>
    <t>Công trình cấp nước sinh hoạt thôn Kon Keng xã Đăk Tơ Lung (Giếng khoan)</t>
  </si>
  <si>
    <t>447-04/6/2024</t>
  </si>
  <si>
    <t>950,13/12/2024</t>
  </si>
  <si>
    <t>xã Đăk Tơ Lung</t>
  </si>
  <si>
    <t>Hỗ trợ máy móc (Máy sấy khô (dùng điện và dầu diesen)</t>
  </si>
  <si>
    <t>Nông nghiệp</t>
  </si>
  <si>
    <t>596-03/12/2024</t>
  </si>
  <si>
    <t>354,21/05/2025</t>
  </si>
  <si>
    <t xml:space="preserve">Hỗ trợ máy móc (Máy sấy khô (dùng điện và than, củi), máy hấp) </t>
  </si>
  <si>
    <t>609-01/08/2024</t>
  </si>
  <si>
    <t>331,16/05/2025</t>
  </si>
  <si>
    <t>Trường Mầm non xã Đăk Kôi (điểm chính), huyện Kon Rẫy. Hạng mục: Xây mới  01 nhà vệ sinh, hệ thống cấp, thoát nước và các hạng mục phụ trợ;</t>
  </si>
  <si>
    <t>40-10/02/2025</t>
  </si>
  <si>
    <t>522,27/06/2025</t>
  </si>
  <si>
    <t>Dự án tu bổ, phục hồi di tích lịch sử cách mạng căn cứ Huyện ủy H16</t>
  </si>
  <si>
    <t xml:space="preserve"> 126
18/02/2025</t>
  </si>
  <si>
    <t>UBND xã Kon Braih</t>
  </si>
  <si>
    <t>Sửa chữa nâng cấp tuyến đường ĐH21 (đoạn từ cầu bê tông thôn 6 Tân Lập đi thôn 14 xã Đăk Ruồng)</t>
  </si>
  <si>
    <t>Phòng KT&amp;HT huyện</t>
  </si>
  <si>
    <t>524a- 26/11/2020</t>
  </si>
  <si>
    <t>524, 26/11/2020</t>
  </si>
  <si>
    <t>Xã Tân Lập, xã Đăk Ruồng</t>
  </si>
  <si>
    <t>Xã Kon Braih</t>
  </si>
  <si>
    <t>Bố trí đối ứng sửa chữa nhỏ các hạng mục, hệ thống nhà vệ sinh, nước sạch của các đơn vị trường học thuộc UBND các huyện, thành phố năm 2020 (theo Quyết định số 1198/QĐ-UBND ngày 02/12/2020 của UBND tỉnh)</t>
  </si>
  <si>
    <t>Phòng Giáo dục và Đạo tạo</t>
  </si>
  <si>
    <t>Đường vào thôn 8 xã Đăk Tơ Lung</t>
  </si>
  <si>
    <t>935; 24/09/2020</t>
  </si>
  <si>
    <t>Xã Đăk Ruồng, xã Đăk Tơ Lung</t>
  </si>
  <si>
    <t>Cầu qua sông Đăk BLà tại thôn 12 xã Đăk Ruồng huyện Kon Rẫy</t>
  </si>
  <si>
    <t>623; 01/12/2021</t>
  </si>
  <si>
    <t>Xã Đăk Ruồng</t>
  </si>
  <si>
    <t>Đường vào BCH quân sự huyện</t>
  </si>
  <si>
    <t>Ban Quản lý DA ĐTXD huyện</t>
  </si>
  <si>
    <t>377; 16/09/2019</t>
  </si>
  <si>
    <t>Xây mới nhà vệ sinh trường Tiểu học Lê Quý Đôn, xã Đăk Ruồng</t>
  </si>
  <si>
    <t>25-22/01/2021</t>
  </si>
  <si>
    <t>Trường Tiểu học Tân Lập (điểm chính), huyện Kon Rẫy; hạng mục: Xây mới 04 phòng chức năng + 01 nhà đa năng và các hạng mục phụ trợ</t>
  </si>
  <si>
    <t>25, 22/01/2021</t>
  </si>
  <si>
    <t>Xã Tân Lập</t>
  </si>
  <si>
    <t>Trường Mầm non Ánh Dương (điểm chính), xã Đắk Ruồng; hạng mục: Xây mới nhà hiệu bộ</t>
  </si>
  <si>
    <t>28- 22/01/2021</t>
  </si>
  <si>
    <t>40-13/01/2020</t>
  </si>
  <si>
    <t>Cầu bê tông đi thôn 6 xã Tân Lập, huyện Kon Rẫy</t>
  </si>
  <si>
    <t>365-20/8/2020</t>
  </si>
  <si>
    <t xml:space="preserve">Trụ sở HĐND-UBND xã Đăk Ruồng Hạng mục: Nhà làm việc công an xã đội </t>
  </si>
  <si>
    <t>238-10/6/2021</t>
  </si>
  <si>
    <t>Lập quy hoạch sử dụng đất thời kỳ 2021-2030 huyện Kon Rẫy</t>
  </si>
  <si>
    <t>Kon Rẫy</t>
  </si>
  <si>
    <t>Trụ sở HĐND&amp;UBND xã Tân Lập; hạng mục: Cổng tường rào</t>
  </si>
  <si>
    <t>UBND xã Tân Lập</t>
  </si>
  <si>
    <t>582-14/12/2021</t>
  </si>
  <si>
    <t>Trường Mầm non Ánh Dương (điểm chính), xã Đăk Ruồng; hạng mục: Sửa chữa bếp ăn một chiều và các hạng mục phụ trợ</t>
  </si>
  <si>
    <t>69-21/02/2022</t>
  </si>
  <si>
    <t>Đường bê tông vào khu thể thao Trung tâm xã Đăk Tờ Re</t>
  </si>
  <si>
    <t>UBND xã Đăk Tờ Re</t>
  </si>
  <si>
    <t>252-16/11/2022</t>
  </si>
  <si>
    <t>Xã Đăk Tờ Re</t>
  </si>
  <si>
    <t>Sân thể thao Trung tâm xã Đăk Tờ Re</t>
  </si>
  <si>
    <t>1256-18/11/2022</t>
  </si>
  <si>
    <t>Trường Tiểu học Lê Quý Đôn (điểm chính) xã Đăk Ruồng, huyện Kon Rẫy; HM: Sửa chữa dãy nhà học 04 phòng, làm mới tường rào và các hạng mục phụ trợ</t>
  </si>
  <si>
    <t>72-22/02/2022</t>
  </si>
  <si>
    <t>Xây mới phòng họp Huyện ủy Kon Rẫy</t>
  </si>
  <si>
    <t>VP Huyện uỷ</t>
  </si>
  <si>
    <t>102-11/3/2022</t>
  </si>
  <si>
    <t>Xây mới Nhà làm việc Ban Chỉ huy quân sự xã Đăk Tờ Re</t>
  </si>
  <si>
    <t>774-4/8/2022</t>
  </si>
  <si>
    <t>Xây mới Nhà làm việc Ban Chỉ huy quân sự xã Tân Lập</t>
  </si>
  <si>
    <t>773-4/8/2022</t>
  </si>
  <si>
    <t>Trường Mầm non Hoạ Mi (điểm trường Thôn Đak Puih), xã Đăk Tờ Re, huyện Kon Rẫy; hạng mục: Xây mới nhà học 02 phòng và các hạng mục phụ trợ</t>
  </si>
  <si>
    <t>1033-29/9/2022</t>
  </si>
  <si>
    <t>Đo đạc, thành lập bản đồ địa chính phục vụ công tác QLNN vầ đất đai gắn với thực hiện công tác kê khai đăng ký, cấp GCNQSDĐ và XDCSDLĐC trên địa bàn xã Đăk Tờ Re, huyện Kon Rẫy</t>
  </si>
  <si>
    <t>1331-06/12/2022</t>
  </si>
  <si>
    <t>Dự án lập kế hoạch sử dụng đất năm 2023 huyện Kon Rẫy</t>
  </si>
  <si>
    <t>921-31/08/2022</t>
  </si>
  <si>
    <t>Nâng cấp, cải tạo hệ thống thoát nước, vỉa hè khu vực Quảng trường Trung tâm huyện (Kon Brai)</t>
  </si>
  <si>
    <t>640-27/6/2022</t>
  </si>
  <si>
    <t>Nâng cấp, cải tạo khuôn viên Trụ sở Huyện uỷ</t>
  </si>
  <si>
    <t>Văn phòng Huyện ủy</t>
  </si>
  <si>
    <t>644-27/6/2022</t>
  </si>
  <si>
    <t>Nâng cấp, sửa chữa Hội trường tạm UBND huyện</t>
  </si>
  <si>
    <t>638-24/6/2022</t>
  </si>
  <si>
    <t>Sửa chữa Trụ sở Huyện ủy Kon Rẫy</t>
  </si>
  <si>
    <t>634-6/7/2023</t>
  </si>
  <si>
    <t>Lập kế hoạch sử dụng đất năm 2024 huyện Kon Rẫy</t>
  </si>
  <si>
    <t>741-03/8/2023</t>
  </si>
  <si>
    <t>1331-16/12/2023</t>
  </si>
  <si>
    <t>Nâng cấp, Sửa chữa Trường mầm non Hoa Hồng, điểm thôn Thôn Đăk ơ Nglăng, xã ĐăK Tờ Re</t>
  </si>
  <si>
    <t>483-19/05/2023</t>
  </si>
  <si>
    <t>Nâng cấp vỉa hè, cạnh UBMT tổ quốc Việt Nam huyện Kon Rẫy và gia cố mái ta luy quảng trường trung tâm huyện</t>
  </si>
  <si>
    <t>484-19/05/2023</t>
  </si>
  <si>
    <t>Nước sinh hoạt: Trương Mầm non Ánh Dương xã Đăk Ruồng  và Trường Tiểu học xã Tân Lập</t>
  </si>
  <si>
    <t>486-19/05/2023</t>
  </si>
  <si>
    <t>Xã Đăk Ruồng, xã Tân Lập</t>
  </si>
  <si>
    <t>Cấp điện phục vụ Dự án trồng cây ăn quả công nghệ cao tại huyện Kon Rẫy của Công ty cổ phần Tập đoàn TH</t>
  </si>
  <si>
    <t>681-24/7/2023</t>
  </si>
  <si>
    <t xml:space="preserve"> Điện chiếu sáng công lộ thị trấn Đăk Rve, xã Tân Lập và xã Đăk Ruồng</t>
  </si>
  <si>
    <t>682-24/7/2023</t>
  </si>
  <si>
    <t>Thị trấn Đăk Rve, xã Đăk Ruồng, xã Tân Lập</t>
  </si>
  <si>
    <t>Xây dựng công trình: Cổng chào các thôn</t>
  </si>
  <si>
    <t>954-26/10/2023</t>
  </si>
  <si>
    <t>Dự án tôn tạo Di tích lịch sử cách mạng chiến thắng Kon Braih</t>
  </si>
  <si>
    <t>498; 09/11/2024</t>
  </si>
  <si>
    <t>Trường Mầm non Hoa Hồng (điểm thôn 4), xã Đăk Tờ Re, huyện Kon Rẫy; HM: Sửa chữa nhà vệ sinh, hệ thống cấp nước và các hạng mục phụ trợ</t>
  </si>
  <si>
    <t>328-15/04/2024</t>
  </si>
  <si>
    <t xml:space="preserve"> Trường Tiểu học KaPaKoLong (điểm chính), xã Đăk Tờ Re, huyện Kon Rẫy; HM: Xây mới nhà học 02 phòng và các hạng mục phụ trợ;</t>
  </si>
  <si>
    <t>330-25/04/2024</t>
  </si>
  <si>
    <t>Công trình nước sinh hoạt Kon Bưu, thôn 4, xã Tân Lập</t>
  </si>
  <si>
    <t>526-02/07/2024</t>
  </si>
  <si>
    <t>Sửa chữa Trụ sở Khối mặt trận đoàn thể huyện Kon Rẫy</t>
  </si>
  <si>
    <t>449-04/6/2024</t>
  </si>
  <si>
    <t>Điều chỉnh quy hoạch sử dụng đất thời kỳ 2021-2030 và kế hoạch sử dụng đất năm đầu của điều chỉnh quy hoạch huyện Kon Rẫy</t>
  </si>
  <si>
    <t>701-109/2024</t>
  </si>
  <si>
    <t xml:space="preserve">Hỗ trợ máy móc (Máy sao, máy vò, máy sấy khô (dùng điện),  máy hút chân không) </t>
  </si>
  <si>
    <t>UBND xã Đăk Ruồng</t>
  </si>
  <si>
    <t>607-01/08/2024</t>
  </si>
  <si>
    <t>Cải tạo, nâng cấp vỉa hè và trồng mới cây xanh trên địa bàn xã Đăk Ruồng</t>
  </si>
  <si>
    <t>581-29/7/2024</t>
  </si>
  <si>
    <t>Sửa chữa trụ sở HĐND-UBND xã Đăk Tờ Re</t>
  </si>
  <si>
    <t>497-4/11/2024</t>
  </si>
  <si>
    <t>Sửa chữa Trường Tiểu học Kim Đồng xã Đăk Tờ Re</t>
  </si>
  <si>
    <t>495-4/11/2024</t>
  </si>
  <si>
    <t>Trường Tiểu học Kim Đồng (điểm thôn 4), xã Đăk Tờ Re, huyện Kon Rẫy. Hạng mục: Làm mới sân bê tông + Hệ thống cấp nước và các hạng mục phụ trợ</t>
  </si>
  <si>
    <t>37-10/02/2025</t>
  </si>
  <si>
    <t>Sửa chữa Hội trường trung tâm huyện Kon Rẫy</t>
  </si>
  <si>
    <t>495; 04/11/2024</t>
  </si>
  <si>
    <t>Nâng cấp các tuyến đường quy hoạch dân cư (Khu Lâm viên), xã Tân Lập</t>
  </si>
  <si>
    <t>35-10/02/2025</t>
  </si>
  <si>
    <t>Kiểm kê đất đai và lập bản đồ hiện trạng sử dụng đất năm 2024 huyện Kon Rẫy, tỉnh Kon Tum</t>
  </si>
  <si>
    <t>2024</t>
  </si>
  <si>
    <t>577-16/12/2024</t>
  </si>
  <si>
    <t>Nâng cấp Đường vào Trụ sở Ban chỉ huy quân sự huyện Kon Rẫy. Hạng mục: Mặt đường và bó vỉa</t>
  </si>
  <si>
    <t>36-10/02/2025</t>
  </si>
  <si>
    <t>UBND xã ĐăkRve</t>
  </si>
  <si>
    <t>Đường giao thông từ xã Đăk Pne huyện Kon Rẫy đi huyện Kbang tỉnh Gia Lai</t>
  </si>
  <si>
    <t>2022</t>
  </si>
  <si>
    <t>466, 28/5/2021; 698, 03/8/2021; 712, 31/10/2024</t>
  </si>
  <si>
    <t>Xã Đăk Pne</t>
  </si>
  <si>
    <t>Xã ĐăkRve</t>
  </si>
  <si>
    <t>Cầu treo Kon Túc (Đăk Mơ Nam) xã Đăk Pne; hạng mục gia cố mố, trụ cầu</t>
  </si>
  <si>
    <t>513a-19/11/2020</t>
  </si>
  <si>
    <t>529,27/04/2021</t>
  </si>
  <si>
    <t>Xã Đăk Rve</t>
  </si>
  <si>
    <t>Sửa chữa, nâng cấp đường ĐH22 huyện Kon Rẫy</t>
  </si>
  <si>
    <t>622; 01/12/2021</t>
  </si>
  <si>
    <t xml:space="preserve">Công trình thủy lợi Đăk Lang, xã Đăk Pne; hạng mục: sữa chữa đập đầu mối, thay mới tuyến ống, trụ đỡ </t>
  </si>
  <si>
    <t>502a-18/11/2020</t>
  </si>
  <si>
    <t xml:space="preserve">Công trình thủy lợi Đăk Hnghe (Thôn 2, 3), xã Đăk Pne; hạng mục: sữa chữa đập đầu mối, thay mới tuyến ống, trụ đỡ </t>
  </si>
  <si>
    <t>509a-18/11/2020</t>
  </si>
  <si>
    <t>Sửa chữa, nâng cấp cơ sở cách ly tập trung phòng, chống dịch Covid-19 trên địa bàn huyện Kon Rẫy tại trụ sở Ban Chỉ huy Quân sự huyện (cũ)</t>
  </si>
  <si>
    <t>380- 08/9/2021</t>
  </si>
  <si>
    <t>Thị trấn Đăk Rve</t>
  </si>
  <si>
    <t>UBND thị trấn Đăk Rve</t>
  </si>
  <si>
    <t>323/QĐ-UBND</t>
  </si>
  <si>
    <t>UBND xã Đăk Pne</t>
  </si>
  <si>
    <t>325/QĐ-UBND</t>
  </si>
  <si>
    <t>Công trình sữa chữa đường A Vui, thị trấn ĐăK Rve</t>
  </si>
  <si>
    <t>226-02/6/2020</t>
  </si>
  <si>
    <t>Công trình sữa chữa đường Duy Tân, thị trấn ĐăK Rve</t>
  </si>
  <si>
    <t>227-02/6/2020</t>
  </si>
  <si>
    <t>Sửa chữa, khắc phục Cầu tràn thôn 3 đi thôn 4 (Kon Gộp), xã Đăk Pne</t>
  </si>
  <si>
    <t>121-02/4/2021</t>
  </si>
  <si>
    <t>Xã Đăk PNe</t>
  </si>
  <si>
    <t>Sửa chữa, khắc phục đường đi khu sản xuất Đăk Nâm, xã Đăk Pne</t>
  </si>
  <si>
    <t>100-09/03/2022</t>
  </si>
  <si>
    <t>Sửa chữa Trụ sở Đảng ủy - HĐND - UBND xã Đăk Pne, huyện Kon Rẫy</t>
  </si>
  <si>
    <t>UBND xã Đăk PNe</t>
  </si>
  <si>
    <t>1146-21/10/2022</t>
  </si>
  <si>
    <t>Sửa chữa, nâng cấp đường Võ Thị Sáu, thôn 5, thị trấn Đăk Rve</t>
  </si>
  <si>
    <t>104-15/3/2022</t>
  </si>
  <si>
    <t>Cầu giàn thép thôn 7, thị trấn Đăk Rve</t>
  </si>
  <si>
    <t>'7968717</t>
  </si>
  <si>
    <t xml:space="preserve"> 06-18/04/2022 </t>
  </si>
  <si>
    <t xml:space="preserve">Trường Mầm non 19-5 (điểm chính), huyện Kon Rẫy; </t>
  </si>
  <si>
    <t>639-27/6/2022</t>
  </si>
  <si>
    <t>1395/QĐ-UBND</t>
  </si>
  <si>
    <t xml:space="preserve">Trường Mầm non xã Đăk Pne ( điểm chính), huyện Kon Rẫy; </t>
  </si>
  <si>
    <t>642-27/6/2022</t>
  </si>
  <si>
    <t>1396/QĐ-UBND</t>
  </si>
  <si>
    <t>Sửa chữa, khắc phục thuỷ lợi Đăk Lang, xã Đăk Pne</t>
  </si>
  <si>
    <t>643-27/6/2022</t>
  </si>
  <si>
    <t>1403/QĐ-UBND</t>
  </si>
  <si>
    <t>Sửa chữa trụ sở trung tâm chính trị huyện Kon Rẫy</t>
  </si>
  <si>
    <t>482-19/05/2023</t>
  </si>
  <si>
    <t>410/QĐ-UBND</t>
  </si>
  <si>
    <t>Chỉnh trang đô thị thị trấn Đăk Rve (Khu vực sân vận động)</t>
  </si>
  <si>
    <t>480-19/05/2023</t>
  </si>
  <si>
    <t>437/QĐ-UBND</t>
  </si>
  <si>
    <t xml:space="preserve"> Hội trường nhà VH thôn 4 thị trấn Đăk Rve. </t>
  </si>
  <si>
    <t>481-19/05/2023</t>
  </si>
  <si>
    <t>438/QĐ-UBND</t>
  </si>
  <si>
    <t>Trường Mầm non 19/5, thị trấn Đăk Rve. Hạng mục: Sửa chữa nhà học (Điểm lẻ thôn 5 và thôn 7).</t>
  </si>
  <si>
    <t>881-15/9/2023</t>
  </si>
  <si>
    <t>956/QĐ-UBND</t>
  </si>
  <si>
    <t xml:space="preserve">Công trình thủy lợi Đăk Nâm, xã Đăk Pne; hạng mục: sữa chữa đập đầu mối, thay mới tuyến ống, trụ đỡ </t>
  </si>
  <si>
    <t>451-04/6/2024</t>
  </si>
  <si>
    <t>1419/QĐ-UBND</t>
  </si>
  <si>
    <t>Trường Mầm non Đăk Pne (điểm Kon Túc), huyện Kon Rẫy; HM: Làm mới sân bê tông và các hạng mục phụ trợ</t>
  </si>
  <si>
    <t>450-04/6/2024</t>
  </si>
  <si>
    <t>952/QĐ-UBND</t>
  </si>
  <si>
    <t>Sửa chữa, nâng cấp hệ thống sinh hoạt thôn 2, thôn 3 xã Đăk Pne</t>
  </si>
  <si>
    <t>452-04/6/2024</t>
  </si>
  <si>
    <t>944/QĐ-UBND</t>
  </si>
  <si>
    <t>Sửa chữa, nâng cấp hệ thống sinh hoạt thôn 4 xã Đăk Pne</t>
  </si>
  <si>
    <t>453-04/6/2024</t>
  </si>
  <si>
    <t>954/QĐ-UBND</t>
  </si>
  <si>
    <t>Trường Tiểu học Đăk Pne (điểm Kon Túc), huyện Kon Rẫy; HM: Sửa chữa cổng, tường rào</t>
  </si>
  <si>
    <t>329-25/04/2024</t>
  </si>
  <si>
    <t>942/QĐ-UBND</t>
  </si>
  <si>
    <t xml:space="preserve">Trường Mầm non 19/5, huyện Kon Rẫy; HM: Sửa chữa 03 phòng làm việc + hàng rào </t>
  </si>
  <si>
    <t>343-30/04/2024</t>
  </si>
  <si>
    <t>Sửa chữa đập thủy lợi Hố Chuối</t>
  </si>
  <si>
    <t>946/QĐ-UBND</t>
  </si>
  <si>
    <t>Xây mới Trụ sở làm việc Ban Chỉ huy quân sự xã Đăk Pne</t>
  </si>
  <si>
    <t>448-04/6/2024</t>
  </si>
  <si>
    <t>976/QĐ-UBND</t>
  </si>
  <si>
    <t xml:space="preserve">Hỗ trợ máy móc (Máy rang, máy xay cà phê; máy đóng bao bì) </t>
  </si>
  <si>
    <t>334-16/05/2024</t>
  </si>
  <si>
    <t>334/QĐ-UBND</t>
  </si>
  <si>
    <t xml:space="preserve">Hỗ trợ máy móc (Máy xay tiêu, máy đóng nắp chai nhựa, máy hút chân không) </t>
  </si>
  <si>
    <t xml:space="preserve">Hỗ trợ máy móc (Máy sấy khô (dùng điện), máy đóng nắp chai nhựa, máy hút chân không) </t>
  </si>
  <si>
    <t>610-01/08/2024</t>
  </si>
  <si>
    <t>332/QĐ-UBND</t>
  </si>
  <si>
    <t xml:space="preserve">Sửa chữa Cầu dàn sắt thôn 2 Đăk Nâm, xã Đăk Pne </t>
  </si>
  <si>
    <t>492-4/11/2024</t>
  </si>
  <si>
    <t>320/QĐ-UBND</t>
  </si>
  <si>
    <t>Nâng cấp đường Duy Tân đoạn nối tiếp vào thôn 3 thị trấn Đăk Rve</t>
  </si>
  <si>
    <t>109-24/03/2025</t>
  </si>
  <si>
    <t>Đơn vị bàn giao: UBND huyện Kon Rẫy (trước sắp xếp)</t>
  </si>
  <si>
    <t>Giải ngân đến 30/6/2025</t>
  </si>
  <si>
    <t>Chưa được thông báo</t>
  </si>
  <si>
    <t>Thực tế chưa thực hiện</t>
  </si>
  <si>
    <t>KH năm 2025 giao tăng thêm: 4.800 triệu đồng. Thực tế chưa thực hiện</t>
  </si>
  <si>
    <t>Kế hoạch từ nguồn đất chưa được bố trí thực tế</t>
  </si>
  <si>
    <t>956; 28/10/2021</t>
  </si>
  <si>
    <t>Các xã</t>
  </si>
  <si>
    <t>1095;21/12/2021</t>
  </si>
  <si>
    <t>4</t>
  </si>
  <si>
    <t>Ngân hàng CSXH huyện</t>
  </si>
  <si>
    <t>Thực nguồn 2025</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</si>
  <si>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</si>
  <si>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DỰ ÁN/NHIỆM VỤ CHUYỂN VỀ TỈNH</t>
  </si>
  <si>
    <t xml:space="preserve">Nâng cấp, sửa chữa trụ sở Đảng ủy-HĐND-UBND-UBMTTQVN xã Đăk Hà </t>
  </si>
  <si>
    <t>420a-16/10/2023</t>
  </si>
  <si>
    <t>513a-17/11/2023</t>
  </si>
  <si>
    <t>1193-09/12/2023</t>
  </si>
  <si>
    <t>2023-</t>
  </si>
  <si>
    <t xml:space="preserve"> 694-29/12/2024</t>
  </si>
  <si>
    <t>694-29/12/2024</t>
  </si>
  <si>
    <t>537a-28/11/2023</t>
  </si>
  <si>
    <t>35-19/12/ 2020</t>
  </si>
  <si>
    <t>594-15/12/2023</t>
  </si>
  <si>
    <t>35-19/12/2020</t>
  </si>
  <si>
    <t>480a-13/11/2023</t>
  </si>
  <si>
    <t>610-01/12/2022</t>
  </si>
  <si>
    <t>2020-</t>
  </si>
  <si>
    <t>Đường GTNT từ đường Ngọc Hoàng - Măng Bút đi thôn Kon Tuông, xã Ngọc Linh</t>
  </si>
  <si>
    <t xml:space="preserve">246-21/06/2021 </t>
  </si>
  <si>
    <t>Hỗ trợ đầu tư xây dựng nông thôn mới</t>
  </si>
  <si>
    <t xml:space="preserve">Chi thực hiện quy hoạch, đo đạc, đăng ký quản lý đất đai, cấp giấy chứng nhận, chỉnh lý hồ sơ địa chính; </t>
  </si>
  <si>
    <t xml:space="preserve">Dự án di dời tái định cư cho các hộ dân tại 03 xã Tê Xăng, Tu Mơ Rông, Đăk Rơ Ông và Trụ sở Đảng ủy, Hội đồng nhân dân - Úy ban nhân dân,  Ủy ban Mặt trận Tổ quốc Việt Nam xã Tu Mơ Rông </t>
  </si>
  <si>
    <t>Trường PTDT bán trú trung học cơ sở xã Tu Mơ Rông; Hạng mục: Giếng khoan</t>
  </si>
  <si>
    <t>508a-16/11/2023</t>
  </si>
  <si>
    <t>Trường PTDT bán trú trung học cơ sở xã Văn Xuôi; Hạng mục: Giếng khoan</t>
  </si>
  <si>
    <t>BQLDAĐTXD huyện</t>
  </si>
  <si>
    <t>DAHTPDQT</t>
  </si>
  <si>
    <t>HT</t>
  </si>
  <si>
    <t>Chưa QTDAHT</t>
  </si>
  <si>
    <t>Đã hoàn thành, chưa QT</t>
  </si>
  <si>
    <t>Đường giao thông từ làng Mô Po đi từ làng Tu Chiêu A, xã Mường Hoong và đường giao thông từ làng Lê Vân đi làng Tân Rát 2 xã Ngọc Linh, huyện Đăk Glei</t>
  </si>
  <si>
    <t>Thực hiện nhiệm vụ Chi đo đạc, cấp giấy chứng nhận, quản lý đất đai</t>
  </si>
  <si>
    <t>Kinh phí thực hiện công tác quy hoạch, đo đạc, đăng ký quản lý đất đai,</t>
  </si>
  <si>
    <t>Thực hiện nhiệm vụ chi đo đạc, cấp giấy chứng nhận, quản lý đất đai …</t>
  </si>
  <si>
    <t>Bao gồm giao tăng thu; thực hiện theo tiến độ nguồn thu</t>
  </si>
  <si>
    <t>Đường Tu Mơ Rông - Ngọk Yêu</t>
  </si>
  <si>
    <t>Đơn vị bàn giao: UBND huyện Đăk Tô (trước sắp xếp)</t>
  </si>
  <si>
    <t>Đề xuất chủ đầu tư mới sau sắp xếp</t>
  </si>
  <si>
    <t>Lũy kế vốn đã giao từ năm 2021-2024</t>
  </si>
  <si>
    <t>Ngân sách trung ương</t>
  </si>
  <si>
    <t>NHIỆM VỤ/DỰ ÁN CHUYỂN VỀ CẤP TỈNH</t>
  </si>
  <si>
    <t>Chi Đo đạc, quản lý đất đai…</t>
  </si>
  <si>
    <t>Phòng Tài nguyên và Môi trường</t>
  </si>
  <si>
    <t>Xã Đăk Tô</t>
  </si>
  <si>
    <t>Ban quản lý đầu tư xây dựng huyện Đăk Tô</t>
  </si>
  <si>
    <t>QLNN</t>
  </si>
  <si>
    <t>2021-2021</t>
  </si>
  <si>
    <t>2022-2022</t>
  </si>
  <si>
    <t>2023-2023</t>
  </si>
  <si>
    <t>Dự án thực hiện CBĐT (chưa bố trí vốn thực hiện)</t>
  </si>
  <si>
    <t>Quy hoạch</t>
  </si>
  <si>
    <t>Trụ sở làm việc HĐND - UBND huyện Đăk Tô; Hạng mục: Sửa chữa nhà làm việc 03 tầng và các hạng mục phụ trợ</t>
  </si>
  <si>
    <t xml:space="preserve">UBND Xã Đăk Tô </t>
  </si>
  <si>
    <t>Thị trấn Đăk Tô</t>
  </si>
  <si>
    <t xml:space="preserve">Xã Đăk Tô </t>
  </si>
  <si>
    <t>445-03/12/2020</t>
  </si>
  <si>
    <t>483-11/12/2020</t>
  </si>
  <si>
    <t>284- 5/7/2022</t>
  </si>
  <si>
    <t>Sửa chữa, nâng cấp trụ sở Phòng Tài chính- Kế hoạch huyện Đăk Tô</t>
  </si>
  <si>
    <t>447-03/12/2020</t>
  </si>
  <si>
    <t>485-11/12/2020</t>
  </si>
  <si>
    <t>650- 17/12/2021</t>
  </si>
  <si>
    <t>Trụ sở làm việc Trung tâm chính trị huyện Đăk Tô; Hạng mục: Cải tạo nhà nghỉ học viên và Hội trường B</t>
  </si>
  <si>
    <t>448-03/12/2020</t>
  </si>
  <si>
    <t>486-11/12/2020</t>
  </si>
  <si>
    <t>123- 22/03/2022</t>
  </si>
  <si>
    <t>Trụ sở làm việc Huyện ủy Đăk Tô; Hạng mục: Cải tạo sân vườn và các hạng mục phụ trợ</t>
  </si>
  <si>
    <t>449-03/12/2020</t>
  </si>
  <si>
    <t>487-11/12/2020</t>
  </si>
  <si>
    <t>286- 05/07/2022</t>
  </si>
  <si>
    <t>Đường Nguyễn Văn Trỗi (đoạn từ đường Hùng Vương đến đường Phạm Văn Đồng), thị trấn Đăk Tô, huyện Đăk Tô</t>
  </si>
  <si>
    <t>7872008</t>
  </si>
  <si>
    <t>NQ 136 - 17/7/2020</t>
  </si>
  <si>
    <t>415-27/11/2020</t>
  </si>
  <si>
    <t>Đang tạm dừng thực hiện, hết thời gian bố trí vốn</t>
  </si>
  <si>
    <t>Đường Phạm Ngọc Thạch (đoạn từ đường Hùng Vương đến đường Phạm Văn Đồng)</t>
  </si>
  <si>
    <t>7925881</t>
  </si>
  <si>
    <t>NQ 216- 30/7/2021</t>
  </si>
  <si>
    <t>708-31/12/2021; 203-29/4/2025</t>
  </si>
  <si>
    <t>Đang thực hiện</t>
  </si>
  <si>
    <t>Đường Lê Hữu Trác (đoạn từ đường Võ Thị Sáu đến đường Nguyễn Thị Minh Khai)</t>
  </si>
  <si>
    <t>7925879</t>
  </si>
  <si>
    <t>465 27/9/2021; 189-24/4/2025</t>
  </si>
  <si>
    <t>72-24/01/2022; 192-25/4/2025</t>
  </si>
  <si>
    <t>Đường Âu Cơ (đoạn từ đường Nguyễn Văn Trỗi đến đường Nguyễn Thị Minh Khai), thị trấn Đăk Tô, huyện Đăk Tô</t>
  </si>
  <si>
    <t>NQ 161-24/11/2020</t>
  </si>
  <si>
    <t>624-09/12/2021</t>
  </si>
  <si>
    <t>Đã hoàn thành, chưa quyết toán</t>
  </si>
  <si>
    <t>Trụ sở Đảng uỷ, HĐND - UBND xã Tân Cảnh; Hạng mục: Sửa chữa nhà làm việc, hội trường và các hạng mục phụ trợ</t>
  </si>
  <si>
    <t>Xã Tân Cảnh</t>
  </si>
  <si>
    <t>8119329</t>
  </si>
  <si>
    <t>2025-2025</t>
  </si>
  <si>
    <t>686- 11/12/2024</t>
  </si>
  <si>
    <t>Dự án tạm dừng</t>
  </si>
  <si>
    <t>Đường Huỳnh Thúc Kháng (đoạn từ đường Nguyễn Trãi đến đường Hồ Xuân Hương)</t>
  </si>
  <si>
    <t>7925883</t>
  </si>
  <si>
    <t>709- 31/12/2021</t>
  </si>
  <si>
    <t>Khuôn viên tượng đài Chiến thắng Đăk Tô - Tân Cảnh; Hạng mục: Xây dựng mới nhà rông văn hóa, sửa chữa tượng đài và các hạng mục phụ trợ</t>
  </si>
  <si>
    <t>7908812</t>
  </si>
  <si>
    <t>264- 26/05/2021</t>
  </si>
  <si>
    <t>336- 01/7/2021</t>
  </si>
  <si>
    <t>1098-31/12/2022</t>
  </si>
  <si>
    <t>Trường tiểu học Lê Quý Đôn; Hạng mục: Phòng học 08 phòng và các hạng mục phụ trợ</t>
  </si>
  <si>
    <t>8066029</t>
  </si>
  <si>
    <t>704-07/12/2023</t>
  </si>
  <si>
    <t>32- 09/06/2025</t>
  </si>
  <si>
    <t>Trường Trung học cơ sở Lương Thế Vinh; Hạng mục: Nhà hiệu bộ và hạng mục phụ trợ</t>
  </si>
  <si>
    <t>8121138</t>
  </si>
  <si>
    <t>690-12/12/2024</t>
  </si>
  <si>
    <t>Hệ thống chiếu sáng điện công lộ đường Âu cơ, Nguyễn Trãi; Nguyễn văn Trỗi; Đường Lê Duẩn (đoạn từ cầu sập đến tạp hóa cô Dung); Đường vào Trung tâm y tế huyện</t>
  </si>
  <si>
    <t>7925880</t>
  </si>
  <si>
    <t>459- 21/9/2021</t>
  </si>
  <si>
    <t>632- 09/12/2021</t>
  </si>
  <si>
    <t>115- 03/04/2023</t>
  </si>
  <si>
    <t>Trụ sở làm việc khối Mặt trận và các đoàn thể huyện Đăk Tô; Hạng mục: Hội trường và các hạng mục phụ trợ</t>
  </si>
  <si>
    <t>7983397</t>
  </si>
  <si>
    <t>378-27/7/2022</t>
  </si>
  <si>
    <t>946-12/12/2022</t>
  </si>
  <si>
    <t>269- 12/06/2024</t>
  </si>
  <si>
    <t>Trường Trung học cơ sở Nguyễn Du, xã Diên Bình; Hạng mục: Nhà học bộ môn 05 phòng, nhà chức năng và các hạng mục phụ trợ</t>
  </si>
  <si>
    <t>Xã Diên Bình</t>
  </si>
  <si>
    <t>7934719</t>
  </si>
  <si>
    <t>583- 26/11/2021</t>
  </si>
  <si>
    <t>620-09/12/2021</t>
  </si>
  <si>
    <t>1099- 31/12/2022</t>
  </si>
  <si>
    <t>Trường Mầm non Vành Khuyên, điểm trường trung tâm, thôn 2, xã Tân Cảnh; Hạng mục: Nhà chức năng 05 phòng; nhà vệ sinh và sân, đường nội bộ</t>
  </si>
  <si>
    <t>584- 26/11/2021</t>
  </si>
  <si>
    <t>621-09/12/2021</t>
  </si>
  <si>
    <t>1100- 31/12/2022</t>
  </si>
  <si>
    <t>Trường mầm non Pô Kô, điểm trường trung tâm thôn Kon Tu Peng, xã Pô Kô</t>
  </si>
  <si>
    <t>xã Pô Kô</t>
  </si>
  <si>
    <t>7897876</t>
  </si>
  <si>
    <t>450-02/12/2020</t>
  </si>
  <si>
    <t>488-11/12/2020</t>
  </si>
  <si>
    <t>644-17/12/2021</t>
  </si>
  <si>
    <t>Hạ tầng kỹ thuật Cụm công nghiệp phía Tây thị trấn Đăk Tô</t>
  </si>
  <si>
    <t>UBND xã Đăk Tô</t>
  </si>
  <si>
    <t>7918097</t>
  </si>
  <si>
    <t>NQ 160 23/11/2020</t>
  </si>
  <si>
    <t>383-22/7/2021</t>
  </si>
  <si>
    <t>Đường Nguyễn Thị Minh Khai (đoạn từ đường Hùng Vương đến  đường Phạm Văn Đồng) giai đoạn 1</t>
  </si>
  <si>
    <t>7925882</t>
  </si>
  <si>
    <t>NQ 16  30/7/2021; 147-08/4/2025</t>
  </si>
  <si>
    <t>622-09/12/2021 195-25/4/2025</t>
  </si>
  <si>
    <t>Hỗ trợ mua sắm máy móc, thiết bị phục vụ cho hoạt động sản xuất kinh doanh cho các Hợp tác xã trên địa bàn huyện</t>
  </si>
  <si>
    <t>764-23/12/2023</t>
  </si>
  <si>
    <t>334-02/7/2024</t>
  </si>
  <si>
    <t>Chợ xã Diên Bình, huyện Đăk Tô</t>
  </si>
  <si>
    <t>8066044</t>
  </si>
  <si>
    <t>405-10/8/2022</t>
  </si>
  <si>
    <t>719- 13/12/2023</t>
  </si>
  <si>
    <t>Chợ xã Tân Cảnh, huyện Đăk Tô</t>
  </si>
  <si>
    <t>8000922</t>
  </si>
  <si>
    <t>394-09/8/2022</t>
  </si>
  <si>
    <t>942- 12/12/2022</t>
  </si>
  <si>
    <t>268- 12/06/2024</t>
  </si>
  <si>
    <t xml:space="preserve">Tôn tạo, tu bổ, phục hồi Di tích lịch sử Khu chứng tích Kon H'ring </t>
  </si>
  <si>
    <t>179-22/4/2025</t>
  </si>
  <si>
    <t>Trường tiểu học Nguyễn Bỉnh Khiêm; Hạng mục: Nhà học 6 phòng và các hạng mục phụ trợ</t>
  </si>
  <si>
    <t>398-09/8/2022</t>
  </si>
  <si>
    <t>493-13/10/2023</t>
  </si>
  <si>
    <t>588- 28/10/2024</t>
  </si>
  <si>
    <t>Trường tiểu học Lê Văn Tám, điểm trường thôn Đăk Kang Peng 1, xã Diên Bình</t>
  </si>
  <si>
    <t>945-12/12/2022</t>
  </si>
  <si>
    <t>Kè chống sạt lở sông Đăk Tờ Kan (đoạn cầu 42) huyện Đăk Tô</t>
  </si>
  <si>
    <t xml:space="preserve">UBND huyện </t>
  </si>
  <si>
    <t>Thủy lợi</t>
  </si>
  <si>
    <t>2023-2026</t>
  </si>
  <si>
    <t>262-25/5/2023</t>
  </si>
  <si>
    <t>Dự án tỉnh quản lý</t>
  </si>
  <si>
    <t>Nâng cấp đường vào Cụm công nghiệp phía Tây thị trấn Đăk Tô</t>
  </si>
  <si>
    <t>8103650</t>
  </si>
  <si>
    <t>371- 17/7/2024</t>
  </si>
  <si>
    <t>510- 19/09/2024</t>
  </si>
  <si>
    <t>Trụ sở Đảng uỷ-HĐND-UBND -UBMTTQ Việt Nam xã Pô Kô; Hạng mục: Nhà làm việc và hạng mục phụ trợ</t>
  </si>
  <si>
    <t>8119328</t>
  </si>
  <si>
    <t>667- 10/12/2024</t>
  </si>
  <si>
    <t>Đường Nguyễn Thị Minh Khai (đoạn từ đường Trần Phú đến đường Hùng Vương); Hạng mục:  Mặt đường và hệ thống thoát nước.</t>
  </si>
  <si>
    <t>8052610</t>
  </si>
  <si>
    <t>364-16/8/2023</t>
  </si>
  <si>
    <t>502-16/10/2023</t>
  </si>
  <si>
    <t>Đường Trần Hưng Đạo (đoạn Nguyễn Văn Cừ đến Huỳnh Thúc Kháng), thị trấn Đăk Tô</t>
  </si>
  <si>
    <t>334-27/10/2020</t>
  </si>
  <si>
    <t>543-29/12/2020</t>
  </si>
  <si>
    <t>1101- 31/12/2022</t>
  </si>
  <si>
    <t>Hạ tầng khu quy hoạch xây dựng Nhà văn hóa trung tâm và sửa chữa Quảng trường huyện</t>
  </si>
  <si>
    <t>40-03/02/2021</t>
  </si>
  <si>
    <t>206-07/5/2021</t>
  </si>
  <si>
    <t>366- 25/07/2022</t>
  </si>
  <si>
    <t>Đường và hệ thống điện vào Cụm công nghiệp phía tây thị trấn Đăk Tô; Hạng mục: Nền, mặt đường, công trình thoát nước và đường dây trung áp 22KV</t>
  </si>
  <si>
    <t>293-20/8/2020</t>
  </si>
  <si>
    <t>414-27/11/2020</t>
  </si>
  <si>
    <t>1094- 31/12/2022</t>
  </si>
  <si>
    <t>Trụ sở Phòng Giáo dục và Đào tạo huyện; Hạng mục: Sửa chữa nhà làm việc và các hạng mục phụ trợ</t>
  </si>
  <si>
    <t>350- 25/07/2022</t>
  </si>
  <si>
    <t>553-20/9/2022</t>
  </si>
  <si>
    <t>195- 07/06/2023</t>
  </si>
  <si>
    <t>Điểm trưng bày, giới thiệu sản phẩm OCOP và sản phẩm đặc trưng huyện Đăk Tô</t>
  </si>
  <si>
    <t>357-25/7/2022</t>
  </si>
  <si>
    <t>551-20/9/2022</t>
  </si>
  <si>
    <t>Trụ sở Trung tâm Giáo dục Nghề nghiệp - Giáo dục thường xuyên huyện Đăk Tô; Hạng mục: Sửa chữa Hội trường và tường rào</t>
  </si>
  <si>
    <t>Trung tâm GDNN - GDTT</t>
  </si>
  <si>
    <t>352-25/7/2022</t>
  </si>
  <si>
    <t>554-20/9/2022</t>
  </si>
  <si>
    <t>Trụ sở Trung tâm Văn hóa – Thể thao – Du lịch và Truyền thông huyện Đăk Tô; Hạng mục: Xây dựng mới nhà để xe kết hợp nhà kho, kè chắn đất</t>
  </si>
  <si>
    <t>Trung tâm VH-TT-DL và TT</t>
  </si>
  <si>
    <t>355-25/7/2022</t>
  </si>
  <si>
    <t>497-31/8/2022</t>
  </si>
  <si>
    <t>Trụ sở Trung tâm dịch vụ nông nghiệp huyện Đăk Tô; Hạng mục: Tường rào</t>
  </si>
  <si>
    <t xml:space="preserve">Trung tâm dịch vụ nông nghiệp huyện </t>
  </si>
  <si>
    <t>359-25/7/2022</t>
  </si>
  <si>
    <t>580-28/9/2022</t>
  </si>
  <si>
    <t>Trụ sở Đảng uỷ -HĐND -UBND -UBMTTQ Việt Nam thị trấn Đăk Tô; Hạng mục: Nhà làm việc Bộ phận Một cửa</t>
  </si>
  <si>
    <t>351-25/7/2022</t>
  </si>
  <si>
    <t>496-31/8/2022</t>
  </si>
  <si>
    <t>194- 07/06/2023</t>
  </si>
  <si>
    <t>Hệ thống điện chiếu sáng, điện hoa khu vực Khuôn viên tượng đài chiến thắng Đăk Tô - Tân Cảnh và Quảng trường 24-4, huyện Đăk Tô</t>
  </si>
  <si>
    <t>364-25/7/2022</t>
  </si>
  <si>
    <t>648-06/10/2022</t>
  </si>
  <si>
    <t>196- 7/6/2023</t>
  </si>
  <si>
    <t>Trụ sở Đảng uỷ-HĐND-UBND-UBMTTQ Việt Nam xã Diên Bình; Hạng mục: Sửa chữa nhà làm việc Bộ phận Một cửa, sân bê tông và trang thiết bị</t>
  </si>
  <si>
    <t>UBND xã Diên Bình</t>
  </si>
  <si>
    <t>354-25/7/2022</t>
  </si>
  <si>
    <t>573-27/9/2022</t>
  </si>
  <si>
    <t>774-29/12/2023</t>
  </si>
  <si>
    <t>Trụ sở Đảng uỷ -HĐND -UBND xã Pô Kô; Hạng mục: Sửa chữa nhà làm việc</t>
  </si>
  <si>
    <t>UBND xã Pô Kô</t>
  </si>
  <si>
    <t xml:space="preserve"> xã Pô Kô</t>
  </si>
  <si>
    <t>353-25/7/2022</t>
  </si>
  <si>
    <t>636-04/10/2022</t>
  </si>
  <si>
    <t>600-02/12/2023</t>
  </si>
  <si>
    <t>Hội trường chung huyện Đăk Tô; Hạng mục: Hệ thống điện 3 pha, bổ sung thiết bị chiếu sáng, sửa chữa hệ thống điều hòa</t>
  </si>
  <si>
    <t>Văn phòng HĐND-UBND huyện</t>
  </si>
  <si>
    <t>363-25/7/2022</t>
  </si>
  <si>
    <t>644-05/10/2022</t>
  </si>
  <si>
    <t>200-07/6/2023</t>
  </si>
  <si>
    <t>Nhà làm việc Bộ phận Tiếp nhận và Trả kết quả giải quyết thủ tục hành chính huyện Đăk Tô; Hạng mục: Sửa chửa nhà làm việc và trang thiết bị</t>
  </si>
  <si>
    <t>356-25/7/2022</t>
  </si>
  <si>
    <t>649-06/10/2022</t>
  </si>
  <si>
    <t>201-07/6/2023</t>
  </si>
  <si>
    <t>Đầu tư cơ sở hạ tầng sắp xếp, bố trí dân cư trên diện tích 6,3ha của Công ty TNHH MTV cao su Kon Tum tại thôn Đăk Ri Peng 2, xã Tân Cảnh</t>
  </si>
  <si>
    <t>499-27/12/2020</t>
  </si>
  <si>
    <t>214-07/5/2021</t>
  </si>
  <si>
    <t>776-29/12/2023</t>
  </si>
  <si>
    <t>Hội trường chung huyện Đăk Tô; Hạng mục: Sân đường nội bộ và các hạng mục phụ trợ.</t>
  </si>
  <si>
    <t>367-16/8/2023</t>
  </si>
  <si>
    <t xml:space="preserve">456-  26/9/2023 </t>
  </si>
  <si>
    <t>267- 12/06/2024</t>
  </si>
  <si>
    <t>Trụ sở HĐND - UBND huyện Đăk Tô; Hạng mục: Sửa chữa nhà làm việc 02 tầng và các hạng mục phụ trợ</t>
  </si>
  <si>
    <t>391-24/8/2023</t>
  </si>
  <si>
    <t>494-13/10/2023</t>
  </si>
  <si>
    <t>271- 12/06/2024</t>
  </si>
  <si>
    <t>Xây dựng thiết lập Trang thông tin điện tử các xã, thị trấn thuộc huyện Đăk Tô</t>
  </si>
  <si>
    <t>Công nghệ thông tin</t>
  </si>
  <si>
    <t>420-12/9/2023</t>
  </si>
  <si>
    <t>516-23/10/2023</t>
  </si>
  <si>
    <t>276- 12/06/2024</t>
  </si>
  <si>
    <t>Hệ thống điện chiếu sáng công lộ đường Lê Duẫn (đoạn cầu Kon Cheo đến cầu 10T).</t>
  </si>
  <si>
    <t>2024-2024</t>
  </si>
  <si>
    <t>395-23/7/2024</t>
  </si>
  <si>
    <t>530-26/9/2024</t>
  </si>
  <si>
    <t>Nhà văn hóa đa năng xã Tân Cảnh; Hạng mục: Nhà văn hóa và các hạng mục phụ trợ</t>
  </si>
  <si>
    <t>507-18/9/2024</t>
  </si>
  <si>
    <t>556- 16/10/2024</t>
  </si>
  <si>
    <t>Đã hoàn thành, chưa quyết toán, có nhu cầu bố trí trả nợ quyết toán</t>
  </si>
  <si>
    <t>Cắm mốc giới Đồ án quy hoạch chi tiết (tỷ lệ 1/500) khu vực phía Bắc đường Trường Chinh, khối 9, thị trấn Đăk Tô, huyện Đăk Tô, tỉnh Kon Tum</t>
  </si>
  <si>
    <t>439-09/8/2024</t>
  </si>
  <si>
    <t>Đường Tôn Đức Thắng (đoạn từ đường Hùng Vương đến đường Âu Cơ), thị trấn Đăk Tô, huyện Đăk Tô</t>
  </si>
  <si>
    <t>NQ 162-24/11/2020</t>
  </si>
  <si>
    <t>Đường Lạc Long Quân (đoạn từ đường Võ Thị Sáu đến đường Nguyễn Thị Minh Khai)</t>
  </si>
  <si>
    <t>469-28/9/2021</t>
  </si>
  <si>
    <t>Đầu tư xây dựng công viên khối 9 thị trấn Đăk Tô, huyện Đăk Tô</t>
  </si>
  <si>
    <t>395-091/8/2022</t>
  </si>
  <si>
    <t>Nhà văn hóa đa năng huyện Đăk Tô</t>
  </si>
  <si>
    <t>NQ 08-18/7/2022</t>
  </si>
  <si>
    <t>Trường tiểu học Nguyễn Khuyến (điểm thôn 3 Diên Bình và Điểm trung tâm)</t>
  </si>
  <si>
    <t>Quy hoạch chung xây dựng xã Diên Bình, huyện Đăk Tô, tỉnh Kon Tum đến năm 2040</t>
  </si>
  <si>
    <t>Xã Diên Binh</t>
  </si>
  <si>
    <t>Quy hoạch chung xây dựng xã Pô Kô, huyện Đăk Tô, tỉnh Kon Tum đến năm 2040</t>
  </si>
  <si>
    <t>Quy hoạch chung xây dựng xã Tân Cảnh, huyện Đăk Tô, tỉnh Kon Tum đến năm 2040</t>
  </si>
  <si>
    <t>Du lịch</t>
  </si>
  <si>
    <t>2025-</t>
  </si>
  <si>
    <t>ĐỐI ỨNG THỰC HIỆN CHƯƠNG TRÌNH MỤC TIÊU QUỐC GIA</t>
  </si>
  <si>
    <t>Giao chi tiết tại Quyết định riêng của các CTMTQG</t>
  </si>
  <si>
    <t xml:space="preserve">Đã phân bổ chi tiết cho xã trong dự toán đầu năm </t>
  </si>
  <si>
    <t>Kế hoạch chưa phân bổ</t>
  </si>
  <si>
    <t>880-23/8/2019</t>
  </si>
  <si>
    <t>258-08/12/2023</t>
  </si>
  <si>
    <t>Đơn vị bàn giao: UBND thành phố Kon Tum (trước sắp xếp)</t>
  </si>
  <si>
    <t>Đơn vị tính: Triệu đồng</t>
  </si>
  <si>
    <t xml:space="preserve">Địa điểm thực hiện theo quyết định đầu tư </t>
  </si>
  <si>
    <t>Địa điểm thực hiện theo quyết định đầu tư (ghi rõ địa bàn xã cũ nào)</t>
  </si>
  <si>
    <t>Chuyển sang giai đoạn 2026-2030</t>
  </si>
  <si>
    <t>Trong đó  (*)</t>
  </si>
  <si>
    <t xml:space="preserve">Ngân sách trung ương </t>
  </si>
  <si>
    <t>Xã Măng Đen</t>
  </si>
  <si>
    <t>Sửa chữa trụ sở Huyện ủy</t>
  </si>
  <si>
    <t>UBND xã Măng Đen</t>
  </si>
  <si>
    <t>TT Măng Đen</t>
  </si>
  <si>
    <t>NQ 29, 21/12/2020</t>
  </si>
  <si>
    <t>397,  23/3/2021</t>
  </si>
  <si>
    <t>380-19/4/2023</t>
  </si>
  <si>
    <t>Nâng cấp, sửa chữa trụ sở HĐND - UBND xã Đăk Tăng</t>
  </si>
  <si>
    <t>Ban QLDA ĐTXD huyện</t>
  </si>
  <si>
    <t>7790792</t>
  </si>
  <si>
    <t>Xã Đăk Tăng</t>
  </si>
  <si>
    <t>QĐ 2224, 10/10/2019</t>
  </si>
  <si>
    <t>2395, 30/10/2019</t>
  </si>
  <si>
    <t>1737, 22/10/2020</t>
  </si>
  <si>
    <t>Cải tạo, sửa chữa khuôn viên Hội trường trung tâm huyện</t>
  </si>
  <si>
    <t>2388, 30/10/2019</t>
  </si>
  <si>
    <t>1740, 22/10/2020</t>
  </si>
  <si>
    <t>Cải tạo khuôn viên trụ sở huyện ủy</t>
  </si>
  <si>
    <t>7790662</t>
  </si>
  <si>
    <t>2391, 30/10/2019</t>
  </si>
  <si>
    <t>1741, 22/10/2020</t>
  </si>
  <si>
    <t xml:space="preserve">Cải tạo, sửa chữa khuôn viên trụ sở HĐND - UBND huyện </t>
  </si>
  <si>
    <t>7790660</t>
  </si>
  <si>
    <t>2398, 30/10/2019</t>
  </si>
  <si>
    <t>1742, 22/10/2020</t>
  </si>
  <si>
    <t>Nâng cấp đường số 6 KDC phía Bắc</t>
  </si>
  <si>
    <t>QĐ 675, 26/10/2018</t>
  </si>
  <si>
    <t>2405, 30/10/2019</t>
  </si>
  <si>
    <t>1523, 23/12/2021</t>
  </si>
  <si>
    <t>Nâng cấp đường số 11 KDC phía Bắc</t>
  </si>
  <si>
    <t>2409, 30/10/2019</t>
  </si>
  <si>
    <t>1520, 21/12/2021</t>
  </si>
  <si>
    <t>Nâng cấp đường số 7 KDC phía Bắc</t>
  </si>
  <si>
    <t>2406, 30/10/2019</t>
  </si>
  <si>
    <t>1522, 23/12/2021</t>
  </si>
  <si>
    <t>Trường PTDTBT THCS Măng Cành (Điểm trường chính)</t>
  </si>
  <si>
    <t>7900050</t>
  </si>
  <si>
    <t>Xã Măng Cành</t>
  </si>
  <si>
    <t>NQ 21, 21/12/2020</t>
  </si>
  <si>
    <t>165A, 28/01/2021</t>
  </si>
  <si>
    <t>Dự án khai thác quỹ đất phát triển kết cấu hạ tầng xã hội khu vực phía Đông Bắc đô thị Kon Plông</t>
  </si>
  <si>
    <t>NQ 03, 12/4/2018</t>
  </si>
  <si>
    <t>442, 18/7/2018</t>
  </si>
  <si>
    <t>Sửa chữa kè chắn đất, tường rào trụ sở HĐND&amp;UBND</t>
  </si>
  <si>
    <t>1427, 30/11/2021</t>
  </si>
  <si>
    <t>912, 22/8/2022</t>
  </si>
  <si>
    <t>Thủy lợi Măng Tiang thôn Kon Du xã Măng Cành</t>
  </si>
  <si>
    <t>1183, 23/10/2019</t>
  </si>
  <si>
    <t>1291, 14/11/2019</t>
  </si>
  <si>
    <t>104, 26/5/2022</t>
  </si>
  <si>
    <t>Nâng cấp bể chứa nước sạch trung tâm thị trấn Măng Đen</t>
  </si>
  <si>
    <t>Trung tâm Môi trường và Dịch vụ đô thị</t>
  </si>
  <si>
    <t>Cấp thoát nước</t>
  </si>
  <si>
    <t>178A, 29/01/2021</t>
  </si>
  <si>
    <t>1379, 19/11/2021</t>
  </si>
  <si>
    <t xml:space="preserve">Chỉnh trang đô thị (Chỉnh trang cây xanh đô thị) </t>
  </si>
  <si>
    <t>NQ 55, 17/12/2021</t>
  </si>
  <si>
    <t xml:space="preserve"> 1236, 10/11/2022</t>
  </si>
  <si>
    <t>1099, 31/11/2023</t>
  </si>
  <si>
    <t>Trồng cây xanh đô thị</t>
  </si>
  <si>
    <t>QĐ 560, 16/6/2023</t>
  </si>
  <si>
    <t>993, 19/10/2023</t>
  </si>
  <si>
    <t>756, 19/5/2025</t>
  </si>
  <si>
    <t>Đầu tư hệ thống nhà vệ sinh công cộng, thiết bị thu gom rác thải</t>
  </si>
  <si>
    <t>QĐ 559, 16/6/2023</t>
  </si>
  <si>
    <t>1000, 20/10/2023</t>
  </si>
  <si>
    <t>1329, 31/12/2024</t>
  </si>
  <si>
    <t>Sửa chữa hệ thống cấp nước tưới khu rau hoa quả xứ lạnh</t>
  </si>
  <si>
    <t>QĐ 555, 16/6/2023</t>
  </si>
  <si>
    <t>959, 9/10/2023</t>
  </si>
  <si>
    <t>792, 11/10/2024</t>
  </si>
  <si>
    <t>Sửa chữa Trung tâm Giáo dục nghề nghiệp – Giáo dục thường xuyên huyện</t>
  </si>
  <si>
    <t>8039322</t>
  </si>
  <si>
    <t>từ năm 2023</t>
  </si>
  <si>
    <t>QĐ 554, 16/6/2023</t>
  </si>
  <si>
    <t>960, 09/10/2023</t>
  </si>
  <si>
    <t>791, 11/10/2024</t>
  </si>
  <si>
    <t>Hệ thống điện công lộ đường Phạm Văn Đồng</t>
  </si>
  <si>
    <t>7930050</t>
  </si>
  <si>
    <t>NQ 37, 14/11/2022</t>
  </si>
  <si>
    <t>151, 01/3/2023</t>
  </si>
  <si>
    <t>479, 8/7/2024</t>
  </si>
  <si>
    <t>Nút giao thông Km118+250 Quốc lộ 24</t>
  </si>
  <si>
    <t>7930061</t>
  </si>
  <si>
    <t>1286, 8/11/2021</t>
  </si>
  <si>
    <t>402, 13/6/2024</t>
  </si>
  <si>
    <t>867, 27/5/2025</t>
  </si>
  <si>
    <t>Hệ thống điện chiếu sáng công cộng và điện trang trí khu trung tâm huyện</t>
  </si>
  <si>
    <t>8039321</t>
  </si>
  <si>
    <t>QĐ 556, 16/6/2023</t>
  </si>
  <si>
    <t>1094, 27/11/2023</t>
  </si>
  <si>
    <t>909, 3/6/2025</t>
  </si>
  <si>
    <t>Trang thiết bị trực tuyến Hội đồng nhân dân và Ủy ban nhân dân</t>
  </si>
  <si>
    <t>Văn phòng HĐND&amp;UBND huyện</t>
  </si>
  <si>
    <t>QĐ 546, 16/6/2023</t>
  </si>
  <si>
    <t>1131, 07/12/2023</t>
  </si>
  <si>
    <t>910, 25/11/2024</t>
  </si>
  <si>
    <t>Dự án chuẩn bị đầu tư (chưa bố trí vốn thực hiện dự án)</t>
  </si>
  <si>
    <t>Xây dựng trung tâm điều hành, xử lý tập trung đa nhiệm và hạ tầng công nghệ thông tin  phục vụ chuyển đổi số huyện Kon Plông</t>
  </si>
  <si>
    <t xml:space="preserve"> NQ 46
20/12/2022</t>
  </si>
  <si>
    <t>NQ 46,
10/12/2022</t>
  </si>
  <si>
    <t>Trụ sở thị trấn Măng Đen</t>
  </si>
  <si>
    <t>NQ 46, 16/11/2021</t>
  </si>
  <si>
    <t>NQ 46,
16/11/2021</t>
  </si>
  <si>
    <t>Nghĩa trang nhân dân huyện Kon Plông</t>
  </si>
  <si>
    <t>NQ 11, 21/7/2023</t>
  </si>
  <si>
    <t>NQ 11,
21/7/2023</t>
  </si>
  <si>
    <t>Nước sinh hoạt thôn Vi Xây</t>
  </si>
  <si>
    <t>UBND xã Đăk Tăng</t>
  </si>
  <si>
    <t>8041643</t>
  </si>
  <si>
    <t>NQ 22, 19/7/2024</t>
  </si>
  <si>
    <t>1081, 10/12/2024</t>
  </si>
  <si>
    <t>Cầu treo đi khu sản xuất cánh đồng Măng Púi thôn Đăk Pờ Rồ</t>
  </si>
  <si>
    <t>8124333</t>
  </si>
  <si>
    <t>1080, 10/12/2024</t>
  </si>
  <si>
    <t>Cầu treo đi khu sản xuất Nước La thôn Kon Xủh</t>
  </si>
  <si>
    <t>UBND TT Măng Đen</t>
  </si>
  <si>
    <t>8114839</t>
  </si>
  <si>
    <t>976, 29/11/2024</t>
  </si>
  <si>
    <t>Nâng cấp, mở rộng đường GTNT nội thôn Kon Chênh, xã Măng Cành, huyện Kon Plông</t>
  </si>
  <si>
    <t>8114849</t>
  </si>
  <si>
    <t>NQ 23, 21/10/2024</t>
  </si>
  <si>
    <t>497, 16/4/2025</t>
  </si>
  <si>
    <t xml:space="preserve"> NQ 46
16/11/2021</t>
  </si>
  <si>
    <t>NQ11,
21/7/2023</t>
  </si>
  <si>
    <t>Công viên văn hóa Măng Đen</t>
  </si>
  <si>
    <t>NQ46,
16/11/2021</t>
  </si>
  <si>
    <t xml:space="preserve">Nước sinh hoạt thôn Đắk Ne </t>
  </si>
  <si>
    <t>UBND xã Măng Cành</t>
  </si>
  <si>
    <t>8041645</t>
  </si>
  <si>
    <t>1076, 10/12/2024</t>
  </si>
  <si>
    <t>Sửa chữa Trung tâm bồi dưỡng chính trị huyện</t>
  </si>
  <si>
    <t>2021</t>
  </si>
  <si>
    <t>160A, 28/01/2021</t>
  </si>
  <si>
    <t>1644, 31/12/2021</t>
  </si>
  <si>
    <t>Cải tạo khuôn viên Trụ sở Huyện ủy (giai đoạn 2)</t>
  </si>
  <si>
    <t>161A, 28/01/2021</t>
  </si>
  <si>
    <t>1045, 25/11/2021</t>
  </si>
  <si>
    <t>Cải tạo Nhà kho lưu trữ huyện Ủy (02 tầng)</t>
  </si>
  <si>
    <t>162A, 28/01/2021</t>
  </si>
  <si>
    <t>1046, 25/11/2021</t>
  </si>
  <si>
    <t>Hệ thống thoát nước đường Nguyễn Sinh Sắc (đoạn từ đường Phan Chu Trinh đến đường Lê Hồng Phong)</t>
  </si>
  <si>
    <t>177A, 28/01/2021</t>
  </si>
  <si>
    <t>1409, 25/11/2021</t>
  </si>
  <si>
    <t>Sửa chữa trụ sở Huyện ủy (nhà làm việc chính)</t>
  </si>
  <si>
    <t>QĐ 1286, 8/11/2021</t>
  </si>
  <si>
    <t>845, 11/8/2022</t>
  </si>
  <si>
    <t>380, 14/9/2023</t>
  </si>
  <si>
    <t>Nâng cấp, Sửa chữa trụ sở Trung tâm Văn hóa-Thể thao-Du lịch và Truyền thông</t>
  </si>
  <si>
    <t>333, 12/4/2022</t>
  </si>
  <si>
    <t>381, 14/9/2023</t>
  </si>
  <si>
    <t>151,01/3/2023</t>
  </si>
  <si>
    <t>Nút giao thông Km 118 +250 Quốc lộ 24</t>
  </si>
  <si>
    <t>Nút giao thông ngã ba đường Phạm văn Đồng và Võ Nguyên Giáp</t>
  </si>
  <si>
    <t>558, 16/6/2023</t>
  </si>
  <si>
    <t>153, 22/3/2024</t>
  </si>
  <si>
    <t>Đường kết nối đường Phạm Văn Đồng với đường Nguyễn Du</t>
  </si>
  <si>
    <t>QĐ 551, 16/6/2023</t>
  </si>
  <si>
    <t>1064, 05/12/2024</t>
  </si>
  <si>
    <t>Cải tạo, chỉnh trang hồ Đăk Ke</t>
  </si>
  <si>
    <t xml:space="preserve">NQ 15, 19/7/2024 </t>
  </si>
  <si>
    <t>1070, 09/12/2024</t>
  </si>
  <si>
    <t>Đập tạo cảnh quang thác Đăk Ke</t>
  </si>
  <si>
    <t>1549, 24/12/2021</t>
  </si>
  <si>
    <t>504, 01/6/2023</t>
  </si>
  <si>
    <t>Sửa chữa nhà thi đấu thể thao huyện</t>
  </si>
  <si>
    <t>Phòng Văn hóa và Thông tin</t>
  </si>
  <si>
    <t>Thể dục thể thao</t>
  </si>
  <si>
    <t>314, 12/3/2021</t>
  </si>
  <si>
    <t>Sửa chữa, nâng cấp nghĩa trang liệt sỹ huyện</t>
  </si>
  <si>
    <t>Phòng Lao động, thương bình và xã hội</t>
  </si>
  <si>
    <t>Xã hội</t>
  </si>
  <si>
    <t>28, 12/01/2022</t>
  </si>
  <si>
    <t>164, 09/3/2023</t>
  </si>
  <si>
    <t>Hệ thống truyền thanh thông minh</t>
  </si>
  <si>
    <t>Trung tâm Văn hóa, thể thao, du lịch và truyền thông</t>
  </si>
  <si>
    <t>TT Măng Đen, xã Măng Cành, xã Hiếu và xã Pờ Ê</t>
  </si>
  <si>
    <t>541, 15/6/2023</t>
  </si>
  <si>
    <t>Nâng cấp đường số 6 khu dân cư phía Bắc</t>
  </si>
  <si>
    <t>194A, 03/02/2021</t>
  </si>
  <si>
    <t>1523-23/12/2021</t>
  </si>
  <si>
    <t>Nâng cấp đường số 7 khu dân cư phía Bắc</t>
  </si>
  <si>
    <t>195A, 03/02/2021</t>
  </si>
  <si>
    <t>1522-23/12/2021</t>
  </si>
  <si>
    <t>Nâng cấp đường số 11 khu dân cư phía Bắc</t>
  </si>
  <si>
    <t>198A, 04/02/2021</t>
  </si>
  <si>
    <t>1520-21/12/2021</t>
  </si>
  <si>
    <t>Nâng cấp đường số 7 khu TT huyện (hạng mục: Vỉa hè, thoát nước) làm hai bên</t>
  </si>
  <si>
    <t>1621, 29/12/2021</t>
  </si>
  <si>
    <t>1160-28/10/2022</t>
  </si>
  <si>
    <t>Nâng cấp đường số 8 khu TT huyện (hạng mục: Vỉa hè, thoát nước) làm hai bên</t>
  </si>
  <si>
    <t>1620, 29/12/2021</t>
  </si>
  <si>
    <t>1243-14/11/2022</t>
  </si>
  <si>
    <t>Nâng cấp đường số 8 khu dân cư phía Bắc</t>
  </si>
  <si>
    <t>199A, 04/02/2021</t>
  </si>
  <si>
    <t>21, 09/01/2023</t>
  </si>
  <si>
    <t>Nâng cấp đường số 10 khu dân cư phía Bắc</t>
  </si>
  <si>
    <t>201A, 05/02/2021</t>
  </si>
  <si>
    <t>24, 09/01/2023</t>
  </si>
  <si>
    <t>Nâng cấp đường số 13 khu dân cư phía Bắc</t>
  </si>
  <si>
    <t>200A, 05/02/2021</t>
  </si>
  <si>
    <t>22, 09/01/2023</t>
  </si>
  <si>
    <t>Đường số 6 khu dân cư phía Nam</t>
  </si>
  <si>
    <t>1615, 29/12/2021</t>
  </si>
  <si>
    <t>23, 09/01/2023</t>
  </si>
  <si>
    <t>Nhà làm việc khối mặt trận huyện</t>
  </si>
  <si>
    <t>2390A, 30/10/2019</t>
  </si>
  <si>
    <t>384, 19/4/2023</t>
  </si>
  <si>
    <t>Đầu tư cơ sở hạ tầng làng nghề Kon Năng</t>
  </si>
  <si>
    <t>Hạ tầng  kỹ thuật</t>
  </si>
  <si>
    <t>QĐ 636, 01/6/2021</t>
  </si>
  <si>
    <t>1100, 10/9/2021</t>
  </si>
  <si>
    <t>1280, 01/12/2022</t>
  </si>
  <si>
    <t>Cải tạo, chỉnh trang hồ Toong Pô</t>
  </si>
  <si>
    <t>192a, 29/01/2021</t>
  </si>
  <si>
    <t>Sửa chữa, nâng cấp trụ sở làm việc Ban Chỉ huy quân sự huyện Kon Plông</t>
  </si>
  <si>
    <t>QĐ 97, 21/01/2022</t>
  </si>
  <si>
    <t>1022, 19/9/2022</t>
  </si>
  <si>
    <t>974, 12/10/2023</t>
  </si>
  <si>
    <t>Nhà làm việc Ban chỉ huy quân sự xã Măng Cành</t>
  </si>
  <si>
    <t>832, 09/8/2022</t>
  </si>
  <si>
    <t>973, 12/10/2023</t>
  </si>
  <si>
    <t>Hệ thống điện chiếu sáng đường Nguyễn Du</t>
  </si>
  <si>
    <t>QĐ 269, 25/3/2022</t>
  </si>
  <si>
    <t>657, 11/7/2022</t>
  </si>
  <si>
    <t>425, 4/5/2023</t>
  </si>
  <si>
    <t>Lắp đặt các biển quảng cáo du lịch</t>
  </si>
  <si>
    <t>449, 12/5/2022</t>
  </si>
  <si>
    <t>1288, 28/12/2023</t>
  </si>
  <si>
    <t xml:space="preserve">Nâng cấp cụm đường khu Tây huyện Kon Plông </t>
  </si>
  <si>
    <t>36, 14/11/2022</t>
  </si>
  <si>
    <t>1521, 28/12/2022</t>
  </si>
  <si>
    <t>870, 27/5/2025</t>
  </si>
  <si>
    <t>Cải tạo, chỉnh trang khuôn viên trụ sở HĐND&amp;UBND huyện và các hạng mục phụ trợ</t>
  </si>
  <si>
    <t>8031296</t>
  </si>
  <si>
    <t>1385, 13/12/2022</t>
  </si>
  <si>
    <t>1022, 25/10/2023</t>
  </si>
  <si>
    <t>871, 27/5/2025</t>
  </si>
  <si>
    <t>Nâng cấp, mở rộng đường Trần Hưng Đạo</t>
  </si>
  <si>
    <t xml:space="preserve">NQ 48, 20/12/2022 </t>
  </si>
  <si>
    <t>542, 15/6/2023</t>
  </si>
  <si>
    <t>Sửa chữa trụ sở Ủy ban Mặt trận và các ngành đoàn thể</t>
  </si>
  <si>
    <t>8040381</t>
  </si>
  <si>
    <t>QĐ 557, 16/6/2023</t>
  </si>
  <si>
    <t>1021, 25/10/2023</t>
  </si>
  <si>
    <t>1073, 24/6/2025</t>
  </si>
  <si>
    <t>Chỉnh trang Vỉa hè, hệ thống hạ tầng kỹ thuật các tuyến đường khu trung tâm huyện (Hùng Vương, Nguyễn Huệ; Phan Đình Phùng)</t>
  </si>
  <si>
    <t>Từ năm 2025</t>
  </si>
  <si>
    <t>NQ 17, 19/7/2024</t>
  </si>
  <si>
    <t>1065, 05/12/2024</t>
  </si>
  <si>
    <t>Nâng cấp, mở rộng đường Hồ Xuân Hương</t>
  </si>
  <si>
    <t xml:space="preserve"> NQ 18, 19/7/2024</t>
  </si>
  <si>
    <t>1063, 05/12/2024</t>
  </si>
  <si>
    <t>Sửa chữa, cải tạo Hội trường trung tâm huyện và các hạng mục phụ trợ</t>
  </si>
  <si>
    <t>QĐ 782, 14/10/2024</t>
  </si>
  <si>
    <t>1062, 05/12/2024</t>
  </si>
  <si>
    <t>Trường THCS Măng Đen</t>
  </si>
  <si>
    <t>448, 11/5/2022</t>
  </si>
  <si>
    <t>967, 12/10/2023</t>
  </si>
  <si>
    <t>Trường PTDTBT THCS Măng Cành (điểm trường chính)</t>
  </si>
  <si>
    <t>1525, 22/12/2021</t>
  </si>
  <si>
    <t>Trường TH Măng Đen (Điểm trường chính)</t>
  </si>
  <si>
    <t>1169, 31/10/2022</t>
  </si>
  <si>
    <t>1016, 17/6/2025</t>
  </si>
  <si>
    <t>Đầu tư lồng bè và trang thiết bị sản xuất</t>
  </si>
  <si>
    <t>Nông nghiệp và dịch vụ nông nghiệp</t>
  </si>
  <si>
    <t>8110521</t>
  </si>
  <si>
    <t>QĐ 516, 17/7/2024</t>
  </si>
  <si>
    <t>808, 15/10/2024</t>
  </si>
  <si>
    <t>Hỗ trợ đầu tư thiết bị sản xuất rau xứ lạnh Măng Đen</t>
  </si>
  <si>
    <t>8110520</t>
  </si>
  <si>
    <t>Thị trấn Măng Đen</t>
  </si>
  <si>
    <t>QĐ 514, 17/7/2024</t>
  </si>
  <si>
    <t>784, 07/10/2024</t>
  </si>
  <si>
    <t>Chỉnh trang các tuyến đường khu trung tâm huyện khu trung tâm huyện đảm bảo giao thông (Sơn vạch kẻ đường, biển báo giao thông, lát gạch vỉa hè, xử lý nước)</t>
  </si>
  <si>
    <t>7936410</t>
  </si>
  <si>
    <t>NQ 45, 16/11/2021</t>
  </si>
  <si>
    <t>1454, 06/12/2021</t>
  </si>
  <si>
    <t>xã Măng Đen</t>
  </si>
  <si>
    <t>Sửa chữa kè chắn đất, tường rào trụ sở HĐND&amp;UBND huyện</t>
  </si>
  <si>
    <t>7939114</t>
  </si>
  <si>
    <t>909, 03/6/2025</t>
  </si>
  <si>
    <t>Chỉnh trang, sửa chữa khu tháp chuông huyện Kon Plông</t>
  </si>
  <si>
    <t>NQ 27, 21/10/2024</t>
  </si>
  <si>
    <t>1097, 13/12/2024</t>
  </si>
  <si>
    <t>1084, 26/6/2025</t>
  </si>
  <si>
    <t>Sửa  chữa  Trung  tâm  Giáo  dục  nghề  nghiệp  -  Giáo  dục thường xuyên huyện.</t>
  </si>
  <si>
    <t>Sửa chữa hệ thống cấp nước khu rau hoa quả xứ lạnh</t>
  </si>
  <si>
    <t>xã Măng Cành</t>
  </si>
  <si>
    <t>959, 09/10/2023</t>
  </si>
  <si>
    <t>Sửa chữa Trụ sở HĐND-UBND xã Măng Cành (nhà làm việc 2 tầng và nhà bếp ăn)</t>
  </si>
  <si>
    <t>QĐ 669, 15/7/2022</t>
  </si>
  <si>
    <t>889, 18/8/2022</t>
  </si>
  <si>
    <t>382, 19/4/2023</t>
  </si>
  <si>
    <t>Hốt sạt lở đường vào thác Lô Ba</t>
  </si>
  <si>
    <t xml:space="preserve">QĐ 1284A, 05/11/2021 </t>
  </si>
  <si>
    <t>1286A, 08/11/2021</t>
  </si>
  <si>
    <t>Thuỷ lợi nước Briêng thôn Kon Vơng Kia (Đập đầu mối và kênh tưới)</t>
  </si>
  <si>
    <t>Thuỷ lợi</t>
  </si>
  <si>
    <t>986, 08/9/2022</t>
  </si>
  <si>
    <t>Thuỷ lợi nước Mua thôn Kon Pring (Đập đầu mối và kênh tưới)</t>
  </si>
  <si>
    <t>985, 08/9/2022</t>
  </si>
  <si>
    <t>Đường đi khu sản xuất thôn Kon Vơng Kia</t>
  </si>
  <si>
    <t>987, 08/9/2022</t>
  </si>
  <si>
    <t>Xử lý hệ thống thoát nước các tuyến đường trung tâm huyện</t>
  </si>
  <si>
    <t>QĐ 547, 16/6/2023</t>
  </si>
  <si>
    <t>992,  19/10/2023</t>
  </si>
  <si>
    <t>Sửa chữa nhà rông văn hóa thôn Kon Pring</t>
  </si>
  <si>
    <t>QĐ 446, 11/5/2022</t>
  </si>
  <si>
    <t>1563, 31/12/2022</t>
  </si>
  <si>
    <t xml:space="preserve">Nước sinh hoạt thôn Măng Cành </t>
  </si>
  <si>
    <t>1140, 25/10/2022</t>
  </si>
  <si>
    <t>Nước sinh hoạt thôn Măng Pành (nhóm Măng Mô)</t>
  </si>
  <si>
    <t>1141, 25/10/2022</t>
  </si>
  <si>
    <t>Thiết bị</t>
  </si>
  <si>
    <t>8039325</t>
  </si>
  <si>
    <t>Chỉnh trang đô thị (chỉnh trang hệ thống điện, bảng điện tử, trụ đèn Led phục vụ tết nguyên đán)</t>
  </si>
  <si>
    <t>1600, 27/12/2021</t>
  </si>
  <si>
    <t>917, 23/8/2022</t>
  </si>
  <si>
    <t>Cải tạo, nâng cấp hệ thống cấp nước sinh hoạt thị trấn Măng Đen</t>
  </si>
  <si>
    <t>NQ 16, 19/7/2024</t>
  </si>
  <si>
    <t>802, 15/10/2024</t>
  </si>
  <si>
    <t>Trang thiết bị trực tuyến Huyện ủy</t>
  </si>
  <si>
    <t>QĐ 545, 16/6/2023</t>
  </si>
  <si>
    <t>1132, 07/12/2023</t>
  </si>
  <si>
    <t>Nâng cấp Đường GTNT nội thôn Vi Xây (Từ TL 676 đi UBND xã)</t>
  </si>
  <si>
    <t>1145, 25/10/2022</t>
  </si>
  <si>
    <t>Đường đi khu sản xuất thôn Vi Xây</t>
  </si>
  <si>
    <t>1174, 31/10/2022</t>
  </si>
  <si>
    <t xml:space="preserve">Đường đi khu sản xuất dược liệu thôn Vi Ring </t>
  </si>
  <si>
    <t>1251, 15/11/2022</t>
  </si>
  <si>
    <t>Giếng khoan làng Măng Mốc, thôn Đăk Pờ Rồ</t>
  </si>
  <si>
    <t>1144,  25/10/2022</t>
  </si>
  <si>
    <t>Đường đi khu sản xuất thôn Đăk Tăng</t>
  </si>
  <si>
    <t>QĐ 543, 16/6/2023</t>
  </si>
  <si>
    <t>1102,  30/11/2023</t>
  </si>
  <si>
    <t>Quy hoạch chung thị trấn Măng Đen, huyện Kon Plông, tỉnh Kon Tum đến năm 2035</t>
  </si>
  <si>
    <t>54, 12/5/2022</t>
  </si>
  <si>
    <t>Chỉnh trang đô thị (chỉnh trang hệ thống điện, bảng điện tử, trụ đèn Led chào mừng ngày giải phóng miền Nam 30/4 và ngày quốc tế lao động 1/5)</t>
  </si>
  <si>
    <t>Trung tâm môi trường và dịch vụ đô thị</t>
  </si>
  <si>
    <t>233, 14/03/2022</t>
  </si>
  <si>
    <t>Dự án đầu tư các xã, thị trấn</t>
  </si>
  <si>
    <t>Phòng Tài chính - Kế hoạch</t>
  </si>
  <si>
    <t>các xã, thị trấn trên địa bàn huyện</t>
  </si>
  <si>
    <t>1260, 18/11/2022</t>
  </si>
  <si>
    <t>Đường đi khu sản xuất Ri Pluông thôn Kon Chênh</t>
  </si>
  <si>
    <t>Măng Cành</t>
  </si>
  <si>
    <t>669, 15/7/2022</t>
  </si>
  <si>
    <t>Dự án hỗ trợ trồng rừng sản xuất năm 2021 trên địa bàn xã Đăk Tăng</t>
  </si>
  <si>
    <t>Lâm nghiệp</t>
  </si>
  <si>
    <t>QĐ 1221, 18/10/2021</t>
  </si>
  <si>
    <t>1243, 07/10/2021</t>
  </si>
  <si>
    <t>Dự án hỗ trợ trồng rừng sản xuất năm 2021 trên địa bàn xã Măng Cành</t>
  </si>
  <si>
    <t>1257, 01/11/2021</t>
  </si>
  <si>
    <t>Bố trí đối ứng cho các công trình được đầu tư từ nguồn vốn ngân sách Trung ương, ngân sách tỉnh</t>
  </si>
  <si>
    <t>Đường từ trung tâm huyện kết nối đường Đông Trường Sơn</t>
  </si>
  <si>
    <t xml:space="preserve">NQ 31, 9/7/2021 </t>
  </si>
  <si>
    <t>485, 24/8/2022</t>
  </si>
  <si>
    <t>Xã Kon Plông</t>
  </si>
  <si>
    <t>Nâng cấp, mở rộng trụ sở HĐND - UBND xã Ngọc Tem</t>
  </si>
  <si>
    <t>UBND xã Kon Plông</t>
  </si>
  <si>
    <t>7742921</t>
  </si>
  <si>
    <t>Xã Ngọk Tem</t>
  </si>
  <si>
    <t>2387, 30/10/2019</t>
  </si>
  <si>
    <t>1963, 17/11/2020</t>
  </si>
  <si>
    <t>Nâng cấp, mở rộng trụ sở HĐND - UBND xã Pờ Ê</t>
  </si>
  <si>
    <t>7742920</t>
  </si>
  <si>
    <t>Xã Pờ Ê</t>
  </si>
  <si>
    <t>2385, 30/10/2019</t>
  </si>
  <si>
    <t>1964, 17/11/2020</t>
  </si>
  <si>
    <t xml:space="preserve">Đường GTNT thôn Điek Nót đi thôn Điek Cua (đoạn 6), xã Ngọk Tem, huyện Kon Plông </t>
  </si>
  <si>
    <t>1287, 14/11/2019</t>
  </si>
  <si>
    <t>Trường PTDTBT THCS Pờ Ê (Trường THCS Pờ Ê)</t>
  </si>
  <si>
    <t>7930056</t>
  </si>
  <si>
    <t>844, 11/08/2022</t>
  </si>
  <si>
    <t>352, 27/5/2024</t>
  </si>
  <si>
    <t>Trường mầm non Ngọc Tem (điểm trường chính)</t>
  </si>
  <si>
    <t>7991734</t>
  </si>
  <si>
    <t>QĐ 599, 28/6/2022</t>
  </si>
  <si>
    <t>150, 01/3/2023</t>
  </si>
  <si>
    <t>1291, 29/12/2023</t>
  </si>
  <si>
    <t>Cầu tràn đường đi khu sản xuất nước Zét</t>
  </si>
  <si>
    <t>UBND xã Hiếu</t>
  </si>
  <si>
    <t>Xã Hiếu</t>
  </si>
  <si>
    <t>NQ 35, 14/11/2022</t>
  </si>
  <si>
    <t xml:space="preserve"> 1298, 05/12/2022</t>
  </si>
  <si>
    <t>1088, 12/12/2024</t>
  </si>
  <si>
    <t>Đường đi khu sản xuất cánh đồng Nước Rong</t>
  </si>
  <si>
    <t xml:space="preserve"> 1125,
19/10/2022</t>
  </si>
  <si>
    <t>1093, 13/12/2024</t>
  </si>
  <si>
    <t>Đường đi khu sản xuất Nước Zét thôn Kon Klùng</t>
  </si>
  <si>
    <t xml:space="preserve"> 1126,
19/10/2022</t>
  </si>
  <si>
    <t>1094, 13/12/2024</t>
  </si>
  <si>
    <t>Đầu tư trang thiết bị chế biến, sản xuất chè</t>
  </si>
  <si>
    <t>QĐ 517, 17/7/2024</t>
  </si>
  <si>
    <t>807, 15/10/2024</t>
  </si>
  <si>
    <t>494, 11/4/2025</t>
  </si>
  <si>
    <t>Giếng nước sinh hoạt tại các thôn (Giếng khoan)</t>
  </si>
  <si>
    <t>NQ 29, 19/10/2022</t>
  </si>
  <si>
    <t>1297, 05/12/2022</t>
  </si>
  <si>
    <t>1095, 13/12/2024</t>
  </si>
  <si>
    <t>Thủy lợi nước Tư</t>
  </si>
  <si>
    <t>NQ 81, 09/12/2023</t>
  </si>
  <si>
    <t>172, 13/03/2023</t>
  </si>
  <si>
    <t>1096, 13/12/2024</t>
  </si>
  <si>
    <t>Cầu treo đi khu sản xuất Đăk Ram</t>
  </si>
  <si>
    <t>NQ 16, 21/7/2023</t>
  </si>
  <si>
    <t>1023, 25/10/2023</t>
  </si>
  <si>
    <t>492, 11/4/2025</t>
  </si>
  <si>
    <t>Nước sinh hoạt thôn Kon Plông</t>
  </si>
  <si>
    <t>1066, 15/11/2023</t>
  </si>
  <si>
    <t>493, 11/4/2025</t>
  </si>
  <si>
    <t>Thủy lợi Nước K Ruầng</t>
  </si>
  <si>
    <t>NQ 15, 15/7/2022</t>
  </si>
  <si>
    <t>1296, 05/12/2022</t>
  </si>
  <si>
    <t>182, 12/4/2024</t>
  </si>
  <si>
    <t>Nâng cấp, cải tạo, mở rộng đường từ Quốc lộ 24 đi vào thôn Vi Ô Lắc</t>
  </si>
  <si>
    <t>1128, 19/10/2022</t>
  </si>
  <si>
    <t>181, 12/4/2024</t>
  </si>
  <si>
    <t>Thủy lợi Nước Răng thôn Vi K Tầu</t>
  </si>
  <si>
    <t>1294, 05/12/2022</t>
  </si>
  <si>
    <t>184, 12/4/2024</t>
  </si>
  <si>
    <t>Thủy lợi PReo thôn Vi K Lâng</t>
  </si>
  <si>
    <t>1292, 05/12/2022</t>
  </si>
  <si>
    <t>183, 12/4/2024</t>
  </si>
  <si>
    <t>Cầu treo Ta Nông</t>
  </si>
  <si>
    <t>UBND xã Pờ Ê</t>
  </si>
  <si>
    <t>8105072</t>
  </si>
  <si>
    <t>977, 29/11/2024</t>
  </si>
  <si>
    <t>Trường PTDTBT Tiểu học Xã Hiếu (Điểm trường chính)</t>
  </si>
  <si>
    <t>Phòng Giáo dục và Đào tạo</t>
  </si>
  <si>
    <t>8116405</t>
  </si>
  <si>
    <t>968, 27/11/2024</t>
  </si>
  <si>
    <t>Duy tu, tôn tạo di tích lịch sử Căn cứ Huyện ủy H29</t>
  </si>
  <si>
    <t>1014, 25/8/2021</t>
  </si>
  <si>
    <t>1559, 31/12/2023</t>
  </si>
  <si>
    <t>Trường PTDTBT TH Xã Hiếu (Điểm trường chính)</t>
  </si>
  <si>
    <t>558, 07/6/2022</t>
  </si>
  <si>
    <t>383, 19/04/2023</t>
  </si>
  <si>
    <t>Nhà làm việc Ban chỉ huy quân sự xã Hiếu</t>
  </si>
  <si>
    <t>828, 09/8/2022</t>
  </si>
  <si>
    <t>969, 12/10/2023</t>
  </si>
  <si>
    <t>Nhà làm việc Ban chỉ huy quân sự xã Pờ Ê</t>
  </si>
  <si>
    <t>830, 09/8/2022</t>
  </si>
  <si>
    <t>968, 12/10/2023</t>
  </si>
  <si>
    <t>2023</t>
  </si>
  <si>
    <t>QĐ 1286, 8/11/2023</t>
  </si>
  <si>
    <t>Trường mầm non xã Hiếu (điểm trường chính); hạng mục: nhà hiệu bộ và các hạng mục phụ trợ</t>
  </si>
  <si>
    <t>QĐ 552, 16/6/2023</t>
  </si>
  <si>
    <t>1117, 04/12/2023</t>
  </si>
  <si>
    <t>Trường PTDTBT THCS Pờ Ê</t>
  </si>
  <si>
    <t>Trường PTDTBT TH Ngọk Tem (Điểm trường chính).</t>
  </si>
  <si>
    <t>1408, 25/11/2024</t>
  </si>
  <si>
    <t>Trường PTDTBT THCS Ngọk Tem (Điểm trường chính) .</t>
  </si>
  <si>
    <t>1407, 25/11/2021</t>
  </si>
  <si>
    <t>Trường PTDTBT tiểu học Xã Hiếu (Điểm trường chính)</t>
  </si>
  <si>
    <t>QĐ 634, 01/6/2021</t>
  </si>
  <si>
    <t>755, 02/7/2021</t>
  </si>
  <si>
    <t>1410, 25/11/2021</t>
  </si>
  <si>
    <t>Kè chống sạt lỡ thôn Kon Plinh, xã Hiếu</t>
  </si>
  <si>
    <t>Ban QLDA</t>
  </si>
  <si>
    <t>NQ 13, 15/7/2022</t>
  </si>
  <si>
    <t>1170, 21/10/2022</t>
  </si>
  <si>
    <t>1290, 28/12/2023</t>
  </si>
  <si>
    <t>xã Kon Plông</t>
  </si>
  <si>
    <t xml:space="preserve">Nâng cấp, mở rộng đường GTNT thôn Điek Tem (nhóm 4,5) </t>
  </si>
  <si>
    <t>7975463</t>
  </si>
  <si>
    <t>1029, 20/9/2022</t>
  </si>
  <si>
    <t>943, 06/10/2023</t>
  </si>
  <si>
    <t>Nước sinh hoạt thôn Điek Tem</t>
  </si>
  <si>
    <t>7975478</t>
  </si>
  <si>
    <t>1028, 20/9/2022</t>
  </si>
  <si>
    <t>946, 06/10/2023</t>
  </si>
  <si>
    <t xml:space="preserve">Nước sinh hoạt thôn Điek Lò </t>
  </si>
  <si>
    <t>7975462</t>
  </si>
  <si>
    <t>1030, 20/9/2022</t>
  </si>
  <si>
    <t>944, 06/10/2023</t>
  </si>
  <si>
    <t>Đường đi khu sản xuất thôn Kíp Plinh</t>
  </si>
  <si>
    <t>7985616</t>
  </si>
  <si>
    <t>1173, 31/2022</t>
  </si>
  <si>
    <t>945, 06/10/2023</t>
  </si>
  <si>
    <t>Giếng nước sinh hoạt tại các thôn xã Hiếu</t>
  </si>
  <si>
    <t>7974064</t>
  </si>
  <si>
    <t>1017, 16/09/2022</t>
  </si>
  <si>
    <t>158, 08/3/2023</t>
  </si>
  <si>
    <t>7982838</t>
  </si>
  <si>
    <t>1126, 19/10/2022</t>
  </si>
  <si>
    <t>Đường đi khu sản xuất cánh đồng nước Rong.</t>
  </si>
  <si>
    <t>7982839</t>
  </si>
  <si>
    <t>1125, 19/10/2022</t>
  </si>
  <si>
    <t xml:space="preserve">Đường đi khu sản xuất nước Bờ </t>
  </si>
  <si>
    <t>7979056</t>
  </si>
  <si>
    <t>QĐ 669, 15/7/2023</t>
  </si>
  <si>
    <t>1127, 19/10/2022</t>
  </si>
  <si>
    <t>Nâng cấp, cải tạo, mở rộng đường
 từ QL 24 vào thôn Vi Ô Lắc</t>
  </si>
  <si>
    <t>7979045</t>
  </si>
  <si>
    <t>Giếng nước sinh hoạt tại 02 thôn Vi Klâng 1 và Vi Klâng 2</t>
  </si>
  <si>
    <t>7979055</t>
  </si>
  <si>
    <t>1020, 16/9/2022</t>
  </si>
  <si>
    <t>165, 09/3/2023</t>
  </si>
  <si>
    <t>Sửa chữa nhà văn hóa cộng đồng tại các thôn trên địa bàn xã Pờ Ê</t>
  </si>
  <si>
    <t>7957603</t>
  </si>
  <si>
    <t>1004, 14/9/2022</t>
  </si>
  <si>
    <t>386, 19/4/2023</t>
  </si>
  <si>
    <t>Dự án hỗ trợ trồng rừng sản xuất năm 2021 trên địa bàn xã Hiếu</t>
  </si>
  <si>
    <t>1356, 12/11/2021</t>
  </si>
  <si>
    <t>Dự án hỗ trợ trồng rừng sản xuất năm 2021 trên địa bàn xã Pờ Ê</t>
  </si>
  <si>
    <t>1466, 08/12/2021</t>
  </si>
  <si>
    <t>Dự án hỗ trợ trồng rừng sản xuất năm 2021 trên địa bàn xã Ngọc Tem</t>
  </si>
  <si>
    <t>UBND xã Ngọk Tem</t>
  </si>
  <si>
    <t>1370, 16/11/2021</t>
  </si>
  <si>
    <t>Xã Măng Bút</t>
  </si>
  <si>
    <t>Nâng cấp, sửa chữa trụ sở HĐND - UBND xã Măng Bút</t>
  </si>
  <si>
    <t>UBND xã Măng Bút</t>
  </si>
  <si>
    <t>7757331</t>
  </si>
  <si>
    <t>1738, 22/10/2020</t>
  </si>
  <si>
    <t>Nâng cấp, sửa chữa trụ sở HĐND - UBND xã Đăk Ring</t>
  </si>
  <si>
    <t>7757333</t>
  </si>
  <si>
    <t>Xã Đăk Ring</t>
  </si>
  <si>
    <t>684, 30/10/2018</t>
  </si>
  <si>
    <t>1739, 22/10/2020</t>
  </si>
  <si>
    <t>Đường GTNT thôn Măng Lây đi thôn Ngọc Ring, xã Đăk Ring, huyện Kon Plông (giai đoạn 2)</t>
  </si>
  <si>
    <t>1037, 21/9/2022</t>
  </si>
  <si>
    <t>1301, 31/12/2023</t>
  </si>
  <si>
    <t>Trường PTDTBT THCS Đăk Ring</t>
  </si>
  <si>
    <t>8022291</t>
  </si>
  <si>
    <t>998, 20/10/2023</t>
  </si>
  <si>
    <t>869, 27/5/2025</t>
  </si>
  <si>
    <t>Trường PTDTBT cấp 1,2 Măng Bút 1 (Điểm trường chính)</t>
  </si>
  <si>
    <t>7930060</t>
  </si>
  <si>
    <t>1270, 24/11/2022</t>
  </si>
  <si>
    <t>482, 8/7/2024</t>
  </si>
  <si>
    <t>Trường PTDTBT Tiểu học Đăk Nên (Điểm trường chính)</t>
  </si>
  <si>
    <t>8022290</t>
  </si>
  <si>
    <t>Xã Đăk Nên</t>
  </si>
  <si>
    <t xml:space="preserve"> 149, 01/3/2023</t>
  </si>
  <si>
    <t>1292, 29/12/2023</t>
  </si>
  <si>
    <t>Sửa chữa các phòng học, nhà vệ sinh các điểm trường trên địa bàn huyện</t>
  </si>
  <si>
    <t>8040404</t>
  </si>
  <si>
    <t>08 xã, thị trấn</t>
  </si>
  <si>
    <t>QĐ 549, 16/6/2023</t>
  </si>
  <si>
    <t>986, 18/10/2023</t>
  </si>
  <si>
    <t>819, 22/10/2024</t>
  </si>
  <si>
    <t>Trường PTDTBT Cấp 1, 2 Măng Bút 1; Trường PTDTBT Tiểu học các xã: Đăk Nên, Ngọk Tem, Đăk Ring</t>
  </si>
  <si>
    <t>Xã Măng Bút, Đăk Ring, Đăk Nên, Ngọk Tem</t>
  </si>
  <si>
    <t>1343, 
07/12/2022</t>
  </si>
  <si>
    <t>820, 22/10/2024</t>
  </si>
  <si>
    <t>Trường PTDTBT Tiểu học Ngọk Tem, Trường PTDTBT Cấp 1, 2 Măng Bút 1, Trường PTDTBT Cấp 1, 2 Măng Bút 2; Hạng mục: Khoan 05 giếng nước</t>
  </si>
  <si>
    <t>Xã Măng Bút, Ngọk Tem</t>
  </si>
  <si>
    <t>1067, 
15/11/2023</t>
  </si>
  <si>
    <t>818, 22/10/2024</t>
  </si>
  <si>
    <t>Trường PTDTBT Cấp 1, 2 Măng Bút 1 (Điểm trường chính)</t>
  </si>
  <si>
    <t>NQ 26, 21/10/2024</t>
  </si>
  <si>
    <t xml:space="preserve"> 967, 
27/11/2024</t>
  </si>
  <si>
    <t>Nâng cấp, sửa chữa nước sinh hoạt thôn Đăk Niêng</t>
  </si>
  <si>
    <t>1019, 16/9/2022</t>
  </si>
  <si>
    <t>253, 03/5/2024</t>
  </si>
  <si>
    <t>Nước sinh hoạt làng di dời thôn Đăk Lanh</t>
  </si>
  <si>
    <t>1018, 16/9/2022</t>
  </si>
  <si>
    <t>257, 03/5/2024</t>
  </si>
  <si>
    <t>Đường GTNT thôn Đăk Y Pai</t>
  </si>
  <si>
    <t>1259, 18/11/2022</t>
  </si>
  <si>
    <t>252, 03/5/2024</t>
  </si>
  <si>
    <t>Nâng cấp nước sinh hoạt thôn Đắk Y Pai</t>
  </si>
  <si>
    <t>1289, 02/12/2022</t>
  </si>
  <si>
    <t>260, 03/5/2024</t>
  </si>
  <si>
    <t>Thủy lợi Nước Chất 2 thôn Kô Chất</t>
  </si>
  <si>
    <t>1284, 02/12/2022</t>
  </si>
  <si>
    <t>256, 03/5/2024</t>
  </si>
  <si>
    <t>Cầu treo đi khu sản xuất Nước Dắt</t>
  </si>
  <si>
    <t>1305, 06/12/2022</t>
  </si>
  <si>
    <t>259, 03/5/2024</t>
  </si>
  <si>
    <t>Cầu treo đi khu sản xuất thôn Văng Loa 2</t>
  </si>
  <si>
    <t>1379, 13/12/2022</t>
  </si>
  <si>
    <t>258, 03/5/2024</t>
  </si>
  <si>
    <t>Nước sinh hoạt thôn Tu Nông làng 1</t>
  </si>
  <si>
    <t>1306, 06/12/2022</t>
  </si>
  <si>
    <t>255, 03/5/2024</t>
  </si>
  <si>
    <t>Thủy lợi Nước Chất 1 thôn Kô Chất</t>
  </si>
  <si>
    <t>1378, 13/12/2022</t>
  </si>
  <si>
    <t>254, 03/5/2024</t>
  </si>
  <si>
    <t>Đường GTNT nội thôn Làng Ngọc Hoàng thôn Đăk Chờ</t>
  </si>
  <si>
    <t>1056, 23/9/2022</t>
  </si>
  <si>
    <t>263, 04/5/2024</t>
  </si>
  <si>
    <t>Nâng cấp đường nội thôn Đăk Chờ</t>
  </si>
  <si>
    <t>1057, 23/9/2022</t>
  </si>
  <si>
    <t>264, 04/5/2024</t>
  </si>
  <si>
    <t>Cầu treo đi khu sản xuất làng Ngọc Hoàng (đoạn cuối làng)</t>
  </si>
  <si>
    <t>276, 23/3/2023</t>
  </si>
  <si>
    <t>262, 04/5/2024</t>
  </si>
  <si>
    <t>Cầu treo đi khu sản xuất Nước Rông (làng Măng Che)</t>
  </si>
  <si>
    <t>8114227</t>
  </si>
  <si>
    <t>974, 29/11/2024</t>
  </si>
  <si>
    <t>Cầu treo đi khu sản xuất thôn Đăk Chun</t>
  </si>
  <si>
    <t>8114226</t>
  </si>
  <si>
    <t>975, 29/11/2024</t>
  </si>
  <si>
    <t>Trường MN, Trường PTDTBT Tiểu học xã Hiếu; Trường PTDTBT Tiểu học Đăk Ring và Trường PTDTBT THCS Đăk Nên</t>
  </si>
  <si>
    <t>8112882</t>
  </si>
  <si>
    <t>Xã Hiếu, Đăk Ring, Đăk Nên</t>
  </si>
  <si>
    <t>1082, 10/12/2024</t>
  </si>
  <si>
    <t>8112883</t>
  </si>
  <si>
    <t>967, 27/11/2024</t>
  </si>
  <si>
    <t>Duy tu, tôn tạo di tích lịch sử Chiến thắng Măng Bút</t>
  </si>
  <si>
    <t>1398, 24/11/2021</t>
  </si>
  <si>
    <t>1161, 28/10/2022</t>
  </si>
  <si>
    <t>Nhà làm việc Ban chỉ huy quân sự xã Đăk Nên</t>
  </si>
  <si>
    <t>777, 03/8/2022</t>
  </si>
  <si>
    <t>970, 12/10/2023</t>
  </si>
  <si>
    <t>Nhà làm việc Ban chỉ huy quân sự xã Đăk Ring</t>
  </si>
  <si>
    <t>829, 09/8/2022</t>
  </si>
  <si>
    <t>972, 12/10/2023</t>
  </si>
  <si>
    <t>Nhà làm việc Ban chỉ huy quân sự xã Măng Bút</t>
  </si>
  <si>
    <t>831, 09/8/2022</t>
  </si>
  <si>
    <t>971, 12/10/2023</t>
  </si>
  <si>
    <t>Trụ Sở HĐND-UBND xã Măng Bút</t>
  </si>
  <si>
    <t>1064, 27/9/2022</t>
  </si>
  <si>
    <t>717, 10/8/2023</t>
  </si>
  <si>
    <t>Trường PTDTBT TH Đăk Nên (Điểm trường chính)</t>
  </si>
  <si>
    <t>1307, 06/12/2022</t>
  </si>
  <si>
    <t>Trường PTDTBT cấp 1, 2 Măng Bút 1 (Điểm trường chính)</t>
  </si>
  <si>
    <t>QĐ 1286, 8/11/2022</t>
  </si>
  <si>
    <t>Trường PTDTBT TH Đăk Nên (điểm trường chính)</t>
  </si>
  <si>
    <t>QĐ 1286, 8/11/2024</t>
  </si>
  <si>
    <t>149-01/3/2023</t>
  </si>
  <si>
    <t>408, 8/7/2024</t>
  </si>
  <si>
    <t>QĐ 1286, 8/11/2025</t>
  </si>
  <si>
    <t>Trường MN Măng Bút 1 (Điểm trường chính)</t>
  </si>
  <si>
    <t>557, 07/6/2022</t>
  </si>
  <si>
    <t>452, 15/5/2023</t>
  </si>
  <si>
    <t>Trường PTDTBT THCS Đăk Ring</t>
  </si>
  <si>
    <t>1308, 06/12/2022</t>
  </si>
  <si>
    <t>793, 11/10/2024</t>
  </si>
  <si>
    <t>Đầu tư trang thiết bị sản xuất</t>
  </si>
  <si>
    <t>UBND xã Đăk Nên</t>
  </si>
  <si>
    <t>8110519</t>
  </si>
  <si>
    <t>QĐ 515, 17/7/2024</t>
  </si>
  <si>
    <t>806, 15/10/2024</t>
  </si>
  <si>
    <t>QĐ 549, 16/06/2023</t>
  </si>
  <si>
    <t>Nâng cấp đường nội thôn Đắk Chờ</t>
  </si>
  <si>
    <t>UBND xã Đăk Ring</t>
  </si>
  <si>
    <t>1057, 23/09/2022</t>
  </si>
  <si>
    <t>xã Măng Bút</t>
  </si>
  <si>
    <t>Đường GTNT nội thôn làng Ngọc Hoàng thôn Đắk Chờ</t>
  </si>
  <si>
    <t>1056, 23/09/2022</t>
  </si>
  <si>
    <t>Giếng nước sinh hoạt tại khu trung tâm xã Đăk Ring</t>
  </si>
  <si>
    <t>1438, 01/12/2021</t>
  </si>
  <si>
    <t>915, 23/8/2022</t>
  </si>
  <si>
    <t>Nâng cấp, sữa chữa nước sinh hoạt thôn Đăk Niêng</t>
  </si>
  <si>
    <t xml:space="preserve">Cấp thoát nước </t>
  </si>
  <si>
    <t>Thủy lợi Nước Niêu thôn Đăk Da, xã Đăk Ring</t>
  </si>
  <si>
    <t>71, 20/01/2022</t>
  </si>
  <si>
    <t>Nước sinh hoạt làng Đăk Ngó và Làng Măng Lép thôn Đăk Chun, xã Măng Bút</t>
  </si>
  <si>
    <t>73, 20/01/2022</t>
  </si>
  <si>
    <t>Đường GTNT thôn Đắk Lúp</t>
  </si>
  <si>
    <t>1146, 25/10/2022</t>
  </si>
  <si>
    <t>Đường giao thông nội thôn Xô Luông (bao gồm thôn làng Vương cũ)</t>
  </si>
  <si>
    <t>1147, 25/10/2022</t>
  </si>
  <si>
    <t xml:space="preserve">Nâng cấp, cải tạo, sửa chữa nước sinh hoạt thôn Xô Luông </t>
  </si>
  <si>
    <t>991, 19/10/2024</t>
  </si>
  <si>
    <t>Đường GTNT nội thôn Đăk lúp đi làng Đăk bao</t>
  </si>
  <si>
    <t>Đăk Nên</t>
  </si>
  <si>
    <t>Đường đi KSX thôn Vác Y Nhông (Đoạn nối từ đường TL 676 đi làng Ngọc Chè)</t>
  </si>
  <si>
    <t>Đăk Ring</t>
  </si>
  <si>
    <t>Dự án hỗ trợ trồng rừng sản xuất năm 2021 trên địa bàn xã Đăk Ring</t>
  </si>
  <si>
    <t>1412, 25/11/2021</t>
  </si>
  <si>
    <t>Dự án hỗ trợ trồng rừng sản xuất năm 2021 trên địa bàn xã Măng Bút</t>
  </si>
  <si>
    <t>1258, 01/11/2021</t>
  </si>
  <si>
    <t>Dự án hỗ trợ trồng rừng sản xuất năm 2021 trên địa bàn xã Đăk Nên</t>
  </si>
  <si>
    <t>1390, 23/11/2021</t>
  </si>
  <si>
    <t>Đường GTNT từ trung tâm xã Măng Bút  đi thôn Đăk Y Bay (Đoạn Km 3+485,66 - Km9+450,49)</t>
  </si>
  <si>
    <t xml:space="preserve">710A, 31/10/2018 </t>
  </si>
  <si>
    <t xml:space="preserve">53, 17/01/2022 </t>
  </si>
  <si>
    <t>Kế hoạch trung hạn chưa phân bổ</t>
  </si>
  <si>
    <t>Đơn vị bàn giao: UBND huyện Sa Thầy (trước sắp xếp)</t>
  </si>
  <si>
    <t>Quyết định chủ trương đầu tư/ Quyết định đầu tư</t>
  </si>
  <si>
    <t xml:space="preserve">Lũy kế vốn đã giao từ năm 2021-2024 </t>
  </si>
  <si>
    <t>Đề xuất dừng</t>
  </si>
  <si>
    <t>Số vốn ngân sách huyện các năm trước 
kéo dài sang năm 2025</t>
  </si>
  <si>
    <t>NHIỆM VỤ CHUYỂN VỀ TỈNH</t>
  </si>
  <si>
    <t>Chi nhiệm vụ đo đạc, quản lý đất đai…</t>
  </si>
  <si>
    <t>Xã Sa Thầy</t>
  </si>
  <si>
    <t>Dự án chuyển từ từ giai đoạn 2016-2020 sang</t>
  </si>
  <si>
    <t>Trường Mầm non Hoa Hồng thị trấn Sa Thầy; Hạng mục: Nhà hiệu bộ, sân vườn và các hạng mục phụ trợ</t>
  </si>
  <si>
    <t>Ban Quản lý dự án đầu tư xây dựng</t>
  </si>
  <si>
    <t>UBND xã Sa Thầy</t>
  </si>
  <si>
    <t>Thị trấn Sa Thầy, huyện Sa Thầy</t>
  </si>
  <si>
    <t>18/NQ-HĐND, ngày 23/7/2019</t>
  </si>
  <si>
    <t>1565/QĐ-UBND, ngày 02/8/2019</t>
  </si>
  <si>
    <t>Xã Sa Thầy, tỉnh Quảng Ngãi</t>
  </si>
  <si>
    <t>Trường Tiểu học - THCS thị trấn Sa Thầy (Hạng mục: Xây dựng 10 phòng học và các hạng mục phụ trợ)</t>
  </si>
  <si>
    <t>15/NQ-HĐND, ngày 23/7/2019</t>
  </si>
  <si>
    <t>388/QĐ-UBND, ngày 06/3/2019</t>
  </si>
  <si>
    <t>Trường tiểu học-THCS Lê Quý Đôn (nhà học 08 phòng và hạng mục phụ trợ)</t>
  </si>
  <si>
    <t>05/NQ-HĐND, ngày 29/4/2020</t>
  </si>
  <si>
    <t>945/QĐ-UBND, ngày 11/5/2020</t>
  </si>
  <si>
    <t>Xây dựng trường mầm non Hoa Hồng (hạng mục nhà học 06 phòng và mở rộng diện tích theo quy hoạch)</t>
  </si>
  <si>
    <t>06/NQ-HĐND, ngày 29/4/2020</t>
  </si>
  <si>
    <t>944/QĐ-UBND, ngày 11/5/2020</t>
  </si>
  <si>
    <t>Xây dựng công viên cây xanh trước hội trường 19/5</t>
  </si>
  <si>
    <t>07/NQ-HĐND, ngày 29/4/2020</t>
  </si>
  <si>
    <t>962/QĐ-UBND, ngày 14/5/2020</t>
  </si>
  <si>
    <t>Mở rộng đường Trần Hưng Đạo (Đoạn từ đường Cù Chính Lan đến Hạt Kiểm Lâm)</t>
  </si>
  <si>
    <t>Thị trấn Sa Thầy</t>
  </si>
  <si>
    <t>42/NQ-HĐND
18/12/2020</t>
  </si>
  <si>
    <t>02/QĐ-UBND, ngày 04/1/2021</t>
  </si>
  <si>
    <t>Mở rộng đường Trần Hưng Đạo (Đoạn từ đường Bế Văn Đàn đến đường Lê Duẩn)</t>
  </si>
  <si>
    <t>43/NQ-HĐND
18/12/2020; 12/NQ-HĐND 
19/5/2021</t>
  </si>
  <si>
    <t>07/QĐ-UBND, ngày 05/1/2021</t>
  </si>
  <si>
    <t>Xây dựng trường mầm non Hoa Hồng (hạng mục nhà học 8 phòng và hạng mục phụ trợ)</t>
  </si>
  <si>
    <t>39/NQ-HĐND
18/12/2020</t>
  </si>
  <si>
    <t>2631/QĐ-UBND, ngày 29/12/2020</t>
  </si>
  <si>
    <t>Trường Tiểu học -THCS Lê Quý Đôn (Nhà ăn, bếp và hạng mục phụ trợ)</t>
  </si>
  <si>
    <t>40/NQ-HĐND
18/12/2020</t>
  </si>
  <si>
    <t>2628/QĐ-UBND, ngày 29/12/2020</t>
  </si>
  <si>
    <t>Mở rộng đường Trần Hưng Đạo (đoạn từ đường Bế Văn Đàn đến ngõ 350)</t>
  </si>
  <si>
    <t>88/NQ-HĐND
18/12/2021
 116/QĐ-UBND
27/01/2022</t>
  </si>
  <si>
    <t>116/QĐ-UBND, ngày 27/01/2022</t>
  </si>
  <si>
    <t>Nâng cấp, sửa chữa trụ sở làm việc Huyện ủy Sa Thầy và các hạng mục phụ trợ</t>
  </si>
  <si>
    <t>90/NQ-HĐND
18/12/2021</t>
  </si>
  <si>
    <t>73/QĐ-UBND, ngày 20/01/2022</t>
  </si>
  <si>
    <t>Đường giao thông từ trung tâm huyện Sa Thầy đến nhà máy thủy điện Ialy</t>
  </si>
  <si>
    <t>UBND huyện Sa Thầy</t>
  </si>
  <si>
    <t>Các xã: Ya Tăng, Ya Xiêr và thị trấn Sa Thầy</t>
  </si>
  <si>
    <t xml:space="preserve">674/QĐ-UBND, ngày 29/7/2021 </t>
  </si>
  <si>
    <t>Đang triển khai, chưa quyết toán</t>
  </si>
  <si>
    <t>Xã Ya Ly và xã Sa Thầy</t>
  </si>
  <si>
    <t>Trường TH - THCS xã Sa Sơn. Hạng mục: Nhà vệ sinh, cổng hàng rào và hạng mục phụ trợ</t>
  </si>
  <si>
    <t>Xã Sa Sơn</t>
  </si>
  <si>
    <t>99/NQ-HĐND
18/12/2021</t>
  </si>
  <si>
    <t>111/QĐ-UBND, ngày 26/01/2022</t>
  </si>
  <si>
    <t>Làm mới Giếng khoan, Sửa chữa nhà vệ sinh học sinh và nhà vệ sinh giáo viên Trường Mầm non xã Sa Nhơn</t>
  </si>
  <si>
    <t>Xã Sa Nhơn</t>
  </si>
  <si>
    <t>98/NQ-HĐND
18/12/2021</t>
  </si>
  <si>
    <t>1826/QĐ-UBND, ngày 27/11/2023</t>
  </si>
  <si>
    <t>Xây dựng trụ sở Hạt kiểm lâm (Hoán đổi trụ sở Hạt kiểm lâm cũ đã điều chuyển về cho UBND huyện quản lý)</t>
  </si>
  <si>
    <t>41/NQ-HĐND
18/12/2020</t>
  </si>
  <si>
    <t>2624/QĐ-UBND
29/12/2020</t>
  </si>
  <si>
    <t>Đầu tư kết cấu hạ tầng khu dân cư dọc tuyến đường Điện Biên Phủ và đường Trần Quốc Toản, thị trấn Sa Thầy</t>
  </si>
  <si>
    <t>01/NQ-HĐND
14/01/2021</t>
  </si>
  <si>
    <t>136/QĐ-UBND
27/01/2021</t>
  </si>
  <si>
    <t>Dự án đang triển khai, chưa Quyết toán</t>
  </si>
  <si>
    <t>Đầu tư kết cấu hạ tầng Điểm dân cư khu vực Hạt Kiểm lâm (cũ) và lân cận</t>
  </si>
  <si>
    <t>15/NQ-HĐND
12/5/2022</t>
  </si>
  <si>
    <t>1965/QĐ-UBND
13/12/2021</t>
  </si>
  <si>
    <t>Hỗ trợ thực hiện công tác giải phóng mặt bằng dự án xây dựng Trụ sở làm việc Công an huyện Sa Thầy</t>
  </si>
  <si>
    <t>511/QĐ-BCA-H01 20/01/2022; 4472/UBND-KTTH
17/12/2021</t>
  </si>
  <si>
    <t>Đường giao thông từ tỉnh lộ 674, xã Sa Sơn đi Đài tưởng niệm Chư Tan Kra và sửa chữa, tôn tạo, nâng cấp Đài tưởng niệm Chư Tan Kra</t>
  </si>
  <si>
    <t>Xã Sơn Sơn, Ya Xiêr</t>
  </si>
  <si>
    <t>54/NQ-HĐND
01/11/2023 HĐND tỉnh</t>
  </si>
  <si>
    <t>656/QĐ-UBND
27/12/2023</t>
  </si>
  <si>
    <t>Xã Sa Thầy, Ya Ly</t>
  </si>
  <si>
    <t>Mở rộng Trụ sở HĐND - UBND xã Sa Nhơn. Hạng mục: Phòng làm việc Ban chỉ huy quân sự xã</t>
  </si>
  <si>
    <t>02/NQ-HĐND 09/03/2023</t>
  </si>
  <si>
    <t>370/QĐ-UBND, ngày 30/3/2023</t>
  </si>
  <si>
    <t>Mở rộng Trụ sở HĐND - UBND xã Sa Sơn. Hạng mục: Phòng làm việc Ban chỉ huy quân sự xã</t>
  </si>
  <si>
    <t>05/NQ-HĐND 09/03/2023</t>
  </si>
  <si>
    <t>373/QĐ-UBND, ngày 30/3/2023</t>
  </si>
  <si>
    <t>Cải tạo, sửa chữa cơ sở vật chất trụ sở làm việc khối Mặt trận và Đoàn thể huyện Sa Thầy</t>
  </si>
  <si>
    <t>08/NQ-HĐND
05/04/2024</t>
  </si>
  <si>
    <t>1014/QĐ-UBND, ngày 24/5/2024</t>
  </si>
  <si>
    <t>Sửa chữa nhỏ các hạng mục, hệ thống nhà vệ sinh, cấp nước sạch các trường học trên địa bàn huyện Sa Thầy</t>
  </si>
  <si>
    <t>Phòng Giáo dục và Đào tạo huyện Sa Thầy</t>
  </si>
  <si>
    <t>11/NQ-HĐND 
19/5/2021</t>
  </si>
  <si>
    <t>1122/QĐ-UBND, ngày 14/7/2021</t>
  </si>
  <si>
    <t>Cải tạo, nâng cấp vỉa hè, hệ thống thoát nước và trồng cây xanh đường Nguyễn Trãi, thị trấn Sa Thầy, huyện Sa Thầy</t>
  </si>
  <si>
    <t>24/NQ-HĐND
13/06/2024</t>
  </si>
  <si>
    <t>1328/QĐ-UBND, ngày 03/7/2024</t>
  </si>
  <si>
    <t>Xã Sa Bình</t>
  </si>
  <si>
    <t>Trường THCS Phan Đình Phùng (Hạng mục nhà học 08 phòng và hạng mục phụ trợ)</t>
  </si>
  <si>
    <t>UBND xã Sa Bình</t>
  </si>
  <si>
    <t>Xã Hơ Moong</t>
  </si>
  <si>
    <t>89/NQ-HĐND
18/12/2021</t>
  </si>
  <si>
    <t>231/QĐ-UBND, ngày 04/03/2022</t>
  </si>
  <si>
    <t>Trường Tiểu học - THCS xã Sa Nghĩa; hạng mục: Nhà học 02 phòng</t>
  </si>
  <si>
    <t>Xã Sa Nghĩa</t>
  </si>
  <si>
    <t>10/NQ-HĐND
19/5/2021</t>
  </si>
  <si>
    <t>1028/QĐ-UBND, ngày 01/7/2021</t>
  </si>
  <si>
    <t>Sửa chữa nhà học Trường TH - THCS xã Sa Nghĩa</t>
  </si>
  <si>
    <t>93/NQ-HĐND
18/12/2021</t>
  </si>
  <si>
    <t>1897/QĐ-UBND, ngày 11/11/2022</t>
  </si>
  <si>
    <t>Trường PT DTBT THCS Hai Bà Trưng (Hạng mục: 04 phòng học và các hạng mục phụ trợ)</t>
  </si>
  <si>
    <t>44/NQ-HĐND
18/12/2020</t>
  </si>
  <si>
    <t xml:space="preserve"> 2734/QĐ-UBND, ngày 31/12/2020</t>
  </si>
  <si>
    <t>Đường đi khu sản xuất Hợp tác xã Nông nghiệp và Dịch vụ thương mại Tân Hợp</t>
  </si>
  <si>
    <t>UBND xã Hơ Moong</t>
  </si>
  <si>
    <t>35/NQ-HĐND
18/7/2024</t>
  </si>
  <si>
    <t>1798/QĐ-UBND
06/09/2024</t>
  </si>
  <si>
    <t>Mở rộng Trụ sở HĐND - UBND xã Sa Bình. Hạng mục: Phòng làm việc Ban chỉ huy quân sự xã</t>
  </si>
  <si>
    <t>02/NQ-HĐND
28/02/2022</t>
  </si>
  <si>
    <t>1988/QĐ-UBND
25/11/2022</t>
  </si>
  <si>
    <t>Mở rộng Trụ sở HĐND - UBND xã Hơ Moong. Hạng mục: Phòng làm việc Ban chỉ huy quân sự xã</t>
  </si>
  <si>
    <t>03/NQ-HĐND
28/02/2022</t>
  </si>
  <si>
    <t>397/QĐ-UBND
24/03/2022</t>
  </si>
  <si>
    <t>Phân cấp cho cấp xã (Thực hiện các dự án xây dựng nông thôn mới)</t>
  </si>
  <si>
    <t>Mở rộng Trụ sở HĐND - UBND xã Sa Nghĩa. Hạng mục: Phòng làm việc Ban chỉ huy quân sự xã</t>
  </si>
  <si>
    <t>04/NQ-HĐND 09/03/2023</t>
  </si>
  <si>
    <t>372/QĐ-UBND, ngày 30/3/2023</t>
  </si>
  <si>
    <t>Nhà Văn hóa xã Hơ Moong và các hạng mục phụ trợ</t>
  </si>
  <si>
    <t>07/NQ-HĐND
05/04/2024</t>
  </si>
  <si>
    <t>1371/QĐ-UBND, ngày 10/7/2024</t>
  </si>
  <si>
    <t>Trường Mầm non Sơn Ca; hạng mục: Xây mới 03 phòng học; khu nhà bếp và các hạng mục phụ trợ</t>
  </si>
  <si>
    <t>09/NQ-HĐND, ngày 05/4/2024</t>
  </si>
  <si>
    <t>1001/QĐ-UBND, ngày 22/5/2024</t>
  </si>
  <si>
    <t>Dự án đã hoàn thành nhưng chưa Quyết toán</t>
  </si>
  <si>
    <t>Trường Tiểu học Trần Quốc Toản; hạng mục: Xây mới nhà học hai tầng 04 phòng và các hạng mục phụ trợ</t>
  </si>
  <si>
    <t>10/NQ-HĐND, ngày 05/4/2024</t>
  </si>
  <si>
    <t>1015/QĐ-UBND, ngày 24/5/2024</t>
  </si>
  <si>
    <t>Trường Mầm non Tuổi Thơ, hạng mục: Xây mới nhà học 03 phòng và các hạng mục phụ trợ điểm trường K’Bay</t>
  </si>
  <si>
    <t>11/NQ-HĐND, ngày 05/4/2024</t>
  </si>
  <si>
    <t>1051/QĐ-UBND, ngày 28/4/2024</t>
  </si>
  <si>
    <t xml:space="preserve">Trường Tiểu học Lê Văn Tám, hạng mục: Nhà hiệu bộ và hạng mục phụ trợ </t>
  </si>
  <si>
    <t>08/NQ-HĐND 
19/5/2021</t>
  </si>
  <si>
    <t>926/QĐ-UBND, ngày 07/6/2021</t>
  </si>
  <si>
    <t>Dự án hỗ trợ trồng rừng sản xuất trên đất trống, đồi núi trọc, đất bạc màu trên địa bàn huyện Sa Thầy năm 2021</t>
  </si>
  <si>
    <t>Phòng Nông nghiệp và Phát triển nông thôn huyện Sa Thầy</t>
  </si>
  <si>
    <t xml:space="preserve">Xã Sa Bình, Hơ Moong, Ya Xiêr, Ya Tăng </t>
  </si>
  <si>
    <t>57/NQ-HĐND 
13/8/2021</t>
  </si>
  <si>
    <t>1438/QĐ-UBND, ngày 29/9/2021</t>
  </si>
  <si>
    <t>Xã Sa Bình, Ya Ly</t>
  </si>
  <si>
    <t>Đường giao thông lên khu di tích lịch sử điểm cao 1049, xã Hơ Moong, huyện Sa Thầy</t>
  </si>
  <si>
    <t>06/NQ-HĐND 09/03/2023</t>
  </si>
  <si>
    <t>317/QĐ-UBND, ngày 16/3/2023</t>
  </si>
  <si>
    <t>Xã Ya Ly</t>
  </si>
  <si>
    <t>Trường Mầm non xã Ya Xiêr. Hạng mục: Sửa chữa nhà học, xây mới cổng hàng rào và hạng mục phụ trợ điểm trường trung tâm và điểm trường thôn Thanh Xuân</t>
  </si>
  <si>
    <t>UBND xã Ya Ly</t>
  </si>
  <si>
    <t>Xã Ya Xiêr</t>
  </si>
  <si>
    <t>96/NQ-HĐND
18/12/2021</t>
  </si>
  <si>
    <t xml:space="preserve"> 1891/QĐ-UBND, ngày 31/12/2020</t>
  </si>
  <si>
    <t>Xây dựng Trường TH và THCS xã Ya Ly; hạng mục: Nhà học 02 phòng và hạng mục phụ trợ tại Điểm trường trung tâm Làng Chứ</t>
  </si>
  <si>
    <t>94/NQ-HĐND
18/12/2021</t>
  </si>
  <si>
    <t xml:space="preserve"> 1843/QĐ-UBND
30/11/2023</t>
  </si>
  <si>
    <t>Trường Mầm non Vàng Anh xã Ya Tăng. Hạng mục: Nhà phục vụ học tập 02 phòng và hạng mục phụ trợ</t>
  </si>
  <si>
    <t>Xã Ya Tăng</t>
  </si>
  <si>
    <t>95/NQ-HĐND
18/12/2021</t>
  </si>
  <si>
    <t xml:space="preserve"> 1825/QĐ-UBND
27/11/2023</t>
  </si>
  <si>
    <t>Dự án hỗ trợ trồng rừng sản xuất trên đất trống, đồi núi trọc, đất bạc màu trên địa bàn huyện Sa Thầy năm 2022</t>
  </si>
  <si>
    <t>Hơ Moong, Mô Rai, Rờ Kơi, Sa Nhơn, Ya Ly, Sa Bình, Ya Xiêr, Ya Tăng</t>
  </si>
  <si>
    <t>16/NQ-HĐND
12/5/2022</t>
  </si>
  <si>
    <t>1611/QĐ-UBND
01/08/2022</t>
  </si>
  <si>
    <t>Xã Sa Bình, Ya Ly, Mô Rai, Rờ Kơi</t>
  </si>
  <si>
    <t>Mở rộng Trụ sở HĐND - UBND xã Ya Tăng. Hạng mục: Phòng làm việc Ban chỉ huy quân sự xã</t>
  </si>
  <si>
    <t>04/NQ-HĐND
28/02/2022</t>
  </si>
  <si>
    <t>398/QĐ-UBND
24/03/2023</t>
  </si>
  <si>
    <t>Nhà Văn hóa xã Yaly và các hạng mục phụ trợ</t>
  </si>
  <si>
    <t>05/NQ-HĐND
28/02/2022</t>
  </si>
  <si>
    <t>497/QĐ-UBND
04/4/2022</t>
  </si>
  <si>
    <t>Mở rộng Trụ sở HĐND - UBND xã Ya Ly. Hạng mục: Phòng làm việc Ban chỉ huy quân sự xã</t>
  </si>
  <si>
    <t>03/NQ-HĐND 09/03/2023</t>
  </si>
  <si>
    <t>371/QĐ-UBND, ngày 30/3/2023</t>
  </si>
  <si>
    <t>Bổ sung hỗ trợ xã Ya Ly thực hiện các dự án giao thông và các dự án khác để hoàn thành mục tiêu xây dựng nông thôn mới</t>
  </si>
  <si>
    <t>Xã Mô Rai</t>
  </si>
  <si>
    <t>Xây dựng Trường PTDTBT Tiểu học Lý Thường Kiệt. Hạng mục: Nhà hiệu bộ và hạng mục phụ trợ</t>
  </si>
  <si>
    <t>UBND xã Mô Rai</t>
  </si>
  <si>
    <t>92/NQ-HĐND
18/12/2021</t>
  </si>
  <si>
    <t>2027/QĐ-UBND
02/12/2022</t>
  </si>
  <si>
    <t xml:space="preserve">Dự án Đầu tư cơ sở hạ tầng phục vụ giãn dân tại làng Xộp, xã Mô Rai, huyện Sa Thầy </t>
  </si>
  <si>
    <t>2020-2025</t>
  </si>
  <si>
    <t>395/QĐ-UBND ngày 24/4/2020; 1009/QĐ-UBND ngày 01/11/2021 của UBND tỉnh Kon Tum</t>
  </si>
  <si>
    <t>700/QĐ-UBND ngày 26/7/2020; 448/QĐ-UBND ngày 24/5/2021; 190/QĐ-UBND ngày 12/4/2022; 359/QĐ-UBND ngày 19/6/2024 của UBND tỉnh Kon Tum</t>
  </si>
  <si>
    <t>Dự án đang triển khai, chưa quyết toán</t>
  </si>
  <si>
    <t>Xã Rờ Kơi</t>
  </si>
  <si>
    <t>Sửa chữa 02 dãy nhà học 2 tầng và hạng mục phụ trợ Trường THCS xã Rờ Kơi</t>
  </si>
  <si>
    <t>UBND xã Rờ Kơi</t>
  </si>
  <si>
    <t>97/NQ-HĐND
18/12/2021</t>
  </si>
  <si>
    <t xml:space="preserve"> 1892/QĐ-UBND
11/12/2023</t>
  </si>
  <si>
    <t>Đường đi khu sản xuất Hợp tác xã Thái Thanh</t>
  </si>
  <si>
    <t>UBND xã Rờ Koi</t>
  </si>
  <si>
    <t>36/NQ-HĐND
18/7/2024</t>
  </si>
  <si>
    <t>1765/QĐ-UBND
29/8/2024</t>
  </si>
  <si>
    <t>Đường giao thông vào khu di tích lịch sử điểm cao 1015, xã Rờ Kơi, huyện Sa Thầy</t>
  </si>
  <si>
    <t>25/NQ-HĐND
30/07/2022</t>
  </si>
  <si>
    <t>1403/QĐ-UBND, ngày 29/8/2022</t>
  </si>
  <si>
    <t>Đơn vị bàn giao: UBND huyện Ngọc Hồi (trước sắp xếp)</t>
  </si>
  <si>
    <t>Kế hoạch trung hạn giai đoạn 2021-2025 cấp huyện sau điều chỉnh lần cuối</t>
  </si>
  <si>
    <t>Tổng cộng</t>
  </si>
  <si>
    <t>Ngân sách tỉnh (NST)</t>
  </si>
  <si>
    <t>Dự án Trường bắn, thao trường huấn luyện huyện Ngọc Hồi</t>
  </si>
  <si>
    <t>Bộ Chỉ huy Quân sự tỉnh Quảng Ngãi</t>
  </si>
  <si>
    <t>Đền bù, GPMB</t>
  </si>
  <si>
    <t>Xã Đăk Kan</t>
  </si>
  <si>
    <t>2222/QĐ-UBND ngày 05/11/2021</t>
  </si>
  <si>
    <t>395/QDD-UBND ngày 29/3/2025</t>
  </si>
  <si>
    <t>1428/QĐ-UBND ngày 13/12/2024</t>
  </si>
  <si>
    <t>Xã Sa Loong</t>
  </si>
  <si>
    <t>UBND Xã Sa Loong</t>
  </si>
  <si>
    <t>Xã Pờ Y</t>
  </si>
  <si>
    <t>Mở rộng Khu dân cư trung tâm hành chính mới huyện</t>
  </si>
  <si>
    <t>Ban quản lý Dự án ĐTXD huyện Ngọc Hồi</t>
  </si>
  <si>
    <t>UBND xã Bờ Y</t>
  </si>
  <si>
    <t>Thị trấn Plei Kần</t>
  </si>
  <si>
    <t>492/QĐ-UBND ngày 10/06/2019</t>
  </si>
  <si>
    <t>2639/QĐ-UBND ngày 18/12/2020</t>
  </si>
  <si>
    <t>1578/QĐ-UBND ngày 25/12/2023</t>
  </si>
  <si>
    <t>Xã Bờ Y</t>
  </si>
  <si>
    <t>Nâng cấp, sửa chữa vỉa hè, hệ thống thoát nước đường Hùng Vương (điểm đầu giáp đường Hoàng Thị Loan, điểm cuối giáp đường Trần Hưng Đạo)</t>
  </si>
  <si>
    <t>501/QĐ-UBND ngày 10/06/2019</t>
  </si>
  <si>
    <t>1237/QĐ-UBND ngày 29/10/2019</t>
  </si>
  <si>
    <t xml:space="preserve">585/QĐ-UBND ngày 09/05/2022 </t>
  </si>
  <si>
    <t>Đường quy hoạch khu trung tâm hành chính mới tuyến số 3 (Nền, mặt đường và công trình thoát nước)</t>
  </si>
  <si>
    <t>30/NQ-HĐND 
ngày 14/12/2020</t>
  </si>
  <si>
    <t>2632/QĐ-UBND ngày 18/12/2020</t>
  </si>
  <si>
    <t>1233/QĐ-UBND ngày 05/10/2023</t>
  </si>
  <si>
    <t>Nâng cấp, mở rộng đường vào khu dân cư thôn iệc (nhánh 2), xã Pờ Y</t>
  </si>
  <si>
    <t>UBND xã Pờ Y</t>
  </si>
  <si>
    <t>2622/QĐ-UBND ngày 17/12/2020</t>
  </si>
  <si>
    <t>2636/QĐ-UBND ngày 18/12/2020</t>
  </si>
  <si>
    <t>1605/QĐ-UBND ngày 17/08/2021</t>
  </si>
  <si>
    <t>Đường giao thông nông thôn thôn Ngọc Thư (Nhánh 2), xã Đăk Xú</t>
  </si>
  <si>
    <t>Xã Đăk Xú</t>
  </si>
  <si>
    <t>1462/QĐ-UBND ngày 05/12/2023</t>
  </si>
  <si>
    <t>1504/QĐ-UBND ngày 12/12/2023</t>
  </si>
  <si>
    <t>631/QĐ-UBND ngày 22/05/2025</t>
  </si>
  <si>
    <t>Trường MN xã Đăk Xú ((Xây mới: 4 phòng học và các hạng mục khác…)</t>
  </si>
  <si>
    <t>2627/QĐ-UBND ngày 18/12/2020</t>
  </si>
  <si>
    <t>2631/QĐ-UBND ngày 18/12/2020</t>
  </si>
  <si>
    <t>220/QĐ-UBND ngày 16/02/2023</t>
  </si>
  <si>
    <t>Cung cấp trang thiết bị phục vụ một cửa hiện đại cho 8 xã/thị trấn</t>
  </si>
  <si>
    <t>Văn Phòng HĐND-UBND huyện Ngọc Hồi</t>
  </si>
  <si>
    <t xml:space="preserve"> 2598/QĐ-UBND ngày 09/12/2020</t>
  </si>
  <si>
    <t xml:space="preserve"> 2637/QĐ-UBND ngày 18/12/2020</t>
  </si>
  <si>
    <t>343/QĐ-UBND ngày 25/03/2022</t>
  </si>
  <si>
    <t>Xã Dục Nông; Bờ Y; Sa Loong</t>
  </si>
  <si>
    <t>Đầu tư xây dựng Công viên thị trấn PleiKần</t>
  </si>
  <si>
    <t>562/QĐ-UBND ngày 22/12/2023</t>
  </si>
  <si>
    <t>1634/QĐ-UBND ngày 29/12/2022</t>
  </si>
  <si>
    <t>1513/QĐ-UBND ngày 23/12/2024</t>
  </si>
  <si>
    <t>Tạo quỹ đất để đấu giá quyền sử dụng đất trên địa bàn thị trấn Plei Kần</t>
  </si>
  <si>
    <t>1505/QĐ-UBND ngày 12-12-2023</t>
  </si>
  <si>
    <t>726/QĐ-UBND ngày 06/06/2025</t>
  </si>
  <si>
    <t>Xử lý nước thải sinh hoạt huyện Ngọc Hồi</t>
  </si>
  <si>
    <t>1236/QĐ-UBND ngày 04-11-2024</t>
  </si>
  <si>
    <t>779/QĐ-UBND ngày 18/06/2025</t>
  </si>
  <si>
    <t>Nước sinh hoạt thôn Đăk Long Giao, xã Đăk Xú</t>
  </si>
  <si>
    <t>UBND xã Đăk Xú</t>
  </si>
  <si>
    <t>734/QĐ-UBND ngày 19-6-2023</t>
  </si>
  <si>
    <t>1303/QĐ-UBND ngày 30-10-2023</t>
  </si>
  <si>
    <t>1195/QĐ-UBND ngày 31/10/2024</t>
  </si>
  <si>
    <t>Dự án chuyển tiếp từ giai đoạn 2016-2020 sang</t>
  </si>
  <si>
    <t>Đường trung tâm thị trấn Plei Kần (điểm đầu giao tại Km 1485+850 đường Hồ Chí Minh, điểm cuối giao tại Km 1489+500 đường Hồ Chí Minh)</t>
  </si>
  <si>
    <t>2020-2024</t>
  </si>
  <si>
    <t>60/TB-HĐND ngày 05/06/2019</t>
  </si>
  <si>
    <t>1123/QĐ-UBND ngày 10/10/2019</t>
  </si>
  <si>
    <t>Công trình đã thi công hoàn thành</t>
  </si>
  <si>
    <t>Nâng cấp trụ sở Đảng uỷ, HĐND-UBND xã Pờ Y</t>
  </si>
  <si>
    <t xml:space="preserve">35/NQ-HĐND ngày 21/12/2023 </t>
  </si>
  <si>
    <t>437/QĐ-UBND ngày 06/05/2024</t>
  </si>
  <si>
    <t>Tạm dừng triển khai thực hiện</t>
  </si>
  <si>
    <t>2300/QĐ-UBND ngày 12/11/2021</t>
  </si>
  <si>
    <t>Đường nội bộ khu đấu giá quyền sử dụng đất Khu bệnh viện cũ - Đường Nguyễn Huệ</t>
  </si>
  <si>
    <t>2284/QĐ-UBND ngày 12 /11/2021</t>
  </si>
  <si>
    <t>2512/QĐ-UBND ngày 13/12/2021</t>
  </si>
  <si>
    <t>906/QĐ-UBND ngày 03/08/2023</t>
  </si>
  <si>
    <t>Hỗ trợ trồng rừng sản xuất trồng, đồi núi trọc, đất bạc màu trên địa bàn huyện Ngọc Hồi năm 2022, năm 2023 và năm 2024</t>
  </si>
  <si>
    <t>Phòng Nông nghiệp và Phát triển nông thôn</t>
  </si>
  <si>
    <t>Mở rộng đường bao phía tây thị trấn PleiKần (điểm đầu giao với đường Nguyễn Văn Linh, điểm cuối giao tại KM 0+882,5 đường bao phía Tây)</t>
  </si>
  <si>
    <t xml:space="preserve"> 15/NQ-HĐND ngày 31-8-2023</t>
  </si>
  <si>
    <t>1252/QĐ-UBND ngày 18/10/2023</t>
  </si>
  <si>
    <t>Nâng cấp, sửa chữa đường giao thông thôn Thung Nai, xã Đăk Xú</t>
  </si>
  <si>
    <t>1841/QĐ-UBND ngày 23-12-2022</t>
  </si>
  <si>
    <t>1841/QĐ-UBND ngày 23/12/2022</t>
  </si>
  <si>
    <t>322/QĐ-UBND ngày 10/04/2024</t>
  </si>
  <si>
    <t>Hỗ trợ trồng rừng sản xuất trên đất trống, đồi núi trọc, đất bạc màu trên địa bàn huyện Ngọc Hồi năm 2022</t>
  </si>
  <si>
    <t>Đăk Ang, Đăk Dục, Đăk Nông, Đăk Xú, Pờ
Y, Sa Loong và Đăk Kan</t>
  </si>
  <si>
    <t>2022 - 2025</t>
  </si>
  <si>
    <t xml:space="preserve">1023/QĐ-UBND ngày 26-7-2022 </t>
  </si>
  <si>
    <t>Xã Dục Nông</t>
  </si>
  <si>
    <t>Nâng cấp, sửa chữa trụ sở Đảng uỷ, HĐND-UBND xã Đăk Nông</t>
  </si>
  <si>
    <t>UBND xã Dục Nông</t>
  </si>
  <si>
    <t>Xã Đăk Nông</t>
  </si>
  <si>
    <t>2610a/QĐ-UBND ngày 14/12/2020</t>
  </si>
  <si>
    <t>221/QĐ-UBND ngày 16/02/2023</t>
  </si>
  <si>
    <t>Nâng cấp, mở rộng Trụ sở HĐND - UBND xã Đăk Dục</t>
  </si>
  <si>
    <t>Xã Đăk Dục</t>
  </si>
  <si>
    <t>2283/QĐ-UBND ngày 12/11/2021</t>
  </si>
  <si>
    <t>750/QĐ-UBND ngày 11/06/2025</t>
  </si>
  <si>
    <t>Cầu treo thôn Tà Pook, xã Đăk Nông</t>
  </si>
  <si>
    <t xml:space="preserve">Phòng Kinh tế và Hạ tầng </t>
  </si>
  <si>
    <t xml:space="preserve"> 2571/QĐ-UBND ngày 04/12/2020</t>
  </si>
  <si>
    <t>1268/QĐ-UBND ngày 05/09/2022</t>
  </si>
  <si>
    <t>Cầu treo thôn Nông Nội, xã Đăk Nông</t>
  </si>
  <si>
    <t>1269/QĐ-UBND ngày 05/09/2022</t>
  </si>
  <si>
    <t>Cầu treo thôn Đăk Blái, xã Đăk Ang</t>
  </si>
  <si>
    <t>Xã Đăk Dục và Xã Đăk Ang</t>
  </si>
  <si>
    <t>830/QĐ-UBND ngày 06-7-2023</t>
  </si>
  <si>
    <t>1559/QĐ-UBND ngày 31/12/2024</t>
  </si>
  <si>
    <t>Nâng cấp, mở rộng Trường tiểu học xã Đăk Ang</t>
  </si>
  <si>
    <t>UBND xã Đăk Ang</t>
  </si>
  <si>
    <t>Xã Đăk Ang</t>
  </si>
  <si>
    <t>2629/QĐ-UBND ngày 18/12/2020</t>
  </si>
  <si>
    <t>Đường vào khu Trung tâm xã Đăk Ang</t>
  </si>
  <si>
    <t>2293/QĐ-UBND ngày 12-11-2021</t>
  </si>
  <si>
    <t>Đường giao thông nông thôn thôn Dục Nhầy 1 (Nhánh 2), xã Đăk Dục</t>
  </si>
  <si>
    <t>UBND Đăk Dục</t>
  </si>
  <si>
    <t>2299/QĐ-UBND ngày 12/112/2021</t>
  </si>
  <si>
    <t>Đầu tư, nâng cấp Trường TH-THCS Đăk Dục (Hạng mục: Xây mới 06 phòng học và một số hạng mục khác (điểm trường Lê Văn Tám)</t>
  </si>
  <si>
    <t xml:space="preserve">1508/QĐ-UBND ngày 12/12/2023 </t>
  </si>
  <si>
    <t>Công trình đang triển khai thi công</t>
  </si>
  <si>
    <t>Xây dựng nhà kho, xưởng phân loại và đóng gói sản phẩm, xưởng sơ chế - chế biến và mua sắm trang thiết bị phục vụ cho hoạt động sẩn xuất kinh doanh….HTX NN Đăk Ang</t>
  </si>
  <si>
    <t xml:space="preserve">1314/QĐ-UBND ngày 06/11/2023 </t>
  </si>
  <si>
    <t xml:space="preserve">Nâng cấp nước sinh hoạt Đăk Giá I, II </t>
  </si>
  <si>
    <t>2282/QĐ-UBND ngày 12/11/2021</t>
  </si>
  <si>
    <t>Nâng cấp, mở rộng trường THCS Đăk Dục, xã Đăk Dục</t>
  </si>
  <si>
    <t>942/QĐ-UBND ngày 11-7-2022</t>
  </si>
  <si>
    <t>532/QĐ-UBND ngày 24/05/2024</t>
  </si>
  <si>
    <t>Đầu tư, cải tạo để xây dựng Trường mầm non Đăk Dục, xã Đăk Dục (tại điểm Trường Tiểu học xã Đăk Dục cũ)</t>
  </si>
  <si>
    <t>2024 - 2026</t>
  </si>
  <si>
    <t xml:space="preserve">1455/QĐ-UBND ngày 16-12-2024 </t>
  </si>
  <si>
    <t>Dừng triển khai thực hiện dự án</t>
  </si>
  <si>
    <t>Đường vào khu trung tâm xã Đắk Ang</t>
  </si>
  <si>
    <t>UBND xã Đắk Ang</t>
  </si>
  <si>
    <t>Nâng cấp nước sinh hoạt Đắk Giá I, II</t>
  </si>
  <si>
    <t>Nâng cấp trụ sở Đảng ủy,  HĐND-UBND xã Sa Loong</t>
  </si>
  <si>
    <t>2338/QĐ-UBND ngày 16/11/2021</t>
  </si>
  <si>
    <t>507/QĐ-UBND ngày 20/05/2024</t>
  </si>
  <si>
    <t>Đường lô 2 thôn Giang lố 1 (Nhánh 2), xã Sa Loong</t>
  </si>
  <si>
    <t>UBND xã Sa Loong</t>
  </si>
  <si>
    <t>2294/QĐ-UBND ngày 12/11/2021</t>
  </si>
  <si>
    <t>362/QĐ-UBND ngày 20/03/2023</t>
  </si>
  <si>
    <t>Đường vào khu sản xuất thôn Đắk vang đi A7 (đoạn 3), xã Sa Loong</t>
  </si>
  <si>
    <t>2295/QĐ-UBND ngày 12/11/2021</t>
  </si>
  <si>
    <t>390/QĐ-UBND ngày 28/03/2023</t>
  </si>
  <si>
    <t>Đường vào khu sản xuất thôn Bun Ngai (đoạn 3), xã Sa Loong</t>
  </si>
  <si>
    <t>2296/QĐ-UBND ngày 12/11/2021</t>
  </si>
  <si>
    <t>344/QĐ-UBND ngày 17/03/2023</t>
  </si>
  <si>
    <t>Sân vận động trung tâm xã Sa Loong</t>
  </si>
  <si>
    <t>2297/QĐ-UBND ngày 12/11/2021</t>
  </si>
  <si>
    <t>950/QĐ-UBND ngày 10/08/2023</t>
  </si>
  <si>
    <t>Đường vào khu sản xuất thôn 4 (đoạn 2) xã Đăk Kan</t>
  </si>
  <si>
    <t>1463/QĐ-UBND ngày 05/12/2023</t>
  </si>
  <si>
    <t>654/QĐ-UBND ngày 28/05/2025</t>
  </si>
  <si>
    <t>Nhà làm việc ban chỉ huy quân sự xã Đắk Kan</t>
  </si>
  <si>
    <t>UBND xã Đăk Kan</t>
  </si>
  <si>
    <t>2697/QĐ-UBND ngày 31-12- 2021</t>
  </si>
  <si>
    <t>872/QĐ-UBND ngày 12/08/2024</t>
  </si>
  <si>
    <t>Nâng cấp, mở rộng đường vào khu sản xuất thôn Ngọc Tặng (đi tiểu khu 178) xã Đăk Kan</t>
  </si>
  <si>
    <t xml:space="preserve"> 810/QĐ-UBND ngày 15/06/2020</t>
  </si>
  <si>
    <t>984/QĐ-UBND ngày 18/07/2022</t>
  </si>
  <si>
    <t>Nâng cấp, mở rộng đường vào khu sản xuất thôn Bun Ngai (tiểu khu 198), đoạn 2 xã Sa Loong</t>
  </si>
  <si>
    <t>2620/QĐ-UBND ngày 17/12/2021</t>
  </si>
  <si>
    <t>2540/QĐ-UBND ngày 15/12/2021</t>
  </si>
  <si>
    <t>Trường MN Họa Mi, xã Sa Loong (xây dựng mới 06 phòng học, các hạng mục khác,…)</t>
  </si>
  <si>
    <t>2285/QĐ-UBND ngày 12/11/2021</t>
  </si>
  <si>
    <t>560/QĐ-UBND ngày 30/05/2024</t>
  </si>
  <si>
    <t>Xây dựng nhà kho, xưởng phân loại và đóng gói sản phẩm, xưởng sơ chế - chế biến và mua sắm trang thiết bị phục vụ cho hoạt động sẩn xuất kinh doanh….HTX DVNN Đăk Kan</t>
  </si>
  <si>
    <t>1317/QĐ-UBND ngày 06/11/2023</t>
  </si>
  <si>
    <t>Nâng cấp, sửa chữa đường ĐH 74 (điểm đầu giao tại trụ sở công ty 732, điểm cuối đến đập thủy lợi Đăk Kan)</t>
  </si>
  <si>
    <t>Xã Đăk Kan, Sa Loong</t>
  </si>
  <si>
    <t>1532/QĐ-UBND ngày 25/10/2022</t>
  </si>
  <si>
    <t>Mua sắm trang thiết bị Trụ sở Đảng ủy, HĐND và UBND xã Sa Loong</t>
  </si>
  <si>
    <t>783/QĐ-UBND ngày 27-6-2023</t>
  </si>
  <si>
    <t>732/QĐ-UBND ngày 22/07/2024</t>
  </si>
  <si>
    <t>Nâng cấp Trụ sở Đảng ủy, HĐND - UBND xã Sa Loong</t>
  </si>
  <si>
    <t>1.1</t>
  </si>
  <si>
    <t>Đối ứng các công trình trên địa bàn xã Dục Nông</t>
  </si>
  <si>
    <t>Đường giao thông trục thôn Loong Dôn, xã Đắk Ang</t>
  </si>
  <si>
    <t>Đường giao thông vào Khu sản xuất Đắk Lo, thôn Long Dôn</t>
  </si>
  <si>
    <t>Nâng cấp sửa chữa một số hạng mục  khu du lịch cộng đồng thôn Đăk Răng, xã Đăk Dục</t>
  </si>
  <si>
    <t xml:space="preserve">Đường vào khu sản xuất thôn Tà Pook, xã Đắk Nông </t>
  </si>
  <si>
    <t xml:space="preserve">Nâng cấp sửa chữa đường giao thông nông thôn Lộc Nông </t>
  </si>
  <si>
    <t>Nước sinh hoạt tập trung xã Đăk Ang</t>
  </si>
  <si>
    <t xml:space="preserve">Dự án sắp xếp, ổn định dân cư tại chỗ xã Sa Loong, huyện Ngọc Hồi </t>
  </si>
  <si>
    <t>Nâng cấp sửa chữa đường ĐH 80 (điểm đầu TT xã Đăk Ang, điểm cuối thôn Ja Tun)</t>
  </si>
  <si>
    <t>Nâng cấp, mở rộng trường Phổ thông dân tộc bán trú Trung học cơ sở Ngô Quyền</t>
  </si>
  <si>
    <t>Đầu tư xây dựng điểm đến du lịch thôn Đăk Răng, xã Đăk Dục (HM: cải tạo rãnh thoát nước đường nội bộ thôn Đăk Răng)</t>
  </si>
  <si>
    <t>Hỗ trợ đất ở, nhà ở, đất sản xuất trên địa bàn xã Đăk Ang</t>
  </si>
  <si>
    <t>Hỗ trợ đầu tư xây dựng thiết chế văn hoá xã Đăk Ang</t>
  </si>
  <si>
    <t>Hỗ trợ đầu tư xây dựng thiết chế văn hoá xã Đăk  Dục</t>
  </si>
  <si>
    <t>Hỗ trợ đầu tư xây dựng thiết chế văn hoá xã Đăk Nông</t>
  </si>
  <si>
    <t>Sửa chữa, nâng cấp tuyến đường từ huyện Ngọc Hồi đến xã Đăk Ang (Đoạn từ thôn Đăk Blái đến trung tâm xã Đăk Ang), huyện Ngọc Hồi</t>
  </si>
  <si>
    <t>Dự án: Ứng dụng dụng công nghệ thông tin hỗ trợ phát triển kinh tế - xã hội và đảm bảo an ninh trật tự vùng đồng bào dân tộc thiểu số và miền núi trên địa bàn xã Đăk Ang</t>
  </si>
  <si>
    <t>1.2</t>
  </si>
  <si>
    <t>Đối ứng các công trình trên địa bàn xã Bờ Y</t>
  </si>
  <si>
    <t>Xã Đăk Xú, xã Pờ Y và Thị trấn Plei Kần</t>
  </si>
  <si>
    <t>Ban quản lý dự án và Dịch vụ công ích xã Bờ Y</t>
  </si>
  <si>
    <t xml:space="preserve">Nâng cấp sửa chữa đường giao thông nông thôn Kei Joi </t>
  </si>
  <si>
    <t>Đường giao thông trục thôn Chiên chiết (nhánh 1)</t>
  </si>
  <si>
    <t>Nâng cấp, sửa chữa đường giao thông nông thôn Bắc Phong</t>
  </si>
  <si>
    <t>Đường giao thông nông thôn (đấu nối thôn Kon Khôn đến thôn Bắc Phong)</t>
  </si>
  <si>
    <t>Hỗ trợ đầu tư xây dựng thiết chế văn hóa thể thao xã Đắk Xú</t>
  </si>
  <si>
    <t>Đường giao thông thôn Măng Tôn</t>
  </si>
  <si>
    <t>Hỗ trợ đầu tư xây dựng thiết chế văn hoá xã Pờ Y</t>
  </si>
  <si>
    <t>Hỗ trợ đầu tư xây dựng thiết chế văn hoá thị trấn Plei Kần</t>
  </si>
  <si>
    <t>Đầu tư, nâng cấp một số hạng mục Trung tâm giáo dục nghề nghiệp - giáo dục thường xuyên huyện Ngọc Hồi</t>
  </si>
  <si>
    <t>Đường giao thông nông thôn thôn Đăk Nông, đi Ngọc Yên Phúc (đoạn 1)</t>
  </si>
  <si>
    <t>Đầu tư, nâng cấp một số hạng mục Nhà văn hoá thể thao huyện Ngọc Hồi</t>
  </si>
  <si>
    <t>Đường giao thông nông thôn Đăk Nông đi Ngọc Yên Phúc (đoạn 2)</t>
  </si>
  <si>
    <t>1.3</t>
  </si>
  <si>
    <t>Đối ứng các công trình trên địa bàn xã Sa Loong</t>
  </si>
  <si>
    <t>Xã Đăk Kan và xã Sa Loong</t>
  </si>
  <si>
    <t>Đường giao thông trục thôn Hòa Bình (Nhánh 1), xã Đắk Kan</t>
  </si>
  <si>
    <t>Đường giao thông trục thôn Hòa Bình (Nhánh 2), xã Đắk Kan</t>
  </si>
  <si>
    <t>Đường lô 2 thôn Giang Lố 1 (Nhánh 2), xã Sa Loong</t>
  </si>
  <si>
    <t>Hỗ trợ đất ở, nhà ở, đất sản xuất trên địa bàn thôn Bun Ngai và thôn Giang Lố II</t>
  </si>
  <si>
    <t>Dự án: Ứng dụng dụng công nghệ thông tin hỗ trợ phát triển kinh tế - xã hội và đảm bảo an ninh trật tự vùng đồng bào dân tộc thiểu số và miền núi trên địa bàn 02 thôn (Giang Lố II và thôn Bun Ngai) xã Sa Loong</t>
  </si>
  <si>
    <t>Đầu tư nâng cấp nước sinh hoạt tập trung thôn Hòa Bình, xã Đăk Kan</t>
  </si>
  <si>
    <t>Đường giao thông trục thôn Hào Phú (đoạn 2)</t>
  </si>
  <si>
    <t>Nâng cấp, sửa chữa đường ĐH 74 (đoạn Hào Lý - Bun Ngai)</t>
  </si>
  <si>
    <t>Đường vào khu sản xuất thôn Giang Lố 1 đi 200A</t>
  </si>
  <si>
    <t>Sửa chữa, Nâng cấp công trình cấp nước sinh hoạt thôn Giang Lố 1, xã Sa Loong</t>
  </si>
  <si>
    <t>Hỗ trợ đầu tư xây dựng thiết chế văn hoá xã Đăk Kan</t>
  </si>
  <si>
    <t>Hỗ trợ đầu tư xây dựng thiết chế văn hoá xã Sa Loong</t>
  </si>
  <si>
    <t>Khu xử lý chất thải rắn liên hợp huyện Ngọc Hồi</t>
  </si>
  <si>
    <t>Đường giao thông thôn 2 đi thôn 4 xã Đăk Kan (Bao gồm cả đoạn đi qua nghĩa trang nhân dân xã Đăk Kan)</t>
  </si>
  <si>
    <t>1.4</t>
  </si>
  <si>
    <t>Phân cấp các xã, thị trấn</t>
  </si>
  <si>
    <t>Ủy thác qua ngân hàng chính sách</t>
  </si>
  <si>
    <t>Quỹ hội nông dân</t>
  </si>
  <si>
    <t>Hội Nông dân thành phố Kon Tum</t>
  </si>
  <si>
    <t>Hội Nông dân tỉnh Quảng Ngãi</t>
  </si>
  <si>
    <t>Chi đo đạc, đăng ký đất đai,..., chỉnh lý hồ sơ địa chính</t>
  </si>
  <si>
    <t>Phường Kon Tum</t>
  </si>
  <si>
    <t>Trường TH Lê Hồng Phong</t>
  </si>
  <si>
    <t>Ban QLDA TP</t>
  </si>
  <si>
    <t>UBND Phường Kon Tum</t>
  </si>
  <si>
    <t>Lĩnh vực giáo dực</t>
  </si>
  <si>
    <t>P Quyết Thắng</t>
  </si>
  <si>
    <t>2020-2020</t>
  </si>
  <si>
    <t>2999-31/7/2019</t>
  </si>
  <si>
    <t>3684-12/10/2021</t>
  </si>
  <si>
    <t>Phường Quyết Thắng</t>
  </si>
  <si>
    <t>Sửa chữa các hạng mục công trình giao thông đã bị hư hỏng, xuống cấp trên địa bàn thành phố Kon Tum</t>
  </si>
  <si>
    <t>Ban QLDA ĐTXD TP</t>
  </si>
  <si>
    <t>UBND phường Kon Tum</t>
  </si>
  <si>
    <t>TP Kon Tum</t>
  </si>
  <si>
    <t>2996-31/7/2019</t>
  </si>
  <si>
    <t>3426-23/12/2020</t>
  </si>
  <si>
    <t>Cải tạo nâng cấp đường Bà Triệu (đoạn Nguyễn Viết Xuân - Đào Duy Từ), thành phố Kon Tum</t>
  </si>
  <si>
    <t>P. Thắng Lợi</t>
  </si>
  <si>
    <t>2988-31/7/2019;2512-02/8/2021</t>
  </si>
  <si>
    <t>4992-28/12/2022</t>
  </si>
  <si>
    <t>Trường THCS Trần Hưng Đạo, thành phố Kon Tum</t>
  </si>
  <si>
    <t>P. Thống Nhất</t>
  </si>
  <si>
    <t>2994-31/7/2019</t>
  </si>
  <si>
    <t>664-4/3/2022</t>
  </si>
  <si>
    <t>San lấp mặt bằng khu đất công viên cây xanh có ký hiệu CV1, thuộc đồ án quy hoạch chi tiết tỷ lệ 1/500 khu trung tâm hành chính mới, dịch vụ thương mại và dân cư tỉnh Kon Tum</t>
  </si>
  <si>
    <t>P. Quyết Thắng</t>
  </si>
  <si>
    <t>2883-13/9/2018</t>
  </si>
  <si>
    <t>1562-30/7/2023</t>
  </si>
  <si>
    <t>Đường Trần Nhân Tông (đoạn Lê Hồng Phong - Phan Đình Phùng), thành phố Kon Tum</t>
  </si>
  <si>
    <t>P. Quang Trung</t>
  </si>
  <si>
    <t>3245-25/10/18</t>
  </si>
  <si>
    <t>2153-15/6/2022</t>
  </si>
  <si>
    <t>Cải tạo, sửa chữa công viên 02-9, phường Quyết Thắng, thành phố Kon Tum</t>
  </si>
  <si>
    <t>Lĩnh vực hạ tầng</t>
  </si>
  <si>
    <t>1923-27/7/2020</t>
  </si>
  <si>
    <t>3134-23/8/2022</t>
  </si>
  <si>
    <t>Cải tạo nâng cấp đường Bà Triệu (đoạn Mạc Đĩnh Chi - Đào Duy Từ), thành phố Kon Tum</t>
  </si>
  <si>
    <t>Tp Kon Tum</t>
  </si>
  <si>
    <t>5281-16/7/2010</t>
  </si>
  <si>
    <t>Trường THCS Phường Trường Chinh, thành phố Kon Tum</t>
  </si>
  <si>
    <t>P Trường Chinh</t>
  </si>
  <si>
    <t>2975-12/8/2022</t>
  </si>
  <si>
    <t>Đường Ngô Quyền (đoạn Lê Hồng Phong - Nguyễn Bỉnh Khiêm), thành phố Kon Tum; hạng mục: Mặt đường, vỉa hè và hệ thống thoát nước</t>
  </si>
  <si>
    <t>3090-
01/12/2020</t>
  </si>
  <si>
    <t>1083-13/5/2024</t>
  </si>
  <si>
    <t>Đường Nguyễn Bỉnh Khiêm kết hợp sửa chữa một số nút giao thông tại khu vực Trung tâm phường Quyết Thắng, thành phố Kon Tum</t>
  </si>
  <si>
    <t>3091-
01/12/2020;1577-31/7/2023</t>
  </si>
  <si>
    <t>1036-10/5/2024</t>
  </si>
  <si>
    <t>Đường Lê Lai (đoạn Nguyễn Viết Xuân - Nguyễn Hữu Cầu)</t>
  </si>
  <si>
    <t>P. Trường Chinh</t>
  </si>
  <si>
    <t>3100-
01/12/2020</t>
  </si>
  <si>
    <t>1740-15/5/2025</t>
  </si>
  <si>
    <t>Sửa chữa tuyến đường Nông Quốc Chấn (đoạn từ nhà ông A Rich cho đến đường Đào Duy Từ), thôn KonTum KơNâm, Phường Thống Nhất, thành phố Kon Tum</t>
  </si>
  <si>
    <t>UBND P. Thống Nhất</t>
  </si>
  <si>
    <t>3720-18/10/2021</t>
  </si>
  <si>
    <t>Cải tạo, sửa chữa một số tuyến đường bị hư hỏng, xuống cấp trên địa bàn thành phố Kon Tum.</t>
  </si>
  <si>
    <t>Phòng QLĐT</t>
  </si>
  <si>
    <t>4466-28/11/2021</t>
  </si>
  <si>
    <t>Sửa chữa các trường học chuẩn bị năm học mới 2021-2022</t>
  </si>
  <si>
    <t>TP. Kon Tum</t>
  </si>
  <si>
    <t>3433-23/12/2020</t>
  </si>
  <si>
    <t>4633-8/12/2022</t>
  </si>
  <si>
    <t>Cổng điện trang trí một số tuyến đường trên địa bàn thành phố</t>
  </si>
  <si>
    <t>Đầu tư xây dựng công trình hạ tầng</t>
  </si>
  <si>
    <t>3431-23/12/2020</t>
  </si>
  <si>
    <t>1577-27/5/2021</t>
  </si>
  <si>
    <t>3434-23/12/2020</t>
  </si>
  <si>
    <t>Chỉnh trang đô thị, cải tạo vỉa hè, hệ thống thoát nước, cây xanh và hệ thống điện đường Lê Hồng Phong (đoạn Trường Chinh - Bạch Đằng), thành phố Kon Tum</t>
  </si>
  <si>
    <t>204-25/01/2021</t>
  </si>
  <si>
    <t>Chỉnh trang đô thị, cải tạo vỉa hè, hệ thống thoát nước, cây xanh và hệ thống điện đườngTrần Phú (đoạn Trường Chinh - Nguyễn Huệ), thành phố Kon Tum</t>
  </si>
  <si>
    <t>205-25/01/2021</t>
  </si>
  <si>
    <t>2413-17/11/2023</t>
  </si>
  <si>
    <t>Chỉnh trang đô thị, cải tạo vỉa hè, hệ thống thoát nước, cây xanh và hệ thống điện đường Bà Triệu (đoạn Hoàng Thị Loan - Nguyễn Viết Xuân), thành phố Kon Tum</t>
  </si>
  <si>
    <t>206-25/01/2021</t>
  </si>
  <si>
    <t>2550-8/12/2023</t>
  </si>
  <si>
    <t>Chỉnh trang đô thị, cải tạo vỉa hè, hệ thống thoát nước, cây xanh và hệ thống điện đường Nguyễn Huệ (đoạn Phan Đình Phùng - Đào Duy Từ), thành phố Kon Tum</t>
  </si>
  <si>
    <t>1551-28/7/2023</t>
  </si>
  <si>
    <t>Đầu tư mua sắm trang bị phòng máy vi tính để thực hiện chương trình giáo dục phổ thông năm 2018</t>
  </si>
  <si>
    <t>Phòng GD&amp;ĐT</t>
  </si>
  <si>
    <t>1660-01/6/2021</t>
  </si>
  <si>
    <t>4 trường</t>
  </si>
  <si>
    <t>06 cổng điện trang trí một số tuyến đường trên địa bàn thành phố Kon Tum.</t>
  </si>
  <si>
    <t>2636-6/8/2021</t>
  </si>
  <si>
    <t>2175-16/6/2022</t>
  </si>
  <si>
    <t>Nâng cấp, cải tạo Trường tiểu học Mạc Đĩnh Chi, thành phố Kon Tum</t>
  </si>
  <si>
    <t>2637-6/8/2021</t>
  </si>
  <si>
    <t>1156-4/6/2023</t>
  </si>
  <si>
    <t>Trường TH-THCS Trường Sa (cơ sở cấp Tiểu học), thành phố Kon Tum, hạng mục: Nhà học 05 phòng và một số hạng mục phụ trợ</t>
  </si>
  <si>
    <t>Phòng Giáo dục -ĐT</t>
  </si>
  <si>
    <t>3743-18/10/2021</t>
  </si>
  <si>
    <t>Lắp đặt hệ thống đèn Led trang trí trên các trụ điện chiếu sáng công lộ dọc đường Phan Đình Phùng (đoạn từ Cầu Đăk Bla đến bến xe Kon Tum)</t>
  </si>
  <si>
    <t>4129-9/11/2021</t>
  </si>
  <si>
    <t>Nâng cấp, sửa chữa trụ sở làm việc Trung tâm phát triển quỹ đất thành phố Kon Tum; hạng mục: Sửa chữa Nhà làm việc, xây mới 01 phòng làm việc và các hạng mục phụ trợ.</t>
  </si>
  <si>
    <t>Trung tâm phát triển quỹ đất</t>
  </si>
  <si>
    <t>P. Duy Tân</t>
  </si>
  <si>
    <t>4528-03/12/2021</t>
  </si>
  <si>
    <t>Nâng cấp, sửa chữa trụ sở làm việc, nhà tập luyện và thi đấu thể dục thể thao thành phố Kon Tum; hạng mục: Sửa chữa nhà làm việc, nhà tập luyện và thi đấu thể dục thể thao và các hạng mục phụ trợ.</t>
  </si>
  <si>
    <t>UBND Phường Đăk Cấm</t>
  </si>
  <si>
    <t>4530-03/12/2021</t>
  </si>
  <si>
    <t>2330-9/11/2023</t>
  </si>
  <si>
    <t>Đầu tư nâng cấp đường Sư Vạn Hạnh (Đoạn Urê - Trần Phú), thành phố Kon Tum.</t>
  </si>
  <si>
    <t xml:space="preserve">Phòng Quản lý đô thị </t>
  </si>
  <si>
    <t>4792-20/12/2021</t>
  </si>
  <si>
    <t>Sửa chữa, cải tạo, nâng cấp, mở rộng khu nhà Hội trường, trụ sở Thành ủy (để bàn giao cho Đảng ủy - HĐND - UBND - UBMTTQVN phường Quyết Thắng)</t>
  </si>
  <si>
    <t>4779-19/12/2021; 4373-18/11/2022</t>
  </si>
  <si>
    <t>270-4/2/2024</t>
  </si>
  <si>
    <t>Đầu tư cơ sở vật chất cho một số trường học chuẩn bị cho năm học mới 2022-2023</t>
  </si>
  <si>
    <t>Phòng Giáo dục và ĐT</t>
  </si>
  <si>
    <t>817- 15/3/2022</t>
  </si>
  <si>
    <t>Lắp đặt hệ thống đèn Led trang trí trên các trụ đèn chiếu sáng công lộ dọc giải phân cách tuyến đường Phạm Văn Đồng (đoạn từ cầu Đăk Bla đến đường Ngô Đức Đệ) và đường Phan Đình Phùng (đoạn từ Bến xe Kon Tum đến đường Phan Đình Giót), thành phố Kon Tum.</t>
  </si>
  <si>
    <t>2214-21/6/2022</t>
  </si>
  <si>
    <t>Cải tạo, sửa chữa một số hạng mục công trình hạ tầng kỹ thuật bị hư hỏng; lắp đặt bổ sung một số hạng mục chiếu sáng công cộng trên địa bàn thành phố.</t>
  </si>
  <si>
    <t>2220-21/6/2022</t>
  </si>
  <si>
    <t>Cột cờ Quảng trường 16/3, thành phố Kon Tum.</t>
  </si>
  <si>
    <t>4169-03/11/2022</t>
  </si>
  <si>
    <t>962-30/4/2024</t>
  </si>
  <si>
    <t>Lắp đặt hệ thống đèn Led trang trí, hệ thống điện chiếu sáng và trồng cây xanh tại một số tuyến đường, khu vực trên địa bàn thành phố Kon Tum</t>
  </si>
  <si>
    <t>10-05/01/2023</t>
  </si>
  <si>
    <t>Nâng cấp, cải tạo Nhà bia tưởng niệm liệt sĩ, thành phố Kon Tum</t>
  </si>
  <si>
    <t>1426-7/7/2023</t>
  </si>
  <si>
    <t>Xây dựng mới cổng và tường rào Trụ sở làm việc Công an các xã trên địa bàn thành phố Kon Tum</t>
  </si>
  <si>
    <t>Trụ sở</t>
  </si>
  <si>
    <t>872-19/4/2024</t>
  </si>
  <si>
    <t>Đầu tư cơ sở hạ tầng tạo quỹ đất đấu giá tại thôn Kon Mơ Nay Sơ Lam 1, phường Trường Chinh, thành phố Kon Tum</t>
  </si>
  <si>
    <t>UBND P. Trường Chính</t>
  </si>
  <si>
    <t>2291-20/6/2022</t>
  </si>
  <si>
    <t>Sửa chữa, thay thế các thiết bị điện, điện tử bị hư hỏng của hệ thống điện chiếu sáng công cộng; hệ thống đèn tín hiệu giao thông và cải tạo, sữa chữa Biểu tượng trụ đồng hồ tại nút giao thông Trần Phú - Nguyễn Huệ, thành phố Kon Tum</t>
  </si>
  <si>
    <t>199-25/01/2021</t>
  </si>
  <si>
    <t xml:space="preserve">Sửa chữa, thay thế các thiết bị điện của hệ thống điện trang trí tại tuyến đường Quốc lộ 14, Quốc lộ 24 (đoạn qua địa bàn thành phố); các Công viên, vườn hoa; các Bờ kè (Kè số 1, số 2 của sông Đăk Bla và Kè chống sạt lở Quốc lộ 24), thuộc địa bàn các phường nội thành thành phố Kon Tum. </t>
  </si>
  <si>
    <t>858-30/3/2021</t>
  </si>
  <si>
    <t>Thành phố 
Kon Tum, tỉnh Kon Tum</t>
  </si>
  <si>
    <t>Lắp đặt bổ sung và thay thế các bộ đèn chiếu sáng của hệ thống chiếu sáng công cộng tại các bảng Pa nô “Thành phố Kon Tum  kính chào Quý khách” và các đèn chiếu sáng tại khu vực xung quanh đảo giao thông đầu cầu Đăk Bla, thành phố Kon Tum.</t>
  </si>
  <si>
    <t>859-30/3/2021</t>
  </si>
  <si>
    <t>Khắc phục sạt lở cống 2Ø150, đường Đào Duy Từ, phường Trường Chinh và xử lý sụt lún tại ngã tư Bà Triệu - Phan Đình Phùng, phường Quang Trung, thành phố Kon Tum</t>
  </si>
  <si>
    <t>860-30/3/2021;2640-6/8/2021</t>
  </si>
  <si>
    <t>Thành phố
 Kon Tum</t>
  </si>
  <si>
    <t>Sửa chữa Trụ sở HĐND-UBND thành phố Kon Tum, hạng mục: Sửa chữa hệ thống điện, cải tạo các phòng vệ sinh, sơn sửa mặt tiền và một số phòng làm việc</t>
  </si>
  <si>
    <t>Văn phòng HĐND-UBND TP</t>
  </si>
  <si>
    <t>1663-02/6/2021</t>
  </si>
  <si>
    <t>Cải tạo, sửa chữa hệ thống Đài phun nước, Công viên Giọt nước Đăk Bla, phường Quyết Thắng, thành phố Kon Tum.</t>
  </si>
  <si>
    <t>819- 15/3/2022</t>
  </si>
  <si>
    <t>Đầu tư màn hình điện tử phục vụ công tác tuyên truyền chính trị tại Trụ sở HĐND-UBND thành phố Kon Tum</t>
  </si>
  <si>
    <t>821- 15/3/2022</t>
  </si>
  <si>
    <t>Lắp đặt các Cột cờ xung quanh vòng xuyến phía Bắc cầu Đăk Bla phường Quyết Thắng, thành phố Kon Tum</t>
  </si>
  <si>
    <t>199-17/01/2023</t>
  </si>
  <si>
    <t>Nâng cấp, cải tạo đường Huỳnh Đăng Thơ, thành phố Kon Tum</t>
  </si>
  <si>
    <t>Giao 
thông, hạ tầng</t>
  </si>
  <si>
    <t>3083-01/12/2020</t>
  </si>
  <si>
    <t>1100-20/3/2025</t>
  </si>
  <si>
    <t xml:space="preserve">Cải tạo, nâng cấp đường Ka Pa Kơ Lơng, thành phố Kon Tum </t>
  </si>
  <si>
    <t>3085-01/12/2020;1575-31/7/23</t>
  </si>
  <si>
    <t>3328-24/12/2024</t>
  </si>
  <si>
    <t>Phường Thống Nhất</t>
  </si>
  <si>
    <t>Trồng cây xanh trên tuyến đường bao khu dân cư phía Nam, thành phố Kon Tum</t>
  </si>
  <si>
    <t>4522-01/12/2022</t>
  </si>
  <si>
    <t xml:space="preserve">Hệ thống thoát nước, vỉa hè các tuyến nội thành, thành phố Kon Tum </t>
  </si>
  <si>
    <t>415-14/5/2021;436-21/7/2022</t>
  </si>
  <si>
    <t>Công trình khẩn cấp: Khắc phục sạt lở hạ lưu cống thoát nước ngang (03 cốngD150cm) tại đường Hai Bà Trưng, phường Quang Trung, thành phố Kon Tum</t>
  </si>
  <si>
    <t>876-10/11/2023</t>
  </si>
  <si>
    <t>1770-25/7/2024</t>
  </si>
  <si>
    <t>Đường Đống Đa (đoạn Lê Văn Hưu - Trần Văn Hai), thành phố Kon Tum; hạng mục: Vỉa hè và hệ thống thoát nước</t>
  </si>
  <si>
    <t>Giao thông,</t>
  </si>
  <si>
    <t>P.Thắng Lợi</t>
  </si>
  <si>
    <t>2026-2030</t>
  </si>
  <si>
    <t>Chưa bố trí vốn</t>
  </si>
  <si>
    <t>3102-01/12/2020</t>
  </si>
  <si>
    <t xml:space="preserve">Đường Lý Thường Kiệt (đoạn Bà Triệu - Nguyễn Du), thành phố Kon Tum; hạng mục: Nền, mặt đường, vỉa hè và hệ thống thoát nước </t>
  </si>
  <si>
    <t>3089-01/12/2020;2928-08/8/2022</t>
  </si>
  <si>
    <t>Trường Tiểu học Phan Đình Phùng, thành phố Kon Tum, hạng mục: Khối nhà học 07 phòng học kết hợp 07 phòng học bộ môn, khối nhà Hiệu bộ kết hợp khối hỗ trợ học tập, bếp ăn và các hạng mục công trình  phụ trợ.</t>
  </si>
  <si>
    <t>2308-28/6/2022</t>
  </si>
  <si>
    <t>Cải tạo nâng cấp đường Hai Bà Trưng (đoạn Trần Hưng Đạo - Cầu đường nhà đường)</t>
  </si>
  <si>
    <t>397-14/5/2021</t>
  </si>
  <si>
    <t>Đường Trần Khánh Dư (đoạn U Rê - Trần Văn Hai), thành phố Kon Tum</t>
  </si>
  <si>
    <t>414-14/5/2021</t>
  </si>
  <si>
    <t>Dự án chuẩn bị đầu tư (chưa bố trí vốn thực hiện)</t>
  </si>
  <si>
    <t>Đầu tư tuyến đường Hồng Bàng (Đoạn Lý Tự Trọng – đường bê tông hiện trạng), phường Thống Nhất, thành phố Kon Tum.</t>
  </si>
  <si>
    <t>4526-03/12/2021</t>
  </si>
  <si>
    <t>Sửa chữa hư hỏng nền mặt đường và vỉa hè một số tuyến đường trên địa bàn thành phố.</t>
  </si>
  <si>
    <t>2221-21/6/2022</t>
  </si>
  <si>
    <t>Đường Trần Nhân Tông (đoạn Nguyễn Viết Xuân - Trần Văn Hai), phường Thắng Lợi, thành phố Kon Tum</t>
  </si>
  <si>
    <t>3101-01/12/2020</t>
  </si>
  <si>
    <t>Chỉnh trang đô thị, cải tạo vỉa hè, hệ thống thoát nước, cây xanh và hệ thống điện đường Phan Đình Phùng (đoạn cầu ĐăkBla - Bến xe Kon Tum), thành phố Kon Tum</t>
  </si>
  <si>
    <t>Nhà làm việc Ban Chỉ huy Quân sự phường Thống Nhất, thành phố Kon Tum</t>
  </si>
  <si>
    <t>28-6/01/2023</t>
  </si>
  <si>
    <t>Nhà làm việc Ban Chỉ huy Quân sự phường Trường Chinh, thành phố Kon Tum</t>
  </si>
  <si>
    <t>UBND P. Trường Chinh</t>
  </si>
  <si>
    <t>645-03/4/2023</t>
  </si>
  <si>
    <t>Đầu tư vỉa hè phía Đông đường Nguyễn Viết Xuân (đoạn từ đường Trường Chinh – đường Trần Nhân Tông), thành phố Kon Tum</t>
  </si>
  <si>
    <t>1424-7/7/2023</t>
  </si>
  <si>
    <t xml:space="preserve">Đường Đào Duy Từ (đoạn Nguyễn Huệ đến Trần Văn Hai), thành phố Kon Tum; hạng mục: Nền, mặt đường và hệ thống thoát nước </t>
  </si>
  <si>
    <t>P. Thống Nhất và P. Thắng Lợi</t>
  </si>
  <si>
    <t>398-14/5/2021</t>
  </si>
  <si>
    <t>Chỉnh trang đô thị khu vực tổ 7 (sắp xếp lại đất đai), phường Thắng Lợi, thành phố Kon Tum</t>
  </si>
  <si>
    <t>Phường Thắng Lợi</t>
  </si>
  <si>
    <t xml:space="preserve"> 4376-28/12/2018</t>
  </si>
  <si>
    <t>Phường Đăk Bla</t>
  </si>
  <si>
    <t>Mở rộng điểm trường MN Họa Mi, phường Trần Hưng Đạo, thành phố Hon Tum, hạng mục xây mới nhà học 3 phòng và các hạng mục phụ trợ</t>
  </si>
  <si>
    <t>UBND Phường Đăk Bla</t>
  </si>
  <si>
    <t>Phường Trần H Đạo</t>
  </si>
  <si>
    <t>2028-27/6/2018</t>
  </si>
  <si>
    <t>3625-10/10/2021</t>
  </si>
  <si>
    <t>Kè chống sạt lở dọc đường Nguyễn Lữ, thành phố Kon Tum (phía giáp sông ĐăkBla)</t>
  </si>
  <si>
    <t>UBND phường ĐăkBla</t>
  </si>
  <si>
    <t>Nông nghiệp và phát triển nông thôn</t>
  </si>
  <si>
    <t>1132-30/10/2015</t>
  </si>
  <si>
    <t>3838-11/10/2022</t>
  </si>
  <si>
    <t>Đầu tư xây dựng khẩn cấp Trường TH-THCS 
Lê Lợi (cơ sở tiểu học) và Trường mầm non Nắng Hồng (điểm trường thôn Kon Rơ Lang).</t>
  </si>
  <si>
    <t>P. Lê Lợi và Đăk Blà</t>
  </si>
  <si>
    <t>2303-09/09/2020</t>
  </si>
  <si>
    <t>442-19/2/2022</t>
  </si>
  <si>
    <t>UBND P. Đăk Bla</t>
  </si>
  <si>
    <t>Mương thoát nước đấu nối cống xả Đường Phạm Văn Đồng, phường Trần Hưng Đạo</t>
  </si>
  <si>
    <t>UBND P. Trần Hưng Đạo</t>
  </si>
  <si>
    <t>P. T H Đạo</t>
  </si>
  <si>
    <t>3425-23/12/2020</t>
  </si>
  <si>
    <t>UBND 
Phường Đăk Bla</t>
  </si>
  <si>
    <t xml:space="preserve">Trường Mầm non Nắng Mai, thành phố Kon Tum, hạng mục: Nhà học 06 phòng kết hợp khu Hành chính quản trị và các hạng mục phụ trợ.  </t>
  </si>
  <si>
    <t>P. Lê Lợi</t>
  </si>
  <si>
    <t>818-15/3/2022</t>
  </si>
  <si>
    <t>Phường Lê Lợi</t>
  </si>
  <si>
    <t xml:space="preserve">Chợ khu vực phía Nam, phường Lê Lợi, thành phố Kon Tum (định hướng xây dựng chợ đầu mối) </t>
  </si>
  <si>
    <t>Giao thông, hạ tầng</t>
  </si>
  <si>
    <t>5734-20/12/2019</t>
  </si>
  <si>
    <t>3691-13/10/2021</t>
  </si>
  <si>
    <t>Mở rộng không gian đô thị phường Nguyễn Trãi, thành phố Kon Tum kết hợp với khai thác quỹ đất.</t>
  </si>
  <si>
    <t>P. Nguyễn Trãi</t>
  </si>
  <si>
    <t>2022-2026</t>
  </si>
  <si>
    <t>5733-20/12/2019;3465-30/9/2021;3493-01/10/2021</t>
  </si>
  <si>
    <t>Nâng cấp mở rộng đường Nguyễn Lương Bằng, phường Lê Lợi, thành phố Kon Tum (Đoạn từ Ngô Văn Sở đến Nguyễn Tri Phương)</t>
  </si>
  <si>
    <t>2219-21/6/2022</t>
  </si>
  <si>
    <t xml:space="preserve">Trường TH-THCS Trần Hưng Đạo (cơ sở cấp THCS), thành phố Kon Tum, hạng mục: Xây mới nhà hiệu bộ + kết hợp các phòng học bộ môn; cải tạo các dãy phòng học; xây mới  nhà vệ sinh học sinh; cải tạo, xây mới tường rào và các hạng mục phụ trợ khác </t>
  </si>
  <si>
    <t>Phường Trần Hưng Đạo</t>
  </si>
  <si>
    <t>1423-7/7/2023</t>
  </si>
  <si>
    <t>Nâng cấp, sửa chữa đường A Khanh, phường Trần Hưng Đạo, thành phố Kon Tum</t>
  </si>
  <si>
    <t>Giao 
thông</t>
  </si>
  <si>
    <t>P. Trần H Đạo</t>
  </si>
  <si>
    <t>3082-01/12/2020</t>
  </si>
  <si>
    <t>UBND Phường Đăk bla</t>
  </si>
  <si>
    <t>Đường Ngô Văn Sở ( đoạn từ Ngô Đức Kế -đường Đồng Nai), Phường Lê Lợi</t>
  </si>
  <si>
    <t>3099-
01/12/2020</t>
  </si>
  <si>
    <t>Đường Lê Thị Hồng Gấm (đoạn Đặng Tiến Đông - Đồng Nai), phường Lê Lợi, thành phố Kon Tum</t>
  </si>
  <si>
    <t>1869-12/7/2017</t>
  </si>
  <si>
    <t>Hệ thống thoát nước mưa cụm CN - TTCN làng nghề H'nor phường Lê Lợi, TP Kon Tum</t>
  </si>
  <si>
    <t>3111-01/12/2020</t>
  </si>
  <si>
    <t>Hệ thống xử lý nước thải cụm CN - TTCN làng nghề H'nor phường Lê Lợi, TP Kon Tum</t>
  </si>
  <si>
    <t>3110-01/12/2020</t>
  </si>
  <si>
    <t>Nhà làm việc Ban Chỉ huy Quân sự phường Trần Hưng Đạo, thành phố Kon Tum</t>
  </si>
  <si>
    <t>UBND P. T HĐạo</t>
  </si>
  <si>
    <t>14-05/01/2023</t>
  </si>
  <si>
    <t>Nhà làm việc Ban Chỉ huy Quân sự phường Nguyễn Trãi, thành phố Kon Tum</t>
  </si>
  <si>
    <t>UBND P. Nguyễn Trãi</t>
  </si>
  <si>
    <t>13-05/01/2023</t>
  </si>
  <si>
    <t>Phường Đăk Cấm</t>
  </si>
  <si>
    <t>Xử lý hệ thống thoát nước mưa, nước thải tại các giao lộ thuộc đồ án quy hoạch chi tiết xây dựng khu đô thị phía Bắc phường Duy Tân, thành phố Kon Tum</t>
  </si>
  <si>
    <t>2017-2018</t>
  </si>
  <si>
    <t>785-10/4/2023</t>
  </si>
  <si>
    <t>Phường Duy Tâm</t>
  </si>
  <si>
    <t>Dự án kè chống sạt lở QL 24 đoạn qua thành phố Kon Tum</t>
  </si>
  <si>
    <t>2011-2015</t>
  </si>
  <si>
    <t>1416-10/11/2019;715-29/7/2011</t>
  </si>
  <si>
    <t>19-26/1/2024</t>
  </si>
  <si>
    <t>Phường Duy Tân</t>
  </si>
  <si>
    <t>Đường Sư Vạn Hạnh, phường Duy Tân, thành phố Kon Tum</t>
  </si>
  <si>
    <t xml:space="preserve">Giáo </t>
  </si>
  <si>
    <t>2018-2019</t>
  </si>
  <si>
    <t>2593-20/10/2017</t>
  </si>
  <si>
    <t>2185-20/6/2022</t>
  </si>
  <si>
    <t>Trường TH-THCS xã Đăk Cấm, thành phố Kon Tum</t>
  </si>
  <si>
    <t>Xã Đăk Cấm</t>
  </si>
  <si>
    <t>2998-31/7/2019</t>
  </si>
  <si>
    <t>1467-19/5/2021</t>
  </si>
  <si>
    <t>Trường tiểu học Trần Phú, thành phố Kon Tum</t>
  </si>
  <si>
    <t>2993-31/7/2019</t>
  </si>
  <si>
    <t>4355-19/11/2021</t>
  </si>
  <si>
    <t>Khắc phục sạt lở đường giao thông kết hợp kè Quốc lộ 24, phường Duy Tân, thành phố Kon Tum</t>
  </si>
  <si>
    <t>2989-31/7/2019</t>
  </si>
  <si>
    <t>2842-2/8/2022</t>
  </si>
  <si>
    <t>Lập quy hoạch chi tiết (điều chỉnh, mở rộng) Cụm công nghiệp, tiểu thủ công nghiệp Thanh Trung xã Vinh Quang (nay thuộc Phường Ngô Mây), thành phố Kon Tum, tỉnh Kon Tum</t>
  </si>
  <si>
    <t>Lập quy hoạch</t>
  </si>
  <si>
    <t>P. Ngô Mây</t>
  </si>
  <si>
    <t>2516-16/7/2019</t>
  </si>
  <si>
    <t>2550-10/7/2022</t>
  </si>
  <si>
    <t xml:space="preserve">Danh mục dự án cứng hóa đường giao thông nông thôn trên địa bàn xã Đăk Cấm, thành phố Kon Tum </t>
  </si>
  <si>
    <t>UBND xã Đăk Cấm</t>
  </si>
  <si>
    <t>5732-20/12/2019; 361-28/2/2020</t>
  </si>
  <si>
    <t>Lò giết mổ gia súc tập trung trên địa bàn thành phố Kon Tum.</t>
  </si>
  <si>
    <t>3013-02/8/2019;6206-30/9/2019;1146-20/5/2024</t>
  </si>
  <si>
    <t>2520-3/8/2021</t>
  </si>
  <si>
    <t xml:space="preserve">Khai thác quỹ đất để đầu tư phát triển kết cấu hạ tầng Khu quy hoạch phường Ngô Mây; Hạng mục: Đường quy hoạch số 10 (đoạn Phan Kế Bính - Phan Đình Phùng)   </t>
  </si>
  <si>
    <t>2017-2021</t>
  </si>
  <si>
    <t>804-14/8/14</t>
  </si>
  <si>
    <t>2755-13/8/2021</t>
  </si>
  <si>
    <t>Đường vào Trung tâm bảo trợ xã hội tỉnh</t>
  </si>
  <si>
    <t>2018-2021</t>
  </si>
  <si>
    <t>1872-12/7/2017</t>
  </si>
  <si>
    <t>4357-19/11/2021</t>
  </si>
  <si>
    <t>Đường Trần Khát Chân, phường Duy Tân, thành phố Kon Tum</t>
  </si>
  <si>
    <t>3096-
01/12/2020</t>
  </si>
  <si>
    <t>2042-8/6/2025</t>
  </si>
  <si>
    <t>Đường Bùi Văn Nê (đoạn Nguyễn Trường Tộ - Phan Đình Phùng), phường Duy Tân, thành phố Kon Tum</t>
  </si>
  <si>
    <t>3097-01/12/2020; 2639-06/8/2021</t>
  </si>
  <si>
    <t>Nhà làm việc Ban Chỉ huy Quân sự phường Duy Tân, thành phố Kon Tum</t>
  </si>
  <si>
    <t>UBND P. Duy Tân</t>
  </si>
  <si>
    <t>17-05/01/2023</t>
  </si>
  <si>
    <t>Đường vào Trụ sở làm việc các cơ quan thành phố Kon Tum</t>
  </si>
  <si>
    <t>Giao thông, Hạ tầng</t>
  </si>
  <si>
    <t>2021-2026</t>
  </si>
  <si>
    <t>3432-23/12/2020</t>
  </si>
  <si>
    <r>
      <t xml:space="preserve">Đảm bảo an toàn giao thông trên tuyến Tỉnh lộ 666 cũ </t>
    </r>
    <r>
      <rPr>
        <i/>
        <sz val="12"/>
        <rFont val="Times New Roman"/>
        <family val="1"/>
      </rPr>
      <t xml:space="preserve">(đường Nguyễn Chí Thanh), </t>
    </r>
    <r>
      <rPr>
        <sz val="12"/>
        <rFont val="Times New Roman"/>
        <family val="1"/>
      </rPr>
      <t>đoạn qua địa bàn xã Vinh Quang, phường Ngô Mây, thành phố Kon Tum</t>
    </r>
  </si>
  <si>
    <t>P. Ngô Mây 
và xã Vinh Quang</t>
  </si>
  <si>
    <t>857-30/3/2021</t>
  </si>
  <si>
    <t>Phường Ngô Mây 
và xã Vinh Quang</t>
  </si>
  <si>
    <t>Mái che khu giết mổ gia súc tập trung trên địa bàn thành phố Kon Tum và điện chiếu sáng đến khu giết mổ.</t>
  </si>
  <si>
    <t>4529-03/12/2021;4899-20/12/2022</t>
  </si>
  <si>
    <t>2190-18/9/2024</t>
  </si>
  <si>
    <t>Chỉnh trang đô thị đầu tư hạ tầng Khu đô thị mới phía Bắc Duy Tân, thành phố Kon Tum</t>
  </si>
  <si>
    <t>2026-2027</t>
  </si>
  <si>
    <t>4794-20/12/2021</t>
  </si>
  <si>
    <t>Nhà bia tưởng niệm các Anh hùng liệt sĩ, tổ dân phố 2, phường Duy Tân, thành phố Kon Tum; Hạng mục: Sửa chữa nhà bia tưởng niệm, cổng, tường rào và các hạng mục phụ trợ.</t>
  </si>
  <si>
    <t>2013-02/6/2022</t>
  </si>
  <si>
    <t>Cổng chào cửa ngõ thành phố Kon Tum (Phía Bắc và phía Nam)</t>
  </si>
  <si>
    <t>UBND phường Đắk Cấm</t>
  </si>
  <si>
    <t>203-25/01/2021</t>
  </si>
  <si>
    <t>2737-22/7/2022</t>
  </si>
  <si>
    <t>Đầu tư cơ sở hạ tầng kỹ thuật Cụm công nghiệp -Tiểu thủ công nghiệp phường Ngô Mây và xã Đăk Cấm, thành phố Kon Tum</t>
  </si>
  <si>
    <t>P. Ngô Mây và xã Đăk Cấm</t>
  </si>
  <si>
    <t>2309-28/6/2022; 4336-14/11/2022;218-19/01/2023</t>
  </si>
  <si>
    <t>Đầu tư xây dựng cầu tràn dân sinh trên địa bàn xã Đăk Cấm, thành phố Kon Tum</t>
  </si>
  <si>
    <t>820- 15/3/2022</t>
  </si>
  <si>
    <t>Chỉnh trang đô thị dọc tuyến đường Hồ Chí Minh tại thôn Thanh Trung, phường Ngô Mây, thành phố Kon Tum</t>
  </si>
  <si>
    <t xml:space="preserve"> 4374-28/12/2021;4454-27/11/2021</t>
  </si>
  <si>
    <t>Đầu tư cơ sở hạ tầng khu tái định cư kết hợp với mở rộng, phát triển khu dân cư phía Bắc phường Duy Tân, thành phố Kon Tum</t>
  </si>
  <si>
    <t>3130-03/12/2020</t>
  </si>
  <si>
    <t>Đầu tư xây dựng trụ sở làm việc các cơ quan thành phố Kon Tum</t>
  </si>
  <si>
    <t>P. Duy Tân và xã Đăk Cấm</t>
  </si>
  <si>
    <t>1589-03/7/2020;4337-14/11/2022</t>
  </si>
  <si>
    <r>
      <t xml:space="preserve">Trồng hoa giải phân cách đường Võ Nguyên Giáp </t>
    </r>
    <r>
      <rPr>
        <i/>
        <sz val="12"/>
        <rFont val="Times New Roman"/>
        <family val="1"/>
      </rPr>
      <t>(đoạn gần ngã 3 Trung tín),</t>
    </r>
    <r>
      <rPr>
        <sz val="12"/>
        <rFont val="Times New Roman"/>
        <family val="1"/>
      </rPr>
      <t xml:space="preserve"> thành phố Kon Tum.</t>
    </r>
  </si>
  <si>
    <t>P. Ngô Mây
 và xã Đăk Cấm</t>
  </si>
  <si>
    <t>857-30/3/2021;2641-6/8/2021</t>
  </si>
  <si>
    <r>
      <t xml:space="preserve">Lắp đặt hệ thống điện chiếu sáng công lộ tại đường Võ Nguyên Giáp, thành phố Kon Tum </t>
    </r>
    <r>
      <rPr>
        <i/>
        <sz val="12"/>
        <rFont val="Times New Roman"/>
        <family val="1"/>
      </rPr>
      <t>(đoạn đường có giải phân cách)</t>
    </r>
    <r>
      <rPr>
        <sz val="12"/>
        <rFont val="Times New Roman"/>
        <family val="1"/>
      </rPr>
      <t>.</t>
    </r>
  </si>
  <si>
    <t>P. Ngô Mây 
và xã Đăk Cấm</t>
  </si>
  <si>
    <t>855-30/3/2021</t>
  </si>
  <si>
    <t>Trường tiểu học Lê Văn Tám, thành phố Kon Tum; hạng mục: Nhà học 08 phòng và một số hạng mục phụ trợ.</t>
  </si>
  <si>
    <t>P.
 Ngô Mây</t>
  </si>
  <si>
    <t>861-30/3/2021</t>
  </si>
  <si>
    <t>Phường
 Ngô Mây</t>
  </si>
  <si>
    <t>Trường THCS Nguyễn Huệ, thành phố Kon Tum, Hạng mục: Cải tạo, sửa chữa hàng rào</t>
  </si>
  <si>
    <t>Xã Đăk cấm</t>
  </si>
  <si>
    <t>714-10/4/2023;22245-31/10/2023</t>
  </si>
  <si>
    <t>911-23/4/2024</t>
  </si>
  <si>
    <t>Nâng cấp, cải tạo hệ thống xử lý nước thải của Lò giết mổ gia súc tập trung trên địa bàn thành phố Kon Tum.</t>
  </si>
  <si>
    <t>Hạ tầng 
kỹ thuật</t>
  </si>
  <si>
    <t>1681/QĐ-UBND -17/7/2024 ; 1521/QĐ-UBND, ngày 18/4/2025</t>
  </si>
  <si>
    <t>P Ngô Mây</t>
  </si>
  <si>
    <r>
      <t>Đường Ngô Thì Nhậm</t>
    </r>
    <r>
      <rPr>
        <i/>
        <sz val="12"/>
        <rFont val="Times New Roman"/>
        <family val="1"/>
      </rPr>
      <t xml:space="preserve"> (đoạn Urê - Đinh Công Tráng)</t>
    </r>
    <r>
      <rPr>
        <sz val="12"/>
        <rFont val="Times New Roman"/>
        <family val="1"/>
      </rPr>
      <t>, phường Duy Tân, thành phố Kon Tum</t>
    </r>
  </si>
  <si>
    <t>Giao
 thông, hạ tầng</t>
  </si>
  <si>
    <t>2903-13/11/2020;1576-31/7/2023</t>
  </si>
  <si>
    <t>2381-27/6/2025</t>
  </si>
  <si>
    <t>Đường Phan Đình Giót nối dài đường vào Trụ sở làm việc các cơ quan thành phố Kon Tum</t>
  </si>
  <si>
    <t>378-14/5/2021</t>
  </si>
  <si>
    <t>Chỉnh trang đô thị phía Bắc phường Duy Tân, thành phố Kon Tum</t>
  </si>
  <si>
    <t>1591-03/7/2020;864-30/3/2021</t>
  </si>
  <si>
    <t>Đầu tư nâng cấp đường Lê Đức Thọ (đường quy hoạch số 10 cũ), phường Ngô Mây, thành phố Kon Tum.</t>
  </si>
  <si>
    <t>4443-26/11/2021</t>
  </si>
  <si>
    <t>Nâng cấp đường Lương Ngọc Tốn (Đoạn Trần Khánh Dư -Bùi Hữu Nghĩa), phường Duy Tân, thành phố Kon Tum</t>
  </si>
  <si>
    <t>2218-21/6/2022</t>
  </si>
  <si>
    <t xml:space="preserve">Đường Trục chính, Cụm CN-TTCN Thanh Trung, P. Ngô Mây, TP. Kon Tum </t>
  </si>
  <si>
    <t>Chưa triển khai</t>
  </si>
  <si>
    <t>3109-01/12/2020</t>
  </si>
  <si>
    <t>Phường Ngô Mây</t>
  </si>
  <si>
    <t>Đường Trần Huy Liệu, phường Duy Tân, thành phố Kon Tum; hạng mục: Mặt đường và hệ thống thoát nước</t>
  </si>
  <si>
    <t>3094-01/12/2020</t>
  </si>
  <si>
    <t>Đường Trương Hán Siêu (đoạn Hàm Nghi - Ure)</t>
  </si>
  <si>
    <t>3095-01/12/2020</t>
  </si>
  <si>
    <t>Đường Lương Ngọc Tốn (đoạn Duy Tân - Trần Khánh Dư)</t>
  </si>
  <si>
    <t>3093-01/12/2020</t>
  </si>
  <si>
    <t>Đường Bùi Hữu Nghĩa (đoạn Ure - Đặng Xuân Phong)</t>
  </si>
  <si>
    <t>3092-01/12/2020</t>
  </si>
  <si>
    <t>Trường Mầm non Hoa Sữa, thành phố Kon Tum, hạng mục: Nhà học 08 phòng, nhà hiệu bộ, bếp ăn và các hạng mục phụ trợ.</t>
  </si>
  <si>
    <t>4335-11/11/2022;1466-11/7/2023</t>
  </si>
  <si>
    <t>Nhà làm việc Ban Chỉ huy Quân sự phường Ngô Mây, thành phố Kon Tum</t>
  </si>
  <si>
    <t>UBND P. Ngô Mây</t>
  </si>
  <si>
    <t>244-6/2/2023</t>
  </si>
  <si>
    <t>Đầu tư cơ sở hạ tầng phát triển khu dân cư phía Tây xã Đăk Cấm kết hợp với TTCN thành phố Kon Tum</t>
  </si>
  <si>
    <t>5731-20/12/2019</t>
  </si>
  <si>
    <t>Chỉnh trang đô thị dọc tuyến tránh đường Hồ Chí Minh tại thôn Thanh Trung, phường Ngô Mây, thành phố Kon Tum</t>
  </si>
  <si>
    <t xml:space="preserve"> 4372-28/12/2018;3465-30/9/2020;4454-27/11/2021</t>
  </si>
  <si>
    <t>Chỉnh trang đô thị đầu tư cơ sở hạ tầng kết hợp khai thác quỹ đất khu đất dọc hai bên đường Võ Nguyên Giáp đến nút giao Tỉnh lộ 671 xã Đăk Cấm, thành phố Kon Tum, tỉnh Kon Tum</t>
  </si>
  <si>
    <t>4793-20/12/2021</t>
  </si>
  <si>
    <t>Đầu tư cơ sở hạ tầng khai thác quỹ đất khu vực phía Bắc phường Ngô Mây, thành phố Kon Tum</t>
  </si>
  <si>
    <t>4795-20/12/2021</t>
  </si>
  <si>
    <t>Xã Đăk Rơ Wa</t>
  </si>
  <si>
    <t>Đầu tư cơ sở hạ tầng thuộc Đề án tái định cư, giãn dân các làng đồng bào dân tộc thiểu số nội thành, thành phố Kon Tum (Hạng mục: Hệ thống cấp nước sinh hoạt)</t>
  </si>
  <si>
    <t>UBND xã Đăk Rơ Wa</t>
  </si>
  <si>
    <t>Xã Hòa Bình</t>
  </si>
  <si>
    <t>1118-30/10/2015</t>
  </si>
  <si>
    <t>3816-10/10/2022</t>
  </si>
  <si>
    <t>Đầu tư cơ sở hạ tầng phát triển du lịch cộng đồng làng Kon Ktu xã Đăk Rơ Wa</t>
  </si>
  <si>
    <t>3226a-05/10/2015</t>
  </si>
  <si>
    <t>2106-12/6/2025</t>
  </si>
  <si>
    <t>Đường vào khu sản xuất gạch ngói thôn 5, xã Hòa Bình, thành phố Kon Tum</t>
  </si>
  <si>
    <t>2014-2016</t>
  </si>
  <si>
    <t>870-31/10/2013</t>
  </si>
  <si>
    <t>593-12/6/2019</t>
  </si>
  <si>
    <t>Trường TH-THCS xã Chư Hreng, thành phố Kon Tum</t>
  </si>
  <si>
    <t>Xã Chư Hreng</t>
  </si>
  <si>
    <t>3045-
01/12/2020</t>
  </si>
  <si>
    <t>3646-30/9/2022</t>
  </si>
  <si>
    <t>Danh mục dự án nhóm C quy mô nhỏ xây dựng nông thôn mới trên địa bàn xã Chư Hreng, thành phố Kon Tum</t>
  </si>
  <si>
    <t>UBND xã Chư Hreng</t>
  </si>
  <si>
    <t>3133-03/12/2020; 863-
30/3/2021</t>
  </si>
  <si>
    <t>Trường mầm non Nắng Hồng, thành phố Kon Tum</t>
  </si>
  <si>
    <t>Xã Đăk Blà</t>
  </si>
  <si>
    <t xml:space="preserve">3047-
01/12/2020;760-10/3/2022; 1812-30/7/2022 </t>
  </si>
  <si>
    <t>Trường TH-THCS Đăk Blà (Cơ sở Tiểu học), thành phố Kon Tum</t>
  </si>
  <si>
    <t>3048-
01/12/2020</t>
  </si>
  <si>
    <t>2238-31/10/2023</t>
  </si>
  <si>
    <t>Tiểu dự án bồi thường giải phóng mặt bằng xây dựng Trường bắn, thao trường huấn luyện của lực lượng vũ trang thành phố Kon Tum</t>
  </si>
  <si>
    <t>Ban CHQS Thành phố</t>
  </si>
  <si>
    <t>1427-7/7/2023</t>
  </si>
  <si>
    <t xml:space="preserve">Trường TH-THCS Đăk Rơ Wa (cơ sở cấp Tiểu học), thành phố Kon Tum; hạng mục: Nhà học 02 phòng và một số hạng mục phụ trợ.  </t>
  </si>
  <si>
    <t>Xã ĐăkRơWa</t>
  </si>
  <si>
    <t>Xã Đăk rơ wa</t>
  </si>
  <si>
    <t>816-15/3/2022</t>
  </si>
  <si>
    <t>Trường tiểu học Bế Văn Đàn, thành phố Kon Tum</t>
  </si>
  <si>
    <t>3049-
01/12/2020;1807-30/7/2024</t>
  </si>
  <si>
    <t>998-14/3/2025</t>
  </si>
  <si>
    <t>Đường từ Quốc lộ 24 đi khu sản xuất thuộc thôn Kon Jơ Drẻ, xã Đăk Blà, thành phố Kon Tum</t>
  </si>
  <si>
    <t>3105-
01/12/2020</t>
  </si>
  <si>
    <t>1968-28/9/2023</t>
  </si>
  <si>
    <t>Xây dựng làng du lịch cộng đồng Kon Jơ Dri,
 xã Đăk Rơ Wa, thành phố Kon Tum</t>
  </si>
  <si>
    <t>UBND xã Đăk rơ wa</t>
  </si>
  <si>
    <t>Xã Đăk Rơ wa</t>
  </si>
  <si>
    <t>3742-18/10/2021</t>
  </si>
  <si>
    <t>Đường liên xã từ trụ sở UBND xã ChưHreng qua khu giãn dân xã Hòa Bình, thành phố Kon Tum</t>
  </si>
  <si>
    <t>3107-
01/12/2020</t>
  </si>
  <si>
    <t>551-22/3/2023</t>
  </si>
  <si>
    <t>Đường từ Quốc lộ 24 đi khu sản xuất thuộc thôn Kon Gur, xã Đăk Blà, thành phố KonTum</t>
  </si>
  <si>
    <t>3106-
01/12/2020</t>
  </si>
  <si>
    <t>616-29/3/2023</t>
  </si>
  <si>
    <t>Nâng cấp, cải tạo Trụ sở làm việc Đảng ủy-HĐND-UBND xã Chư Hreng</t>
  </si>
  <si>
    <t>xây dựng công trình dân dụng</t>
  </si>
  <si>
    <t>3046-
01/12/2020</t>
  </si>
  <si>
    <t>2724-20/7/2022</t>
  </si>
  <si>
    <t>Cống thoát nước đường nội thôn số 3 
thôn Kon Klor 2, xã Đăk Rơ Wa, thành phố Kon Tum (Đoạn từ nhà A Bao đến khu sản xuất).</t>
  </si>
  <si>
    <t>854-30/3/2021</t>
  </si>
  <si>
    <t>Dự án giãn dân các hộ đồng bào dân tộc thiểu số gắn với thực hiện tái định canh, định cư, phát triển khu sản xuất nông nghiệp tại xã Đăk Blà, thành phố kon Tum</t>
  </si>
  <si>
    <t>3173-07/12/2020; 1701-04/6/2021</t>
  </si>
  <si>
    <t>Đường đi khu sản xuất thôn Kon Jơ Dri, xã Đăk Rơ Wa, thành phố Kon Tum</t>
  </si>
  <si>
    <t>Phòng Quản lý đô thị</t>
  </si>
  <si>
    <t>2634-6/8/2021</t>
  </si>
  <si>
    <t>Đường đi khu sản xuất thôn Kon Tum Kơ Pơng 2, xã Đăk Rơ Wa, thành phố Kon Tum</t>
  </si>
  <si>
    <t>2638-6/8/2021</t>
  </si>
  <si>
    <t>Phương án hỗ trợ trồng rừng sản xuất trên đất trống, đồi trọc trên địa bàn thành phố Kon Tum năm 2021</t>
  </si>
  <si>
    <t>Phòng Kinh tế</t>
  </si>
  <si>
    <t>2818-21/8/2021</t>
  </si>
  <si>
    <t>Điểm trao đổi hàng hoá, sản phẩm nông nghiệp
 của người dân địa phương trên địa bàn xã Đăk Blà.</t>
  </si>
  <si>
    <t>UBND xã Đăk Blà</t>
  </si>
  <si>
    <t>3741-18/10/2021</t>
  </si>
  <si>
    <t>Đường đi khu sản xuất và phát triển du lịch núi ChưHreng, thôn KonHraKlah, xã ChưHreng, thành phố Kon Tum, tỉnh Kon Tum.</t>
  </si>
  <si>
    <t>4796-20/12/2021;2034-06/6/2022</t>
  </si>
  <si>
    <t>Hỗ trợ trồng rừng sản xuất trên đất trống, đồi trọc trên địa bàn thành phố Kon Tum năm 2022</t>
  </si>
  <si>
    <t>2216-21/6/2022</t>
  </si>
  <si>
    <t>Sửa chữa Cống tràn số 01, số 02 thôn Kon Drei, 
xã Đăk Blà do ảnh hưởng mưa bão năm 2021</t>
  </si>
  <si>
    <t>2223-21/6/2022</t>
  </si>
  <si>
    <t>Trường TH-THCS Đăk Blà (cơ sở cấp Tiểu học), thành phố Kon Tum; Hạng mục: Nhà vệ sinh</t>
  </si>
  <si>
    <t>246-06/2/2023</t>
  </si>
  <si>
    <t>Đường từ Trường tiểu học KơPaKơLơng đến khu sản xuất thuộc thôn Kon Mơ Nay Kơ Tu 2, xã Đăk Blà, thành phố Kon Tum</t>
  </si>
  <si>
    <t>3104-
01/12/2020</t>
  </si>
  <si>
    <t>1180-8/6/2023</t>
  </si>
  <si>
    <t>Đường từ Quốc lộ 24 đi khu sản xuất thuộc thôn Kon Rơ Lang, xã Đăk Blà, thành phố Kon Tum</t>
  </si>
  <si>
    <t>3103-
01/12/2020</t>
  </si>
  <si>
    <t>1981-29/9/2023</t>
  </si>
  <si>
    <t>Trường TH-THCS Đăk Blà (cơ sở THCS), thành phố KonTum</t>
  </si>
  <si>
    <t>3050-
01/12/2020; 1806-29/7/2024</t>
  </si>
  <si>
    <t>826-16/4/2024</t>
  </si>
  <si>
    <t>Trường TH-THCS Đăkrơwa (cơ sở THCS), thành phố Kon Tum</t>
  </si>
  <si>
    <t>3052-
01/12/2020; 1803-29/7/2024</t>
  </si>
  <si>
    <t>814-15/4/2024</t>
  </si>
  <si>
    <t>Danh mục dự án nhóm C quy mô nhỏ xây dựng nông thôn mới trên địa bàn xã Đăk Blà, thành phố Kon Tum</t>
  </si>
  <si>
    <t>4483-29/11/2021</t>
  </si>
  <si>
    <t>Nghĩa trang nhân dân xã Đăk Blà, thành phố Kon Tum; Hạng mục: Đường giao thông nội bộ, Cổng vào nghĩa trang và các hạng mục phụ trợ khác</t>
  </si>
  <si>
    <t>4475-29/11/2021</t>
  </si>
  <si>
    <t>Trường Tiểu học Nguyễn Bá Ngọc, thành phố Kon Tum, hạng mục: Nhà học 05 phòng và các hạng mục phụ trợ.</t>
  </si>
  <si>
    <t>835-16/3/2022</t>
  </si>
  <si>
    <t>Đầu tư cơ sở hạ tầng khu tái định cư các công trình trên địa bàn thành phố Kon Tum kết hợp với mở rộng, phát triển khu dân cư</t>
  </si>
  <si>
    <t>Xã Đăk Bla</t>
  </si>
  <si>
    <t>2995-31/7/2019; 1588-3/7/2020; 2511-2/8/2021</t>
  </si>
  <si>
    <t>1631-29/4/2022 (GĐ1)</t>
  </si>
  <si>
    <t>Đầu tư kết cấu hạ tầng, gắn với khai thác quỹ đất phát triển khu dân cư thôn Kon Gur, xã Đăk Blà, thành phố Kon Tum</t>
  </si>
  <si>
    <t>UBND xã Đăk Bla</t>
  </si>
  <si>
    <t>2215-21/6/2022</t>
  </si>
  <si>
    <t>Trường MN Nắng Hồng, xã Đăk Blà (điểm trường thôn Kon Drei) xã Đăk Blà, thành phố Kon Tum; Hạng mục: Nhà học 2 phòng và hạng mục phụ trợ khác</t>
  </si>
  <si>
    <t>202-25/01/2021</t>
  </si>
  <si>
    <t>Nhà làm việc Ban Chỉ huy Quân sự xã Chư Hreng, thành phố Kon Tum</t>
  </si>
  <si>
    <t>29-6/01/2023</t>
  </si>
  <si>
    <t>Trường TH-THCS Đăkrơwa (cơ sở Tiểu học), thành phố Kon Tum</t>
  </si>
  <si>
    <t>3051-
01/12/2020</t>
  </si>
  <si>
    <t xml:space="preserve">Khắc phục sạt lở Cống thoát nước đường bê tông số 02, thôn Kon Tum K’Nâm, xã Đăk Rơ Wa do ảnh hưởng mưa bão năm 2021. </t>
  </si>
  <si>
    <t>2213-21/6/2022</t>
  </si>
  <si>
    <t>Danh mục dự án nhóm C quy mô nhỏ xây dựng nông thôn mới trên địa bàn xã Đăk Rơ Wa, thành phố Kon Tum</t>
  </si>
  <si>
    <t>2633-6/8/2021;709-07/3/2022</t>
  </si>
  <si>
    <t>Đầu tu tuyến đường quy hoạch ký hiệu D7 thuộc đồ án quy hoạch phân khu (tỷ lệ1/2000) khu thương mại, dịch vụ và dân cư cửa ngõ phí Đông, thành phố Kon Tum</t>
  </si>
  <si>
    <t>NQ40-11/7/2024;441-24/7/2024</t>
  </si>
  <si>
    <t>Đường số 01, Cụm CN-TTCN xã Hòa Bình, TP. Kon Tum.</t>
  </si>
  <si>
    <t>3108-
01/12/2020</t>
  </si>
  <si>
    <t>Sửa chữa, nâng cấp Đường từ dốc Trà Lét vào thôn 5, xã Hòa Bình, thành phố Kon Tum</t>
  </si>
  <si>
    <t>3059-
01/12/2020;1556-28/7/23</t>
  </si>
  <si>
    <t>Đường từ Quốc lộ 14 đến đập Đăk Yên, xã Hòa Bình, thành phố Kon Tum</t>
  </si>
  <si>
    <t>3060-
01/12/2020</t>
  </si>
  <si>
    <t>Hệ thống đường dây 22kV và điện chiếu sáng tuyến đường đi khu sản xuất thôn Kon Hra Klah, xã Chư Hreng, thành phố Kon Tum.</t>
  </si>
  <si>
    <t>Hạ tầng
 kỹ thuật</t>
  </si>
  <si>
    <t>3244-31/8/2022</t>
  </si>
  <si>
    <t>Nhà làm việc Ban Chỉ huy Quân sự xã Hòa Bình, thành phố Kon Tum</t>
  </si>
  <si>
    <t>UBND xã Hoà Bình</t>
  </si>
  <si>
    <t>Xã Hoà Bình</t>
  </si>
  <si>
    <t>30-6/01/2023</t>
  </si>
  <si>
    <t>Hệ thống điện chiếu sáng đường vào làng du lịch cộng đồng Kon Kơ Tu, xã Đăk Rơ Wa, thành phố Kon Tum</t>
  </si>
  <si>
    <t>1425-7/7/2023</t>
  </si>
  <si>
    <t>Đầu tư kết cấu hạ tầng, gắn với khai thác quỹ đất phát triển khu dân cư thôn Kon Mơ Nay Kơ Tu 1, xã Đăk Blà, thành phố Kon Tum</t>
  </si>
  <si>
    <t>2290-20/6/2022;3840-12/10/2022</t>
  </si>
  <si>
    <t>Đầu tư cơ sở hạ tầng phát triển khu dân
 cư thôn Kon Mơ Nay Kơ Tu 1, xã Đăk Blà, thành phố Kon Tum (khu 2)</t>
  </si>
  <si>
    <t>3115-22/8/2022</t>
  </si>
  <si>
    <t>Xã Ia Chim</t>
  </si>
  <si>
    <t>Bê tông hóa các tuyến đường giao thông thuộc khu đất đấu giá thôn Ia Hội, xã Đăk Năng</t>
  </si>
  <si>
    <t>UBND xã Đăk Năng</t>
  </si>
  <si>
    <t>UBND xã Ia Chim</t>
  </si>
  <si>
    <t>xã Đăk Năng</t>
  </si>
  <si>
    <t>2517-16/7/2019</t>
  </si>
  <si>
    <t>Xã Iachim</t>
  </si>
  <si>
    <t>Trường TH-THCS xã Đoàn Kết, thành phố Kon Tum</t>
  </si>
  <si>
    <t>Xã Đoàn Kết</t>
  </si>
  <si>
    <t>3128-
03/12/2020;1809-30/7/2024</t>
  </si>
  <si>
    <t>997-14/3/2025</t>
  </si>
  <si>
    <t>Đường từ thôn Tân An, xã Ia Chim đi xã Hòa Bình, thành phố Kon Tum</t>
  </si>
  <si>
    <t>3063-
01/12/2020;722-08/3/2022;1810-307/7/2024</t>
  </si>
  <si>
    <t>Sửa chữa, nâng cấp đường giao thông từ Trung tâm xã Ia Chim đi xã Đăk Năng, thành phố Kon Tum</t>
  </si>
  <si>
    <t>3064-01/12/2020</t>
  </si>
  <si>
    <t>1658-1/5/2022</t>
  </si>
  <si>
    <t>Đường từ Hội trường thôn Ngô Thạnh đến nhà Ông Điệp, xã Đăk Năng thành phố Kon Tum; Hạng mục: Nền, mặt nền đường và hệ thống thoát nước</t>
  </si>
  <si>
    <t>Xã Đăk Năng</t>
  </si>
  <si>
    <t>3437-23/12/2020</t>
  </si>
  <si>
    <t>Sửa chữa, nâng cấp đường giao thông liên xã Đăk Năng đi xã Ia Chim (đoạn từ đường vào Trụ sở UBND xã Đăk Năng đến cổng chào thôn Ia Hội), thành phố Kon Tum</t>
  </si>
  <si>
    <t>2635-6/8/2021</t>
  </si>
  <si>
    <t>4614-25/12/2022</t>
  </si>
  <si>
    <t>Trường mầm non Hoa Mai, thành phố KonTum</t>
  </si>
  <si>
    <t>3127-
03/12/2020; 1813-30/7/2024</t>
  </si>
  <si>
    <t>1505-18/4/2025</t>
  </si>
  <si>
    <t>Chợ xã Ia Chim, thành phố Kon Tum</t>
  </si>
  <si>
    <t>UBND xã Iachim</t>
  </si>
  <si>
    <t>3129-
03/12/2020</t>
  </si>
  <si>
    <t>Đường từ nhà Ông Duy đến tuyến đường L1 khu quy hoạch dân cư thôn IaHội, xã Đăk Năng thành phố Kon Tum; Hạng mục: Nền, mặt đường và hệ thống thoát nước</t>
  </si>
  <si>
    <t>3435-23/12/2020</t>
  </si>
  <si>
    <t>Đường từ Trạm Y tế xã đến ngã 3 đường liên thôn thôn IaHội, xã Đăk Năng, thành phố Kon Tum; Hạng mục: nền, mặt đường và hệ thống thoát nước</t>
  </si>
  <si>
    <t>3436-23/12/2020</t>
  </si>
  <si>
    <t>Đường từ nhà Ông Thi đến tuyến L2 khu quy hoạch dân cư thôn IaHội, xã Đăk Năng thành phố Kon Tum; Hạng mục: Nền, mặt đường và hệ thống thoát nước</t>
  </si>
  <si>
    <t>3472-24/12/2020</t>
  </si>
  <si>
    <t>Sửa chữa tuyến đường GTNT thôn RơWăk, xã Đak Năng (đoạn vào nghĩa địa tập trung của UBND xã Đak Năng); hạng mục: Nền, mặt đường và các hạng mục phụ trợ</t>
  </si>
  <si>
    <t>4468-28/11/2021</t>
  </si>
  <si>
    <t>Cung cấp hệ thống điện để phục vụ sinh hoạt, sản xuất cho các hộ dân được giao đất tại Lô 15, 16 thôn Plei Sar, xã Iachim, thành phố Kon Tum</t>
  </si>
  <si>
    <t>200-25/01/2021</t>
  </si>
  <si>
    <t>Cung cấp nước sạch để phục vụ sinh hoạt, sản xuất cho các hộ dân được giao đất tại Lô 15, 16 thôn Plei Sar, xã Iachim, thành phố Kon Tum</t>
  </si>
  <si>
    <t>201-25/01/2021</t>
  </si>
  <si>
    <t>Nhà làm việc Ban Chỉ huy Quân sự xã Đoàn Kết, thành phố Kon Tum</t>
  </si>
  <si>
    <t>UBND xã Đoàn Kết</t>
  </si>
  <si>
    <t>15-05/01/2023</t>
  </si>
  <si>
    <t>4946-25/12/2022</t>
  </si>
  <si>
    <t>Đường trục chính nội đồng thôn 7, xã Đoàn kết, thành phố Kon Tum (Đoạn từ đập Cà Tiên đến Trạm bơm Bà Nga)</t>
  </si>
  <si>
    <t>2619-24/10/2023</t>
  </si>
  <si>
    <t>Đường từ thôn Klâu Ngol Zố đi khu sản xuất, xã Ia Chim, thành phố Kon Tum</t>
  </si>
  <si>
    <t>3061-
01/12/2020</t>
  </si>
  <si>
    <t>Đường từ thôn Tân An, xã Ia Chim, thành phố Kon Tum đi xã Ia Phí huyện Chư Păh, tỉnh Gia Lai</t>
  </si>
  <si>
    <t>3062-
01/12/2020</t>
  </si>
  <si>
    <t>Cải tạo, mở rộng Nhà làm việc Ban Chỉ huy Quân sự xã Ia Chim, thành phố Kon Tum</t>
  </si>
  <si>
    <t>245-6/2/2023</t>
  </si>
  <si>
    <t>Nhà làm việc Ban Chỉ huy Quân sự xã Đăk Năng, thành phố Kon Tum</t>
  </si>
  <si>
    <t>226-01/2/2023</t>
  </si>
  <si>
    <t>Nghĩa trang nhân dân tập trung xã Ia Chim, thành phố Kon Tum.</t>
  </si>
  <si>
    <t>3721-18/10/2021;1353-27/6/2023</t>
  </si>
  <si>
    <t>Đầu tư cơ sở hạ tầng tại Khu đất bảng tin thôn Đăk Kia, xã Đoàn Kết, thành phố Kon Tum.</t>
  </si>
  <si>
    <t>3246-31/8/2022</t>
  </si>
  <si>
    <t>Xã Ngọc Bay</t>
  </si>
  <si>
    <t>Trường THCS Lê Quý Đôn, xã Kroong</t>
  </si>
  <si>
    <t>UBND xã Ngok Bay</t>
  </si>
  <si>
    <t>Xã Kroong</t>
  </si>
  <si>
    <t>3000-31/7/2019</t>
  </si>
  <si>
    <t>2751-2/8/2021</t>
  </si>
  <si>
    <t>Xã Ngok Bay</t>
  </si>
  <si>
    <t>Trường TH-THCS Kroong (Cơ sở THCS), thành phố Kon Tum; Hạng mục: Nhà hiệu bộ</t>
  </si>
  <si>
    <t>3054-
01/12/2020</t>
  </si>
  <si>
    <t>3348-9/9/2022</t>
  </si>
  <si>
    <t>Trường mầm non Vàng Anh, thành phố KonTum</t>
  </si>
  <si>
    <t>3055-
01/12/2020</t>
  </si>
  <si>
    <t>2843-2/8/2022</t>
  </si>
  <si>
    <t>Nhà làm việc Ban Chỉ huy Quân sự xã Kroong, thành phố Kon Tum</t>
  </si>
  <si>
    <t>UBND xã Kroong</t>
  </si>
  <si>
    <t>16-05/01/2023</t>
  </si>
  <si>
    <t>Nâng cấp, cải tạo Trụ sở làm việc Đảng ủy - HĐND - UBND xã Kroong</t>
  </si>
  <si>
    <t>3132-
03/12/2020</t>
  </si>
  <si>
    <t>4614-7/12/2022</t>
  </si>
  <si>
    <t>Đường đi khu sản xuất số 1 thôn Trung Nghĩa Đông, xã Kroong, thành phố Kon Tum</t>
  </si>
  <si>
    <t>3088-
01/12/2020</t>
  </si>
  <si>
    <t>667-4/3/2022</t>
  </si>
  <si>
    <t>Đường đi khu sản xuất số 2 thôn 2, xã Kroong, thành phố Kon Tum</t>
  </si>
  <si>
    <t>3125-
03/12/2020</t>
  </si>
  <si>
    <t>2658-9/8/2021</t>
  </si>
  <si>
    <t>Đường đi khu sản xuất số 3 thôn 2, xã Kroong, thành phố Kon Tum</t>
  </si>
  <si>
    <t>3126-
03/12/2020</t>
  </si>
  <si>
    <t>2661-9/8/2021</t>
  </si>
  <si>
    <t>Trường TH-THCS Kroong (cơ sở tiểu học), thành phố KonTum</t>
  </si>
  <si>
    <t>3053-
01/12/2020</t>
  </si>
  <si>
    <t>4030-24/10/2022</t>
  </si>
  <si>
    <t>Trường tiểu học Đặng Trần Côn, thành phố KonTum</t>
  </si>
  <si>
    <t>3057-
01/12/2020</t>
  </si>
  <si>
    <t>996-14/3/2025</t>
  </si>
  <si>
    <t>Trường THCS Hàm Nghi, thành phố KonTum</t>
  </si>
  <si>
    <t>3058-
01/12/2020;1819-30/7/2024</t>
  </si>
  <si>
    <t>368/29/2/2024</t>
  </si>
  <si>
    <t>Danh mục dự án nhóm C quy mô nhỏ xây dựng nông thôn mới trên địa bàn xã Kroong, thành phố Kon Tum</t>
  </si>
  <si>
    <t>3424-23/12/2020</t>
  </si>
  <si>
    <t>Đường đi khu sản xuất số 2 thôn KonHơNgolKlah, xã Ngok Bay, thành phố Kon Tum</t>
  </si>
  <si>
    <t>xã Ngok Bay</t>
  </si>
  <si>
    <t>4470-28/11/2021</t>
  </si>
  <si>
    <t>Đường đi khu sản xuất suối ĐinJa, xã Ngok Bay, thành phố Kon Tum</t>
  </si>
  <si>
    <t>4471-28/11/2021</t>
  </si>
  <si>
    <t>Đường đi khu sản xuất ĐăkTrum, thôn ĐăkRơĐe, xã Ngok Bay, thành phố Kon Tum</t>
  </si>
  <si>
    <t>4467-28/11/2021</t>
  </si>
  <si>
    <t>Đường nội đồng số 2, xã Ngok Bay, thành phố Kon Tum</t>
  </si>
  <si>
    <t>4469-28/11/2021</t>
  </si>
  <si>
    <t>Chợ trung tâm xã Ngok Bay gắn liền với phát triển khu dân cư, phát triển thương mại, dịch vụ; phát triển quỹ đất để đấu giá tạo nguồn vốn đầu tư cơ sở hạ tầng trên địa bàn xã.</t>
  </si>
  <si>
    <t>UBND xã
 Ngok Bay</t>
  </si>
  <si>
    <t>5730-20/12/2019; 1586-03/7/2020</t>
  </si>
  <si>
    <t>Đường nội thôn số 1,2,3,4,5 thôn PleiKlech, xã Ngok Bay, thành phố Kon Tum</t>
  </si>
  <si>
    <t>2513-16/7/2019</t>
  </si>
  <si>
    <t>Đường nội thôn số 3 thôn KonHơNgolKlah, xã Ngok Bay, thành phố Kon Tum</t>
  </si>
  <si>
    <t>2514-16/7/2019</t>
  </si>
  <si>
    <t>Đường nội thôn số 3 thôn MăngLaKơTu, xã Ngok Bay, thành phố Kon Tum</t>
  </si>
  <si>
    <t>2515-16/7/2019</t>
  </si>
  <si>
    <t>Khu thương mại dịch vụ kết hợp với đất ở kinh doanh, xã Vinh Quang, thành phố Kon Tum</t>
  </si>
  <si>
    <t>Xã Vinh Quang</t>
  </si>
  <si>
    <t>3131-03/12/2020</t>
  </si>
  <si>
    <t>4075-26/10/2022</t>
  </si>
  <si>
    <t>Nhà bia tưởng niệm Liệt sỹ xã Kroong; Hạng mục: Sửa chữa Nhà bia tưởng niệm; Cổng, tường rào và các hạng mục phụ trợ</t>
  </si>
  <si>
    <t>822- 15/3/2022</t>
  </si>
  <si>
    <t>Trường mầm non Hoa Pơ Lang, thành phố KonTum</t>
  </si>
  <si>
    <t>3056-
01/12/2020</t>
  </si>
  <si>
    <t>1609-5/8/2023</t>
  </si>
  <si>
    <t xml:space="preserve">Tuyến đường bê tông, thôn Kon Rơ Bàng 1, xã Vinh Quang (bên hông nhà máy đường) do ảnh hưởng mưa bão năm 2021. </t>
  </si>
  <si>
    <t>xã Vinh Quang</t>
  </si>
  <si>
    <t>Danh mục dự án nhóm C quy mô nhỏ xây dựng nông thôn mới trên địa bàn xã Ngok Bay, thành phố Kon Tum</t>
  </si>
  <si>
    <t>4455-27/11/2021; 2014-02/6/2022</t>
  </si>
  <si>
    <t>Mở rộng khu dân cư nông thôn tại thôn Măng La xã Ngọk Bay, thành phố Kon Tum</t>
  </si>
  <si>
    <t>3135-23/8/2022;1464-11/7/2023</t>
  </si>
  <si>
    <t>Đầu tư cơ sở hạ tầng, mở rộng khu dân cư tại thôn Trung Thành, xã Vinh Quang, thành phố Kon Tum.</t>
  </si>
  <si>
    <t>UBND xã Vinh Quang</t>
  </si>
  <si>
    <t>3245-31/8/2022</t>
  </si>
  <si>
    <t>Nguồn sử dụng đất chưa phân bổ</t>
  </si>
  <si>
    <t>Đơn vị bàn giao: UBND huyện Kon Plông (trước sắp xếp)</t>
  </si>
  <si>
    <t>Đơn vị bàn giao: UBND huyện Đăk Hà (trước sắp xếp)</t>
  </si>
  <si>
    <t>Nguồn vốn</t>
  </si>
  <si>
    <t>Quy mô</t>
  </si>
  <si>
    <t>Chủ đầu tư theo QĐ đầu tư/quyết định giao chủ đầu tư</t>
  </si>
  <si>
    <t>Nhóm DA</t>
  </si>
  <si>
    <t>Ngành lĩnh vực</t>
  </si>
  <si>
    <t>Mã số dự án</t>
  </si>
  <si>
    <t>Địa điểm thực hiện (theo QĐ đầu tư)</t>
  </si>
  <si>
    <t>Năm bắt đầu bố trí vốn thực hiện dự án</t>
  </si>
  <si>
    <t>Quyết định phê duyệt quyết toán</t>
  </si>
  <si>
    <t>Địa điểm thực hiện (theo đơn vị mới)</t>
  </si>
  <si>
    <t>Đề xuất Chủ đầu tư mới sau sắp xếp</t>
  </si>
  <si>
    <t>Luỹ kế vốn đã bố trí đến hết năm 2020</t>
  </si>
  <si>
    <t>Kế hoạch vốn các năm trước được cho phép kéo dài sang năm 2025</t>
  </si>
  <si>
    <t>Kế hoạch vốn còn lại</t>
  </si>
  <si>
    <t>Khó khăn, vướng mắc</t>
  </si>
  <si>
    <t>Quyết toán DA hoàn thành</t>
  </si>
  <si>
    <t>Tổng số (tất cả các nguồn vốn)</t>
  </si>
  <si>
    <t>Kế hoạch vốn NSNN Đã bố trí vốn đến hết kế hoạch năm 2025, không tính nguồn huy động</t>
  </si>
  <si>
    <t>Luỹ kế vốn NSNN đã giải ngân đến thời điểm báo cáo (30/6/2025), không tính nguồn huy động</t>
  </si>
  <si>
    <t>Tỷ lệ giải ngân</t>
  </si>
  <si>
    <t>Kế hoạch vốn NSNN giao, không tính nguồn huy động</t>
  </si>
  <si>
    <t>Luỹ kế vốn thanh toán thộc KH vốn năm 2025 đến thời điểm báo cáo</t>
  </si>
  <si>
    <t>Kế hoạch giao</t>
  </si>
  <si>
    <t>Luỹ kế vốn thanh toán thộc KH vốn các năm trước đến thời điểm báo cáo</t>
  </si>
  <si>
    <t>Phân cấp theo tiêu chí</t>
  </si>
  <si>
    <t>Vốn XSKT</t>
  </si>
  <si>
    <t>Tiền đất</t>
  </si>
  <si>
    <t>Khác (tăng thu, tkc, ...)</t>
  </si>
  <si>
    <t xml:space="preserve"> Trong đó</t>
  </si>
  <si>
    <t>NSTW (trong nước)</t>
  </si>
  <si>
    <t>NS tỉnh</t>
  </si>
  <si>
    <t>NS huyện</t>
  </si>
  <si>
    <t>Huy động</t>
  </si>
  <si>
    <t>TỔNG CỘNG</t>
  </si>
  <si>
    <t xml:space="preserve">Công trình: Lắp đặt Hệ thống Camera giám sát an ninh huyện Đăk Hà </t>
  </si>
  <si>
    <t>Nguồn NS tỉnh phân cấp hỗ trợ khác</t>
  </si>
  <si>
    <t xml:space="preserve">43 camera </t>
  </si>
  <si>
    <t>Công an huyện</t>
  </si>
  <si>
    <t>Công an tỉnh</t>
  </si>
  <si>
    <t>Trên địa bàn huyện</t>
  </si>
  <si>
    <t>1461; 04/11/2021;
1391; 14/11/2022;
774; 21/9/2023</t>
  </si>
  <si>
    <t>Trên địa bàn các xã</t>
  </si>
  <si>
    <t>Xã Đăk Hà có quy mô đầu tư lớn hơn</t>
  </si>
  <si>
    <t>Bố trí vốn để ủy thác thực hiện chính sách tín dụng ưu đãi thông qua Ngân hàng Chính sách xã hội</t>
  </si>
  <si>
    <t>Tăng thu, tiết kiệm chi ngân sách huyện</t>
  </si>
  <si>
    <t>Hỗ trợ vay ưu đãi</t>
  </si>
  <si>
    <t>Tín dụng</t>
  </si>
  <si>
    <t>Hạch toán chi thường xuyên</t>
  </si>
  <si>
    <t>11/NQ-HĐND</t>
  </si>
  <si>
    <t>Kế hoạch sử dụng đất hàng năm (từ năm 2021-2025)</t>
  </si>
  <si>
    <t>Phòng TN-MT</t>
  </si>
  <si>
    <t>Nông nghiệp nông thôn</t>
  </si>
  <si>
    <t>1347; 16/10/2020;
1659; 10/12/2021;
917; 15/8/2022</t>
  </si>
  <si>
    <t>Thống kê đất đai hàng năm (từ năm 2021-2025)</t>
  </si>
  <si>
    <t>104; 27/01/2022
136; 27/02/2023</t>
  </si>
  <si>
    <t>Quy hoạch sử dụng đất giai đoạn 2021-2030</t>
  </si>
  <si>
    <t>688; 14/5/2021</t>
  </si>
  <si>
    <t>thực hiện nhiệm vụ chi đo đạc, đăng ký đất đai, cấp giấy chứng nhận, xây dựng cơ sở dữ liệu đất đai, đăng ký biến động, chỉnh lý hồ sơ địa chính thường xuyên</t>
  </si>
  <si>
    <t>1474/CT-TTg; 24/8/2011</t>
  </si>
  <si>
    <t>Xã Đăk Pxi</t>
  </si>
  <si>
    <t>Đường tránh lũ từ thôn 10 xã ĐắkPxi đi thôn 2 xã Diên Bình</t>
  </si>
  <si>
    <t>Cân đối theo NQ 63/2020/NQ-HĐND tỉnh</t>
  </si>
  <si>
    <t>22,5 Km</t>
  </si>
  <si>
    <t>BQL DA ĐTXD</t>
  </si>
  <si>
    <t>UBND xã Đăk Pxi</t>
  </si>
  <si>
    <t>2010-2015</t>
  </si>
  <si>
    <t>1083; 15/11/2012</t>
  </si>
  <si>
    <t>Dự án khởi công giai đọan 2021-2025</t>
  </si>
  <si>
    <t>Xây dựng trường bắn, thao trường huấn luyện cấp huyện tại thôn Đăk Web, xã Đăk Pxi; Hạng mục: Bồi thường- giải phóng mặt bằng (giai đoạn 1)</t>
  </si>
  <si>
    <t>23ha</t>
  </si>
  <si>
    <t>BTGPMB</t>
  </si>
  <si>
    <t>xã Đăk Pxi</t>
  </si>
  <si>
    <t>28/NQ-HĐND</t>
  </si>
  <si>
    <t>Dự án dừng triển khai</t>
  </si>
  <si>
    <t>Xây dựng kè chống sạt lở đất bờ sông Đăk Pxi tại điểm trường Tô Vĩnh Diện xã Đăk Pxi</t>
  </si>
  <si>
    <t>L=138m</t>
  </si>
  <si>
    <t xml:space="preserve">457; 12/4/2021 </t>
  </si>
  <si>
    <t>Khắc phục sạt lở công trình Đường giao thông tránh lũ từ thôn 10, xã Đăk Pxi, huyện Đăk Hà đi thôn 2, xã Diên Bình huyện Đăk Tô (cầu Km 3+123, cầu Km 14+415 tại địa bàn xã Đăk Pxi)</t>
  </si>
  <si>
    <t>Ngân sách tỉnh hỗ trợ công trình cấp bách</t>
  </si>
  <si>
    <t>Khắc phục, sửa chữa</t>
  </si>
  <si>
    <t xml:space="preserve">332; 23/3/2021 </t>
  </si>
  <si>
    <t>Khắc phục sạt lở công trình Đường giao thông tránh lũ từ thôn 10, xã Đăk Pxi, huyện Đăk Hà đi thôn 2, xã Diên Bình huyện Đăk Tô (Km 15+560 tại địa bàn xã Đăk Pxi)</t>
  </si>
  <si>
    <t xml:space="preserve">331; 22/03/2021 </t>
  </si>
  <si>
    <t>Trường TH&amp;THCS xã Đăk Long. Hạng mục: Xây mới 02 phòng học điểm trường thôn Kon Teo Đăk Lấp và các hạng mục phụ trợ khác</t>
  </si>
  <si>
    <t>Phân cấp hỗ trợ CTMTQG xây dựng NTM</t>
  </si>
  <si>
    <t xml:space="preserve"> 02 phòng </t>
  </si>
  <si>
    <t>xã Đăk Long</t>
  </si>
  <si>
    <t>439; 26/3/2025</t>
  </si>
  <si>
    <t>Nhân dân trong thôn chưa thống nhất vị trí xây dựng</t>
  </si>
  <si>
    <t>Để BQL dự án của Đăk Hà thực hiện quyết toán</t>
  </si>
  <si>
    <t>Trường MG xã Đăk Pxi; HM: 02 phòng học, 01 phòng đa năng và các hạng mục phụ trợ khác</t>
  </si>
  <si>
    <t>02 phòng học, 01 phòng đa năng</t>
  </si>
  <si>
    <t>Đăk Pxi</t>
  </si>
  <si>
    <t>291; 17/4/2023</t>
  </si>
  <si>
    <t>Đầu tư cơ sở hạ tầng các HTX trên địa bàn huyện: Hỗ trợ đầu tư cơ sở hạ tầng HTX Nông nghiệp Dịch vụ Công Phú</t>
  </si>
  <si>
    <t>Đầu tư cơ sở hạ tầng HTX</t>
  </si>
  <si>
    <t>728; 26/10/2024</t>
  </si>
  <si>
    <t>Đường từ Quốc lộ 40B huyện Tu Mơ Rông đi thôn 8 xã Đăk Pxi, huyện Đăk Hà (Đoạn qua địa phận huyện Đăk Hà).</t>
  </si>
  <si>
    <t>L=8,3km</t>
  </si>
  <si>
    <t>huyện Tu Mơ Rông - huyện Đăk Tô- huyện Đăk Hà</t>
  </si>
  <si>
    <t>394; 14/5/2021</t>
  </si>
  <si>
    <t>xã Tu Mơ Rông, xã Đăk Tô, xã Đăk Pxi</t>
  </si>
  <si>
    <t>BQLDA xã Đăk Hà đang làm chủ đầu tư</t>
  </si>
  <si>
    <t>Xây mới trụ sở xã Đăk Pxi (02 tầng) và các hạng mục phụ trợ khác</t>
  </si>
  <si>
    <t>65/NQ-HĐND ngày  29/9/2021</t>
  </si>
  <si>
    <t>Trường THCS xã Đăk Long; Hạng mục: Nhà hiệu bộ, phòng học bộ môn; sân bê tông, nhà trực, nhà để xe và các hạng mục phụ trợ khác</t>
  </si>
  <si>
    <t>02 phòng hiệu bộ; 04 phòng bộ môn và các hạng mục khác</t>
  </si>
  <si>
    <t>Trụ sở BCH quân sự xã Đăk Pxi</t>
  </si>
  <si>
    <t>Trụ sở BCH quân sự xã Đăk Long</t>
  </si>
  <si>
    <t>Sửa chửa, Nâng cấp công trình Đập Đăk Pơe thôn Kon Đao Yôp xã Đăk Long</t>
  </si>
  <si>
    <t>Ngân sách tỉnh phân cấp hỗ trợ khác</t>
  </si>
  <si>
    <t>Tưới 6 ha lúa nước và 12 ha cây CN</t>
  </si>
  <si>
    <t xml:space="preserve">Công trình: Công viên huyện Đăk Hà. </t>
  </si>
  <si>
    <t xml:space="preserve"> 650m2.  Lan can: L= 250m</t>
  </si>
  <si>
    <t>Công cộng</t>
  </si>
  <si>
    <t>TT ĐăkHà</t>
  </si>
  <si>
    <t xml:space="preserve">1626;  01/12/2020 </t>
  </si>
  <si>
    <t>xã Đăk Hà</t>
  </si>
  <si>
    <t>Bố trí thanh toán khối lượng hoàn thành các công trình sau quyết toán</t>
  </si>
  <si>
    <t>Các cơ quan, đơn vị thuộc huyện</t>
  </si>
  <si>
    <t>Khác</t>
  </si>
  <si>
    <t>Sửa chữa, nâng cấp Đường Hai Bà Trưng, thị trấn Đăk Hà.</t>
  </si>
  <si>
    <t>1,983 Km; Bê tông nhựa</t>
  </si>
  <si>
    <t>7905009</t>
  </si>
  <si>
    <t>Thị trấn Đăk Hà</t>
  </si>
  <si>
    <t xml:space="preserve">793;  08/6/2021 </t>
  </si>
  <si>
    <t>Đầu tư mới và nâng cấp hệ thống truyền thanh cơ sở ứng dụng công nghệ thông tin - viễn thông trên địa bàn xã Hà Mòn; thị trấn; xã Đăk Pxi; xã Đăk Mar; xã Ngọc Réo; xã Ngọc Wang</t>
  </si>
  <si>
    <t>06 xã, thị trấn</t>
  </si>
  <si>
    <t>UBND xã Hà Mòn; Trung tâm VH-TT-DL&amp;TT</t>
  </si>
  <si>
    <t>1038064</t>
  </si>
  <si>
    <t>1083; 12/8/2021
+1149; 299/2022</t>
  </si>
  <si>
    <t>Đường từ Quốc lộ 14 đi thôn 3, xã Hà Mòn (đường Lê Lợi)</t>
  </si>
  <si>
    <t>L=1,58km. Bm=8m</t>
  </si>
  <si>
    <t>Xã Hà Mòn</t>
  </si>
  <si>
    <t>506; 22/6/2023</t>
  </si>
  <si>
    <t>Đường Hoàng Thị Loan, huyện Đăk Hà</t>
  </si>
  <si>
    <t>L= 0,324 Km; Bm=8m; Bê tông nhựa</t>
  </si>
  <si>
    <t>245; 04/4/2023</t>
  </si>
  <si>
    <t>Sửa chữa, nâng cấp Đường Hai Bà Trưng, thị trấn Đăk Hà; Hạng mục: Nền, mặt đường, vỉa hè đường, công trình thoát nước và ATGT</t>
  </si>
  <si>
    <t>Công trình: Đường (Nhóm 3 và 4) thôn Kon Trang Long Loi, thị trấn Đăk Hà</t>
  </si>
  <si>
    <t>L=1063m</t>
  </si>
  <si>
    <t xml:space="preserve">779; 04/6/2021 </t>
  </si>
  <si>
    <t>Tường rào Khu Trung tâm Văn hóa -Thể thao -Du lịch và Truyền thông huyện Đăk Hà</t>
  </si>
  <si>
    <t>L=710m</t>
  </si>
  <si>
    <t>Cơ quan nhà nước</t>
  </si>
  <si>
    <t>1411; 28/10/2021</t>
  </si>
  <si>
    <t>Sửa chữa Trụ sở Huyện ủy Đăk Hà</t>
  </si>
  <si>
    <t xml:space="preserve">SC khoảng 1.564,68 m2 </t>
  </si>
  <si>
    <t>1390; 25/10/2021</t>
  </si>
  <si>
    <t>Thông tuyến đường Ngô Quyền tại TDP4B và đường Quy hoạch số 2 tại TDP7 thị trấn Đăk Hà</t>
  </si>
  <si>
    <t>2.937,5m2</t>
  </si>
  <si>
    <t>1418; 29/10/2021</t>
  </si>
  <si>
    <t>Quy hoạch chi tiết xây dựng làng du lịch cộng đồng thôn Kon Trang Long Loi thị trấn Đăk Hà</t>
  </si>
  <si>
    <t>tỷ lệ 1/500,  quy mô 29,76 ha</t>
  </si>
  <si>
    <t>1233; 22/9/2021</t>
  </si>
  <si>
    <t>Cải tạo, nâng cấp đường Chu Văn An, TDP 7</t>
  </si>
  <si>
    <t>L=560m, Bm=6m, Bê tông nhựa</t>
  </si>
  <si>
    <t>159; 28/02/2022</t>
  </si>
  <si>
    <t>Đường vào bãi xử lý rác thải huyện Đăk Hà</t>
  </si>
  <si>
    <t>L=1203m, Bm=3m, BTXM</t>
  </si>
  <si>
    <t>219; 18/3/2022</t>
  </si>
  <si>
    <t>Đường giao thông từ TDP 10, thị trấn Đăk Hà đi xã Đăk Ngọk (Đoạn từ nhà ông Đoàn Ngọc Còi, TDP 10 đến giáp ranh giới xã Đăk Ngọk); Hạng mục: Nền, mặt đường và công trình thoát nước</t>
  </si>
  <si>
    <t>L=900m; Bm=8m; BTN</t>
  </si>
  <si>
    <t>thị trấn Đăk Hà- xã Đăk Ngọk</t>
  </si>
  <si>
    <t>1081; 29/10/2024</t>
  </si>
  <si>
    <t>Đường Nguyễn Trãi, thị trấn Đăk Hà</t>
  </si>
  <si>
    <t>L= 0,846 km. Bm=12m. bê tông nhựa</t>
  </si>
  <si>
    <t>449; 01/7/2024</t>
  </si>
  <si>
    <t>Công tác GPMB</t>
  </si>
  <si>
    <t xml:space="preserve">Cải tạo, nâng cấp đường Tô Hiến Thành, </t>
  </si>
  <si>
    <t>L=834,62m; Bm=10m; Bê tông nhựa</t>
  </si>
  <si>
    <t>TDP 2B, Thị trấn</t>
  </si>
  <si>
    <t>181; 07/3/2022</t>
  </si>
  <si>
    <t>Không</t>
  </si>
  <si>
    <t>Nâng cấp vỉa hè tuyến đường Hùng Vương đoạn qua trung tâm Thị trấn Đăk Hà, giai đoạn 1: Điểm đầu từ cây xăng Thanh Phương, điểm cuối tại nút giao đường Chu Văn An (Tượng đài văn hóa)</t>
  </si>
  <si>
    <t>Tổng chiều dài tuyến khoảng 1.840m</t>
  </si>
  <si>
    <t>Xã Hà Mòn và thị trấn Đăk Hà</t>
  </si>
  <si>
    <t>132; 25/3/2024</t>
  </si>
  <si>
    <t>Nguồn huy động dân chưa đảm bảo</t>
  </si>
  <si>
    <t>Sửa chữa, nâng cấp tuyến đường từ QL 14 đi UBND xã Hà Mòn (đường Trường Chinh)</t>
  </si>
  <si>
    <t>L=04Km, Bm=5m, Bê tông nhựa</t>
  </si>
  <si>
    <t>Hà Mòn - Thị trấn</t>
  </si>
  <si>
    <t>508; 22/6/2023</t>
  </si>
  <si>
    <t>Sửa chữa Trụ sở làm việc Phòng tài chính - Kế hoạch huyện Đăk Hà</t>
  </si>
  <si>
    <t>Sửa chữa</t>
  </si>
  <si>
    <t>Phòng TC-KH</t>
  </si>
  <si>
    <t>638; 27/6/2022</t>
  </si>
  <si>
    <t>Trụ sở BCH quân sự xã Hà Mòn</t>
  </si>
  <si>
    <t>04 phòng làm việc và các hạng mục phụ trợ khác</t>
  </si>
  <si>
    <t>xã Hà Mòn</t>
  </si>
  <si>
    <t>842; 04/8/2022</t>
  </si>
  <si>
    <t>Hỗ trợ đầu tư xây dựng đường GTNT</t>
  </si>
  <si>
    <t>UBND các xã, thị trấn</t>
  </si>
  <si>
    <t>64/2021/NQ-HĐND</t>
  </si>
  <si>
    <t>Nguồn thu chưa đảm bảo</t>
  </si>
  <si>
    <t>01 tầng</t>
  </si>
  <si>
    <t>Văn hoá</t>
  </si>
  <si>
    <t>724; 24/10/2024</t>
  </si>
  <si>
    <t>Trụ sở làm việc Công an các xã, thị trấn; Hạng mục: Cổng, tường rào và các hạng mục phụ trợ khác</t>
  </si>
  <si>
    <t>Đầu tư Cổng, tường rào và các hạng mục phụ trợ khác của 07 Trụ sở làm việc</t>
  </si>
  <si>
    <t>An ninh</t>
  </si>
  <si>
    <t xml:space="preserve">Các xã, thị trấn </t>
  </si>
  <si>
    <t>179; 10/02/2025</t>
  </si>
  <si>
    <t>Chuyển về xã có BQL dự án</t>
  </si>
  <si>
    <t>Nâng cấp sân trung tâm hành chính huyện</t>
  </si>
  <si>
    <t>S=4275m2</t>
  </si>
  <si>
    <t>TT Đăk Hà</t>
  </si>
  <si>
    <t xml:space="preserve">360; 26/3/2021 </t>
  </si>
  <si>
    <t>Trường TH Lê Văn Tám. Hạng mục: Xây mới 02 phòng học chức năng và các hạng mục phụ trợ khác</t>
  </si>
  <si>
    <t xml:space="preserve">02 phòng </t>
  </si>
  <si>
    <t>705; 18/5/2021</t>
  </si>
  <si>
    <t>Sửa chữa cải tạo Trụ sở làm việc của Khối Mặt trận và các đoàn thể</t>
  </si>
  <si>
    <t>Sửa chữa nhỏ</t>
  </si>
  <si>
    <t xml:space="preserve">465; 13/4/2021 </t>
  </si>
  <si>
    <t>Công trình: Khắc phục sập ngã tường rào, nhà bảo vệ Trường tiểu học Kim Đồng:</t>
  </si>
  <si>
    <t>L=51,8m</t>
  </si>
  <si>
    <t xml:space="preserve">313; 18/3/2020 </t>
  </si>
  <si>
    <t>Đường giao thông đi khu sản xuất đoạn từ thôn 2, xã Đăk La đến Trại giam Công an tỉnh Kon Tum</t>
  </si>
  <si>
    <t>L=737m; b=3m. BTXM</t>
  </si>
  <si>
    <t>UBND xã Đăk La</t>
  </si>
  <si>
    <t>Đăk La</t>
  </si>
  <si>
    <t>1213; 17/9/2021</t>
  </si>
  <si>
    <t>Hỗ trợ thôn thống nhất (Mương thoát nước)</t>
  </si>
  <si>
    <t>Rãnh thoát nước BTXM</t>
  </si>
  <si>
    <t>UBND xã Hà Mòn</t>
  </si>
  <si>
    <t>132; 18/10/2021</t>
  </si>
  <si>
    <t>Cải tạo, nâng cấp đường Trường Chinh, TDP 1</t>
  </si>
  <si>
    <t>L=387m, Bm=8m, Bê tông nhựa</t>
  </si>
  <si>
    <t>1299; 01/11/2022</t>
  </si>
  <si>
    <t>Công trình: Cụm công nghiệp Đăk La</t>
  </si>
  <si>
    <t>Phân cấp hỗ trợ đầu tư xây dựng hạ tầng cụm công nghiệp</t>
  </si>
  <si>
    <t xml:space="preserve">01 Cụm </t>
  </si>
  <si>
    <t xml:space="preserve"> Đăk La</t>
  </si>
  <si>
    <t>486; 12/6/2023</t>
  </si>
  <si>
    <t>Dự án hỗ trợ trồng rừng sản xuất giai đoạn 2021-2025 trên địa bàn huyện Đăk Hà</t>
  </si>
  <si>
    <t xml:space="preserve">1550 ha </t>
  </si>
  <si>
    <t>1148; 27/8/2021</t>
  </si>
  <si>
    <t>Đầu tư khắc phục sạt lở đất ở suối Đăk Uy, huyện Đăk Hà</t>
  </si>
  <si>
    <t>Kè bảo vệ bờ bên phải thượng lưu cầu chiều dài khoảng 170m</t>
  </si>
  <si>
    <t>thị trấn Đăk Hà</t>
  </si>
  <si>
    <t>570; 06/8/2024</t>
  </si>
  <si>
    <t>Xây dựng hệ thống hồ sơ địa chính và cơ sở dữ liệu quản lý đất đai thị trấn Đăk Hà, huyện Đăk Hà, tỉnh Kon Tum</t>
  </si>
  <si>
    <t>521; 23/4/2021</t>
  </si>
  <si>
    <t>Đường từ Quốc lộ 14 đi thôn 3 xã Hà Mòn (Đường Nguyễn Đình Chiểu)</t>
  </si>
  <si>
    <t>L=1,33km. Bm=6m</t>
  </si>
  <si>
    <t>64/NQ-HĐND; 29/9/2021</t>
  </si>
  <si>
    <t>Di tích lịch sử cách mạng Điểm cao 601; Hạng mục: Xây mới cổng, tường rào và các hạng mục phụ trợ khác</t>
  </si>
  <si>
    <t>Cổng vào, tường rào xung quanh và các hạng mục khác</t>
  </si>
  <si>
    <t>Xã Đăk La và xã Hà Mòn</t>
  </si>
  <si>
    <t>03/NQ-HĐND; 06/02/2024</t>
  </si>
  <si>
    <t>Đường giao thông nông thôn từ xã Đăk La đi Ngọk Réo huyện Đăk Hà, tỉnh Kon Tum</t>
  </si>
  <si>
    <t>L=15km</t>
  </si>
  <si>
    <t xml:space="preserve"> Đăk La - Ngọk Réo</t>
  </si>
  <si>
    <t>2014-2018</t>
  </si>
  <si>
    <t>669; 20/12/2012</t>
  </si>
  <si>
    <t>xã Đăk Hà, xã Ngọk Réo</t>
  </si>
  <si>
    <t>Dự án khai thác quỹ đất dọc hai bên tuyến đường phía Đông QL 14 (đoạn từ tỉnh lộ 671 đến giáp đường Lê Hồng Phong)</t>
  </si>
  <si>
    <t>2,2 ha</t>
  </si>
  <si>
    <t>Dự án khai thác quỹ đất để phát triển kết cấu hạ tầng đường Quang Trung, tổ dân phố 2, TT Đăk Hà</t>
  </si>
  <si>
    <t>Dự án khu đô thị mới TDP 6, thị trấn Đăk Hà</t>
  </si>
  <si>
    <t>15,6ha</t>
  </si>
  <si>
    <t>Dự án khu dân cư mới xã Đăk La</t>
  </si>
  <si>
    <t>8,37ha</t>
  </si>
  <si>
    <t>Bồi thường - GPMB để xây dựng trụ sở Công an huyện</t>
  </si>
  <si>
    <t>Bồi thường - GPMB để xây dựng cơ sở hạ tầng cụm Công nghiệp Đăk La</t>
  </si>
  <si>
    <t xml:space="preserve">Cải tạo, nâng cấp đường Nguyễn Bỉnh Khiêm, </t>
  </si>
  <si>
    <t>L=900m, Bm=8m, Bê tông nhựa</t>
  </si>
  <si>
    <t>Công trình: Cải tạo, nâng cấp khu giết mổ gia súc gia cầm tập trung tại làng nghề Truyền thống – TTCN thị trấn Đăk Hà; hạng mục: Nhà giết mổ heo, khu chuồng nhốt heo, hệ thống thoát nước và đổ bê tông lại khu vực phía sau chuồng nhốt heo, xây dựng thêm 01 bồn chứa nước để phục vụ công tác giết mổ</t>
  </si>
  <si>
    <t>Hạ tầng kỹ thuật; nâng cấp, sửa chữa (1,1ha)</t>
  </si>
  <si>
    <t>Công trình: Trung tâm thương mại huyện Đăk Hà; hạng mục: Nhà quản lý, sân bê tông, Mương thoát nước nội bộ và bể nước phòng cháy chữa cháy</t>
  </si>
  <si>
    <t>Hạ tầng kỹ thuật; nâng cấp, sửa chữa (0,8ha)</t>
  </si>
  <si>
    <t>Công trình:  Đường Ngô Quyền và Đường Đinh Công Tráng; Hạng mục: Nền mặt đường, cống thoát nước, vỉa hè</t>
  </si>
  <si>
    <t>L=2km</t>
  </si>
  <si>
    <t>Đường từ TL671 (thôn 1 Hà Mòn) đến Lê Hồng Phong (Trung tâm dạy nghề)</t>
  </si>
  <si>
    <t>L=3,7Km, Bn=22,5m, Bm=15m, dải ph/cách giữa 1,5m, BT nhựa</t>
  </si>
  <si>
    <t>391/QĐ-UBND ngày 14/5/2021</t>
  </si>
  <si>
    <t>Công trình: Cổng chào vào các cửa ngõ phía Bắc và phía Nam huyện Đăk Hà (số lượng 02 CK)</t>
  </si>
  <si>
    <t>02 cổng (Móng trụ BTCT; Hệ khung thép ống tròn; bảng điện tử;…)</t>
  </si>
  <si>
    <t>xã Hà Mòn, Đăk Mar (Thị trấn)</t>
  </si>
  <si>
    <t>Trụ sở HĐND-UBND huyện Đăk Hà; Hạng mục: Hội trường phục vụ họp trực tuyến và các hạng mục phụ trợ khác</t>
  </si>
  <si>
    <t>02 tầng; khoảng 345m2</t>
  </si>
  <si>
    <t>35/NQ-HĐND ngày 28/10/2022</t>
  </si>
  <si>
    <t>Trường THCS xã Đăk La: Hạng mục: Xây mới phòng học; Phòng chức năng; Phòng bảo vệ và các hạng mục phụ trợ khác</t>
  </si>
  <si>
    <t>02 phòng học; 04 phòng chức năng; phòng bảo vệ và các hạng mục phụ trợ khác</t>
  </si>
  <si>
    <t>xã Đăk La</t>
  </si>
  <si>
    <t>Trường TH Lê Quý Đôn; Hạng mục: Xây mới phòng học; Phòng học bộ môn và các hạng mục phụ trợ khác</t>
  </si>
  <si>
    <t>02 phòng học; 04 phòng bộ môn và các hạng mục phụ trợ khác</t>
  </si>
  <si>
    <t>Giếng khoan trụ sở HĐND-UBND huyện Đăk Hà</t>
  </si>
  <si>
    <t>01 giếng khoan</t>
  </si>
  <si>
    <t>Lắp đặt biển tên đường phố, thị trấn Đăk Hà và một phần xã Hà Mòn</t>
  </si>
  <si>
    <t>khoảng 200 vị trí</t>
  </si>
  <si>
    <t>thị trấn Đăk Hà và một phần của thôn 5, xã Hà Mòn</t>
  </si>
  <si>
    <t>Trường TH Lê Văn Tám</t>
  </si>
  <si>
    <t>Khu hiệu bộ; phòng đa chức năng, phòng bộ môn và các hạng mục phụ trợ khác</t>
  </si>
  <si>
    <t>Trường THCS Thị trấn Đăk Hà</t>
  </si>
  <si>
    <t>Xây mới nhà tập đa năng, phòng Lab tiếng Anh (điểm trường Chính); Xây mới tường rào, sửa chữa điểm trường phụ và các hạng mục phụ trợ khác</t>
  </si>
  <si>
    <t>Đường Phạm Ngũ Lão</t>
  </si>
  <si>
    <t>L=800m, Bm=6m. Bê tông nhựa</t>
  </si>
  <si>
    <t>TDP 2b, thị trấn</t>
  </si>
  <si>
    <t>Đường Quang Trung</t>
  </si>
  <si>
    <t>L=750m, b=5-:-6m, Bê tông nhựa</t>
  </si>
  <si>
    <t>TDP 1, thị trấn</t>
  </si>
  <si>
    <t xml:space="preserve">Đường Võ Thị Sáu theo quy hoạch, TDP 1 </t>
  </si>
  <si>
    <t>L=300m, Bm=8m, Bê tông nhựa</t>
  </si>
  <si>
    <t xml:space="preserve">Đường Lê Lai theo quy hoạch, TDP 1 </t>
  </si>
  <si>
    <t>Đường Ngô Gia Tự</t>
  </si>
  <si>
    <t>L=410m, b=6m, Bê tông nhựa</t>
  </si>
  <si>
    <t xml:space="preserve">Đường Bà Triệu. </t>
  </si>
  <si>
    <t>L=350m, b=6m, Bê tông nhựa</t>
  </si>
  <si>
    <t>TDP 4a, thị trấn</t>
  </si>
  <si>
    <t xml:space="preserve">Đường Ngô Quyền. </t>
  </si>
  <si>
    <t>L=400m, b=6m, Bê tông nhựa</t>
  </si>
  <si>
    <t>TDP 4b, thị trấn</t>
  </si>
  <si>
    <t>Đường Nguyễn Văn Cừ</t>
  </si>
  <si>
    <t>L=500m,  Bm=6m, Bê tông nhựa</t>
  </si>
  <si>
    <t>Đường Lý Thường Kiệt</t>
  </si>
  <si>
    <t>L=380m, Bm=6m, Bê tông nhựa</t>
  </si>
  <si>
    <t>Đường Lý Tự Trọng</t>
  </si>
  <si>
    <t>L=390m, Bm=6m    Bê tông nhựa</t>
  </si>
  <si>
    <t>Đường Sư Vạn Hạnh</t>
  </si>
  <si>
    <t>L=400m, Bm=6m    Bê tông nhựa</t>
  </si>
  <si>
    <t>Đường Nguyễn Thượng Hiền</t>
  </si>
  <si>
    <t>L=420m, Bm=6m    Bê tông nhựa</t>
  </si>
  <si>
    <t>Đường Trần Khánh Dư</t>
  </si>
  <si>
    <t>L=280m, Bm=6m    Bê tông nhựa</t>
  </si>
  <si>
    <t>Đường Trương Định</t>
  </si>
  <si>
    <t>L=140; B= 6m; Bê tông nhựa</t>
  </si>
  <si>
    <t>Thôn 5, Hà Mòn</t>
  </si>
  <si>
    <t>Đường Lê Văn Hiền</t>
  </si>
  <si>
    <t xml:space="preserve">L=130; B= 6m; Bê tông nhựa </t>
  </si>
  <si>
    <t>Đường Phạm Ngọc Thạch</t>
  </si>
  <si>
    <t>L=135; B= 6m; Bê tông nhựa</t>
  </si>
  <si>
    <t>Đường Ngô Tiến Dũng</t>
  </si>
  <si>
    <t>Công trình: Cải tạo 02 chốt tín hiệu giao thông Hùng Vương – Lê Hồng Phong; Hùng Vương – Trường Chinh huyện Đăk Hà</t>
  </si>
  <si>
    <t>Cải tạo 02 chốt tín hiệu giao thông</t>
  </si>
  <si>
    <t>Chợ thôn 5 xã Hà Mòn</t>
  </si>
  <si>
    <t xml:space="preserve">Công trình dân dụng cấp 4, dưới 400 điểm kinh doanh; </t>
  </si>
  <si>
    <t>Sửa chữa Trung tâm GDNN-GDTX huyện</t>
  </si>
  <si>
    <t>Sửa chữa, nâng cấp Trung tâm chính trị huyện</t>
  </si>
  <si>
    <t>Trung tâm hành chính công của huyện</t>
  </si>
  <si>
    <t xml:space="preserve">Xây dựng mới Hội trường; phòng đọc và thư viện -Trung tâm chính trị huyện </t>
  </si>
  <si>
    <t>Sửa chữa cải tạo khu Di tích điểm cao 601</t>
  </si>
  <si>
    <t>Đường điện từ xã Đăk La đi thôn 5 xã Ngọk Wang</t>
  </si>
  <si>
    <t>xã Đăk La - Ngọk Wang</t>
  </si>
  <si>
    <t>Trụ sở BCH quân sự thị trấn</t>
  </si>
  <si>
    <t>Đường Nguyễn Du</t>
  </si>
  <si>
    <t>L=248,5m; Bm=8m; Bl=2x3=6m; bê tông nhựa</t>
  </si>
  <si>
    <t>TDP1, thị trấn</t>
  </si>
  <si>
    <t>Chỉnh trang vỉa hè đường Hùng Vương; trung tâm hành chính và một số khu vực khác</t>
  </si>
  <si>
    <t>L=5.500m, B=2,5- 5m</t>
  </si>
  <si>
    <t>Xây dựng mới Công viên Đăk Hà; Hạng mục: Đền bù, GPMB, đường nội bộ và các hạng mục khác</t>
  </si>
  <si>
    <t>5 ha</t>
  </si>
  <si>
    <t>68/NQ-HĐND ngày 22/11/2021</t>
  </si>
  <si>
    <t>Đầu tư một số hạng mục cơ sở hạ tầng thuộc đề án du lịch cộng đồng thôn Kon Trang Long Loi</t>
  </si>
  <si>
    <t>(đường + điện…)</t>
  </si>
  <si>
    <t>Xây dựng Trụ sở khối cơ quan chính quyền huyện Đăk Hà (05 tấng)</t>
  </si>
  <si>
    <t>05 tấng; S=1.745 m2</t>
  </si>
  <si>
    <t xml:space="preserve">Cải tại, nâng cấp đường Trương Hán Siêu, </t>
  </si>
  <si>
    <t>L=1.100m, Bm=8m, Bê tông nhựa</t>
  </si>
  <si>
    <t>Xã Đăk Mar</t>
  </si>
  <si>
    <t>Dự án quy hoạch bố trí dân cư tại xã Đăk Hring, huyện Đăk Hà - Giai đoạn 2009-2015</t>
  </si>
  <si>
    <t>S=300ha; Bố trí dân cư 300 hộ</t>
  </si>
  <si>
    <t>UBND xã Đăk Mar</t>
  </si>
  <si>
    <t>xã Đăk Hring, Đăk Long</t>
  </si>
  <si>
    <t>2009-2018</t>
  </si>
  <si>
    <t xml:space="preserve"> 1591; 14/12/2009 </t>
  </si>
  <si>
    <t>xã Đăk Mar</t>
  </si>
  <si>
    <t>Dự án chuyển tiếp giai đoạn 2016-2020 sang</t>
  </si>
  <si>
    <t>Dự án Đường GTNT từ thôn 9 đi thôn 7 xã Đăk Hring, huyện Đăk Hà</t>
  </si>
  <si>
    <t>xã Đăk Hring</t>
  </si>
  <si>
    <t>2916; 29/10/2019</t>
  </si>
  <si>
    <t>Dự án khai thác quỹ đất để phát triển kết cấu hạ tầng khu vực đất phía đông và phía tây QL 14, tại thôn Tân Lập B, xã Đăk Hring</t>
  </si>
  <si>
    <t>Xã Đăk Hring</t>
  </si>
  <si>
    <t>645; 28/6/2022
+715; 08/7/2022</t>
  </si>
  <si>
    <t>Công trình Dự án khai thác quỹ đất khu vực 3.7, tại thôn Tân Lập A, xã Đăk Hring, huyện Đăk Hà</t>
  </si>
  <si>
    <t>1,5ha</t>
  </si>
  <si>
    <t xml:space="preserve">412; 01/4/2021 </t>
  </si>
  <si>
    <t>Bồi thường - GPMB để xây dựng trụ sở BCH quân sự huyện</t>
  </si>
  <si>
    <t>3ha</t>
  </si>
  <si>
    <t>GPMB</t>
  </si>
  <si>
    <t>10; 06/01/2022</t>
  </si>
  <si>
    <t>Đường từ Quốc lộ 14 đi Cụm Công nghiệp Đăk Mar, huyện Đăk Hà (giai đoạn 1 từ lý trình: Km5+800-Km7+743,28)</t>
  </si>
  <si>
    <t>L=1,943km</t>
  </si>
  <si>
    <t>473; 08/6/2023</t>
  </si>
  <si>
    <t>Đường từ QL14 vào công ty APANAX thôn Tân Lập B, xã Đăk Hring</t>
  </si>
  <si>
    <t>BTXM đá 1x2 M250, dài L = 100m; B = 3.5m; dày 8cm, rãnh dọc gia cố bằng tấm BTXM</t>
  </si>
  <si>
    <t>UBND xã Đăk Hring</t>
  </si>
  <si>
    <t>495; 10/12/2021</t>
  </si>
  <si>
    <t>Đường giao thông nông thôn thôn Tân Lập A, xã ĐăkHring; hạng mục: Đường bê tông xi măng từ Tỉnh lộ 677 đến nhà ông Đệ</t>
  </si>
  <si>
    <t>BTXM đá 1x2 M250, dài L = 460m; B = 3.5m; dày 18cm</t>
  </si>
  <si>
    <t>496; 10/12/2021</t>
  </si>
  <si>
    <t>Xây mới Nhà rông văn hóa thôn KonMong, xã Đăk Hring</t>
  </si>
  <si>
    <t>Xây mới nhà rông 70m2</t>
  </si>
  <si>
    <t>602; 21/6/2022</t>
  </si>
  <si>
    <t>Xây mới Nhà rông văn hóa thôn KonHnong Pêng, xã Đăk Hring</t>
  </si>
  <si>
    <t>512; 13/12/2021</t>
  </si>
  <si>
    <t>Sửa chữa Hội trường văn hóa, Hàng rào khuôn viên sân thể thao thôn Tân Lập B, xã Đăk Hring</t>
  </si>
  <si>
    <t>Sửa chữa nhà hội trường thôn 100m2</t>
  </si>
  <si>
    <t>517; 13/12/2021</t>
  </si>
  <si>
    <t>Sửa chữa Hội trường văn hóa, Hàng rào khuôn viên sân thể thao thôn KonHnong Yôp, xã Đăk Hring</t>
  </si>
  <si>
    <t>516; 13/12/2021</t>
  </si>
  <si>
    <t>Sửa chữa nhà hội trường, BTXM khuôn viên hội trường thôn Tân Lập A, xã Đăk Hring</t>
  </si>
  <si>
    <t>Lợp lại mái bị thấm dột 100m2; BTXM khuôn viên hội trường thôn 100m2</t>
  </si>
  <si>
    <t>515; 13/12/2021</t>
  </si>
  <si>
    <t>Trụ sở BCH quân sự xã Đăk Mar</t>
  </si>
  <si>
    <t>Nhà làm việc và các hạng mục khác</t>
  </si>
  <si>
    <t>1853; 16/11/2024</t>
  </si>
  <si>
    <t>Công trình: Cụm công nghiệp Đăk Mar</t>
  </si>
  <si>
    <t xml:space="preserve"> Đăk Mar</t>
  </si>
  <si>
    <t>424; 05/4/2021
370; 28/4/2022</t>
  </si>
  <si>
    <t>Trường THCS Đăk Hring. Hạng mục: Xây dựng mới 10 phòng học (06 phòng học; 04 phòng học chức năng) và các hạng mục phụ trợ khác</t>
  </si>
  <si>
    <t>06 phòng học; 04 phòng học chức năng</t>
  </si>
  <si>
    <t>602; 05/5/2021</t>
  </si>
  <si>
    <t>Trường TH Phan Đình Giót, xã ĐăkHring. Hạng mục: Xây mới 04 phòng học và các hạng mục phụ trợ khác</t>
  </si>
  <si>
    <t>Nguồn thu Xổ số kiến thiết ngân sách tỉnh hỗ trợ xây dựng nông thôn mới</t>
  </si>
  <si>
    <t xml:space="preserve"> 04 phòng học</t>
  </si>
  <si>
    <t>xã ĐăkHring</t>
  </si>
  <si>
    <t xml:space="preserve">381; 29/3/2021 </t>
  </si>
  <si>
    <t xml:space="preserve">Dự án khai thác quỹ đất để phát triển kết cấu hạ tầng khu vực đất tại thôn 5, xã Đăk Mar </t>
  </si>
  <si>
    <t>Dự án khai thác quỹ đất để phát triển kết cấu hạ tầng khu vực đất tại thôn 4, xã Đăk Mar (đường đất hướng rẽ vào rừng Đăk dụng)</t>
  </si>
  <si>
    <t>Trường TH Kơ Pa Kơ Lơng; Hạng mục: Xây mới 02 phòng học</t>
  </si>
  <si>
    <t>02 phòng học</t>
  </si>
  <si>
    <t>Đường Quy hoạch số 2, khu 3,7, thôn Tân Lập A, xã ĐăkHring</t>
  </si>
  <si>
    <t xml:space="preserve">Đường Quy hoạch số 3, khu 3,7, thôn Tân Lập A, xã ĐăkHring; </t>
  </si>
  <si>
    <t>Đường Quy hoạch số 4, khu 3,7, thôn Tân Lập A, xã ĐăkHring;</t>
  </si>
  <si>
    <t xml:space="preserve">Đường Quy hoạch số 7, khu 3,7, thôn Tân Lập A, xã ĐăkHring; </t>
  </si>
  <si>
    <t xml:space="preserve">Đường Quy hoạch số 11, khu 3,7, thôn Tân Lập A, xã ĐăkHring; </t>
  </si>
  <si>
    <t>Xây mới 02 phòng (01 phòng phát triển thể chất, 01 phòng làm việc) điểm trường chính - Trường MG Đăk Hring</t>
  </si>
  <si>
    <t>02 phòng</t>
  </si>
  <si>
    <t>Đăk Hring</t>
  </si>
  <si>
    <t xml:space="preserve">Tường rào, sân bê tông hội trường văn hóa xã ĐăkHring </t>
  </si>
  <si>
    <t xml:space="preserve">xã Đăk Hring </t>
  </si>
  <si>
    <t>Trụ sở BCH quân sự xã Đăk Hring</t>
  </si>
  <si>
    <t>Xã Đăk Ui</t>
  </si>
  <si>
    <t>Trường TH&amp;THCS Đăk Ui</t>
  </si>
  <si>
    <t>UBND xã Đăk Ui</t>
  </si>
  <si>
    <t>xã Đăk Ui</t>
  </si>
  <si>
    <t>417; 09/5/2022</t>
  </si>
  <si>
    <t>Nhà làm việc Ban Chỉ huy quân sự xã Đăk Ngọk ; Hạng mục nhà làm việc và các hạng mục khác</t>
  </si>
  <si>
    <t>xã Đăk Ngọk</t>
  </si>
  <si>
    <t>759; 07/11/2024</t>
  </si>
  <si>
    <t>Ban chỉ huy quân sự xã Đăk Ui. Hạng mục: Nhà làm việc và các hạng mục khác</t>
  </si>
  <si>
    <t>105,60 m2</t>
  </si>
  <si>
    <t xml:space="preserve">xã Đăk Ui. </t>
  </si>
  <si>
    <t xml:space="preserve">637; 11/5/2021 </t>
  </si>
  <si>
    <t>Trường mẫu giáo Đăk Ui.  Hạng mục: Xây mới 02 phòng học điểm trường thôn 5 (Kon Mriang)</t>
  </si>
  <si>
    <t>Đăk Ui</t>
  </si>
  <si>
    <t>65/NQ-HĐND ngày 29/9/2021</t>
  </si>
  <si>
    <t>Khu đất xây dựng chưa được cấp thẩm quyền thu hồi đất</t>
  </si>
  <si>
    <t>Trường mầm non xã Đăk Ngọk; Hạng mục: Tổ hợp các phòng chức năng, phòng bảo vệ và các hạng mục phụ trợ khác</t>
  </si>
  <si>
    <t>Tổ hợp các phòng chức năng, phòng bảo vệ và các hạng mục phụ trợ khác</t>
  </si>
  <si>
    <t>1008; 06/12/2023</t>
  </si>
  <si>
    <t>Dự án khai thác quỹ đất  khu vực dân cư tại thôn Đăk Bình, xã Đăk Ngọk</t>
  </si>
  <si>
    <t>2 ha</t>
  </si>
  <si>
    <t>Sửa chửa, Nâng cấp CT thủy lợi Đăk Peng 1</t>
  </si>
  <si>
    <t>Tưới 10 ha lúa nước 1 vụ  và 5 ha lúa 2 vụ</t>
  </si>
  <si>
    <t>Thôn 8, xã Đăk Ui</t>
  </si>
  <si>
    <t>Sửa chửa, Nâng cấp công trình thủy lợi Đăk Ha Mát (Đăk Xoa)</t>
  </si>
  <si>
    <t>Tưới 8 ha lúa nước và 12 ha cây CN</t>
  </si>
  <si>
    <t>Thôn 3, xã Đăk Ui</t>
  </si>
  <si>
    <t>Xã Ngọk Réo</t>
  </si>
  <si>
    <t>Trường THCS xã Ngọk Réo</t>
  </si>
  <si>
    <t>16 phòng (02 tầng)</t>
  </si>
  <si>
    <t>UBND xã Ngọk Réo</t>
  </si>
  <si>
    <t>xã Ngọk Réo</t>
  </si>
  <si>
    <t>472; 08/6/2023</t>
  </si>
  <si>
    <t>Trường TH&amp;THCS xã Ngọk Wang</t>
  </si>
  <si>
    <t>xã Ngọk Wang</t>
  </si>
  <si>
    <t>395; 04/5/2022</t>
  </si>
  <si>
    <t>Trụ sở BCH quân sự xã Ngọk Wang</t>
  </si>
  <si>
    <t>255; 29/3/2022</t>
  </si>
  <si>
    <t>Trụ sở BCH quân sự xã Ngọk Réo</t>
  </si>
  <si>
    <t>1854; 16/11/2024</t>
  </si>
  <si>
    <t>Trường TH Trần Quốc Toản; Hạng mục: Phòng học bộ môn và các hạng mục phụ trợ khác</t>
  </si>
  <si>
    <t>04 phòng</t>
  </si>
  <si>
    <t>485; 12/6/2023</t>
  </si>
  <si>
    <t>Trường Mẫu giáo xã Ngọk Réo; Hạng mục: Xây mới nhà hiệu bộ, 02 phòng học và các công trình phụ trợ</t>
  </si>
  <si>
    <t>03 phòng hiệu bộ, 02 phòng học</t>
  </si>
  <si>
    <t>Ngọk Réo</t>
  </si>
  <si>
    <t>288; 14/4/2023</t>
  </si>
  <si>
    <t>Trường Mẫu Giáo xã Ngọk Wang (trường chính). Hạng mục: Sân bê tông;  Phòng hiệu bộ và bếp ăn</t>
  </si>
  <si>
    <t>Xây mới 06 phòng. (01 phòng hiệu trưởng, 02 phòng phó hiệu trưởng, 01 phòng nhân viên, 01 phòng y tế, phòng họp hội đồng) và khu vệ sinh</t>
  </si>
  <si>
    <t>340; 20/4/2022</t>
  </si>
  <si>
    <t>Xây mới trụ sở  xã Ngọk Wang (02 tầng) và các hạng mục phụ trợ khác</t>
  </si>
  <si>
    <t xml:space="preserve"> xã Ngọk Wang</t>
  </si>
  <si>
    <t>Xây mới trụ sở  xã Ngọk Réo (02 tầng) và các hạng mục phụ trợ khác</t>
  </si>
  <si>
    <t>Trường TH Trần Quốc Toản</t>
  </si>
  <si>
    <t>Xây mới khu hiệu bộ và các hạng mục phụ trợ khác</t>
  </si>
  <si>
    <t>VỐN NGÂN SÁCH HUYỆN ĐỐI ỨNG THỰC HIỆN CÁC CTMTQG</t>
  </si>
  <si>
    <t>Hệ thống điện 3 pha phục vụ sản xuất từ thôn 2 xã Đăk La đến thôn 5 xã Ngọk Wang</t>
  </si>
  <si>
    <t>Đầu tư mới
đường dây trung
thế, Trạm biến
áp và đường dây
hạ thế</t>
  </si>
  <si>
    <t>Công nghiệp</t>
  </si>
  <si>
    <t>xã Đăk La và
xã Ngọk
Wang</t>
  </si>
  <si>
    <t>970; 06/6/2025</t>
  </si>
  <si>
    <t>Dự án sắp xếp, ổn định dân cư tại chỗ và xen ghép xã Đăk Pxi, huyện Đăk Hà</t>
  </si>
  <si>
    <t>NSTW nà huyện đối ứng</t>
  </si>
  <si>
    <t>Đầu tư cơ sở hạ tầng:
Đường, cầu qua
sông; kè chống sạt lỡ
sông; đường dân sinh
và hỗ trợ hộ dân</t>
  </si>
  <si>
    <t>1776; 26/10/2024</t>
  </si>
  <si>
    <t>Để BQL dự án của Đăk Hà tiếp tục thực hiện dự án</t>
  </si>
  <si>
    <t>Cầu tràn xã Đăk Ngọk</t>
  </si>
  <si>
    <t>Cầu bản BTCT;
Khẩu độ: L nhịp =3x6 =18 m</t>
  </si>
  <si>
    <t>124;
20/3/2024</t>
  </si>
  <si>
    <t>Sửa chữa nâng cấp tuyến đường từ Quốc lộ 14 đi xã Hà Mòn (Đoạn từ sân phơi cà phê Đăk Uy đến cổng chào thôn 4 xã Hà Mòn và một số tuyến đường thuộc xã Hà Mòn)</t>
  </si>
  <si>
    <t>L1 =1.396,64m 909,48m; L2=</t>
  </si>
  <si>
    <t>210;
26/4/2024</t>
  </si>
  <si>
    <t>Trường Tiểu học và THCS xã Đăk Ngọk; Hạng mục Xây dựng mới 01 phòng học (Điểm trường thôn Đăk Kđem)</t>
  </si>
  <si>
    <t>01 phòng học</t>
  </si>
  <si>
    <t>UBND xã Đăk Ngọk</t>
  </si>
  <si>
    <t>648; 23/9/2024</t>
  </si>
  <si>
    <t>Nhà văn hoá thôn 5, xã Hà Mòn</t>
  </si>
  <si>
    <t>Diện tích xây dựng là 135,25 m2</t>
  </si>
  <si>
    <t>BQL DA ĐTXD huyện</t>
  </si>
  <si>
    <t>665; 02/10/2024</t>
  </si>
  <si>
    <t>Nâng cấp tuyến đường liên xã Đăk Ngọk đi xã Đăk Ui</t>
  </si>
  <si>
    <t>L=4.425,72 m</t>
  </si>
  <si>
    <t>xã Đăk Ngọk và xã Đăk Ui</t>
  </si>
  <si>
    <t>721; 29/8/2023</t>
  </si>
  <si>
    <t>Nâng cấp tuyến đường liên xã Đăk Ngọk đi xã Ngọk Wang</t>
  </si>
  <si>
    <t>L=5.307,95 m</t>
  </si>
  <si>
    <t>xã Đăk Ngọk và xã Ngọk Wang</t>
  </si>
  <si>
    <t>720; 29/8/2023</t>
  </si>
  <si>
    <t>xã Đăk Ui, xã Ngọk Réo</t>
  </si>
  <si>
    <t xml:space="preserve">Nâng cấp tuyến đường đến trung tâm xã Ngọk Réo </t>
  </si>
  <si>
    <t>L=3.346,92 m</t>
  </si>
  <si>
    <t>719; 29/8/2023</t>
  </si>
  <si>
    <t xml:space="preserve">Ứng dụng công nghệ thông tin, hỗ trợ phát triển kinh tế - xã hội </t>
  </si>
  <si>
    <t>03 xã</t>
  </si>
  <si>
    <t>Phòng Văn hoá và Thông tin huyện</t>
  </si>
  <si>
    <t>xã Đăk Long, Đăk Pxi, Ngọk Réo</t>
  </si>
  <si>
    <t>944; 10/11/2023</t>
  </si>
  <si>
    <t>xã Đăk Pxi, Ngọk Réo</t>
  </si>
  <si>
    <t>Xã Đăk Pxi có quy mô đầu tư lớn hơn</t>
  </si>
  <si>
    <t>Dự án 1: Hỗ trợ nhà ở, đất ở, đất sản xuất</t>
  </si>
  <si>
    <t>Hỗ trợ nhà ở theo tiêu chí 3 cứng</t>
  </si>
  <si>
    <t>Địa bàn các xã, thị trấn</t>
  </si>
  <si>
    <t>39/NQ-HĐND; 20/12/2023</t>
  </si>
  <si>
    <t>Địa bàn các xã</t>
  </si>
  <si>
    <t>Trường tiểu học xã Đăk Pxi (Điểm trường thôn Kon Pao Kơ La); Hạng mục: Xây mới phòng bộ môn và các hạng mục khác</t>
  </si>
  <si>
    <t>Xây mới phòng bộ môn và các hạng mục khác</t>
  </si>
  <si>
    <t>BQL DADTXD huyện</t>
  </si>
  <si>
    <t>Thôn 
Kon Pao Kơ La</t>
  </si>
  <si>
    <t>674; 07/10/2024</t>
  </si>
  <si>
    <t>Trường tiểu học xã Đăk Pxi; Hạng mục: Xây mới phòng tin học, phòng Anh Văn và các hạng mục khác</t>
  </si>
  <si>
    <t>Xây mới phòng tin học, phòng Anh Văn và các hạng mục khác</t>
  </si>
  <si>
    <t>Thôn Đăk  Kơ Đương</t>
  </si>
  <si>
    <t>633; 11/9/2024</t>
  </si>
  <si>
    <t>Dự án hỗ trợ trồng rừng sản xuất năm 2023 trên địa bàn các xã</t>
  </si>
  <si>
    <t>Trồng rừng sản xuất</t>
  </si>
  <si>
    <t>1073;     26/12/2023</t>
  </si>
  <si>
    <t>Dự án hỗ trợ trồng rừng sản xuất năm 2023 trên địa bàn xã Đăk Pxi</t>
  </si>
  <si>
    <t>Dự án hỗ trợ trồng rừng sản xuất năm 2023 trên địa bàn xã Đăk Long</t>
  </si>
  <si>
    <t>Dự án hỗ trợ trồng rừng sản xuất năm 2023 trên địa bàn xã Đăk Hring</t>
  </si>
  <si>
    <t>Dự án hỗ trợ trồng rừng sản xuất năm 2023 trên địa bàn xã Đăk Mar</t>
  </si>
  <si>
    <t>Dự án hỗ trợ trồng rừng sản xuất năm 2023 trên địa bàn xã Đăk Ui</t>
  </si>
  <si>
    <t>Dự án hỗ trợ trồng rừng sản xuất năm 2023 trên địa bàn xã Ngọk Réo</t>
  </si>
  <si>
    <t>Dự án hỗ trợ trồng rừng sản xuất năm 2023 trên địa bàn xã Ngọk Wang</t>
  </si>
  <si>
    <t>Dự án hỗ trợ trồng rừng sản xuất năm 2024 trên địa bàn các xã</t>
  </si>
  <si>
    <t>490+491+492+493; 12/7/2024</t>
  </si>
  <si>
    <t>Dự án hỗ trợ trồng rừng sản xuất năm 2024 trên địa bàn xã Ngọk Réo</t>
  </si>
  <si>
    <t>Dự án hỗ trợ trồng rừng sản xuất năm 2024 trên địa bàn xã Đăk Ui</t>
  </si>
  <si>
    <t>Dự án hỗ trợ trồng rừng sản xuất năm 2024 trên địa bàn xã Đăk Hring</t>
  </si>
  <si>
    <t>Dự án hỗ trợ trồng rừng sản xuất năm 2024 trên địa bàn xã Đăk Long</t>
  </si>
  <si>
    <t>Dự án1: Hỗ trợ nhà ở, đất ở, đất sản xuất, nước sinh hoạt</t>
  </si>
  <si>
    <t>1719/QĐ-TTg</t>
  </si>
  <si>
    <t>29/NQ-HĐND</t>
  </si>
  <si>
    <t>Hỗ trợ nhà ở, đất ở, đất sản xuất trên địa bàn xã Đăk Pxi</t>
  </si>
  <si>
    <t>Mã số dùng chung</t>
  </si>
  <si>
    <t>Hỗ trợ nhà ở, đất ở, đất sản xuất trên địa bàn xã Đăk Long</t>
  </si>
  <si>
    <t>Hỗ trợ nhà ở, đất ở, đất sản xuất trên địa bàn xã Ngọk Réo</t>
  </si>
  <si>
    <t>Hỗ trợ nhà ở, đất ở, đất sản xuất trên địa bàn xã Ngọk Wang</t>
  </si>
  <si>
    <t>Xã Ngọk Wang</t>
  </si>
  <si>
    <t>Dự án nước sinh hoạt tập trung tại các thôn trên địa bàn xã Đăk Ui</t>
  </si>
  <si>
    <t>02 giếng khoan</t>
  </si>
  <si>
    <t>450; 28/3/2025</t>
  </si>
  <si>
    <t>Dự án nước sinh hoạt tập trung tại các thôn trên địa bàn xã Ngọk Wang</t>
  </si>
  <si>
    <t>UBND xã Ngọk Wang</t>
  </si>
  <si>
    <t>805; 26/5/2025</t>
  </si>
  <si>
    <t>Trường MG xã Đăk Long; Hạng mục: Xây mới bếp ăn (điểm trường chính; 02 phòng học (điểm trường thôn Kon Teo-Đăk Lấp) và các hạng mục phụ trợ khác</t>
  </si>
  <si>
    <t>Xây mới bếp ăn (điểm trường chính; 02 phòng học (điểm trường thôn Kon Teo-Đăk Lấp) và các hạng mục phụ trợ khác</t>
  </si>
  <si>
    <t>678; 07/10/2024</t>
  </si>
  <si>
    <t>DA chưa quyết toán</t>
  </si>
  <si>
    <t>Trường MG xã Đăk Hring; Hạng mục: Xây mới 01 phòng đa năng, 01 phòng học (điểm trường chính) và 01 phòng học (điểm trường thôn 1)</t>
  </si>
  <si>
    <t>Xây mới 01 phòng đa năng, 01 phòng học (điểm trường chính) và 01 phòng học (điểm trường thôn 1)</t>
  </si>
  <si>
    <t>226; 18/02/2025</t>
  </si>
  <si>
    <t>Nguồn đất chưa phân bổ</t>
  </si>
  <si>
    <t>Bố trí đối ứng các CT MTQG (chưa phân bổ chi tiết)</t>
  </si>
  <si>
    <t>Nguồn phân cấp, đất, vốn khác</t>
  </si>
  <si>
    <t>Các dự án đầu tư phát triển thuộc các CTMTQG</t>
  </si>
  <si>
    <t>VII</t>
  </si>
  <si>
    <t>Giao tăng thêm; thực tế chưa triển khai</t>
  </si>
  <si>
    <t>Thực tế chưa triển khai</t>
  </si>
  <si>
    <t>377-10/11/2022</t>
  </si>
  <si>
    <t xml:space="preserve">248-08/9/2021 </t>
  </si>
  <si>
    <t>415-05/12/2022</t>
  </si>
  <si>
    <t>416-05/12/2022</t>
  </si>
  <si>
    <t>381-18/5/2016</t>
  </si>
  <si>
    <t>742-30/10/2017</t>
  </si>
  <si>
    <t>885-10/10/2019</t>
  </si>
  <si>
    <t xml:space="preserve">906- 05/12/2024 </t>
  </si>
  <si>
    <t>185-13/5/2021</t>
  </si>
  <si>
    <t>319-06/08/2024</t>
  </si>
  <si>
    <t>556-06/12/2023</t>
  </si>
  <si>
    <t>698-14/9/2015</t>
  </si>
  <si>
    <t>49-15/01/2019</t>
  </si>
  <si>
    <t>272-03/06/2021</t>
  </si>
  <si>
    <t>753-03/11/2021</t>
  </si>
  <si>
    <t>727-21/7/2014</t>
  </si>
  <si>
    <t>108-10/3/2015</t>
  </si>
  <si>
    <t>165-10/04/2020</t>
  </si>
  <si>
    <t>739-15/9/2020</t>
  </si>
  <si>
    <t>81-21/2/2019</t>
  </si>
  <si>
    <t>946-03/06/2006</t>
  </si>
  <si>
    <t>1927-31/12/2010</t>
  </si>
  <si>
    <t>04-09/01/2018</t>
  </si>
  <si>
    <t>580-28/09/2017</t>
  </si>
  <si>
    <t>03-09/01/2018</t>
  </si>
  <si>
    <t>251-26/03/2008</t>
  </si>
  <si>
    <t>77-21/02/2019</t>
  </si>
  <si>
    <t>586-01/10/2018</t>
  </si>
  <si>
    <t>951-13/11/2020</t>
  </si>
  <si>
    <t>740-15/9/2020</t>
  </si>
  <si>
    <t xml:space="preserve">164c-01/6/2022 </t>
  </si>
  <si>
    <t>65-29/9/2021</t>
  </si>
  <si>
    <t>65/NQ-29/9/2021</t>
  </si>
  <si>
    <t>NHCSXH chi nhánh tỉnh Kon Tum</t>
  </si>
  <si>
    <t>NHCSXH chi nhánh tỉnh Quảng Ngãi</t>
  </si>
  <si>
    <t>Ngân hàng Chính sách xã hội huyện</t>
  </si>
  <si>
    <t>Phân cấp điều tiết cho xã</t>
  </si>
  <si>
    <t>292-31/7/2019</t>
  </si>
  <si>
    <t>43-29/4/2021;
1089-23/11/2021</t>
  </si>
  <si>
    <t>806/QĐ-UBND, ngày 12/11/2024</t>
  </si>
  <si>
    <t>98/QĐ-UBND, ngày 12/04/2023</t>
  </si>
  <si>
    <t>269/QĐ-UBND,
ngày 11/4/2019</t>
  </si>
  <si>
    <t>1509/QĐ-UBND, ngày 08/12/2005</t>
  </si>
  <si>
    <t>981/QĐ-UBND, ngày 18/11/2009</t>
  </si>
  <si>
    <t>336/QĐ-UBND, ngày 19/06/2007</t>
  </si>
  <si>
    <t>58/QĐ-UBND, ngày 21/02/2019</t>
  </si>
  <si>
    <t>669/QĐ-UBND, ngày 22/08/2019</t>
  </si>
  <si>
    <t>36/QĐ-UBND, ngày 23/01/2018</t>
  </si>
  <si>
    <t>74/QĐ-UBND, ngày 21/2/2019</t>
  </si>
  <si>
    <t>75/QĐ-UBND, ngày 21/02/2019</t>
  </si>
  <si>
    <t>772/QĐ-UBND, ngày 25/9/2019</t>
  </si>
  <si>
    <t>911-18/9/2020</t>
  </si>
  <si>
    <t>663a-16/12/2022</t>
  </si>
  <si>
    <t>1009a-15/11/2019</t>
  </si>
  <si>
    <t>949-13/11/2020</t>
  </si>
  <si>
    <t>78-21/2/2019</t>
  </si>
  <si>
    <t>79-21/2/2019</t>
  </si>
  <si>
    <t>83-21/02/2019</t>
  </si>
  <si>
    <t>1210-30/10/2018</t>
  </si>
  <si>
    <t>57-10/3/2017</t>
  </si>
  <si>
    <t>389-07/08/2017</t>
  </si>
  <si>
    <t>536-06/11/2005</t>
  </si>
  <si>
    <t>1509-08/12/2005</t>
  </si>
  <si>
    <t>536-20/9/2004</t>
  </si>
  <si>
    <t>732-31/10/2006</t>
  </si>
  <si>
    <t>320/QĐ-UBND, ngày 22/04/2014</t>
  </si>
  <si>
    <t>310-18/9/2006</t>
  </si>
  <si>
    <t>792-17/11/2006</t>
  </si>
  <si>
    <t>230-02/05/2007</t>
  </si>
  <si>
    <t>835-15/6/2011</t>
  </si>
  <si>
    <t>1855-22/12/2010</t>
  </si>
  <si>
    <t>649-18/09/2006</t>
  </si>
  <si>
    <t>670-22/08/2019</t>
  </si>
  <si>
    <t>580a-28/9/2017</t>
  </si>
  <si>
    <t>62-21/2/2019</t>
  </si>
  <si>
    <t>950-28/10/2019</t>
  </si>
  <si>
    <t>854-30/10/2018</t>
  </si>
  <si>
    <t>80-21/02/2019</t>
  </si>
  <si>
    <t>429-26/5/2016</t>
  </si>
  <si>
    <t>2633-18/12/2020</t>
  </si>
  <si>
    <t>1780-12/12/2022</t>
  </si>
  <si>
    <t xml:space="preserve"> 296-04-03-2021</t>
  </si>
  <si>
    <t xml:space="preserve"> 296-04/03/2021</t>
  </si>
  <si>
    <t>1297-27/10/2023</t>
  </si>
  <si>
    <t>1825-16/12/2022</t>
  </si>
  <si>
    <t>1852-21/9/2021</t>
  </si>
  <si>
    <t>2293-12/11/2021</t>
  </si>
  <si>
    <t>1822-16/12/2022</t>
  </si>
  <si>
    <t xml:space="preserve">1376-02/12/2024 </t>
  </si>
  <si>
    <t xml:space="preserve">1502-12/12/2023 </t>
  </si>
  <si>
    <t>301-05-03-2021</t>
  </si>
  <si>
    <t>2282-12/11/2021</t>
  </si>
  <si>
    <t>1297-27-10-2023</t>
  </si>
  <si>
    <t>1174-17-8-2022</t>
  </si>
  <si>
    <t xml:space="preserve">1494-23-12-2024 </t>
  </si>
  <si>
    <t>2516-13/12/2021</t>
  </si>
  <si>
    <t>2511-13/12/2021</t>
  </si>
  <si>
    <t>2512-13/12/2022</t>
  </si>
  <si>
    <t>2513-13/12/2021</t>
  </si>
  <si>
    <t>2514-13/12/2021</t>
  </si>
  <si>
    <t>1503-12/12/2023</t>
  </si>
  <si>
    <t>679-30-5-2022</t>
  </si>
  <si>
    <t xml:space="preserve"> 2621-17/12/2020</t>
  </si>
  <si>
    <t>2634-18/12/2020</t>
  </si>
  <si>
    <t>2294-12/11/2021</t>
  </si>
  <si>
    <t>2295-12/11/2021</t>
  </si>
  <si>
    <t>2296- 12/11/2021</t>
  </si>
  <si>
    <t>2297-12/11/2021</t>
  </si>
  <si>
    <t>2298-12/11/2021</t>
  </si>
  <si>
    <t>1779-12/12/202</t>
  </si>
  <si>
    <t xml:space="preserve">1501-12/12/2023 </t>
  </si>
  <si>
    <t xml:space="preserve"> 2638-18/12/2020</t>
  </si>
  <si>
    <t>1168-09-11-2022</t>
  </si>
  <si>
    <t>786-26-6-2023</t>
  </si>
  <si>
    <t>Phân cấp điều tiết cho cấp xã</t>
  </si>
  <si>
    <t>VỐN CHƯA PHÂN BỔ</t>
  </si>
  <si>
    <t>ĐỐI ỨNG THỰC HIỆN CÁC CHƯƠNG TRÌNH MỤC TIÊU QUỐC GIA</t>
  </si>
  <si>
    <t>NHIỆM VỤ CHUYỂN VỀ CẤP TỈNH</t>
  </si>
  <si>
    <t>VỐN CHƯA PHÂN BỔ/PHÂN BỔ KHÔNG THEO DỰ ÁN</t>
  </si>
  <si>
    <t>DỰ ÁN/NHIỆM VỤ CHUYỂN VỀ CẤP TỈNH</t>
  </si>
  <si>
    <t>ĐỐI ỨNG THỰC HIỆN CÁC CTMTQG</t>
  </si>
  <si>
    <t xml:space="preserve">ĐỐI ỨNG THỰC HIỆN CÁC CTMTQG </t>
  </si>
  <si>
    <t>64/2021/NQ-HĐND ngày 29/9/2021</t>
  </si>
  <si>
    <t xml:space="preserve">1023/QĐ-UBND ngày 26-7-2022; 853/QĐ-UBND ngày 11-07-2023; 726/QĐ-UBND ngày 18-07-2024 </t>
  </si>
  <si>
    <t>Ban chỉ huy quân sự huyện Ngọc Hồi</t>
  </si>
  <si>
    <t>2516/QĐ-UBND ngày 13/12/2021</t>
  </si>
  <si>
    <t>Huyện Tu Mơ Rông - huyện Đăk Tô- huyện Đăk Hà</t>
  </si>
  <si>
    <t>Tạm dừng triển khai thực hiện dự án theo Công văn số 1138/UBND-TCKH ngày 06/5/2025 của UBND huyện Ngọc Hồi (cũ)</t>
  </si>
  <si>
    <t>Phụ lục 3.13</t>
  </si>
  <si>
    <t>PHỤ LỤC 3.14</t>
  </si>
  <si>
    <t>Phụ lục 3.16</t>
  </si>
  <si>
    <t>PHỤ LỤC 3.17</t>
  </si>
  <si>
    <t>PHỤ LỤC 3.18</t>
  </si>
  <si>
    <t>PHỤ LỤC 3.19</t>
  </si>
  <si>
    <t>PHỤ LỤC 3.20</t>
  </si>
  <si>
    <t>PHỤ LỤC 3.21</t>
  </si>
  <si>
    <t>Nhà văn hóa thị trấn Đăk Hà</t>
  </si>
  <si>
    <t>Hỗ trợ thực hiện theo Nghị quyết 64/2021/NQ-HĐND ngày 29/9/2021 của HĐND huyện</t>
  </si>
  <si>
    <t>Dự án chuyển tiếp giai đọan 20216-2020 sang</t>
  </si>
  <si>
    <t>Xã Pô Kô</t>
  </si>
  <si>
    <t>KHV năm 2024 ngân sách cấp huyện kéo dài thời gian thực hiện và giải ngân sang năm 2025</t>
  </si>
  <si>
    <t>75/NQ-HĐND ngày  21/12/2021</t>
  </si>
  <si>
    <t>28/NQ-HĐND ngày 29/9/2023</t>
  </si>
  <si>
    <t>DỰ ÁN DO CẤP HUYỆN, XÃ (CŨ) LÀM CHỦ ĐẦU TƯ CHUYỂN VỀ CẤP XÃ (MỚI)</t>
  </si>
  <si>
    <t>E</t>
  </si>
  <si>
    <t>UBND huyện
Đăk Hà</t>
  </si>
  <si>
    <t>Dự án thực hiện CBĐT</t>
  </si>
  <si>
    <t>2024 -</t>
  </si>
  <si>
    <t>Nợ đọng
XDCB</t>
  </si>
  <si>
    <t>DỰ ÁN ĐANG ĐỀ NGHỊ ĐIỀU CHỈNH CHỦ ĐẦU TƯ</t>
  </si>
  <si>
    <t xml:space="preserve">Sau khi có Quyết định điều chỉnh của cấp có thẩm quyền sẽ cập nhật thông tin chủ đầu tư </t>
  </si>
  <si>
    <t>Chủ đầu tư điều chỉnh (**)</t>
  </si>
  <si>
    <t>PHỤ LỤC 3.22</t>
  </si>
  <si>
    <t>2022-202</t>
  </si>
  <si>
    <t>Tạm dừng</t>
  </si>
  <si>
    <t>2015-2015</t>
  </si>
  <si>
    <t>Đã bàn giao chưa QTDAHT</t>
  </si>
  <si>
    <t xml:space="preserve">Điều chỉnh </t>
  </si>
  <si>
    <t>Lắp đặt trụ, bảng tên đường một số tuyến đường mới đặt tên (Đợt 7) trên địa bàn thành phố Kon Tum</t>
  </si>
  <si>
    <r>
      <t>F</t>
    </r>
    <r>
      <rPr>
        <vertAlign val="subscript"/>
        <sz val="12"/>
        <rFont val="Times New Roman"/>
        <family val="1"/>
      </rPr>
      <t xml:space="preserve">tổng khu đất </t>
    </r>
    <r>
      <rPr>
        <sz val="12"/>
        <rFont val="Times New Roman"/>
        <family val="1"/>
      </rPr>
      <t>1,94 ha  (1,42 ha tạo vốn, XD cơ sở hạ tầng 0,5ha; đường GT L=210m)</t>
    </r>
  </si>
  <si>
    <r>
      <t>F</t>
    </r>
    <r>
      <rPr>
        <vertAlign val="subscript"/>
        <sz val="12"/>
        <rFont val="Times New Roman"/>
        <family val="1"/>
      </rPr>
      <t xml:space="preserve">tổng khu đất </t>
    </r>
    <r>
      <rPr>
        <sz val="12"/>
        <rFont val="Times New Roman"/>
        <family val="1"/>
      </rPr>
      <t>11,5 ha  (9,13 ha tạo vốn, giao thông và khác 2,37ha; đường GT L=0,55km)</t>
    </r>
  </si>
  <si>
    <r>
      <t>F</t>
    </r>
    <r>
      <rPr>
        <vertAlign val="subscript"/>
        <sz val="12"/>
        <rFont val="Times New Roman"/>
        <family val="1"/>
      </rPr>
      <t xml:space="preserve">tổng khu đất </t>
    </r>
    <r>
      <rPr>
        <sz val="12"/>
        <rFont val="Times New Roman"/>
        <family val="1"/>
      </rPr>
      <t>4,7 ha  (1,84 ha tạo vốn, XD cơ sở hạ tầng 0,55ha)</t>
    </r>
  </si>
  <si>
    <r>
      <t>F</t>
    </r>
    <r>
      <rPr>
        <vertAlign val="subscript"/>
        <sz val="12"/>
        <rFont val="Times New Roman"/>
        <family val="1"/>
      </rPr>
      <t xml:space="preserve">tổng khu đất </t>
    </r>
    <r>
      <rPr>
        <sz val="12"/>
        <rFont val="Times New Roman"/>
        <family val="1"/>
      </rPr>
      <t xml:space="preserve">0,2 ha  </t>
    </r>
  </si>
  <si>
    <r>
      <rPr>
        <b/>
        <sz val="12"/>
        <rFont val="Times New Roman"/>
        <family val="1"/>
      </rPr>
      <t>GĐ 1:</t>
    </r>
    <r>
      <rPr>
        <sz val="12"/>
        <rFont val="Times New Roman"/>
        <family val="1"/>
      </rPr>
      <t xml:space="preserve"> Xây dựng mới 06 phòng học +02 phòng chức năng + phụ trợ khác</t>
    </r>
  </si>
  <si>
    <r>
      <rPr>
        <b/>
        <sz val="12"/>
        <rFont val="Times New Roman"/>
        <family val="1"/>
      </rPr>
      <t>GĐ 1:</t>
    </r>
    <r>
      <rPr>
        <sz val="12"/>
        <rFont val="Times New Roman"/>
        <family val="1"/>
      </rPr>
      <t xml:space="preserve"> Xây dựng mới 08 phòng học + 04 phòng hiệu bộ+ 01 phòng họp Hội đồng+ phụ trợ khác</t>
    </r>
  </si>
  <si>
    <t>ĐIỀU CHỈNH KẾ HOẠCH ĐẦU TƯ CÔNG TRUNG HẠN GIAI ĐOẠN 2021-2025 VÀ KẾ HOẠCH ĐẦU TƯ CÔNG NĂM 2025 NGUỒN VỐN NGÂN SÁCH CẤP HUYỆN (CHUYỂN VỀ CẤP TỈNH, CẤP XÃ)</t>
  </si>
  <si>
    <t>HTMT</t>
  </si>
  <si>
    <t>Ghi chú (*): Chuẩn xác sau khi cấp có thẩm quyền phê duyệt điều chỉnh Quyết định đầu tư dự án.
              (**): Giao Sở Tài chính rà soát, tham mưu UBND tỉnh giao chủ đầu tư theo đúng thẩm quyền và quy định của pháp luật.</t>
  </si>
  <si>
    <t>Ghi chú (*): Chuẩn xác sau khi cấp có thẩm quyền phê duyệt điều chỉnh Quyết định đầu tư dự án.
          (**): Giao Sở Tài chính rà soát, tham mưu UBND tỉnh giao chủ đầu tư theo đúng thẩm quyền và quy định của pháp luật.</t>
  </si>
  <si>
    <t>Ghi chú (*): Chuẩn xác sau khi cấp có thẩm quyền phê duyệt điều chỉnh Quyết định đầu tư dự án.
           (**): Giao Sở Tài chính rà soát, tham mưu UBND tỉnh giao chủ đầu tư theo đúng thẩm quyền và quy định của pháp luật.</t>
  </si>
  <si>
    <t>Ghi chú (*): Chuẩn xác sau khi cấp có thẩm quyền phê duyệt điều chỉnh Quyết định đầu tư dự án.
            (**): Giao Sở Tài chính rà soát, tham mưu UBND tỉnh giao chủ đầu tư theo đúng thẩm quyền và quy định của pháp luật.</t>
  </si>
  <si>
    <t>Ghi chú (*): Chuẩn xác sau khi cấp có thẩm quyền phê duyệt điều chỉnh Quyết định đầu tư dự án.
             (**): Giao Sở Tài chính rà soát, tham mưu UBND tỉnh giao chủ đầu tư theo đúng thẩm quyền và quy định của pháp luật.</t>
  </si>
  <si>
    <t>(Kèm theo Quyết định số  66/QĐ-UBND ngày 05 tháng 9 năm 2025 của Ủy ban nhân dân tỉnh)</t>
  </si>
  <si>
    <t>ĐIỀU CHỈNH KẾ HOẠCH ĐẦU TƯ CÔNG TRUNG HẠN GIAI ĐOẠN 2021-2025 VÀ KẾ HOẠCH ĐẦU TƯ CÔNG NĂM 2025 NGUỒN VỐN NGÂN SÁCH ĐỊA PHƯƠNG</t>
  </si>
  <si>
    <t>PHỤ LỤC</t>
  </si>
  <si>
    <t>(Kèm theo Nghị quyết số            /NQ-HĐND, ngày        tháng 9 năm 2025 của Hội đồng nhân dân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</si>
</sst>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_(* #,##0.00_);_(* \(#,##0.00\);_(* &quot;-&quot;??_);_(@_)"/>
    <numFmt numFmtId="165" formatCode="_-* #,##0.00\ _₫_-;\-* #,##0.00\ _₫_-;_-* &quot;-&quot;??\ _₫_-;_-@_-"/>
    <numFmt numFmtId="166" formatCode="_-* #,##0_-;\-* #,##0_-;_-* &quot;-&quot;??_-;_-@_-"/>
    <numFmt numFmtId="167" formatCode="_(* #,##0_);_(* \(#,##0\);_(* &quot;-&quot;??_);_(@_)"/>
    <numFmt numFmtId="168" formatCode="_-* #,##0\ _₫_-;\-* #,##0\ _₫_-;_-* &quot;-&quot;??\ _₫_-;_-@_-"/>
    <numFmt numFmtId="169" formatCode="_(* #,##0.000_);_(* \(#,##0.000\);_(* &quot;-&quot;??_);_(@_)"/>
    <numFmt numFmtId="170" formatCode="_(* #,##0.0_);_(* \(#,##0.0\);_(* &quot;-&quot;??_);_(@_)"/>
    <numFmt numFmtId="171" formatCode="_-* #,##0.00\ _V_N_D_-;\-* #,##0.00\ _V_N_D_-;_-* &quot;-&quot;??\ _V_N_D_-;_-@_-"/>
    <numFmt numFmtId="172" formatCode="_-* #,##0.0000_-;\-* #,##0.0000_-;_-* &quot;-&quot;??_-;_-@_-"/>
    <numFmt numFmtId="173" formatCode="#,##0.0"/>
    <numFmt numFmtId="174" formatCode="_ * #,##0.00_ ;_ * \-#,##0.00_ ;_ * &quot;-&quot;??_ ;_ @_ "/>
    <numFmt numFmtId="175" formatCode="_-* #,##0.000_-;\-* #,##0.000_-;_-* &quot;-&quot;??_-;_-@_-"/>
    <numFmt numFmtId="176" formatCode="_-* #,##0.0_-;\-* #,##0.0_-;_-* &quot;-&quot;??_-;_-@_-"/>
    <numFmt numFmtId="177" formatCode="_(* #,##0.000000_);_(* \(#,##0.000000\);_(* &quot;-&quot;??_);_(@_)"/>
    <numFmt numFmtId="178" formatCode="0_);\(0\)"/>
    <numFmt numFmtId="179" formatCode="#,##0.000"/>
    <numFmt numFmtId="180" formatCode="_-* #,##0.000_-;\-* #,##0.000_-;_-* &quot;-&quot;_-;_-@_-"/>
  </numFmts>
  <fonts count="73">
    <font>
      <sz val="11"/>
      <color theme="1"/>
      <name val="Arial"/>
      <family val="2"/>
      <scheme val="minor"/>
    </font>
    <font>
      <sz val="11"/>
      <color theme="1"/>
      <name val="Arial"/>
      <family val="2"/>
      <charset val="163"/>
      <scheme val="minor"/>
    </font>
    <font>
      <sz val="11"/>
      <color theme="1"/>
      <name val="Arial"/>
      <family val="2"/>
      <scheme val="minor"/>
    </font>
    <font>
      <sz val="13"/>
      <name val="Times New Roman"/>
      <family val="1"/>
    </font>
    <font>
      <b/>
      <sz val="12"/>
      <name val="Times New Roman"/>
      <family val="1"/>
    </font>
    <font>
      <i/>
      <sz val="14"/>
      <name val="Times New Roman"/>
      <family val="1"/>
    </font>
    <font>
      <sz val="12"/>
      <name val="Times New Roman"/>
      <family val="1"/>
    </font>
    <font>
      <sz val="10"/>
      <name val="Times New Roman"/>
      <family val="1"/>
    </font>
    <font>
      <b/>
      <sz val="14"/>
      <name val="Times New Roman"/>
      <family val="1"/>
    </font>
    <font>
      <b/>
      <sz val="11"/>
      <name val="Times New Roman"/>
      <family val="1"/>
    </font>
    <font>
      <b/>
      <sz val="14"/>
      <color theme="1"/>
      <name val="Times New Roman"/>
      <family val="1"/>
    </font>
    <font>
      <sz val="14"/>
      <color theme="1"/>
      <name val="Times New Roman"/>
      <family val="1"/>
    </font>
    <font>
      <i/>
      <sz val="14"/>
      <color theme="1"/>
      <name val="Times New Roman"/>
      <family val="1"/>
    </font>
    <font>
      <sz val="14"/>
      <name val="Times New Roman"/>
      <family val="1"/>
    </font>
    <font>
      <sz val="11"/>
      <name val="Times New Roman"/>
      <family val="1"/>
    </font>
    <font>
      <b/>
      <sz val="10"/>
      <name val="Times New Roman"/>
      <family val="1"/>
    </font>
    <font>
      <sz val="9"/>
      <color indexed="81"/>
      <name val="Tahoma"/>
      <family val="2"/>
    </font>
    <font>
      <b/>
      <sz val="9"/>
      <color indexed="81"/>
      <name val="Tahoma"/>
      <family val="2"/>
    </font>
    <font>
      <sz val="11"/>
      <color theme="1"/>
      <name val="Arial"/>
      <family val="2"/>
      <charset val="163"/>
      <scheme val="minor"/>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sz val="11"/>
      <color indexed="64"/>
      <name val="Arial"/>
      <family val="2"/>
      <scheme val="minor"/>
    </font>
    <font>
      <sz val="10"/>
      <name val="Arial"/>
      <family val="2"/>
    </font>
    <font>
      <b/>
      <i/>
      <sz val="12"/>
      <name val="Times New Roman"/>
      <family val="1"/>
    </font>
    <font>
      <sz val="12"/>
      <name val="VNtimes new roman"/>
      <family val="2"/>
    </font>
    <font>
      <sz val="14"/>
      <name val=".VnTime"/>
      <family val="2"/>
    </font>
    <font>
      <sz val="10"/>
      <color rgb="FFFF0000"/>
      <name val="Times New Roman"/>
      <family val="1"/>
    </font>
    <font>
      <b/>
      <sz val="13"/>
      <name val="Times New Roman"/>
      <family val="1"/>
    </font>
    <font>
      <i/>
      <sz val="12"/>
      <name val="Times New Roman"/>
      <family val="1"/>
    </font>
    <font>
      <sz val="13"/>
      <color theme="1"/>
      <name val="Arial"/>
      <family val="2"/>
      <scheme val="minor"/>
    </font>
    <font>
      <sz val="10"/>
      <color theme="1"/>
      <name val="Arial Narrow"/>
      <family val="2"/>
    </font>
    <font>
      <i/>
      <sz val="10"/>
      <name val="Times New Roman"/>
      <family val="1"/>
    </font>
    <font>
      <sz val="11"/>
      <name val="Arial"/>
      <family val="2"/>
      <charset val="163"/>
      <scheme val="minor"/>
    </font>
    <font>
      <sz val="11"/>
      <color rgb="FF7030A0"/>
      <name val="Arial"/>
      <family val="2"/>
      <charset val="163"/>
      <scheme val="minor"/>
    </font>
    <font>
      <i/>
      <sz val="11"/>
      <name val="Arial"/>
      <family val="2"/>
      <charset val="163"/>
      <scheme val="minor"/>
    </font>
    <font>
      <sz val="10"/>
      <color theme="3"/>
      <name val="Times New Roman"/>
      <family val="1"/>
    </font>
    <font>
      <sz val="11"/>
      <color theme="3"/>
      <name val="Arial"/>
      <family val="2"/>
      <charset val="163"/>
      <scheme val="minor"/>
    </font>
    <font>
      <sz val="10"/>
      <color theme="4"/>
      <name val="Times New Roman"/>
      <family val="1"/>
    </font>
    <font>
      <sz val="11"/>
      <color rgb="FFFF0000"/>
      <name val="Arial"/>
      <family val="2"/>
      <charset val="163"/>
      <scheme val="minor"/>
    </font>
    <font>
      <sz val="10"/>
      <color theme="5" tint="-0.249977111117893"/>
      <name val="Times New Roman"/>
      <family val="1"/>
    </font>
    <font>
      <b/>
      <i/>
      <sz val="13"/>
      <name val="Times New Roman"/>
      <family val="1"/>
    </font>
    <font>
      <b/>
      <sz val="12"/>
      <name val="Times New Roman"/>
      <family val="1"/>
      <charset val="163"/>
    </font>
    <font>
      <b/>
      <i/>
      <sz val="12"/>
      <name val="Times New Roman"/>
      <family val="1"/>
      <charset val="163"/>
    </font>
    <font>
      <sz val="12"/>
      <name val="Times New Roman"/>
      <family val="1"/>
      <charset val="163"/>
    </font>
    <font>
      <sz val="12"/>
      <name val="Arial Narrow"/>
      <family val="2"/>
    </font>
    <font>
      <sz val="11"/>
      <color rgb="FF00B050"/>
      <name val="Arial"/>
      <family val="2"/>
      <scheme val="minor"/>
    </font>
    <font>
      <sz val="14"/>
      <color theme="1"/>
      <name val="Times New Roman"/>
      <family val="2"/>
    </font>
    <font>
      <sz val="11"/>
      <color indexed="8"/>
      <name val="Calibri"/>
      <family val="2"/>
    </font>
    <font>
      <sz val="11"/>
      <name val="Arial"/>
      <family val="2"/>
      <scheme val="minor"/>
    </font>
    <font>
      <sz val="15"/>
      <name val="Times New Roman"/>
      <family val="1"/>
    </font>
    <font>
      <sz val="10"/>
      <name val="VNI-Times"/>
    </font>
    <font>
      <sz val="11"/>
      <color indexed="8"/>
      <name val="Calibri"/>
      <family val="2"/>
      <charset val="163"/>
    </font>
    <font>
      <sz val="13"/>
      <color indexed="8"/>
      <name val="Times New Roman"/>
      <family val="1"/>
    </font>
    <font>
      <sz val="10"/>
      <color rgb="FF000000"/>
      <name val="Arial"/>
      <family val="2"/>
    </font>
    <font>
      <sz val="10"/>
      <color rgb="FF000000"/>
      <name val="Arial"/>
      <family val="2"/>
      <charset val="163"/>
    </font>
    <font>
      <sz val="14"/>
      <color indexed="81"/>
      <name val="Times New Roman"/>
      <family val="1"/>
    </font>
    <font>
      <sz val="8"/>
      <name val="Times New Roman"/>
      <family val="1"/>
    </font>
    <font>
      <i/>
      <sz val="11"/>
      <name val="Times New Roman"/>
      <family val="1"/>
    </font>
    <font>
      <sz val="10"/>
      <name val="MS Sans Serif"/>
      <family val="2"/>
    </font>
    <font>
      <sz val="12"/>
      <name val="Arial"/>
      <family val="2"/>
    </font>
    <font>
      <b/>
      <sz val="11"/>
      <name val="Times New Roman"/>
      <family val="1"/>
      <scheme val="major"/>
    </font>
    <font>
      <sz val="11"/>
      <name val="Times New Roman"/>
      <family val="1"/>
      <scheme val="major"/>
    </font>
    <font>
      <b/>
      <sz val="11"/>
      <color theme="1"/>
      <name val="Arial"/>
      <family val="2"/>
      <charset val="163"/>
      <scheme val="minor"/>
    </font>
    <font>
      <b/>
      <sz val="11"/>
      <name val="Times New Roman"/>
      <family val="1"/>
      <charset val="163"/>
    </font>
    <font>
      <b/>
      <sz val="10"/>
      <name val="Times New Roman"/>
      <family val="1"/>
      <charset val="163"/>
    </font>
    <font>
      <b/>
      <sz val="14"/>
      <name val="Times New Roman"/>
      <family val="1"/>
      <charset val="163"/>
    </font>
    <font>
      <b/>
      <sz val="13"/>
      <name val="Times New Roman"/>
      <family val="1"/>
      <charset val="163"/>
    </font>
    <font>
      <b/>
      <sz val="11"/>
      <name val="Arial"/>
      <family val="2"/>
      <charset val="163"/>
      <scheme val="minor"/>
    </font>
    <font>
      <vertAlign val="subscript"/>
      <sz val="12"/>
      <name val="Times New Roman"/>
      <family val="1"/>
    </font>
    <font>
      <b/>
      <sz val="8"/>
      <name val="Times New Roman"/>
      <family val="1"/>
    </font>
    <font>
      <sz val="12"/>
      <name val="Arial"/>
      <family val="2"/>
      <charset val="163"/>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rgb="FFCCECFF"/>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right style="thin">
        <color indexed="64"/>
      </right>
      <top style="hair">
        <color indexed="64"/>
      </top>
      <bottom style="hair">
        <color indexed="64"/>
      </bottom>
      <diagonal/>
    </border>
    <border>
      <left style="thin">
        <color indexed="8"/>
      </left>
      <right style="thin">
        <color indexed="8"/>
      </right>
      <top/>
      <bottom/>
      <diagonal/>
    </border>
    <border>
      <left style="thin">
        <color indexed="8"/>
      </left>
      <right/>
      <top/>
      <bottom/>
      <diagonal/>
    </border>
  </borders>
  <cellStyleXfs count="43">
    <xf numFmtId="0" fontId="0" fillId="0" borderId="0"/>
    <xf numFmtId="43" fontId="2" fillId="0" borderId="0" applyFont="0" applyFill="0" applyBorder="0" applyAlignment="0" applyProtection="0"/>
    <xf numFmtId="0" fontId="2" fillId="0" borderId="0"/>
    <xf numFmtId="0" fontId="2" fillId="0" borderId="0"/>
    <xf numFmtId="0" fontId="18" fillId="0" borderId="0"/>
    <xf numFmtId="165" fontId="18" fillId="0" borderId="0" applyFont="0" applyFill="0" applyBorder="0" applyAlignment="0" applyProtection="0"/>
    <xf numFmtId="0" fontId="23" fillId="0" borderId="0"/>
    <xf numFmtId="0" fontId="24" fillId="0" borderId="0"/>
    <xf numFmtId="164" fontId="18" fillId="0" borderId="0" applyFont="0" applyFill="0" applyBorder="0" applyAlignment="0" applyProtection="0"/>
    <xf numFmtId="0" fontId="26" fillId="0" borderId="0"/>
    <xf numFmtId="0" fontId="27" fillId="0" borderId="0"/>
    <xf numFmtId="0" fontId="24" fillId="0" borderId="0"/>
    <xf numFmtId="0" fontId="24" fillId="0" borderId="0"/>
    <xf numFmtId="0" fontId="24" fillId="0" borderId="0"/>
    <xf numFmtId="0" fontId="18" fillId="0" borderId="0"/>
    <xf numFmtId="0" fontId="2" fillId="0" borderId="0"/>
    <xf numFmtId="0" fontId="6" fillId="0" borderId="0"/>
    <xf numFmtId="0" fontId="2" fillId="0" borderId="0"/>
    <xf numFmtId="164" fontId="2" fillId="0" borderId="0" applyFont="0" applyFill="0" applyBorder="0" applyAlignment="0" applyProtection="0"/>
    <xf numFmtId="171" fontId="24" fillId="0" borderId="0" applyFont="0" applyFill="0" applyBorder="0" applyAlignment="0" applyProtection="0"/>
    <xf numFmtId="0" fontId="31" fillId="0" borderId="0"/>
    <xf numFmtId="0" fontId="32" fillId="0" borderId="0"/>
    <xf numFmtId="41" fontId="2" fillId="0" borderId="0" applyFont="0" applyFill="0" applyBorder="0" applyAlignment="0" applyProtection="0"/>
    <xf numFmtId="164" fontId="48"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9" fillId="0" borderId="0" applyFont="0" applyFill="0" applyBorder="0" applyAlignment="0" applyProtection="0"/>
    <xf numFmtId="0" fontId="49" fillId="0" borderId="0"/>
    <xf numFmtId="171" fontId="52" fillId="0" borderId="0" applyFont="0" applyFill="0" applyBorder="0" applyAlignment="0" applyProtection="0"/>
    <xf numFmtId="174" fontId="53" fillId="0" borderId="0" applyFont="0" applyFill="0" applyBorder="0" applyAlignment="0" applyProtection="0"/>
    <xf numFmtId="43" fontId="18" fillId="0" borderId="0" applyFont="0" applyFill="0" applyBorder="0" applyAlignment="0" applyProtection="0"/>
    <xf numFmtId="0" fontId="54" fillId="0" borderId="0" applyFill="0" applyProtection="0"/>
    <xf numFmtId="165" fontId="55" fillId="0" borderId="0" applyFont="0" applyFill="0" applyBorder="0" applyAlignment="0" applyProtection="0"/>
    <xf numFmtId="164" fontId="24" fillId="0" borderId="0" applyFont="0" applyFill="0" applyBorder="0" applyAlignment="0" applyProtection="0"/>
    <xf numFmtId="0" fontId="56" fillId="0" borderId="0"/>
    <xf numFmtId="0" fontId="56" fillId="0" borderId="0"/>
    <xf numFmtId="164" fontId="18" fillId="0" borderId="0" applyFont="0" applyFill="0" applyBorder="0" applyAlignment="0" applyProtection="0"/>
    <xf numFmtId="0" fontId="24" fillId="0" borderId="0"/>
    <xf numFmtId="164" fontId="49" fillId="0" borderId="0" applyFont="0" applyFill="0" applyBorder="0" applyAlignment="0" applyProtection="0"/>
    <xf numFmtId="0" fontId="60" fillId="0" borderId="0"/>
    <xf numFmtId="0" fontId="24" fillId="0" borderId="0"/>
    <xf numFmtId="164" fontId="3" fillId="0" borderId="0" applyFont="0" applyFill="0" applyBorder="0" applyAlignment="0" applyProtection="0"/>
    <xf numFmtId="0" fontId="61" fillId="0" borderId="0" applyNumberFormat="0" applyFont="0" applyFill="0" applyAlignment="0"/>
  </cellStyleXfs>
  <cellXfs count="926">
    <xf numFmtId="0" fontId="0" fillId="0" borderId="0" xfId="0"/>
    <xf numFmtId="0" fontId="13" fillId="0" borderId="0" xfId="0" applyFont="1" applyAlignment="1">
      <alignment vertical="center" wrapText="1"/>
    </xf>
    <xf numFmtId="0" fontId="13" fillId="0" borderId="0" xfId="0" applyFont="1" applyAlignment="1">
      <alignment horizontal="center" vertical="center" wrapText="1"/>
    </xf>
    <xf numFmtId="167" fontId="13" fillId="0" borderId="0" xfId="18" applyNumberFormat="1" applyFont="1" applyAlignment="1">
      <alignment vertical="center" wrapText="1"/>
    </xf>
    <xf numFmtId="169" fontId="13" fillId="0" borderId="0" xfId="18" applyNumberFormat="1" applyFont="1" applyAlignment="1">
      <alignment vertical="center" wrapText="1"/>
    </xf>
    <xf numFmtId="170" fontId="13" fillId="0" borderId="0" xfId="18" applyNumberFormat="1" applyFont="1" applyAlignment="1">
      <alignment vertical="center" wrapText="1"/>
    </xf>
    <xf numFmtId="170" fontId="6" fillId="0" borderId="3" xfId="18" applyNumberFormat="1" applyFont="1" applyFill="1" applyBorder="1" applyAlignment="1">
      <alignment horizontal="center" vertical="center" wrapText="1"/>
    </xf>
    <xf numFmtId="167" fontId="6" fillId="0" borderId="3" xfId="18" applyNumberFormat="1" applyFont="1" applyFill="1" applyBorder="1" applyAlignment="1">
      <alignment vertical="center" wrapText="1"/>
    </xf>
    <xf numFmtId="167" fontId="4" fillId="0" borderId="3" xfId="18" quotePrefix="1" applyNumberFormat="1" applyFont="1" applyFill="1" applyBorder="1" applyAlignment="1">
      <alignment horizontal="center" vertical="center" wrapText="1"/>
    </xf>
    <xf numFmtId="167" fontId="6" fillId="0" borderId="3" xfId="18" applyNumberFormat="1" applyFont="1" applyFill="1" applyBorder="1" applyAlignment="1">
      <alignment horizontal="center" vertical="center" wrapText="1"/>
    </xf>
    <xf numFmtId="167" fontId="6" fillId="0" borderId="3" xfId="18" quotePrefix="1" applyNumberFormat="1" applyFont="1" applyFill="1" applyBorder="1" applyAlignment="1">
      <alignment horizontal="center" vertical="center" wrapText="1"/>
    </xf>
    <xf numFmtId="170" fontId="6" fillId="0" borderId="3" xfId="18" quotePrefix="1" applyNumberFormat="1" applyFont="1" applyFill="1" applyBorder="1" applyAlignment="1">
      <alignment horizontal="center" vertical="center" wrapText="1"/>
    </xf>
    <xf numFmtId="170" fontId="4" fillId="0" borderId="3" xfId="18" applyNumberFormat="1" applyFont="1" applyFill="1" applyBorder="1" applyAlignment="1">
      <alignment horizontal="center" vertical="center" wrapText="1"/>
    </xf>
    <xf numFmtId="167" fontId="4" fillId="0" borderId="3" xfId="18" applyNumberFormat="1" applyFont="1" applyFill="1" applyBorder="1" applyAlignment="1">
      <alignment vertical="center" wrapText="1"/>
    </xf>
    <xf numFmtId="170" fontId="4" fillId="0" borderId="3" xfId="18" applyNumberFormat="1" applyFont="1" applyFill="1" applyBorder="1" applyAlignment="1">
      <alignment vertical="center" wrapText="1"/>
    </xf>
    <xf numFmtId="167" fontId="25" fillId="0" borderId="3" xfId="18" applyNumberFormat="1" applyFont="1" applyFill="1" applyBorder="1" applyAlignment="1">
      <alignment vertical="center" wrapText="1"/>
    </xf>
    <xf numFmtId="170" fontId="25" fillId="0" borderId="3" xfId="18" applyNumberFormat="1" applyFont="1" applyFill="1" applyBorder="1" applyAlignment="1">
      <alignment vertical="center" wrapText="1"/>
    </xf>
    <xf numFmtId="170" fontId="6" fillId="0" borderId="3" xfId="18" applyNumberFormat="1" applyFont="1" applyFill="1" applyBorder="1" applyAlignment="1">
      <alignment vertical="center" wrapText="1"/>
    </xf>
    <xf numFmtId="167" fontId="13" fillId="0" borderId="0" xfId="18" applyNumberFormat="1" applyFont="1" applyFill="1" applyAlignment="1">
      <alignment vertical="center" wrapText="1"/>
    </xf>
    <xf numFmtId="0" fontId="7" fillId="3" borderId="0" xfId="0" applyFont="1" applyFill="1" applyAlignment="1">
      <alignment horizontal="center" vertical="center"/>
    </xf>
    <xf numFmtId="0" fontId="7" fillId="3" borderId="0" xfId="0" applyFont="1" applyFill="1" applyAlignment="1">
      <alignment vertical="center"/>
    </xf>
    <xf numFmtId="0" fontId="7" fillId="3" borderId="0" xfId="0" applyFont="1" applyFill="1" applyAlignment="1">
      <alignment vertical="center" wrapText="1"/>
    </xf>
    <xf numFmtId="0" fontId="11" fillId="0" borderId="0" xfId="0" applyFont="1"/>
    <xf numFmtId="0" fontId="12" fillId="0" borderId="0" xfId="0" applyFont="1"/>
    <xf numFmtId="0" fontId="33" fillId="3" borderId="0" xfId="0" applyFont="1" applyFill="1" applyAlignment="1">
      <alignment horizontal="center" vertical="center"/>
    </xf>
    <xf numFmtId="0" fontId="15" fillId="3" borderId="0" xfId="0" applyFont="1" applyFill="1" applyAlignment="1">
      <alignment horizontal="center" vertical="center"/>
    </xf>
    <xf numFmtId="0" fontId="0" fillId="0" borderId="0" xfId="0" applyAlignment="1">
      <alignment vertical="center"/>
    </xf>
    <xf numFmtId="0" fontId="34" fillId="0" borderId="0" xfId="0" applyFont="1" applyAlignment="1">
      <alignment vertical="center"/>
    </xf>
    <xf numFmtId="0" fontId="34" fillId="0" borderId="0" xfId="0" applyFont="1"/>
    <xf numFmtId="0" fontId="22" fillId="0" borderId="0" xfId="0" applyFont="1" applyAlignment="1">
      <alignment vertical="center"/>
    </xf>
    <xf numFmtId="0" fontId="15" fillId="3" borderId="0" xfId="0" applyFont="1" applyFill="1" applyAlignment="1">
      <alignment horizontal="center" vertical="center" wrapText="1"/>
    </xf>
    <xf numFmtId="0" fontId="34" fillId="5" borderId="0" xfId="0" applyFont="1" applyFill="1" applyAlignment="1">
      <alignment horizontal="center" vertical="center" wrapText="1"/>
    </xf>
    <xf numFmtId="0" fontId="15" fillId="3" borderId="3" xfId="0" applyFont="1" applyFill="1" applyBorder="1" applyAlignment="1">
      <alignment horizontal="center" vertical="center" wrapText="1"/>
    </xf>
    <xf numFmtId="3" fontId="15" fillId="3" borderId="3" xfId="0" applyNumberFormat="1" applyFont="1" applyFill="1" applyBorder="1" applyAlignment="1">
      <alignment horizontal="center" vertical="center" wrapText="1"/>
    </xf>
    <xf numFmtId="3" fontId="15" fillId="3" borderId="0" xfId="0" applyNumberFormat="1" applyFont="1" applyFill="1" applyAlignment="1">
      <alignment horizontal="center" vertical="center" wrapText="1"/>
    </xf>
    <xf numFmtId="3" fontId="7" fillId="3" borderId="3" xfId="0" applyNumberFormat="1" applyFont="1" applyFill="1" applyBorder="1" applyAlignment="1">
      <alignment horizontal="center" vertical="center" wrapText="1"/>
    </xf>
    <xf numFmtId="3" fontId="7" fillId="3" borderId="0" xfId="0" applyNumberFormat="1" applyFont="1" applyFill="1" applyAlignment="1">
      <alignment horizontal="center" vertical="center" wrapText="1"/>
    </xf>
    <xf numFmtId="3" fontId="15" fillId="6" borderId="3" xfId="0" applyNumberFormat="1" applyFont="1" applyFill="1" applyBorder="1" applyAlignment="1">
      <alignment horizontal="center" vertical="center" wrapText="1"/>
    </xf>
    <xf numFmtId="3" fontId="15" fillId="6" borderId="0" xfId="0" applyNumberFormat="1" applyFont="1" applyFill="1" applyAlignment="1">
      <alignment horizontal="center" vertical="center" wrapText="1"/>
    </xf>
    <xf numFmtId="3" fontId="28" fillId="3" borderId="3" xfId="0" applyNumberFormat="1" applyFont="1" applyFill="1" applyBorder="1" applyAlignment="1">
      <alignment horizontal="center" vertical="center" wrapText="1"/>
    </xf>
    <xf numFmtId="3" fontId="28" fillId="3" borderId="0" xfId="0" applyNumberFormat="1" applyFont="1" applyFill="1" applyAlignment="1">
      <alignment horizontal="center" vertical="center" wrapText="1"/>
    </xf>
    <xf numFmtId="3" fontId="7" fillId="2" borderId="3" xfId="0" applyNumberFormat="1" applyFont="1" applyFill="1" applyBorder="1" applyAlignment="1">
      <alignment horizontal="center" vertical="center" wrapText="1"/>
    </xf>
    <xf numFmtId="3" fontId="7" fillId="0" borderId="3" xfId="0" applyNumberFormat="1" applyFont="1" applyBorder="1" applyAlignment="1">
      <alignment horizontal="center" vertical="center" wrapText="1"/>
    </xf>
    <xf numFmtId="3" fontId="7" fillId="0" borderId="0" xfId="0" applyNumberFormat="1" applyFont="1" applyAlignment="1">
      <alignment horizontal="center" vertical="center" wrapText="1"/>
    </xf>
    <xf numFmtId="0" fontId="34" fillId="0" borderId="0" xfId="0" applyFont="1" applyAlignment="1">
      <alignment horizontal="center" vertical="center" wrapText="1"/>
    </xf>
    <xf numFmtId="3" fontId="37" fillId="3" borderId="3" xfId="0" applyNumberFormat="1" applyFont="1" applyFill="1" applyBorder="1" applyAlignment="1">
      <alignment horizontal="center" vertical="center" wrapText="1"/>
    </xf>
    <xf numFmtId="3" fontId="37" fillId="3" borderId="0" xfId="0" applyNumberFormat="1" applyFont="1" applyFill="1" applyAlignment="1">
      <alignment horizontal="center" vertical="center" wrapText="1"/>
    </xf>
    <xf numFmtId="0" fontId="38" fillId="5" borderId="0" xfId="0" applyFont="1" applyFill="1" applyAlignment="1">
      <alignment horizontal="center" vertical="center" wrapText="1"/>
    </xf>
    <xf numFmtId="0" fontId="38" fillId="0" borderId="0" xfId="0" applyFont="1"/>
    <xf numFmtId="3" fontId="28" fillId="2" borderId="0" xfId="0" applyNumberFormat="1" applyFont="1" applyFill="1" applyAlignment="1">
      <alignment horizontal="center" vertical="center" wrapText="1"/>
    </xf>
    <xf numFmtId="0" fontId="0" fillId="3" borderId="0" xfId="0" applyFill="1" applyAlignment="1">
      <alignment horizontal="center" vertical="center"/>
    </xf>
    <xf numFmtId="0" fontId="35" fillId="5" borderId="3" xfId="0" applyFont="1" applyFill="1" applyBorder="1" applyAlignment="1">
      <alignment horizontal="center" vertical="center" wrapText="1"/>
    </xf>
    <xf numFmtId="0" fontId="35" fillId="5" borderId="3" xfId="0" applyFont="1" applyFill="1" applyBorder="1"/>
    <xf numFmtId="3" fontId="39" fillId="3" borderId="3" xfId="0" applyNumberFormat="1" applyFont="1" applyFill="1" applyBorder="1" applyAlignment="1">
      <alignment horizontal="center" vertical="center" wrapText="1"/>
    </xf>
    <xf numFmtId="3" fontId="39" fillId="3" borderId="0" xfId="0" applyNumberFormat="1" applyFont="1" applyFill="1" applyAlignment="1">
      <alignment horizontal="center" vertical="center" wrapText="1"/>
    </xf>
    <xf numFmtId="0" fontId="34" fillId="5" borderId="3" xfId="0" applyFont="1" applyFill="1" applyBorder="1" applyAlignment="1">
      <alignment horizontal="center" vertical="center" wrapText="1"/>
    </xf>
    <xf numFmtId="0" fontId="0" fillId="5" borderId="3" xfId="0" applyFill="1" applyBorder="1"/>
    <xf numFmtId="0" fontId="40" fillId="5" borderId="3" xfId="0" applyFont="1" applyFill="1" applyBorder="1" applyAlignment="1">
      <alignment horizontal="center" vertical="center" wrapText="1"/>
    </xf>
    <xf numFmtId="0" fontId="40" fillId="5" borderId="3" xfId="0" applyFont="1" applyFill="1" applyBorder="1" applyAlignment="1">
      <alignment vertical="center"/>
    </xf>
    <xf numFmtId="3" fontId="41" fillId="3" borderId="3" xfId="0" applyNumberFormat="1" applyFont="1" applyFill="1" applyBorder="1" applyAlignment="1">
      <alignment horizontal="center" vertical="center" wrapText="1"/>
    </xf>
    <xf numFmtId="3" fontId="41" fillId="3" borderId="0" xfId="0" applyNumberFormat="1" applyFont="1" applyFill="1" applyAlignment="1">
      <alignment horizontal="center" vertical="center" wrapText="1"/>
    </xf>
    <xf numFmtId="0" fontId="34" fillId="0" borderId="3" xfId="0" applyFont="1" applyBorder="1" applyAlignment="1">
      <alignment horizontal="center" vertical="center" wrapText="1"/>
    </xf>
    <xf numFmtId="0" fontId="0" fillId="0" borderId="3" xfId="0" applyBorder="1"/>
    <xf numFmtId="0" fontId="40" fillId="3" borderId="0" xfId="0" applyFont="1" applyFill="1" applyAlignment="1">
      <alignment horizontal="center" vertical="center"/>
    </xf>
    <xf numFmtId="0" fontId="40" fillId="5" borderId="3" xfId="0" applyFont="1" applyFill="1" applyBorder="1"/>
    <xf numFmtId="164" fontId="19" fillId="0" borderId="0" xfId="0" applyNumberFormat="1" applyFont="1" applyAlignment="1">
      <alignment vertical="top"/>
    </xf>
    <xf numFmtId="0" fontId="0" fillId="0" borderId="0" xfId="0" applyAlignment="1">
      <alignment wrapText="1"/>
    </xf>
    <xf numFmtId="167" fontId="4" fillId="0" borderId="7" xfId="18" applyNumberFormat="1" applyFont="1" applyFill="1" applyBorder="1" applyAlignment="1">
      <alignment horizontal="center" vertical="center" wrapText="1"/>
    </xf>
    <xf numFmtId="167" fontId="6" fillId="0" borderId="7" xfId="18" applyNumberFormat="1" applyFont="1" applyFill="1" applyBorder="1" applyAlignment="1">
      <alignment vertical="center" wrapText="1"/>
    </xf>
    <xf numFmtId="167" fontId="4" fillId="0" borderId="7" xfId="18" quotePrefix="1" applyNumberFormat="1" applyFont="1" applyFill="1" applyBorder="1" applyAlignment="1">
      <alignment horizontal="center" vertical="center" wrapText="1"/>
    </xf>
    <xf numFmtId="167" fontId="6" fillId="0" borderId="7" xfId="18" applyNumberFormat="1" applyFont="1" applyFill="1" applyBorder="1" applyAlignment="1">
      <alignment horizontal="center" vertical="center" wrapText="1"/>
    </xf>
    <xf numFmtId="167" fontId="6" fillId="0" borderId="7" xfId="18" quotePrefix="1" applyNumberFormat="1" applyFont="1" applyFill="1" applyBorder="1" applyAlignment="1">
      <alignment horizontal="center" vertical="center" wrapText="1"/>
    </xf>
    <xf numFmtId="167" fontId="4" fillId="0" borderId="7" xfId="18" applyNumberFormat="1" applyFont="1" applyFill="1" applyBorder="1" applyAlignment="1">
      <alignment vertical="center" wrapText="1"/>
    </xf>
    <xf numFmtId="167" fontId="6" fillId="0" borderId="7" xfId="18" applyNumberFormat="1" applyFont="1" applyFill="1" applyBorder="1" applyAlignment="1">
      <alignment horizontal="left" vertical="center" wrapText="1"/>
    </xf>
    <xf numFmtId="167" fontId="25" fillId="0" borderId="7" xfId="18" applyNumberFormat="1" applyFont="1" applyFill="1" applyBorder="1" applyAlignment="1">
      <alignment vertical="center" wrapText="1"/>
    </xf>
    <xf numFmtId="167" fontId="29" fillId="0" borderId="3" xfId="18" applyNumberFormat="1" applyFont="1" applyFill="1" applyBorder="1" applyAlignment="1">
      <alignment horizontal="center" vertical="center" wrapText="1"/>
    </xf>
    <xf numFmtId="0" fontId="40" fillId="0" borderId="0" xfId="0" applyFont="1" applyAlignment="1">
      <alignment vertical="center"/>
    </xf>
    <xf numFmtId="0" fontId="18" fillId="0" borderId="0" xfId="0" applyFont="1" applyAlignment="1">
      <alignment vertical="center"/>
    </xf>
    <xf numFmtId="0" fontId="13" fillId="3" borderId="0" xfId="0" applyFont="1" applyFill="1"/>
    <xf numFmtId="0" fontId="0" fillId="5" borderId="3" xfId="0" applyFill="1" applyBorder="1" applyAlignment="1">
      <alignment vertical="center"/>
    </xf>
    <xf numFmtId="0" fontId="40" fillId="3" borderId="18" xfId="0" applyFont="1" applyFill="1" applyBorder="1" applyAlignment="1">
      <alignment vertical="center"/>
    </xf>
    <xf numFmtId="0" fontId="8" fillId="3" borderId="0" xfId="0" applyFont="1" applyFill="1" applyAlignment="1">
      <alignment horizontal="center" vertical="center"/>
    </xf>
    <xf numFmtId="0" fontId="0" fillId="3" borderId="0" xfId="0" applyFill="1" applyAlignment="1">
      <alignment vertical="center"/>
    </xf>
    <xf numFmtId="167" fontId="29" fillId="0" borderId="0" xfId="18" applyNumberFormat="1" applyFont="1" applyFill="1" applyBorder="1" applyAlignment="1">
      <alignment horizontal="center" vertical="center" wrapText="1"/>
    </xf>
    <xf numFmtId="167" fontId="45" fillId="0" borderId="7" xfId="18" quotePrefix="1" applyNumberFormat="1" applyFont="1" applyFill="1" applyBorder="1" applyAlignment="1">
      <alignment horizontal="right" vertical="center" wrapText="1"/>
    </xf>
    <xf numFmtId="167" fontId="45" fillId="0" borderId="7" xfId="18" applyNumberFormat="1" applyFont="1" applyFill="1" applyBorder="1" applyAlignment="1">
      <alignment horizontal="center" vertical="center" wrapText="1"/>
    </xf>
    <xf numFmtId="0" fontId="47" fillId="0" borderId="0" xfId="0" applyFont="1" applyAlignment="1">
      <alignment vertical="center"/>
    </xf>
    <xf numFmtId="41" fontId="6" fillId="0" borderId="7" xfId="22" applyFont="1" applyFill="1" applyBorder="1" applyAlignment="1">
      <alignment horizontal="center" vertical="center"/>
    </xf>
    <xf numFmtId="41" fontId="6" fillId="0" borderId="7" xfId="22" applyFont="1" applyFill="1" applyBorder="1" applyAlignment="1">
      <alignment horizontal="center" vertical="center" wrapText="1"/>
    </xf>
    <xf numFmtId="167" fontId="6" fillId="0" borderId="7" xfId="18" applyNumberFormat="1" applyFont="1" applyFill="1" applyBorder="1" applyAlignment="1">
      <alignment horizontal="center" wrapText="1"/>
    </xf>
    <xf numFmtId="0" fontId="50" fillId="0" borderId="0" xfId="0" applyFont="1"/>
    <xf numFmtId="169" fontId="13" fillId="0" borderId="0" xfId="18" applyNumberFormat="1" applyFont="1" applyFill="1" applyAlignment="1">
      <alignment vertical="center" wrapText="1"/>
    </xf>
    <xf numFmtId="170" fontId="13" fillId="0" borderId="0" xfId="18" applyNumberFormat="1" applyFont="1" applyFill="1" applyAlignment="1">
      <alignment vertical="center" wrapText="1"/>
    </xf>
    <xf numFmtId="169" fontId="5" fillId="0" borderId="0" xfId="18" applyNumberFormat="1" applyFont="1" applyFill="1" applyAlignment="1">
      <alignment vertical="center" wrapText="1"/>
    </xf>
    <xf numFmtId="170" fontId="5" fillId="0" borderId="0" xfId="18" applyNumberFormat="1" applyFont="1" applyFill="1" applyAlignment="1">
      <alignment vertical="center" wrapText="1"/>
    </xf>
    <xf numFmtId="169" fontId="8" fillId="0" borderId="0" xfId="18" applyNumberFormat="1" applyFont="1" applyFill="1" applyAlignment="1">
      <alignment horizontal="center" vertical="center" wrapText="1"/>
    </xf>
    <xf numFmtId="170" fontId="8" fillId="0" borderId="0" xfId="18" applyNumberFormat="1" applyFont="1" applyFill="1" applyAlignment="1">
      <alignment horizontal="center" vertical="center" wrapText="1"/>
    </xf>
    <xf numFmtId="166" fontId="4" fillId="0" borderId="7" xfId="18" applyNumberFormat="1" applyFont="1" applyFill="1" applyBorder="1" applyAlignment="1">
      <alignment horizontal="right" vertical="center" wrapText="1"/>
    </xf>
    <xf numFmtId="166" fontId="4" fillId="0" borderId="7" xfId="18" applyNumberFormat="1" applyFont="1" applyFill="1" applyBorder="1" applyAlignment="1">
      <alignment horizontal="center" vertical="center" wrapText="1"/>
    </xf>
    <xf numFmtId="167" fontId="4" fillId="0" borderId="7" xfId="18" applyNumberFormat="1" applyFont="1" applyFill="1" applyBorder="1" applyAlignment="1">
      <alignment horizontal="right" vertical="center" wrapText="1"/>
    </xf>
    <xf numFmtId="167" fontId="4" fillId="0" borderId="6" xfId="18" applyNumberFormat="1" applyFont="1" applyFill="1" applyBorder="1" applyAlignment="1">
      <alignment horizontal="center" vertical="center" wrapText="1"/>
    </xf>
    <xf numFmtId="169" fontId="8" fillId="0" borderId="0" xfId="18" applyNumberFormat="1" applyFont="1" applyFill="1" applyAlignment="1">
      <alignment vertical="center" wrapText="1"/>
    </xf>
    <xf numFmtId="167" fontId="4" fillId="0" borderId="7" xfId="18" applyNumberFormat="1" applyFont="1" applyFill="1" applyBorder="1" applyAlignment="1">
      <alignment horizontal="left" vertical="center" wrapText="1"/>
    </xf>
    <xf numFmtId="167" fontId="4" fillId="0" borderId="7" xfId="18" applyNumberFormat="1" applyFont="1" applyFill="1" applyBorder="1" applyAlignment="1">
      <alignment horizontal="center" vertical="top" wrapText="1"/>
    </xf>
    <xf numFmtId="167" fontId="4" fillId="0" borderId="7" xfId="18" applyNumberFormat="1" applyFont="1" applyFill="1" applyBorder="1" applyAlignment="1">
      <alignment horizontal="center" vertical="center"/>
    </xf>
    <xf numFmtId="167" fontId="4" fillId="0" borderId="7" xfId="18" applyNumberFormat="1" applyFont="1" applyFill="1" applyBorder="1" applyAlignment="1">
      <alignment horizontal="center" vertical="top"/>
    </xf>
    <xf numFmtId="167" fontId="4" fillId="0" borderId="7" xfId="18" quotePrefix="1" applyNumberFormat="1" applyFont="1" applyFill="1" applyBorder="1" applyAlignment="1">
      <alignment horizontal="left" vertical="center" wrapText="1"/>
    </xf>
    <xf numFmtId="167" fontId="4" fillId="0" borderId="7" xfId="18" quotePrefix="1" applyNumberFormat="1" applyFont="1" applyFill="1" applyBorder="1" applyAlignment="1">
      <alignment horizontal="left" vertical="top" wrapText="1"/>
    </xf>
    <xf numFmtId="167" fontId="6" fillId="0" borderId="7" xfId="18" applyNumberFormat="1" applyFont="1" applyFill="1" applyBorder="1" applyAlignment="1">
      <alignment horizontal="right" vertical="center" wrapText="1"/>
    </xf>
    <xf numFmtId="49" fontId="6" fillId="0" borderId="7" xfId="19" quotePrefix="1" applyNumberFormat="1" applyFont="1" applyFill="1" applyBorder="1" applyAlignment="1">
      <alignment horizontal="center" vertical="center" wrapText="1"/>
    </xf>
    <xf numFmtId="167" fontId="6" fillId="0" borderId="7" xfId="18" applyNumberFormat="1" applyFont="1" applyFill="1" applyBorder="1" applyAlignment="1">
      <alignment vertical="center"/>
    </xf>
    <xf numFmtId="49" fontId="6" fillId="0" borderId="7" xfId="18" applyNumberFormat="1" applyFont="1" applyFill="1" applyBorder="1" applyAlignment="1">
      <alignment horizontal="center" vertical="center" wrapText="1"/>
    </xf>
    <xf numFmtId="49" fontId="6" fillId="0" borderId="7" xfId="19" applyNumberFormat="1" applyFont="1" applyFill="1" applyBorder="1" applyAlignment="1">
      <alignment horizontal="center" vertical="center" wrapText="1"/>
    </xf>
    <xf numFmtId="49" fontId="45" fillId="0" borderId="7" xfId="19" quotePrefix="1" applyNumberFormat="1" applyFont="1" applyFill="1" applyBorder="1" applyAlignment="1">
      <alignment horizontal="center" vertical="center" wrapText="1"/>
    </xf>
    <xf numFmtId="167" fontId="0" fillId="0" borderId="0" xfId="0" applyNumberFormat="1"/>
    <xf numFmtId="0" fontId="20" fillId="0" borderId="0" xfId="14" applyFont="1"/>
    <xf numFmtId="0" fontId="21" fillId="0" borderId="0" xfId="14" applyFont="1"/>
    <xf numFmtId="167" fontId="6" fillId="0" borderId="0" xfId="30" applyNumberFormat="1" applyFont="1" applyFill="1" applyAlignment="1">
      <alignment horizontal="center" vertical="center"/>
    </xf>
    <xf numFmtId="167" fontId="6" fillId="0" borderId="0" xfId="30" applyNumberFormat="1" applyFont="1" applyFill="1" applyAlignment="1">
      <alignment vertical="center"/>
    </xf>
    <xf numFmtId="167" fontId="6" fillId="0" borderId="0" xfId="30" applyNumberFormat="1" applyFont="1" applyFill="1" applyAlignment="1">
      <alignment vertical="center" wrapText="1"/>
    </xf>
    <xf numFmtId="49" fontId="6" fillId="0" borderId="0" xfId="30" applyNumberFormat="1" applyFont="1" applyFill="1" applyAlignment="1">
      <alignment vertical="center"/>
    </xf>
    <xf numFmtId="167" fontId="6" fillId="0" borderId="0" xfId="30" applyNumberFormat="1" applyFont="1" applyFill="1"/>
    <xf numFmtId="167" fontId="4" fillId="0" borderId="10" xfId="30" applyNumberFormat="1" applyFont="1" applyFill="1" applyBorder="1" applyAlignment="1">
      <alignment vertical="center" wrapText="1"/>
    </xf>
    <xf numFmtId="167" fontId="4" fillId="0" borderId="14" xfId="30" applyNumberFormat="1" applyFont="1" applyFill="1" applyBorder="1" applyAlignment="1">
      <alignment vertical="center" wrapText="1"/>
    </xf>
    <xf numFmtId="167" fontId="4" fillId="0" borderId="3" xfId="30" applyNumberFormat="1" applyFont="1" applyFill="1" applyBorder="1" applyAlignment="1">
      <alignment vertical="center" wrapText="1"/>
    </xf>
    <xf numFmtId="167" fontId="6" fillId="0" borderId="13" xfId="30" applyNumberFormat="1" applyFont="1" applyFill="1" applyBorder="1" applyAlignment="1">
      <alignment horizontal="center" vertical="center" wrapText="1"/>
    </xf>
    <xf numFmtId="167" fontId="6" fillId="0" borderId="7" xfId="30" applyNumberFormat="1" applyFont="1" applyFill="1" applyBorder="1" applyAlignment="1">
      <alignment horizontal="center" vertical="center"/>
    </xf>
    <xf numFmtId="167" fontId="6" fillId="0" borderId="7" xfId="30" applyNumberFormat="1" applyFont="1" applyFill="1" applyBorder="1" applyAlignment="1">
      <alignment horizontal="center" vertical="center" wrapText="1"/>
    </xf>
    <xf numFmtId="167" fontId="6" fillId="0" borderId="15" xfId="30" applyNumberFormat="1" applyFont="1" applyFill="1" applyBorder="1" applyAlignment="1">
      <alignment horizontal="center" vertical="center" wrapText="1"/>
    </xf>
    <xf numFmtId="49" fontId="6" fillId="0" borderId="7" xfId="30" applyNumberFormat="1" applyFont="1" applyFill="1" applyBorder="1" applyAlignment="1">
      <alignment horizontal="center" vertical="center"/>
    </xf>
    <xf numFmtId="0" fontId="20" fillId="0" borderId="0" xfId="14" applyFont="1" applyAlignment="1">
      <alignment horizontal="center"/>
    </xf>
    <xf numFmtId="0" fontId="18" fillId="0" borderId="0" xfId="14"/>
    <xf numFmtId="0" fontId="11" fillId="0" borderId="0" xfId="14" applyFont="1"/>
    <xf numFmtId="166" fontId="6" fillId="0" borderId="7" xfId="30" applyNumberFormat="1" applyFont="1" applyFill="1" applyBorder="1" applyAlignment="1">
      <alignment horizontal="center" vertical="center" wrapText="1"/>
    </xf>
    <xf numFmtId="176" fontId="6" fillId="0" borderId="7" xfId="30" applyNumberFormat="1" applyFont="1" applyFill="1" applyBorder="1" applyAlignment="1">
      <alignment horizontal="center" vertical="center" wrapText="1"/>
    </xf>
    <xf numFmtId="0" fontId="11" fillId="0" borderId="0" xfId="14" applyFont="1" applyAlignment="1">
      <alignment vertical="center"/>
    </xf>
    <xf numFmtId="0" fontId="11" fillId="0" borderId="0" xfId="14" applyFont="1" applyAlignment="1">
      <alignment horizontal="center" vertical="center"/>
    </xf>
    <xf numFmtId="0" fontId="11" fillId="0" borderId="0" xfId="14" applyFont="1" applyAlignment="1">
      <alignment horizontal="justify" vertical="center"/>
    </xf>
    <xf numFmtId="0" fontId="11" fillId="0" borderId="0" xfId="14" applyFont="1" applyAlignment="1">
      <alignment vertical="center" wrapText="1"/>
    </xf>
    <xf numFmtId="0" fontId="11" fillId="3" borderId="0" xfId="14" applyFont="1" applyFill="1" applyAlignment="1">
      <alignment vertical="center" wrapText="1"/>
    </xf>
    <xf numFmtId="3" fontId="11" fillId="0" borderId="0" xfId="14" applyNumberFormat="1" applyFont="1"/>
    <xf numFmtId="0" fontId="6" fillId="3" borderId="0" xfId="14" applyFont="1" applyFill="1"/>
    <xf numFmtId="167" fontId="6" fillId="0" borderId="7" xfId="23" applyNumberFormat="1" applyFont="1" applyFill="1" applyBorder="1" applyAlignment="1">
      <alignment horizontal="center" vertical="center" wrapText="1"/>
    </xf>
    <xf numFmtId="167" fontId="6" fillId="0" borderId="7" xfId="36" applyNumberFormat="1" applyFont="1" applyFill="1" applyBorder="1" applyAlignment="1">
      <alignment horizontal="center" vertical="center" wrapText="1"/>
    </xf>
    <xf numFmtId="167" fontId="6" fillId="0" borderId="7" xfId="36" applyNumberFormat="1" applyFont="1" applyFill="1" applyBorder="1" applyAlignment="1">
      <alignment vertical="center" wrapText="1"/>
    </xf>
    <xf numFmtId="167" fontId="6" fillId="0" borderId="7" xfId="36" applyNumberFormat="1" applyFont="1" applyFill="1" applyBorder="1" applyAlignment="1">
      <alignment horizontal="right" vertical="center" wrapText="1"/>
    </xf>
    <xf numFmtId="167" fontId="6" fillId="0" borderId="7" xfId="23" applyNumberFormat="1" applyFont="1" applyFill="1" applyBorder="1" applyAlignment="1">
      <alignment horizontal="right" vertical="center" wrapText="1"/>
    </xf>
    <xf numFmtId="167" fontId="6" fillId="0" borderId="7" xfId="36" applyNumberFormat="1" applyFont="1" applyFill="1" applyBorder="1" applyAlignment="1">
      <alignment horizontal="center" vertical="center"/>
    </xf>
    <xf numFmtId="167" fontId="6" fillId="0" borderId="7" xfId="36" applyNumberFormat="1" applyFont="1" applyFill="1" applyBorder="1" applyAlignment="1">
      <alignment vertical="center"/>
    </xf>
    <xf numFmtId="167" fontId="6" fillId="0" borderId="7" xfId="23" applyNumberFormat="1" applyFont="1" applyFill="1" applyBorder="1" applyAlignment="1">
      <alignment vertical="center" wrapText="1"/>
    </xf>
    <xf numFmtId="167" fontId="6" fillId="0" borderId="7" xfId="23" applyNumberFormat="1" applyFont="1" applyFill="1" applyBorder="1" applyAlignment="1">
      <alignment vertical="center"/>
    </xf>
    <xf numFmtId="167" fontId="6" fillId="0" borderId="7" xfId="23" applyNumberFormat="1" applyFont="1" applyFill="1" applyBorder="1" applyAlignment="1">
      <alignment horizontal="center" vertical="center"/>
    </xf>
    <xf numFmtId="167" fontId="6" fillId="0" borderId="7" xfId="24" applyNumberFormat="1" applyFont="1" applyFill="1" applyBorder="1" applyAlignment="1">
      <alignment vertical="center" wrapText="1"/>
    </xf>
    <xf numFmtId="167" fontId="6" fillId="0" borderId="7" xfId="36" applyNumberFormat="1" applyFont="1" applyFill="1" applyBorder="1"/>
    <xf numFmtId="167" fontId="6" fillId="0" borderId="7" xfId="36" quotePrefix="1" applyNumberFormat="1" applyFont="1" applyFill="1" applyBorder="1" applyAlignment="1">
      <alignment horizontal="left" vertical="center" wrapText="1"/>
    </xf>
    <xf numFmtId="2" fontId="6" fillId="0" borderId="7" xfId="23" applyNumberFormat="1" applyFont="1" applyFill="1" applyBorder="1" applyAlignment="1">
      <alignment horizontal="justify" vertical="center" wrapText="1"/>
    </xf>
    <xf numFmtId="0" fontId="59" fillId="0" borderId="0" xfId="31" applyFont="1" applyFill="1" applyAlignment="1" applyProtection="1">
      <alignment vertical="center"/>
    </xf>
    <xf numFmtId="0" fontId="9" fillId="0" borderId="0" xfId="31" applyFont="1" applyFill="1" applyAlignment="1" applyProtection="1">
      <alignment horizontal="center" vertical="center"/>
    </xf>
    <xf numFmtId="3" fontId="14" fillId="0" borderId="0" xfId="31" applyNumberFormat="1" applyFont="1" applyFill="1" applyAlignment="1" applyProtection="1">
      <alignment vertical="center"/>
    </xf>
    <xf numFmtId="0" fontId="7" fillId="0" borderId="0" xfId="31" applyFont="1" applyFill="1" applyAlignment="1" applyProtection="1">
      <alignment vertical="center"/>
    </xf>
    <xf numFmtId="0" fontId="14" fillId="0" borderId="0" xfId="31" applyFont="1" applyFill="1" applyAlignment="1" applyProtection="1">
      <alignment vertical="center"/>
    </xf>
    <xf numFmtId="0" fontId="9" fillId="0" borderId="0" xfId="31" applyFont="1" applyFill="1" applyAlignment="1" applyProtection="1">
      <alignment vertical="center"/>
    </xf>
    <xf numFmtId="169" fontId="0" fillId="0" borderId="0" xfId="18" applyNumberFormat="1" applyFont="1"/>
    <xf numFmtId="167" fontId="0" fillId="0" borderId="0" xfId="18" applyNumberFormat="1" applyFont="1"/>
    <xf numFmtId="2" fontId="0" fillId="0" borderId="0" xfId="0" applyNumberFormat="1"/>
    <xf numFmtId="0" fontId="62" fillId="0" borderId="0" xfId="14" applyFont="1" applyAlignment="1">
      <alignment wrapText="1"/>
    </xf>
    <xf numFmtId="0" fontId="62" fillId="0" borderId="0" xfId="14" applyFont="1" applyAlignment="1">
      <alignment vertical="center" wrapText="1"/>
    </xf>
    <xf numFmtId="0" fontId="63" fillId="0" borderId="0" xfId="14" applyFont="1" applyAlignment="1">
      <alignment wrapText="1"/>
    </xf>
    <xf numFmtId="3" fontId="4" fillId="0" borderId="0" xfId="31" applyNumberFormat="1" applyFont="1" applyFill="1" applyAlignment="1" applyProtection="1">
      <alignment vertical="center"/>
    </xf>
    <xf numFmtId="167" fontId="6" fillId="0" borderId="7" xfId="18" applyNumberFormat="1" applyFont="1" applyFill="1" applyBorder="1" applyAlignment="1">
      <alignment horizontal="center" vertical="center"/>
    </xf>
    <xf numFmtId="167" fontId="4" fillId="0" borderId="15" xfId="30" applyNumberFormat="1" applyFont="1" applyFill="1" applyBorder="1" applyAlignment="1">
      <alignment horizontal="center" vertical="center" wrapText="1"/>
    </xf>
    <xf numFmtId="167" fontId="6" fillId="0" borderId="13" xfId="30" applyNumberFormat="1" applyFont="1" applyFill="1" applyBorder="1" applyAlignment="1">
      <alignment horizontal="center" vertical="center"/>
    </xf>
    <xf numFmtId="167" fontId="6" fillId="0" borderId="21" xfId="30" applyNumberFormat="1" applyFont="1" applyFill="1" applyBorder="1" applyAlignment="1">
      <alignment horizontal="center" vertical="center" wrapText="1"/>
    </xf>
    <xf numFmtId="167" fontId="6" fillId="0" borderId="17" xfId="30" applyNumberFormat="1" applyFont="1" applyFill="1" applyBorder="1" applyAlignment="1">
      <alignment horizontal="center" vertical="center" wrapText="1"/>
    </xf>
    <xf numFmtId="167" fontId="4" fillId="0" borderId="7" xfId="30" applyNumberFormat="1" applyFont="1" applyFill="1" applyBorder="1" applyAlignment="1">
      <alignment horizontal="center" vertical="center" wrapText="1"/>
    </xf>
    <xf numFmtId="49" fontId="4" fillId="0" borderId="7" xfId="30" applyNumberFormat="1" applyFont="1" applyFill="1" applyBorder="1" applyAlignment="1">
      <alignment horizontal="center" vertical="center" wrapText="1"/>
    </xf>
    <xf numFmtId="167" fontId="6" fillId="0" borderId="7" xfId="18" applyNumberFormat="1" applyFont="1" applyFill="1" applyBorder="1" applyAlignment="1">
      <alignment horizontal="right" vertical="center" wrapText="1" shrinkToFit="1"/>
    </xf>
    <xf numFmtId="167" fontId="6" fillId="0" borderId="7" xfId="18" applyNumberFormat="1" applyFont="1" applyFill="1" applyBorder="1" applyAlignment="1">
      <alignment horizontal="right" vertical="center"/>
    </xf>
    <xf numFmtId="175" fontId="6" fillId="0" borderId="7" xfId="30" applyNumberFormat="1" applyFont="1" applyFill="1" applyBorder="1" applyAlignment="1">
      <alignment horizontal="center" vertical="center" wrapText="1"/>
    </xf>
    <xf numFmtId="3" fontId="6" fillId="0" borderId="7" xfId="30" applyNumberFormat="1" applyFont="1" applyFill="1" applyBorder="1" applyAlignment="1">
      <alignment horizontal="center" vertical="center" wrapText="1"/>
    </xf>
    <xf numFmtId="167" fontId="6" fillId="0" borderId="7" xfId="30" applyNumberFormat="1" applyFont="1" applyFill="1" applyBorder="1" applyAlignment="1">
      <alignment vertical="center" wrapText="1"/>
    </xf>
    <xf numFmtId="167" fontId="6" fillId="0" borderId="7" xfId="30" applyNumberFormat="1" applyFont="1" applyFill="1" applyBorder="1" applyAlignment="1">
      <alignment horizontal="left" vertical="center" wrapText="1"/>
    </xf>
    <xf numFmtId="0" fontId="6" fillId="0" borderId="7" xfId="31" applyFont="1" applyFill="1" applyBorder="1" applyAlignment="1" applyProtection="1">
      <alignment horizontal="center" vertical="center" wrapText="1"/>
    </xf>
    <xf numFmtId="3" fontId="6" fillId="0" borderId="7" xfId="31" applyNumberFormat="1" applyFont="1" applyFill="1" applyBorder="1" applyAlignment="1" applyProtection="1">
      <alignment horizontal="center" vertical="center" wrapText="1"/>
    </xf>
    <xf numFmtId="14" fontId="6" fillId="0" borderId="7" xfId="31" applyNumberFormat="1" applyFont="1" applyFill="1" applyBorder="1" applyAlignment="1" applyProtection="1">
      <alignment horizontal="center" vertical="center" wrapText="1"/>
    </xf>
    <xf numFmtId="167" fontId="6" fillId="0" borderId="7" xfId="18" applyNumberFormat="1" applyFont="1" applyFill="1" applyBorder="1" applyAlignment="1" applyProtection="1">
      <alignment horizontal="right" vertical="center"/>
    </xf>
    <xf numFmtId="3" fontId="6" fillId="0" borderId="7" xfId="31" applyNumberFormat="1" applyFont="1" applyFill="1" applyBorder="1" applyAlignment="1" applyProtection="1">
      <alignment horizontal="right" vertical="center"/>
    </xf>
    <xf numFmtId="167" fontId="6" fillId="0" borderId="7" xfId="30" applyNumberFormat="1" applyFont="1" applyFill="1" applyBorder="1"/>
    <xf numFmtId="177" fontId="6" fillId="0" borderId="7" xfId="30" applyNumberFormat="1" applyFont="1" applyFill="1" applyBorder="1" applyAlignment="1">
      <alignment horizontal="center" vertical="center" wrapText="1"/>
    </xf>
    <xf numFmtId="167" fontId="6" fillId="0" borderId="7" xfId="30" quotePrefix="1" applyNumberFormat="1" applyFont="1" applyFill="1" applyBorder="1" applyAlignment="1">
      <alignment horizontal="center" vertical="center" wrapText="1"/>
    </xf>
    <xf numFmtId="0" fontId="4" fillId="0" borderId="7" xfId="31" applyFont="1" applyFill="1" applyBorder="1" applyAlignment="1" applyProtection="1">
      <alignment horizontal="center" vertical="center" wrapText="1"/>
    </xf>
    <xf numFmtId="3" fontId="4" fillId="0" borderId="7" xfId="31" applyNumberFormat="1" applyFont="1" applyFill="1" applyBorder="1" applyAlignment="1" applyProtection="1">
      <alignment horizontal="center" vertical="center" wrapText="1"/>
    </xf>
    <xf numFmtId="14" fontId="4" fillId="0" borderId="7" xfId="31" applyNumberFormat="1" applyFont="1" applyFill="1" applyBorder="1" applyAlignment="1" applyProtection="1">
      <alignment horizontal="center" vertical="center" wrapText="1"/>
    </xf>
    <xf numFmtId="167" fontId="4" fillId="0" borderId="7" xfId="18" applyNumberFormat="1" applyFont="1" applyFill="1" applyBorder="1" applyAlignment="1" applyProtection="1">
      <alignment horizontal="right" vertical="center"/>
    </xf>
    <xf numFmtId="3" fontId="4" fillId="0" borderId="7" xfId="31" applyNumberFormat="1" applyFont="1" applyFill="1" applyBorder="1" applyAlignment="1" applyProtection="1">
      <alignment horizontal="right" vertical="center"/>
    </xf>
    <xf numFmtId="3" fontId="4" fillId="0" borderId="7" xfId="31" applyNumberFormat="1" applyFont="1" applyFill="1" applyBorder="1" applyAlignment="1" applyProtection="1">
      <alignment vertical="center"/>
    </xf>
    <xf numFmtId="4" fontId="4" fillId="0" borderId="7" xfId="31" applyNumberFormat="1" applyFont="1" applyFill="1" applyBorder="1" applyAlignment="1" applyProtection="1">
      <alignment horizontal="center" vertical="center"/>
    </xf>
    <xf numFmtId="1" fontId="6" fillId="0" borderId="7" xfId="30" applyNumberFormat="1" applyFont="1" applyFill="1" applyBorder="1" applyAlignment="1">
      <alignment horizontal="center" vertical="center"/>
    </xf>
    <xf numFmtId="166" fontId="6" fillId="0" borderId="7" xfId="18" applyNumberFormat="1" applyFont="1" applyFill="1" applyBorder="1" applyAlignment="1">
      <alignment horizontal="center" vertical="center" wrapText="1"/>
    </xf>
    <xf numFmtId="166" fontId="6" fillId="0" borderId="3" xfId="18" applyNumberFormat="1" applyFont="1" applyFill="1" applyBorder="1" applyAlignment="1">
      <alignment horizontal="center" vertical="center" wrapText="1"/>
    </xf>
    <xf numFmtId="166" fontId="6" fillId="0" borderId="8" xfId="18" applyNumberFormat="1" applyFont="1" applyFill="1" applyBorder="1" applyAlignment="1">
      <alignment horizontal="center" vertical="center" wrapText="1"/>
    </xf>
    <xf numFmtId="167" fontId="6" fillId="0" borderId="8" xfId="18" applyNumberFormat="1" applyFont="1" applyFill="1" applyBorder="1" applyAlignment="1">
      <alignment horizontal="center" vertical="center" wrapText="1"/>
    </xf>
    <xf numFmtId="167" fontId="6" fillId="0" borderId="8" xfId="18" applyNumberFormat="1" applyFont="1" applyFill="1" applyBorder="1" applyAlignment="1">
      <alignment horizontal="right" vertical="center" wrapText="1"/>
    </xf>
    <xf numFmtId="167" fontId="34" fillId="0" borderId="3" xfId="18" applyNumberFormat="1" applyFont="1" applyFill="1" applyBorder="1" applyAlignment="1">
      <alignment vertical="center"/>
    </xf>
    <xf numFmtId="167" fontId="50" fillId="0" borderId="3" xfId="18" applyNumberFormat="1" applyFont="1" applyFill="1" applyBorder="1" applyAlignment="1">
      <alignment vertical="center"/>
    </xf>
    <xf numFmtId="167" fontId="50" fillId="0" borderId="3" xfId="18" applyNumberFormat="1" applyFont="1" applyFill="1" applyBorder="1"/>
    <xf numFmtId="166" fontId="6" fillId="0" borderId="7" xfId="30" applyNumberFormat="1" applyFont="1" applyFill="1" applyBorder="1" applyAlignment="1">
      <alignment horizontal="center" vertical="center"/>
    </xf>
    <xf numFmtId="166" fontId="4" fillId="0" borderId="7" xfId="30" applyNumberFormat="1" applyFont="1" applyFill="1" applyBorder="1" applyAlignment="1">
      <alignment horizontal="center" vertical="center" wrapText="1"/>
    </xf>
    <xf numFmtId="169" fontId="25" fillId="0" borderId="3" xfId="18" applyNumberFormat="1" applyFont="1" applyFill="1" applyBorder="1" applyAlignment="1">
      <alignment vertical="center" wrapText="1"/>
    </xf>
    <xf numFmtId="167" fontId="4" fillId="0" borderId="7" xfId="18" applyNumberFormat="1" applyFont="1" applyFill="1" applyBorder="1" applyAlignment="1">
      <alignment vertical="center"/>
    </xf>
    <xf numFmtId="167" fontId="4" fillId="0" borderId="20" xfId="30" applyNumberFormat="1" applyFont="1" applyFill="1" applyBorder="1" applyAlignment="1">
      <alignment vertical="center" wrapText="1"/>
    </xf>
    <xf numFmtId="0" fontId="64" fillId="0" borderId="0" xfId="0" applyFont="1"/>
    <xf numFmtId="169" fontId="43" fillId="0" borderId="3" xfId="18" applyNumberFormat="1" applyFont="1" applyFill="1" applyBorder="1" applyAlignment="1">
      <alignment horizontal="center" vertical="center" wrapText="1"/>
    </xf>
    <xf numFmtId="0" fontId="1" fillId="0" borderId="0" xfId="0" applyFont="1"/>
    <xf numFmtId="167" fontId="43" fillId="0" borderId="3" xfId="18" applyNumberFormat="1" applyFont="1" applyFill="1" applyBorder="1" applyAlignment="1">
      <alignment horizontal="center" vertical="center" wrapText="1"/>
    </xf>
    <xf numFmtId="169" fontId="67" fillId="0" borderId="0" xfId="18" applyNumberFormat="1" applyFont="1" applyFill="1" applyAlignment="1">
      <alignment vertical="center" wrapText="1"/>
    </xf>
    <xf numFmtId="170" fontId="43" fillId="0" borderId="3" xfId="18" applyNumberFormat="1" applyFont="1" applyFill="1" applyBorder="1" applyAlignment="1">
      <alignment horizontal="center" vertical="center" wrapText="1"/>
    </xf>
    <xf numFmtId="0" fontId="65" fillId="0" borderId="0" xfId="31" applyFont="1" applyFill="1" applyAlignment="1" applyProtection="1">
      <alignment vertical="center"/>
    </xf>
    <xf numFmtId="0" fontId="64" fillId="0" borderId="0" xfId="0" applyFont="1" applyAlignment="1">
      <alignment vertical="center"/>
    </xf>
    <xf numFmtId="167" fontId="20" fillId="0" borderId="0" xfId="14" applyNumberFormat="1" applyFont="1"/>
    <xf numFmtId="167" fontId="0" fillId="0" borderId="0" xfId="0" applyNumberFormat="1" applyAlignment="1">
      <alignment vertical="center"/>
    </xf>
    <xf numFmtId="166" fontId="0" fillId="0" borderId="0" xfId="0" applyNumberFormat="1"/>
    <xf numFmtId="41" fontId="0" fillId="0" borderId="0" xfId="0" applyNumberFormat="1"/>
    <xf numFmtId="166" fontId="4" fillId="7" borderId="0" xfId="30" applyNumberFormat="1" applyFont="1" applyFill="1" applyBorder="1" applyAlignment="1">
      <alignment horizontal="center" vertical="center" wrapText="1"/>
    </xf>
    <xf numFmtId="3" fontId="4" fillId="7" borderId="0" xfId="14" applyNumberFormat="1" applyFont="1" applyFill="1" applyAlignment="1">
      <alignment horizontal="center" vertical="center" wrapText="1"/>
    </xf>
    <xf numFmtId="0" fontId="4" fillId="7" borderId="0" xfId="14" applyFont="1" applyFill="1" applyAlignment="1">
      <alignment horizontal="center" vertical="center" wrapText="1"/>
    </xf>
    <xf numFmtId="167" fontId="1" fillId="0" borderId="0" xfId="0" applyNumberFormat="1" applyFont="1"/>
    <xf numFmtId="166" fontId="64" fillId="0" borderId="0" xfId="0" applyNumberFormat="1" applyFont="1"/>
    <xf numFmtId="0" fontId="0" fillId="0" borderId="0" xfId="0" applyAlignment="1">
      <alignment horizontal="center" vertical="center"/>
    </xf>
    <xf numFmtId="3" fontId="6" fillId="0" borderId="7" xfId="36" applyNumberFormat="1" applyFont="1" applyFill="1" applyBorder="1" applyAlignment="1">
      <alignment horizontal="center" vertical="center" wrapText="1"/>
    </xf>
    <xf numFmtId="3" fontId="6" fillId="0" borderId="7" xfId="36" applyNumberFormat="1" applyFont="1" applyFill="1" applyBorder="1" applyAlignment="1">
      <alignment vertical="center"/>
    </xf>
    <xf numFmtId="3" fontId="6" fillId="0" borderId="7" xfId="36" applyNumberFormat="1" applyFont="1" applyFill="1" applyBorder="1"/>
    <xf numFmtId="169" fontId="6" fillId="0" borderId="7" xfId="18" applyNumberFormat="1" applyFont="1" applyFill="1" applyBorder="1" applyAlignment="1">
      <alignment horizontal="center" vertical="center" wrapText="1"/>
    </xf>
    <xf numFmtId="169" fontId="6" fillId="0" borderId="7" xfId="30" applyNumberFormat="1" applyFont="1" applyFill="1" applyBorder="1" applyAlignment="1">
      <alignment horizontal="center" vertical="center" wrapText="1"/>
    </xf>
    <xf numFmtId="3" fontId="4" fillId="0" borderId="7" xfId="18" applyNumberFormat="1" applyFont="1" applyFill="1" applyBorder="1" applyAlignment="1">
      <alignment vertical="center"/>
    </xf>
    <xf numFmtId="0" fontId="66" fillId="3" borderId="3" xfId="0" applyFont="1" applyFill="1" applyBorder="1" applyAlignment="1">
      <alignment horizontal="center" vertical="center" wrapText="1"/>
    </xf>
    <xf numFmtId="0" fontId="66" fillId="3" borderId="0" xfId="0" applyFont="1" applyFill="1" applyAlignment="1">
      <alignment horizontal="center" vertical="center" wrapText="1"/>
    </xf>
    <xf numFmtId="0" fontId="69" fillId="5" borderId="0" xfId="0" applyFont="1" applyFill="1" applyAlignment="1">
      <alignment horizontal="center" vertical="center" wrapText="1"/>
    </xf>
    <xf numFmtId="0" fontId="12" fillId="0" borderId="0" xfId="14" applyFont="1" applyAlignment="1">
      <alignment horizontal="center" vertical="center" wrapText="1"/>
    </xf>
    <xf numFmtId="167" fontId="3" fillId="0" borderId="0" xfId="36" applyNumberFormat="1" applyFont="1" applyFill="1" applyBorder="1" applyAlignment="1">
      <alignment horizontal="right" vertical="center" wrapText="1"/>
    </xf>
    <xf numFmtId="167" fontId="3" fillId="0" borderId="0" xfId="36" quotePrefix="1" applyNumberFormat="1" applyFont="1" applyFill="1" applyBorder="1" applyAlignment="1">
      <alignment horizontal="right" vertical="center"/>
    </xf>
    <xf numFmtId="167" fontId="3" fillId="0" borderId="0" xfId="36" applyNumberFormat="1" applyFont="1" applyFill="1" applyBorder="1" applyAlignment="1">
      <alignment horizontal="right" vertical="center"/>
    </xf>
    <xf numFmtId="166" fontId="4" fillId="0" borderId="3" xfId="30" applyNumberFormat="1" applyFont="1" applyFill="1" applyBorder="1" applyAlignment="1">
      <alignment horizontal="center" vertical="center" wrapText="1"/>
    </xf>
    <xf numFmtId="166" fontId="50" fillId="0" borderId="0" xfId="0" applyNumberFormat="1" applyFont="1"/>
    <xf numFmtId="167" fontId="6" fillId="0" borderId="7" xfId="18" quotePrefix="1" applyNumberFormat="1" applyFont="1" applyFill="1" applyBorder="1" applyAlignment="1">
      <alignment horizontal="right" vertical="center" wrapText="1"/>
    </xf>
    <xf numFmtId="167" fontId="6" fillId="0" borderId="7" xfId="18" quotePrefix="1" applyNumberFormat="1" applyFont="1" applyFill="1" applyBorder="1" applyAlignment="1">
      <alignment horizontal="right" vertical="center"/>
    </xf>
    <xf numFmtId="0" fontId="0" fillId="0" borderId="0" xfId="0" applyAlignment="1">
      <alignment horizontal="left"/>
    </xf>
    <xf numFmtId="0" fontId="0" fillId="0" borderId="0" xfId="0" applyAlignment="1">
      <alignment horizontal="center" wrapText="1"/>
    </xf>
    <xf numFmtId="167" fontId="6" fillId="0" borderId="7" xfId="23" quotePrefix="1" applyNumberFormat="1" applyFont="1" applyFill="1" applyBorder="1" applyAlignment="1">
      <alignment horizontal="center" vertical="center" wrapText="1"/>
    </xf>
    <xf numFmtId="167" fontId="30" fillId="0" borderId="7" xfId="23" applyNumberFormat="1" applyFont="1" applyFill="1" applyBorder="1" applyAlignment="1">
      <alignment horizontal="right" vertical="center" wrapText="1"/>
    </xf>
    <xf numFmtId="170" fontId="6" fillId="0" borderId="7" xfId="23" applyNumberFormat="1" applyFont="1" applyFill="1" applyBorder="1" applyAlignment="1">
      <alignment horizontal="center" vertical="center" wrapText="1"/>
    </xf>
    <xf numFmtId="167" fontId="6" fillId="0" borderId="7" xfId="23" quotePrefix="1" applyNumberFormat="1" applyFont="1" applyFill="1" applyBorder="1" applyAlignment="1">
      <alignment horizontal="right" vertical="center" wrapText="1"/>
    </xf>
    <xf numFmtId="167" fontId="6" fillId="0" borderId="7" xfId="23" applyNumberFormat="1" applyFont="1" applyFill="1" applyBorder="1" applyAlignment="1">
      <alignment horizontal="right" vertical="center"/>
    </xf>
    <xf numFmtId="167" fontId="6" fillId="0" borderId="8" xfId="18" applyNumberFormat="1" applyFont="1" applyFill="1" applyBorder="1" applyAlignment="1">
      <alignment horizontal="left" vertical="center" wrapText="1"/>
    </xf>
    <xf numFmtId="167" fontId="6" fillId="0" borderId="8" xfId="18" quotePrefix="1" applyNumberFormat="1" applyFont="1" applyFill="1" applyBorder="1" applyAlignment="1">
      <alignment horizontal="center" vertical="center" wrapText="1"/>
    </xf>
    <xf numFmtId="167" fontId="6" fillId="0" borderId="8" xfId="18" applyNumberFormat="1" applyFont="1" applyFill="1" applyBorder="1" applyAlignment="1">
      <alignment vertical="center" wrapText="1"/>
    </xf>
    <xf numFmtId="167" fontId="4" fillId="0" borderId="8" xfId="18" quotePrefix="1" applyNumberFormat="1" applyFont="1" applyFill="1" applyBorder="1" applyAlignment="1">
      <alignment horizontal="center" vertical="center" wrapText="1"/>
    </xf>
    <xf numFmtId="167" fontId="4" fillId="0" borderId="8" xfId="18" applyNumberFormat="1" applyFont="1" applyFill="1" applyBorder="1" applyAlignment="1">
      <alignment horizontal="center" vertical="center" wrapText="1"/>
    </xf>
    <xf numFmtId="167" fontId="4" fillId="0" borderId="8" xfId="18" applyNumberFormat="1" applyFont="1" applyFill="1" applyBorder="1" applyAlignment="1">
      <alignment vertical="center" wrapText="1"/>
    </xf>
    <xf numFmtId="167" fontId="45" fillId="0" borderId="8" xfId="18" quotePrefix="1" applyNumberFormat="1" applyFont="1" applyFill="1" applyBorder="1" applyAlignment="1">
      <alignment horizontal="right" vertical="center" wrapText="1"/>
    </xf>
    <xf numFmtId="166" fontId="4" fillId="0" borderId="16" xfId="18" applyNumberFormat="1" applyFont="1" applyFill="1" applyBorder="1" applyAlignment="1">
      <alignment horizontal="right" vertical="center" wrapText="1"/>
    </xf>
    <xf numFmtId="166" fontId="4" fillId="0" borderId="16" xfId="18" applyNumberFormat="1" applyFont="1" applyFill="1" applyBorder="1" applyAlignment="1">
      <alignment horizontal="center" vertical="center" wrapText="1"/>
    </xf>
    <xf numFmtId="167" fontId="4" fillId="0" borderId="16" xfId="18" applyNumberFormat="1" applyFont="1" applyFill="1" applyBorder="1" applyAlignment="1">
      <alignment horizontal="center" vertical="center" wrapText="1"/>
    </xf>
    <xf numFmtId="167" fontId="4" fillId="0" borderId="16" xfId="18" applyNumberFormat="1" applyFont="1" applyFill="1" applyBorder="1" applyAlignment="1">
      <alignment horizontal="right" vertical="center" wrapText="1"/>
    </xf>
    <xf numFmtId="0" fontId="4" fillId="0" borderId="19" xfId="31" applyFont="1" applyFill="1" applyBorder="1" applyAlignment="1" applyProtection="1">
      <alignment vertical="center" wrapText="1"/>
    </xf>
    <xf numFmtId="164" fontId="4" fillId="0" borderId="19" xfId="31" applyNumberFormat="1" applyFont="1" applyFill="1" applyBorder="1" applyAlignment="1" applyProtection="1">
      <alignment vertical="center" wrapText="1"/>
    </xf>
    <xf numFmtId="0" fontId="25" fillId="0" borderId="22" xfId="31" applyFont="1" applyFill="1" applyBorder="1" applyAlignment="1" applyProtection="1">
      <alignment horizontal="center" vertical="center" wrapText="1"/>
    </xf>
    <xf numFmtId="0" fontId="25" fillId="0" borderId="23" xfId="31" applyFont="1" applyFill="1" applyBorder="1" applyAlignment="1" applyProtection="1">
      <alignment horizontal="center" vertical="center" wrapText="1"/>
    </xf>
    <xf numFmtId="0" fontId="25" fillId="0" borderId="5" xfId="31" applyFont="1" applyFill="1" applyBorder="1" applyAlignment="1" applyProtection="1">
      <alignment horizontal="center" vertical="center" wrapText="1"/>
    </xf>
    <xf numFmtId="0" fontId="4" fillId="0" borderId="5" xfId="31" applyFont="1" applyFill="1" applyBorder="1" applyAlignment="1" applyProtection="1">
      <alignment horizontal="center" vertical="center" wrapText="1"/>
    </xf>
    <xf numFmtId="0" fontId="30" fillId="0" borderId="5" xfId="31" applyFont="1" applyFill="1" applyBorder="1" applyAlignment="1" applyProtection="1">
      <alignment vertical="center"/>
    </xf>
    <xf numFmtId="0" fontId="4" fillId="0" borderId="2" xfId="31" applyFont="1" applyFill="1" applyBorder="1" applyAlignment="1" applyProtection="1">
      <alignment horizontal="center" vertical="center" wrapText="1"/>
    </xf>
    <xf numFmtId="0" fontId="4" fillId="0" borderId="2" xfId="31" applyFont="1" applyFill="1" applyBorder="1" applyAlignment="1" applyProtection="1">
      <alignment horizontal="center" vertical="center"/>
    </xf>
    <xf numFmtId="49" fontId="4" fillId="0" borderId="6" xfId="31" applyNumberFormat="1" applyFont="1" applyFill="1" applyBorder="1" applyAlignment="1" applyProtection="1">
      <alignment horizontal="center" vertical="center" wrapText="1"/>
    </xf>
    <xf numFmtId="0" fontId="4" fillId="0" borderId="6" xfId="31" applyFont="1" applyFill="1" applyBorder="1" applyAlignment="1" applyProtection="1">
      <alignment horizontal="center" vertical="center" wrapText="1"/>
    </xf>
    <xf numFmtId="173" fontId="4" fillId="0" borderId="6" xfId="31" applyNumberFormat="1" applyFont="1" applyFill="1" applyBorder="1" applyAlignment="1" applyProtection="1">
      <alignment horizontal="center" vertical="center" wrapText="1"/>
    </xf>
    <xf numFmtId="3" fontId="4" fillId="0" borderId="6" xfId="31" applyNumberFormat="1" applyFont="1" applyFill="1" applyBorder="1" applyAlignment="1" applyProtection="1">
      <alignment horizontal="right" vertical="center" wrapText="1"/>
    </xf>
    <xf numFmtId="167" fontId="4" fillId="0" borderId="6" xfId="18" applyNumberFormat="1" applyFont="1" applyFill="1" applyBorder="1" applyAlignment="1" applyProtection="1">
      <alignment horizontal="center" vertical="center" wrapText="1"/>
    </xf>
    <xf numFmtId="167" fontId="4" fillId="0" borderId="6" xfId="18" applyNumberFormat="1" applyFont="1" applyFill="1" applyBorder="1" applyAlignment="1" applyProtection="1">
      <alignment horizontal="right" vertical="center" wrapText="1"/>
    </xf>
    <xf numFmtId="169" fontId="4" fillId="0" borderId="6" xfId="18" applyNumberFormat="1" applyFont="1" applyFill="1" applyBorder="1" applyAlignment="1" applyProtection="1">
      <alignment horizontal="right" vertical="center" wrapText="1"/>
    </xf>
    <xf numFmtId="0" fontId="6" fillId="0" borderId="6" xfId="31" applyFont="1" applyFill="1" applyBorder="1" applyAlignment="1" applyProtection="1">
      <alignment vertical="center"/>
    </xf>
    <xf numFmtId="0" fontId="6" fillId="0" borderId="7" xfId="31" applyFont="1" applyFill="1" applyBorder="1" applyAlignment="1" applyProtection="1">
      <alignment vertical="center" wrapText="1"/>
    </xf>
    <xf numFmtId="1" fontId="6" fillId="0" borderId="7" xfId="31" applyNumberFormat="1" applyFont="1" applyFill="1" applyBorder="1" applyAlignment="1" applyProtection="1">
      <alignment horizontal="center" vertical="center" wrapText="1"/>
    </xf>
    <xf numFmtId="0" fontId="6" fillId="0" borderId="7" xfId="31" applyFont="1" applyFill="1" applyBorder="1" applyAlignment="1" applyProtection="1">
      <alignment horizontal="center" vertical="center"/>
    </xf>
    <xf numFmtId="167" fontId="6" fillId="0" borderId="7" xfId="18" applyNumberFormat="1" applyFont="1" applyFill="1" applyBorder="1" applyAlignment="1" applyProtection="1">
      <alignment horizontal="center" vertical="center" wrapText="1"/>
    </xf>
    <xf numFmtId="167" fontId="6" fillId="0" borderId="7" xfId="18" applyNumberFormat="1" applyFont="1" applyFill="1" applyBorder="1" applyAlignment="1" applyProtection="1">
      <alignment horizontal="right" vertical="center" wrapText="1"/>
    </xf>
    <xf numFmtId="167" fontId="6" fillId="0" borderId="7" xfId="18" applyNumberFormat="1" applyFont="1" applyFill="1" applyBorder="1" applyAlignment="1" applyProtection="1">
      <alignment vertical="center"/>
    </xf>
    <xf numFmtId="167" fontId="6" fillId="0" borderId="7" xfId="18" applyNumberFormat="1" applyFont="1" applyFill="1" applyBorder="1" applyAlignment="1" applyProtection="1">
      <alignment horizontal="center" vertical="center"/>
    </xf>
    <xf numFmtId="3" fontId="6" fillId="0" borderId="7" xfId="31" applyNumberFormat="1" applyFont="1" applyFill="1" applyBorder="1" applyAlignment="1" applyProtection="1">
      <alignment vertical="center"/>
    </xf>
    <xf numFmtId="3" fontId="6" fillId="0" borderId="7" xfId="31" applyNumberFormat="1" applyFont="1" applyFill="1" applyBorder="1" applyAlignment="1" applyProtection="1">
      <alignment horizontal="right" vertical="center" wrapText="1"/>
    </xf>
    <xf numFmtId="4" fontId="6" fillId="0" borderId="7" xfId="31" applyNumberFormat="1" applyFont="1" applyFill="1" applyBorder="1" applyAlignment="1" applyProtection="1">
      <alignment horizontal="center" vertical="center"/>
    </xf>
    <xf numFmtId="167" fontId="6" fillId="0" borderId="7" xfId="31" applyNumberFormat="1" applyFont="1" applyFill="1" applyBorder="1" applyAlignment="1" applyProtection="1">
      <alignment horizontal="center" vertical="center" wrapText="1"/>
    </xf>
    <xf numFmtId="169" fontId="6" fillId="0" borderId="7" xfId="31" applyNumberFormat="1" applyFont="1" applyFill="1" applyBorder="1" applyAlignment="1" applyProtection="1">
      <alignment horizontal="center" vertical="center" wrapText="1"/>
    </xf>
    <xf numFmtId="0" fontId="6" fillId="0" borderId="7" xfId="31" applyFont="1" applyFill="1" applyBorder="1" applyAlignment="1" applyProtection="1">
      <alignment vertical="center"/>
    </xf>
    <xf numFmtId="0" fontId="6" fillId="0" borderId="7" xfId="31" applyFont="1" applyFill="1" applyBorder="1" applyAlignment="1" applyProtection="1">
      <alignment horizontal="left" vertical="center" wrapText="1"/>
    </xf>
    <xf numFmtId="0" fontId="6" fillId="0" borderId="7" xfId="31" applyFont="1" applyFill="1" applyBorder="1" applyAlignment="1">
      <alignment vertical="center" wrapText="1"/>
    </xf>
    <xf numFmtId="0" fontId="6" fillId="0" borderId="7" xfId="31" applyFont="1" applyFill="1" applyBorder="1" applyAlignment="1">
      <alignment horizontal="center" vertical="center" wrapText="1"/>
    </xf>
    <xf numFmtId="169" fontId="4" fillId="0" borderId="7" xfId="18" applyNumberFormat="1" applyFont="1" applyFill="1" applyBorder="1" applyAlignment="1">
      <alignment horizontal="right" vertical="center" wrapText="1"/>
    </xf>
    <xf numFmtId="4" fontId="6" fillId="0" borderId="7" xfId="31" applyNumberFormat="1" applyFont="1" applyFill="1" applyBorder="1" applyAlignment="1" applyProtection="1">
      <alignment horizontal="right" vertical="center"/>
    </xf>
    <xf numFmtId="169" fontId="6" fillId="0" borderId="7" xfId="31" applyNumberFormat="1" applyFont="1" applyFill="1" applyBorder="1" applyAlignment="1" applyProtection="1">
      <alignment horizontal="right" vertical="center"/>
    </xf>
    <xf numFmtId="167" fontId="4" fillId="0" borderId="7" xfId="18" applyNumberFormat="1" applyFont="1" applyFill="1" applyBorder="1" applyAlignment="1" applyProtection="1">
      <alignment horizontal="center" vertical="center" wrapText="1"/>
    </xf>
    <xf numFmtId="167" fontId="4" fillId="0" borderId="7" xfId="18" applyNumberFormat="1" applyFont="1" applyFill="1" applyBorder="1" applyAlignment="1" applyProtection="1">
      <alignment horizontal="center" vertical="center"/>
    </xf>
    <xf numFmtId="169" fontId="4" fillId="0" borderId="7" xfId="18" applyNumberFormat="1" applyFont="1" applyFill="1" applyBorder="1" applyAlignment="1" applyProtection="1">
      <alignment horizontal="right" vertical="center"/>
    </xf>
    <xf numFmtId="0" fontId="4" fillId="0" borderId="7" xfId="31" applyFont="1" applyFill="1" applyBorder="1" applyAlignment="1" applyProtection="1">
      <alignment vertical="center"/>
    </xf>
    <xf numFmtId="173" fontId="6" fillId="0" borderId="7" xfId="31" applyNumberFormat="1" applyFont="1" applyFill="1" applyBorder="1" applyAlignment="1" applyProtection="1">
      <alignment horizontal="center" vertical="center" wrapText="1"/>
    </xf>
    <xf numFmtId="167" fontId="4" fillId="0" borderId="7" xfId="18" applyNumberFormat="1" applyFont="1" applyFill="1" applyBorder="1" applyAlignment="1" applyProtection="1">
      <alignment horizontal="right" vertical="center" wrapText="1"/>
    </xf>
    <xf numFmtId="167" fontId="6" fillId="0" borderId="7" xfId="31" applyNumberFormat="1" applyFont="1" applyFill="1" applyBorder="1" applyAlignment="1" applyProtection="1">
      <alignment horizontal="center" vertical="center"/>
    </xf>
    <xf numFmtId="167" fontId="6" fillId="0" borderId="7" xfId="18" applyNumberFormat="1" applyFont="1" applyFill="1" applyBorder="1" applyAlignment="1" applyProtection="1">
      <alignment horizontal="center" vertical="center" wrapText="1"/>
      <protection locked="0"/>
    </xf>
    <xf numFmtId="169" fontId="6" fillId="0" borderId="7" xfId="18" applyNumberFormat="1" applyFont="1" applyFill="1" applyBorder="1" applyAlignment="1" applyProtection="1">
      <alignment horizontal="right" vertical="center" wrapText="1"/>
    </xf>
    <xf numFmtId="3" fontId="6" fillId="0" borderId="7" xfId="31" applyNumberFormat="1" applyFont="1" applyFill="1" applyBorder="1" applyAlignment="1" applyProtection="1">
      <alignment horizontal="center" vertical="center"/>
    </xf>
    <xf numFmtId="0" fontId="6" fillId="0" borderId="7" xfId="31" applyFont="1" applyFill="1" applyBorder="1" applyAlignment="1">
      <alignment horizontal="left" vertical="center" wrapText="1"/>
    </xf>
    <xf numFmtId="1" fontId="4" fillId="0" borderId="7" xfId="31" applyNumberFormat="1" applyFont="1" applyFill="1" applyBorder="1" applyAlignment="1" applyProtection="1">
      <alignment horizontal="center" vertical="center" wrapText="1"/>
    </xf>
    <xf numFmtId="167" fontId="4" fillId="0" borderId="7" xfId="31" applyNumberFormat="1" applyFont="1" applyFill="1" applyBorder="1" applyAlignment="1" applyProtection="1">
      <alignment horizontal="center" vertical="center"/>
    </xf>
    <xf numFmtId="167" fontId="4" fillId="0" borderId="7" xfId="18" applyNumberFormat="1" applyFont="1" applyFill="1" applyBorder="1" applyAlignment="1" applyProtection="1">
      <alignment vertical="center"/>
    </xf>
    <xf numFmtId="169" fontId="4" fillId="0" borderId="7" xfId="31" applyNumberFormat="1" applyFont="1" applyFill="1" applyBorder="1" applyAlignment="1" applyProtection="1">
      <alignment horizontal="center" vertical="center"/>
    </xf>
    <xf numFmtId="1" fontId="6" fillId="0" borderId="7" xfId="31" applyNumberFormat="1" applyFont="1" applyFill="1" applyBorder="1" applyAlignment="1" applyProtection="1">
      <alignment horizontal="left" vertical="center" wrapText="1"/>
    </xf>
    <xf numFmtId="169" fontId="6" fillId="0" borderId="7" xfId="31" applyNumberFormat="1" applyFont="1" applyFill="1" applyBorder="1" applyAlignment="1" applyProtection="1">
      <alignment horizontal="center" vertical="center"/>
    </xf>
    <xf numFmtId="1" fontId="6" fillId="0" borderId="7" xfId="31" applyNumberFormat="1" applyFont="1" applyFill="1" applyBorder="1" applyAlignment="1" applyProtection="1">
      <alignment vertical="center" wrapText="1"/>
    </xf>
    <xf numFmtId="167" fontId="6" fillId="0" borderId="7" xfId="18" applyNumberFormat="1" applyFont="1" applyFill="1" applyBorder="1" applyAlignment="1" applyProtection="1">
      <alignment vertical="center" wrapText="1"/>
    </xf>
    <xf numFmtId="3" fontId="6" fillId="0" borderId="7" xfId="31" applyNumberFormat="1" applyFont="1" applyFill="1" applyBorder="1" applyAlignment="1" applyProtection="1">
      <alignment vertical="center" wrapText="1"/>
    </xf>
    <xf numFmtId="3" fontId="4" fillId="0" borderId="7" xfId="31" applyNumberFormat="1" applyFont="1" applyFill="1" applyBorder="1" applyAlignment="1" applyProtection="1">
      <alignment horizontal="center" vertical="center"/>
    </xf>
    <xf numFmtId="0" fontId="30" fillId="0" borderId="7" xfId="31" applyFont="1" applyFill="1" applyBorder="1" applyAlignment="1" applyProtection="1">
      <alignment vertical="center"/>
    </xf>
    <xf numFmtId="167" fontId="6" fillId="0" borderId="7" xfId="18" applyNumberFormat="1" applyFont="1" applyFill="1" applyBorder="1" applyAlignment="1" applyProtection="1">
      <alignment horizontal="right" vertical="center"/>
      <protection locked="0"/>
    </xf>
    <xf numFmtId="0" fontId="6" fillId="0" borderId="7" xfId="31" applyFont="1" applyFill="1" applyBorder="1" applyAlignment="1" applyProtection="1">
      <alignment horizontal="left" vertical="center" wrapText="1"/>
      <protection locked="0"/>
    </xf>
    <xf numFmtId="0" fontId="6" fillId="0" borderId="7" xfId="31" applyFont="1" applyFill="1" applyBorder="1" applyAlignment="1" applyProtection="1">
      <alignment horizontal="center" vertical="center" wrapText="1"/>
      <protection locked="0"/>
    </xf>
    <xf numFmtId="167" fontId="6" fillId="0" borderId="7" xfId="18" applyNumberFormat="1" applyFont="1" applyFill="1" applyBorder="1" applyAlignment="1" applyProtection="1">
      <alignment horizontal="right" vertical="center" wrapText="1"/>
      <protection locked="0"/>
    </xf>
    <xf numFmtId="3" fontId="6" fillId="0" borderId="7" xfId="31" applyNumberFormat="1" applyFont="1" applyFill="1" applyBorder="1" applyAlignment="1" applyProtection="1">
      <alignment horizontal="right" vertical="center" wrapText="1"/>
      <protection locked="0"/>
    </xf>
    <xf numFmtId="164" fontId="6" fillId="0" borderId="7" xfId="31" applyNumberFormat="1" applyFont="1" applyFill="1" applyBorder="1" applyAlignment="1" applyProtection="1">
      <alignment horizontal="left" vertical="center" wrapText="1"/>
      <protection locked="0"/>
    </xf>
    <xf numFmtId="0" fontId="6" fillId="0" borderId="7" xfId="31" applyFont="1" applyFill="1" applyBorder="1" applyAlignment="1" applyProtection="1">
      <alignment vertical="center" wrapText="1"/>
      <protection locked="0"/>
    </xf>
    <xf numFmtId="1" fontId="6" fillId="0" borderId="7" xfId="31" applyNumberFormat="1" applyFont="1" applyFill="1" applyBorder="1" applyAlignment="1" applyProtection="1">
      <alignment horizontal="center" vertical="center" wrapText="1"/>
      <protection locked="0"/>
    </xf>
    <xf numFmtId="167" fontId="6" fillId="0" borderId="7" xfId="31" applyNumberFormat="1" applyFont="1" applyFill="1" applyBorder="1" applyAlignment="1" applyProtection="1">
      <alignment horizontal="left" vertical="center" wrapText="1"/>
      <protection locked="0"/>
    </xf>
    <xf numFmtId="3" fontId="6" fillId="0" borderId="7" xfId="31" applyNumberFormat="1" applyFont="1" applyFill="1" applyBorder="1" applyAlignment="1" applyProtection="1">
      <alignment horizontal="center" vertical="center" wrapText="1"/>
      <protection locked="0"/>
    </xf>
    <xf numFmtId="164" fontId="6" fillId="0" borderId="7" xfId="31" applyNumberFormat="1" applyFont="1" applyFill="1" applyBorder="1" applyAlignment="1" applyProtection="1">
      <alignment horizontal="center" vertical="center" wrapText="1"/>
      <protection locked="0"/>
    </xf>
    <xf numFmtId="0" fontId="30" fillId="0" borderId="7" xfId="31" applyFont="1" applyFill="1" applyBorder="1" applyAlignment="1" applyProtection="1">
      <alignment horizontal="center" vertical="center" wrapText="1"/>
      <protection locked="0"/>
    </xf>
    <xf numFmtId="167" fontId="30" fillId="0" borderId="7" xfId="18" applyNumberFormat="1" applyFont="1" applyFill="1" applyBorder="1" applyAlignment="1" applyProtection="1">
      <alignment horizontal="right" vertical="center"/>
    </xf>
    <xf numFmtId="0" fontId="30" fillId="0" borderId="7" xfId="31" quotePrefix="1" applyFont="1" applyFill="1" applyBorder="1" applyAlignment="1" applyProtection="1">
      <alignment horizontal="center" vertical="center" wrapText="1"/>
    </xf>
    <xf numFmtId="0" fontId="30" fillId="0" borderId="7" xfId="31" applyFont="1" applyFill="1" applyBorder="1" applyAlignment="1" applyProtection="1">
      <alignment horizontal="center" vertical="center" wrapText="1"/>
    </xf>
    <xf numFmtId="3" fontId="30" fillId="0" borderId="7" xfId="31" applyNumberFormat="1" applyFont="1" applyFill="1" applyBorder="1" applyAlignment="1" applyProtection="1">
      <alignment horizontal="center" vertical="center" wrapText="1"/>
    </xf>
    <xf numFmtId="3" fontId="30" fillId="0" borderId="7" xfId="31" applyNumberFormat="1" applyFont="1" applyFill="1" applyBorder="1" applyAlignment="1" applyProtection="1">
      <alignment horizontal="center" vertical="center" wrapText="1"/>
      <protection locked="0"/>
    </xf>
    <xf numFmtId="167" fontId="30" fillId="0" borderId="7" xfId="18" applyNumberFormat="1" applyFont="1" applyFill="1" applyBorder="1" applyAlignment="1" applyProtection="1">
      <alignment horizontal="center" vertical="center" wrapText="1"/>
      <protection locked="0"/>
    </xf>
    <xf numFmtId="167" fontId="30" fillId="0" borderId="7" xfId="18" applyNumberFormat="1" applyFont="1" applyFill="1" applyBorder="1" applyAlignment="1" applyProtection="1">
      <alignment horizontal="right" vertical="center" wrapText="1"/>
      <protection locked="0"/>
    </xf>
    <xf numFmtId="167" fontId="30" fillId="0" borderId="7" xfId="18" applyNumberFormat="1" applyFont="1" applyFill="1" applyBorder="1" applyAlignment="1" applyProtection="1">
      <alignment horizontal="center" vertical="center" wrapText="1"/>
    </xf>
    <xf numFmtId="167" fontId="30" fillId="0" borderId="7" xfId="18" applyNumberFormat="1" applyFont="1" applyFill="1" applyBorder="1" applyAlignment="1" applyProtection="1">
      <alignment horizontal="right" vertical="center" wrapText="1"/>
    </xf>
    <xf numFmtId="167" fontId="30" fillId="0" borderId="7" xfId="18" applyNumberFormat="1" applyFont="1" applyFill="1" applyBorder="1" applyAlignment="1" applyProtection="1">
      <alignment vertical="center"/>
    </xf>
    <xf numFmtId="167" fontId="30" fillId="0" borderId="7" xfId="18" applyNumberFormat="1" applyFont="1" applyFill="1" applyBorder="1" applyAlignment="1" applyProtection="1">
      <alignment horizontal="center" vertical="center"/>
    </xf>
    <xf numFmtId="3" fontId="30" fillId="0" borderId="7" xfId="31" applyNumberFormat="1" applyFont="1" applyFill="1" applyBorder="1" applyAlignment="1" applyProtection="1">
      <alignment vertical="center"/>
    </xf>
    <xf numFmtId="3" fontId="30" fillId="0" borderId="7" xfId="31" applyNumberFormat="1" applyFont="1" applyFill="1" applyBorder="1" applyAlignment="1" applyProtection="1">
      <alignment horizontal="right" vertical="center" wrapText="1"/>
      <protection locked="0"/>
    </xf>
    <xf numFmtId="3" fontId="30" fillId="0" borderId="7" xfId="31" applyNumberFormat="1" applyFont="1" applyFill="1" applyBorder="1" applyAlignment="1" applyProtection="1">
      <alignment horizontal="right" vertical="center"/>
    </xf>
    <xf numFmtId="4" fontId="30" fillId="0" borderId="7" xfId="31" applyNumberFormat="1" applyFont="1" applyFill="1" applyBorder="1" applyAlignment="1" applyProtection="1">
      <alignment horizontal="center" vertical="center"/>
    </xf>
    <xf numFmtId="167" fontId="30" fillId="0" borderId="7" xfId="31" applyNumberFormat="1" applyFont="1" applyFill="1" applyBorder="1" applyAlignment="1" applyProtection="1">
      <alignment horizontal="center" vertical="center" wrapText="1"/>
    </xf>
    <xf numFmtId="3" fontId="30" fillId="0" borderId="7" xfId="31" applyNumberFormat="1" applyFont="1" applyFill="1" applyBorder="1" applyAlignment="1" applyProtection="1">
      <alignment horizontal="right" vertical="center" wrapText="1"/>
    </xf>
    <xf numFmtId="167" fontId="30" fillId="0" borderId="7" xfId="31" applyNumberFormat="1" applyFont="1" applyFill="1" applyBorder="1" applyAlignment="1" applyProtection="1">
      <alignment horizontal="left" vertical="center" wrapText="1"/>
      <protection locked="0"/>
    </xf>
    <xf numFmtId="0" fontId="30" fillId="0" borderId="7" xfId="31" applyFont="1" applyFill="1" applyBorder="1" applyAlignment="1" applyProtection="1">
      <alignment vertical="center" wrapText="1"/>
    </xf>
    <xf numFmtId="0" fontId="6" fillId="0" borderId="8" xfId="31" applyFont="1" applyFill="1" applyBorder="1" applyAlignment="1" applyProtection="1">
      <alignment horizontal="center" vertical="center" wrapText="1"/>
    </xf>
    <xf numFmtId="0" fontId="6" fillId="0" borderId="8" xfId="42" applyNumberFormat="1" applyFont="1" applyFill="1" applyBorder="1" applyAlignment="1">
      <alignment horizontal="left" vertical="center" wrapText="1"/>
    </xf>
    <xf numFmtId="1" fontId="6" fillId="0" borderId="8" xfId="31" applyNumberFormat="1" applyFont="1" applyFill="1" applyBorder="1" applyAlignment="1" applyProtection="1">
      <alignment horizontal="center" vertical="center" wrapText="1"/>
    </xf>
    <xf numFmtId="3" fontId="6" fillId="0" borderId="8" xfId="31" applyNumberFormat="1" applyFont="1" applyFill="1" applyBorder="1" applyAlignment="1" applyProtection="1">
      <alignment horizontal="center" vertical="center" wrapText="1"/>
    </xf>
    <xf numFmtId="167" fontId="6" fillId="0" borderId="8" xfId="18" applyNumberFormat="1" applyFont="1" applyFill="1" applyBorder="1" applyAlignment="1" applyProtection="1">
      <alignment horizontal="center" vertical="center" wrapText="1"/>
    </xf>
    <xf numFmtId="167" fontId="6" fillId="0" borderId="8" xfId="18" applyNumberFormat="1" applyFont="1" applyFill="1" applyBorder="1" applyAlignment="1" applyProtection="1">
      <alignment horizontal="right" vertical="center"/>
    </xf>
    <xf numFmtId="167" fontId="6" fillId="0" borderId="8" xfId="18" applyNumberFormat="1" applyFont="1" applyFill="1" applyBorder="1" applyAlignment="1" applyProtection="1">
      <alignment horizontal="right" vertical="center" wrapText="1"/>
    </xf>
    <xf numFmtId="167" fontId="6" fillId="0" borderId="8" xfId="18" applyNumberFormat="1" applyFont="1" applyFill="1" applyBorder="1" applyAlignment="1" applyProtection="1">
      <alignment vertical="center"/>
    </xf>
    <xf numFmtId="167" fontId="6" fillId="0" borderId="8" xfId="18" applyNumberFormat="1" applyFont="1" applyFill="1" applyBorder="1" applyAlignment="1" applyProtection="1">
      <alignment horizontal="center" vertical="center"/>
    </xf>
    <xf numFmtId="3" fontId="6" fillId="0" borderId="8" xfId="31" applyNumberFormat="1" applyFont="1" applyFill="1" applyBorder="1" applyAlignment="1" applyProtection="1">
      <alignment vertical="center"/>
    </xf>
    <xf numFmtId="3" fontId="6" fillId="0" borderId="8" xfId="31" applyNumberFormat="1" applyFont="1" applyFill="1" applyBorder="1" applyAlignment="1" applyProtection="1">
      <alignment horizontal="right" vertical="center"/>
    </xf>
    <xf numFmtId="4" fontId="6" fillId="0" borderId="8" xfId="31" applyNumberFormat="1" applyFont="1" applyFill="1" applyBorder="1" applyAlignment="1" applyProtection="1">
      <alignment horizontal="center" vertical="center"/>
    </xf>
    <xf numFmtId="167" fontId="6" fillId="0" borderId="8" xfId="31" applyNumberFormat="1" applyFont="1" applyFill="1" applyBorder="1" applyAlignment="1" applyProtection="1">
      <alignment horizontal="center" vertical="center" wrapText="1"/>
    </xf>
    <xf numFmtId="0" fontId="6" fillId="0" borderId="8" xfId="31" applyFont="1" applyFill="1" applyBorder="1" applyAlignment="1" applyProtection="1">
      <alignment vertical="center"/>
    </xf>
    <xf numFmtId="0" fontId="4" fillId="0" borderId="3" xfId="31" applyFont="1" applyFill="1" applyBorder="1" applyAlignment="1" applyProtection="1">
      <alignment horizontal="center" vertical="center" wrapText="1"/>
    </xf>
    <xf numFmtId="167" fontId="6" fillId="0" borderId="8" xfId="18" applyNumberFormat="1" applyFont="1" applyFill="1" applyBorder="1" applyAlignment="1">
      <alignment horizontal="center" vertical="center"/>
    </xf>
    <xf numFmtId="166" fontId="6" fillId="0" borderId="8" xfId="30" applyNumberFormat="1" applyFont="1" applyFill="1" applyBorder="1" applyAlignment="1">
      <alignment horizontal="center" vertical="center" wrapText="1"/>
    </xf>
    <xf numFmtId="3" fontId="6" fillId="0" borderId="7" xfId="36" applyNumberFormat="1" applyFont="1" applyFill="1" applyBorder="1" applyAlignment="1">
      <alignment horizontal="right" vertical="center"/>
    </xf>
    <xf numFmtId="170" fontId="6" fillId="0" borderId="7" xfId="36" applyNumberFormat="1" applyFont="1" applyFill="1" applyBorder="1" applyAlignment="1">
      <alignment horizontal="right" vertical="center" wrapText="1"/>
    </xf>
    <xf numFmtId="167" fontId="6" fillId="0" borderId="7" xfId="36" applyNumberFormat="1" applyFont="1" applyFill="1" applyBorder="1" applyAlignment="1">
      <alignment horizontal="right" vertical="center"/>
    </xf>
    <xf numFmtId="167" fontId="6" fillId="0" borderId="7" xfId="36" quotePrefix="1" applyNumberFormat="1" applyFont="1" applyFill="1" applyBorder="1" applyAlignment="1">
      <alignment horizontal="right" vertical="center" wrapText="1"/>
    </xf>
    <xf numFmtId="170" fontId="6" fillId="0" borderId="7" xfId="36" applyNumberFormat="1" applyFont="1" applyFill="1" applyBorder="1" applyAlignment="1">
      <alignment vertical="center"/>
    </xf>
    <xf numFmtId="3" fontId="6" fillId="0" borderId="7" xfId="36" applyNumberFormat="1" applyFont="1" applyFill="1" applyBorder="1" applyAlignment="1">
      <alignment horizontal="right" vertical="center" wrapText="1"/>
    </xf>
    <xf numFmtId="3" fontId="4" fillId="0" borderId="7" xfId="36" applyNumberFormat="1" applyFont="1" applyFill="1" applyBorder="1" applyAlignment="1">
      <alignment horizontal="right" vertical="center" wrapText="1"/>
    </xf>
    <xf numFmtId="167" fontId="4" fillId="0" borderId="7" xfId="36" applyNumberFormat="1" applyFont="1" applyFill="1" applyBorder="1" applyAlignment="1">
      <alignment horizontal="right" vertical="center" wrapText="1"/>
    </xf>
    <xf numFmtId="167" fontId="4" fillId="0" borderId="7" xfId="36" applyNumberFormat="1" applyFont="1" applyFill="1" applyBorder="1" applyAlignment="1">
      <alignment horizontal="right" vertical="center"/>
    </xf>
    <xf numFmtId="170" fontId="6" fillId="0" borderId="7" xfId="36" applyNumberFormat="1" applyFont="1" applyFill="1" applyBorder="1" applyAlignment="1">
      <alignment horizontal="center" vertical="center" wrapText="1"/>
    </xf>
    <xf numFmtId="167" fontId="6" fillId="0" borderId="8" xfId="36" applyNumberFormat="1" applyFont="1" applyFill="1" applyBorder="1" applyAlignment="1">
      <alignment horizontal="right" vertical="center" wrapText="1"/>
    </xf>
    <xf numFmtId="167" fontId="6" fillId="0" borderId="8" xfId="36" quotePrefix="1" applyNumberFormat="1" applyFont="1" applyFill="1" applyBorder="1" applyAlignment="1">
      <alignment horizontal="right" vertical="center"/>
    </xf>
    <xf numFmtId="167" fontId="6" fillId="0" borderId="8" xfId="36" applyNumberFormat="1" applyFont="1" applyFill="1" applyBorder="1" applyAlignment="1">
      <alignment horizontal="right" vertical="center"/>
    </xf>
    <xf numFmtId="0" fontId="4" fillId="0" borderId="19" xfId="31" applyFont="1" applyFill="1" applyBorder="1" applyAlignment="1" applyProtection="1">
      <alignment horizontal="center" vertical="center" wrapText="1"/>
    </xf>
    <xf numFmtId="167" fontId="4" fillId="0" borderId="3" xfId="30" applyNumberFormat="1" applyFont="1" applyFill="1" applyBorder="1" applyAlignment="1">
      <alignment horizontal="center" vertical="center" wrapText="1"/>
    </xf>
    <xf numFmtId="167" fontId="25" fillId="0" borderId="3" xfId="30" applyNumberFormat="1" applyFont="1" applyFill="1" applyBorder="1" applyAlignment="1">
      <alignment horizontal="center" vertical="center" wrapText="1"/>
    </xf>
    <xf numFmtId="167" fontId="25" fillId="0" borderId="2" xfId="30" applyNumberFormat="1" applyFont="1" applyFill="1" applyBorder="1" applyAlignment="1">
      <alignment horizontal="center" vertical="center" wrapText="1"/>
    </xf>
    <xf numFmtId="167" fontId="4" fillId="0" borderId="3" xfId="18" applyNumberFormat="1" applyFont="1" applyFill="1" applyBorder="1" applyAlignment="1">
      <alignment horizontal="center" vertical="center" wrapText="1"/>
    </xf>
    <xf numFmtId="0" fontId="6" fillId="0" borderId="0" xfId="14" applyFont="1"/>
    <xf numFmtId="0" fontId="30" fillId="0" borderId="0" xfId="14" applyFont="1"/>
    <xf numFmtId="0" fontId="13" fillId="0" borderId="0" xfId="14" applyFont="1" applyAlignment="1">
      <alignment horizontal="center" vertical="center"/>
    </xf>
    <xf numFmtId="0" fontId="13" fillId="0" borderId="0" xfId="14" applyFont="1" applyAlignment="1">
      <alignment vertical="center"/>
    </xf>
    <xf numFmtId="0" fontId="13" fillId="0" borderId="0" xfId="14" applyFont="1" applyAlignment="1">
      <alignment horizontal="center" vertical="center" wrapText="1"/>
    </xf>
    <xf numFmtId="167" fontId="13" fillId="0" borderId="0" xfId="14" applyNumberFormat="1" applyFont="1" applyAlignment="1">
      <alignment vertical="center"/>
    </xf>
    <xf numFmtId="0" fontId="4" fillId="0" borderId="3" xfId="14" applyFont="1" applyBorder="1" applyAlignment="1">
      <alignment vertical="center" wrapText="1"/>
    </xf>
    <xf numFmtId="0" fontId="4" fillId="0" borderId="0" xfId="14" applyFont="1" applyAlignment="1">
      <alignment horizontal="center" vertical="center"/>
    </xf>
    <xf numFmtId="0" fontId="4" fillId="0" borderId="11" xfId="14" applyFont="1" applyBorder="1" applyAlignment="1">
      <alignment vertical="center" wrapText="1"/>
    </xf>
    <xf numFmtId="0" fontId="4" fillId="0" borderId="12" xfId="14" applyFont="1" applyBorder="1" applyAlignment="1">
      <alignment vertical="center" wrapText="1"/>
    </xf>
    <xf numFmtId="0" fontId="4" fillId="0" borderId="11" xfId="14" applyFont="1" applyBorder="1" applyAlignment="1">
      <alignment horizontal="center" vertical="center" wrapText="1"/>
    </xf>
    <xf numFmtId="0" fontId="4" fillId="0" borderId="12" xfId="14" applyFont="1" applyBorder="1" applyAlignment="1">
      <alignment horizontal="center" vertical="center" wrapText="1"/>
    </xf>
    <xf numFmtId="0" fontId="4" fillId="0" borderId="10" xfId="14" applyFont="1" applyBorder="1" applyAlignment="1">
      <alignment horizontal="center" vertical="center" wrapText="1"/>
    </xf>
    <xf numFmtId="0" fontId="4" fillId="0" borderId="9" xfId="14" applyFont="1" applyBorder="1" applyAlignment="1">
      <alignment horizontal="center" vertical="center" wrapText="1"/>
    </xf>
    <xf numFmtId="0" fontId="4" fillId="0" borderId="15" xfId="14" applyFont="1" applyBorder="1" applyAlignment="1">
      <alignment horizontal="center" vertical="center" wrapText="1"/>
    </xf>
    <xf numFmtId="0" fontId="4" fillId="0" borderId="14" xfId="14" applyFont="1" applyBorder="1" applyAlignment="1">
      <alignment horizontal="center" vertical="center" wrapText="1"/>
    </xf>
    <xf numFmtId="0" fontId="4" fillId="0" borderId="1" xfId="14" applyFont="1" applyBorder="1" applyAlignment="1">
      <alignment horizontal="center" vertical="center" wrapText="1"/>
    </xf>
    <xf numFmtId="0" fontId="4" fillId="0" borderId="17" xfId="14" applyFont="1" applyBorder="1" applyAlignment="1">
      <alignment horizontal="center" vertical="center" wrapText="1"/>
    </xf>
    <xf numFmtId="0" fontId="25" fillId="0" borderId="3" xfId="14" applyFont="1" applyBorder="1" applyAlignment="1">
      <alignment horizontal="center" vertical="center" wrapText="1"/>
    </xf>
    <xf numFmtId="0" fontId="6" fillId="0" borderId="4" xfId="14" applyFont="1" applyBorder="1" applyAlignment="1">
      <alignment horizontal="center" vertical="center" wrapText="1"/>
    </xf>
    <xf numFmtId="0" fontId="25" fillId="0" borderId="3" xfId="14" applyFont="1" applyBorder="1" applyAlignment="1">
      <alignment vertical="center" wrapText="1"/>
    </xf>
    <xf numFmtId="0" fontId="25" fillId="0" borderId="5" xfId="14" applyFont="1" applyBorder="1" applyAlignment="1">
      <alignment vertical="center" wrapText="1"/>
    </xf>
    <xf numFmtId="3" fontId="6" fillId="0" borderId="4" xfId="14" applyNumberFormat="1" applyFont="1" applyBorder="1" applyAlignment="1">
      <alignment horizontal="center" vertical="center" wrapText="1"/>
    </xf>
    <xf numFmtId="0" fontId="58" fillId="0" borderId="0" xfId="14" applyFont="1"/>
    <xf numFmtId="0" fontId="4" fillId="0" borderId="6" xfId="14" applyFont="1" applyBorder="1" applyAlignment="1">
      <alignment horizontal="center" vertical="center" wrapText="1"/>
    </xf>
    <xf numFmtId="167" fontId="4" fillId="0" borderId="6" xfId="14" applyNumberFormat="1" applyFont="1" applyBorder="1" applyAlignment="1">
      <alignment horizontal="center" vertical="center" wrapText="1"/>
    </xf>
    <xf numFmtId="167" fontId="4" fillId="0" borderId="0" xfId="14" applyNumberFormat="1" applyFont="1"/>
    <xf numFmtId="0" fontId="4" fillId="0" borderId="0" xfId="14" applyFont="1"/>
    <xf numFmtId="0" fontId="4" fillId="0" borderId="7" xfId="14" applyFont="1" applyBorder="1" applyAlignment="1">
      <alignment horizontal="center" vertical="center" wrapText="1"/>
    </xf>
    <xf numFmtId="167" fontId="4" fillId="0" borderId="7" xfId="14" applyNumberFormat="1" applyFont="1" applyBorder="1" applyAlignment="1">
      <alignment horizontal="center" vertical="center" wrapText="1"/>
    </xf>
    <xf numFmtId="0" fontId="6" fillId="0" borderId="7" xfId="14" applyFont="1" applyBorder="1" applyAlignment="1">
      <alignment horizontal="center" vertical="center" wrapText="1"/>
    </xf>
    <xf numFmtId="0" fontId="6" fillId="0" borderId="7" xfId="14" applyFont="1" applyBorder="1" applyAlignment="1">
      <alignment vertical="center" wrapText="1"/>
    </xf>
    <xf numFmtId="0" fontId="6" fillId="0" borderId="7" xfId="14" applyFont="1" applyBorder="1" applyAlignment="1">
      <alignment horizontal="center" vertical="center"/>
    </xf>
    <xf numFmtId="1" fontId="6" fillId="0" borderId="7" xfId="14" applyNumberFormat="1" applyFont="1" applyBorder="1" applyAlignment="1">
      <alignment horizontal="center" vertical="center" wrapText="1"/>
    </xf>
    <xf numFmtId="0" fontId="6" fillId="0" borderId="7" xfId="14" applyFont="1" applyBorder="1" applyAlignment="1">
      <alignment vertical="center"/>
    </xf>
    <xf numFmtId="164" fontId="6" fillId="0" borderId="7" xfId="23" applyFont="1" applyFill="1" applyBorder="1" applyAlignment="1">
      <alignment horizontal="center" vertical="center" wrapText="1"/>
    </xf>
    <xf numFmtId="0" fontId="6" fillId="0" borderId="7" xfId="14" applyFont="1" applyBorder="1"/>
    <xf numFmtId="167" fontId="6" fillId="0" borderId="0" xfId="14" applyNumberFormat="1" applyFont="1"/>
    <xf numFmtId="1" fontId="6" fillId="0" borderId="7" xfId="37" applyNumberFormat="1" applyFont="1" applyBorder="1" applyAlignment="1">
      <alignment horizontal="center" vertical="center" wrapText="1"/>
    </xf>
    <xf numFmtId="3" fontId="4" fillId="0" borderId="7" xfId="14" applyNumberFormat="1" applyFont="1" applyBorder="1" applyAlignment="1">
      <alignment horizontal="right" vertical="center" wrapText="1"/>
    </xf>
    <xf numFmtId="0" fontId="4" fillId="0" borderId="7" xfId="14" quotePrefix="1" applyFont="1" applyBorder="1" applyAlignment="1">
      <alignment horizontal="center" vertical="center" wrapText="1"/>
    </xf>
    <xf numFmtId="0" fontId="6" fillId="0" borderId="7" xfId="6" applyFont="1" applyBorder="1" applyAlignment="1">
      <alignment horizontal="center" vertical="center" wrapText="1"/>
    </xf>
    <xf numFmtId="3" fontId="6" fillId="0" borderId="7" xfId="37" applyNumberFormat="1" applyFont="1" applyBorder="1" applyAlignment="1">
      <alignment horizontal="center" vertical="center" wrapText="1"/>
    </xf>
    <xf numFmtId="3" fontId="6" fillId="0" borderId="7" xfId="14" applyNumberFormat="1" applyFont="1" applyBorder="1" applyAlignment="1">
      <alignment horizontal="center" vertical="center"/>
    </xf>
    <xf numFmtId="3" fontId="6" fillId="0" borderId="7" xfId="14" applyNumberFormat="1" applyFont="1" applyBorder="1" applyAlignment="1">
      <alignment horizontal="center" vertical="center" wrapText="1"/>
    </xf>
    <xf numFmtId="0" fontId="6" fillId="0" borderId="7" xfId="14" applyFont="1" applyBorder="1" applyAlignment="1">
      <alignment horizontal="left" vertical="center" wrapText="1"/>
    </xf>
    <xf numFmtId="2" fontId="6" fillId="0" borderId="7" xfId="14" applyNumberFormat="1" applyFont="1" applyBorder="1" applyAlignment="1">
      <alignment horizontal="center" vertical="center" wrapText="1"/>
    </xf>
    <xf numFmtId="49" fontId="6" fillId="0" borderId="7" xfId="14" applyNumberFormat="1" applyFont="1" applyBorder="1" applyAlignment="1">
      <alignment horizontal="center" vertical="center" wrapText="1"/>
    </xf>
    <xf numFmtId="0" fontId="6" fillId="0" borderId="7" xfId="14" quotePrefix="1" applyFont="1" applyBorder="1" applyAlignment="1">
      <alignment horizontal="center" vertical="center" wrapText="1"/>
    </xf>
    <xf numFmtId="179" fontId="6" fillId="0" borderId="7" xfId="14" applyNumberFormat="1" applyFont="1" applyBorder="1" applyAlignment="1">
      <alignment vertical="center"/>
    </xf>
    <xf numFmtId="3" fontId="6" fillId="0" borderId="7" xfId="14" applyNumberFormat="1" applyFont="1" applyBorder="1" applyAlignment="1">
      <alignment vertical="center" wrapText="1"/>
    </xf>
    <xf numFmtId="0" fontId="6" fillId="0" borderId="7" xfId="6" quotePrefix="1" applyFont="1" applyBorder="1" applyAlignment="1">
      <alignment horizontal="center" vertical="center"/>
    </xf>
    <xf numFmtId="49" fontId="6" fillId="0" borderId="7" xfId="14" applyNumberFormat="1" applyFont="1" applyBorder="1" applyAlignment="1">
      <alignment horizontal="left" vertical="center" wrapText="1"/>
    </xf>
    <xf numFmtId="167" fontId="30" fillId="0" borderId="7" xfId="23" applyNumberFormat="1" applyFont="1" applyFill="1" applyBorder="1" applyAlignment="1">
      <alignment horizontal="center" vertical="center" wrapText="1"/>
    </xf>
    <xf numFmtId="2" fontId="30" fillId="0" borderId="7" xfId="14" applyNumberFormat="1" applyFont="1" applyBorder="1" applyAlignment="1">
      <alignment horizontal="center" vertical="center" wrapText="1"/>
    </xf>
    <xf numFmtId="49" fontId="30" fillId="0" borderId="7" xfId="14" applyNumberFormat="1" applyFont="1" applyBorder="1" applyAlignment="1">
      <alignment horizontal="center" vertical="center" wrapText="1"/>
    </xf>
    <xf numFmtId="167" fontId="6" fillId="0" borderId="7" xfId="23" applyNumberFormat="1" applyFont="1" applyFill="1" applyBorder="1" applyAlignment="1">
      <alignment horizontal="left" vertical="center" wrapText="1"/>
    </xf>
    <xf numFmtId="170" fontId="6" fillId="0" borderId="7" xfId="23" applyNumberFormat="1" applyFont="1" applyFill="1" applyBorder="1" applyAlignment="1">
      <alignment horizontal="left" vertical="center" wrapText="1"/>
    </xf>
    <xf numFmtId="3" fontId="6" fillId="0" borderId="7" xfId="14" applyNumberFormat="1" applyFont="1" applyBorder="1" applyAlignment="1">
      <alignment horizontal="right" vertical="center"/>
    </xf>
    <xf numFmtId="0" fontId="6" fillId="0" borderId="7" xfId="14" applyFont="1" applyBorder="1" applyAlignment="1">
      <alignment horizontal="justify" vertical="center"/>
    </xf>
    <xf numFmtId="173" fontId="6" fillId="0" borderId="7" xfId="14" applyNumberFormat="1" applyFont="1" applyBorder="1" applyAlignment="1">
      <alignment horizontal="center" vertical="center" wrapText="1"/>
    </xf>
    <xf numFmtId="167" fontId="6" fillId="0" borderId="7" xfId="14" applyNumberFormat="1" applyFont="1" applyBorder="1" applyAlignment="1">
      <alignment horizontal="right" vertical="center" wrapText="1"/>
    </xf>
    <xf numFmtId="3" fontId="6" fillId="0" borderId="7" xfId="14" applyNumberFormat="1" applyFont="1" applyBorder="1"/>
    <xf numFmtId="0" fontId="6" fillId="0" borderId="7" xfId="14" applyFont="1" applyBorder="1" applyAlignment="1">
      <alignment horizontal="right" vertical="center" wrapText="1"/>
    </xf>
    <xf numFmtId="3" fontId="4" fillId="0" borderId="7" xfId="14" applyNumberFormat="1" applyFont="1" applyBorder="1" applyAlignment="1">
      <alignment horizontal="center" vertical="center" wrapText="1"/>
    </xf>
    <xf numFmtId="2" fontId="6" fillId="0" borderId="7" xfId="14" applyNumberFormat="1" applyFont="1" applyBorder="1" applyAlignment="1" applyProtection="1">
      <alignment horizontal="center" vertical="center" wrapText="1"/>
      <protection locked="0"/>
    </xf>
    <xf numFmtId="0" fontId="4" fillId="0" borderId="7" xfId="14" applyFont="1" applyBorder="1" applyAlignment="1">
      <alignment horizontal="left" vertical="center" wrapText="1"/>
    </xf>
    <xf numFmtId="0" fontId="4" fillId="0" borderId="0" xfId="14" applyFont="1" applyAlignment="1">
      <alignment vertical="top"/>
    </xf>
    <xf numFmtId="167" fontId="4" fillId="0" borderId="7" xfId="23" applyNumberFormat="1" applyFont="1" applyFill="1" applyBorder="1" applyAlignment="1">
      <alignment horizontal="center" vertical="center" wrapText="1"/>
    </xf>
    <xf numFmtId="166" fontId="6" fillId="0" borderId="7" xfId="25" applyNumberFormat="1" applyFont="1" applyFill="1" applyBorder="1" applyAlignment="1">
      <alignment horizontal="right" vertical="center" wrapText="1"/>
    </xf>
    <xf numFmtId="2" fontId="6" fillId="0" borderId="7" xfId="26" applyNumberFormat="1" applyFont="1" applyFill="1" applyBorder="1" applyAlignment="1">
      <alignment horizontal="justify" vertical="center" wrapText="1"/>
    </xf>
    <xf numFmtId="3" fontId="6" fillId="0" borderId="7" xfId="36" applyNumberFormat="1" applyFont="1" applyFill="1" applyBorder="1" applyAlignment="1">
      <alignment vertical="center" wrapText="1"/>
    </xf>
    <xf numFmtId="3" fontId="6" fillId="0" borderId="7" xfId="14" applyNumberFormat="1" applyFont="1" applyBorder="1" applyAlignment="1">
      <alignment horizontal="right" vertical="center" wrapText="1"/>
    </xf>
    <xf numFmtId="167" fontId="6" fillId="0" borderId="7" xfId="25" applyNumberFormat="1" applyFont="1" applyFill="1" applyBorder="1" applyAlignment="1">
      <alignment horizontal="right" vertical="center" wrapText="1"/>
    </xf>
    <xf numFmtId="167" fontId="6" fillId="0" borderId="7" xfId="23" applyNumberFormat="1" applyFont="1" applyFill="1" applyBorder="1" applyAlignment="1">
      <alignment horizontal="left" vertical="center"/>
    </xf>
    <xf numFmtId="2" fontId="6" fillId="0" borderId="7" xfId="14" applyNumberFormat="1" applyFont="1" applyBorder="1" applyAlignment="1">
      <alignment horizontal="left" vertical="center" wrapText="1"/>
    </xf>
    <xf numFmtId="1" fontId="6" fillId="0" borderId="7" xfId="14" applyNumberFormat="1" applyFont="1" applyBorder="1" applyAlignment="1">
      <alignment horizontal="right" vertical="center" wrapText="1"/>
    </xf>
    <xf numFmtId="169" fontId="4" fillId="0" borderId="7" xfId="14" applyNumberFormat="1" applyFont="1" applyBorder="1" applyAlignment="1">
      <alignment horizontal="center" vertical="center" wrapText="1"/>
    </xf>
    <xf numFmtId="0" fontId="6" fillId="0" borderId="0" xfId="14" applyFont="1" applyAlignment="1">
      <alignment horizontal="center" vertical="center"/>
    </xf>
    <xf numFmtId="0" fontId="6" fillId="0" borderId="0" xfId="14" applyFont="1" applyAlignment="1">
      <alignment vertical="center"/>
    </xf>
    <xf numFmtId="0" fontId="6" fillId="0" borderId="0" xfId="14" applyFont="1" applyAlignment="1">
      <alignment horizontal="center" vertical="center" wrapText="1"/>
    </xf>
    <xf numFmtId="0" fontId="6" fillId="0" borderId="0" xfId="14" applyFont="1" applyAlignment="1">
      <alignment vertical="center" wrapText="1"/>
    </xf>
    <xf numFmtId="167" fontId="6" fillId="0" borderId="0" xfId="14" applyNumberFormat="1" applyFont="1" applyAlignment="1">
      <alignment vertical="center" wrapText="1"/>
    </xf>
    <xf numFmtId="3" fontId="6" fillId="0" borderId="0" xfId="14" applyNumberFormat="1" applyFont="1"/>
    <xf numFmtId="0" fontId="4" fillId="0" borderId="4" xfId="14" applyFont="1" applyBorder="1" applyAlignment="1">
      <alignment horizontal="center" vertical="center" wrapText="1"/>
    </xf>
    <xf numFmtId="0" fontId="25" fillId="0" borderId="2" xfId="14" applyFont="1" applyBorder="1" applyAlignment="1">
      <alignment vertical="center" wrapText="1"/>
    </xf>
    <xf numFmtId="0" fontId="25" fillId="0" borderId="4" xfId="14" applyFont="1" applyBorder="1" applyAlignment="1">
      <alignment vertical="center" wrapText="1"/>
    </xf>
    <xf numFmtId="3" fontId="4" fillId="0" borderId="4" xfId="14" applyNumberFormat="1" applyFont="1" applyBorder="1" applyAlignment="1">
      <alignment horizontal="center" vertical="center" wrapText="1"/>
    </xf>
    <xf numFmtId="0" fontId="71" fillId="0" borderId="0" xfId="14" applyFont="1"/>
    <xf numFmtId="49" fontId="4" fillId="0" borderId="7" xfId="31" applyNumberFormat="1" applyFont="1" applyFill="1" applyBorder="1" applyAlignment="1" applyProtection="1">
      <alignment horizontal="center" vertical="center" wrapText="1"/>
    </xf>
    <xf numFmtId="173" fontId="4" fillId="0" borderId="7" xfId="31" applyNumberFormat="1" applyFont="1" applyFill="1" applyBorder="1" applyAlignment="1" applyProtection="1">
      <alignment horizontal="center" vertical="center" wrapText="1"/>
    </xf>
    <xf numFmtId="3" fontId="4" fillId="0" borderId="7" xfId="31" applyNumberFormat="1" applyFont="1" applyFill="1" applyBorder="1" applyAlignment="1" applyProtection="1">
      <alignment horizontal="right" vertical="center" wrapText="1"/>
    </xf>
    <xf numFmtId="169" fontId="4" fillId="0" borderId="7" xfId="18" applyNumberFormat="1" applyFont="1" applyFill="1" applyBorder="1" applyAlignment="1" applyProtection="1">
      <alignment horizontal="right" vertical="center" wrapText="1"/>
    </xf>
    <xf numFmtId="1" fontId="6" fillId="0" borderId="7" xfId="37" applyNumberFormat="1" applyFont="1" applyBorder="1" applyAlignment="1">
      <alignment horizontal="left" vertical="center" wrapText="1"/>
    </xf>
    <xf numFmtId="0" fontId="4" fillId="0" borderId="7" xfId="14" applyFont="1" applyBorder="1" applyAlignment="1">
      <alignment wrapText="1"/>
    </xf>
    <xf numFmtId="3" fontId="4" fillId="0" borderId="7" xfId="14" applyNumberFormat="1" applyFont="1" applyBorder="1" applyAlignment="1">
      <alignment wrapText="1"/>
    </xf>
    <xf numFmtId="167" fontId="4" fillId="0" borderId="7" xfId="18" applyNumberFormat="1" applyFont="1" applyFill="1" applyBorder="1" applyAlignment="1">
      <alignment wrapText="1"/>
    </xf>
    <xf numFmtId="0" fontId="4" fillId="0" borderId="7" xfId="14" applyFont="1" applyBorder="1" applyAlignment="1">
      <alignment vertical="center" wrapText="1"/>
    </xf>
    <xf numFmtId="1" fontId="4" fillId="0" borderId="7" xfId="37" applyNumberFormat="1" applyFont="1" applyBorder="1" applyAlignment="1">
      <alignment horizontal="center" vertical="center" wrapText="1"/>
    </xf>
    <xf numFmtId="0" fontId="6" fillId="0" borderId="7" xfId="14" applyFont="1" applyBorder="1" applyAlignment="1">
      <alignment wrapText="1"/>
    </xf>
    <xf numFmtId="0" fontId="4" fillId="0" borderId="7" xfId="4" quotePrefix="1" applyFont="1" applyBorder="1" applyAlignment="1">
      <alignment horizontal="center" vertical="center" wrapText="1"/>
    </xf>
    <xf numFmtId="0" fontId="4" fillId="0" borderId="7" xfId="4" applyFont="1" applyBorder="1" applyAlignment="1">
      <alignment horizontal="left" vertical="center" wrapText="1"/>
    </xf>
    <xf numFmtId="0" fontId="6" fillId="0" borderId="7" xfId="39" applyFont="1" applyBorder="1" applyAlignment="1">
      <alignment horizontal="left" vertical="center" wrapText="1"/>
    </xf>
    <xf numFmtId="3" fontId="4" fillId="0" borderId="7" xfId="14" applyNumberFormat="1" applyFont="1" applyBorder="1" applyAlignment="1">
      <alignment vertical="center" wrapText="1"/>
    </xf>
    <xf numFmtId="49" fontId="6" fillId="0" borderId="7" xfId="14" applyNumberFormat="1" applyFont="1" applyBorder="1" applyAlignment="1">
      <alignment horizontal="center" vertical="center"/>
    </xf>
    <xf numFmtId="1" fontId="6" fillId="0" borderId="7" xfId="37" applyNumberFormat="1" applyFont="1" applyBorder="1" applyAlignment="1">
      <alignment vertical="center" wrapText="1"/>
    </xf>
    <xf numFmtId="0" fontId="6" fillId="0" borderId="7" xfId="40" applyFont="1" applyBorder="1" applyAlignment="1">
      <alignment horizontal="center" vertical="center" wrapText="1"/>
    </xf>
    <xf numFmtId="0" fontId="4" fillId="0" borderId="7" xfId="4" applyFont="1" applyBorder="1" applyAlignment="1">
      <alignment horizontal="left" vertical="top" wrapText="1"/>
    </xf>
    <xf numFmtId="167" fontId="4" fillId="0" borderId="7" xfId="31" applyNumberFormat="1" applyFont="1" applyFill="1" applyBorder="1" applyAlignment="1" applyProtection="1">
      <alignment horizontal="center" vertical="center" wrapText="1"/>
    </xf>
    <xf numFmtId="0" fontId="6" fillId="0" borderId="7" xfId="14" applyFont="1" applyBorder="1" applyAlignment="1" applyProtection="1">
      <alignment vertical="center" wrapText="1"/>
      <protection locked="0"/>
    </xf>
    <xf numFmtId="0" fontId="6" fillId="0" borderId="7" xfId="14" applyFont="1" applyBorder="1" applyAlignment="1" applyProtection="1">
      <alignment horizontal="center" vertical="center" wrapText="1"/>
      <protection locked="0"/>
    </xf>
    <xf numFmtId="0" fontId="34" fillId="0" borderId="0" xfId="14" applyFont="1"/>
    <xf numFmtId="0" fontId="34" fillId="0" borderId="0" xfId="14" applyFont="1" applyAlignment="1">
      <alignment horizontal="center"/>
    </xf>
    <xf numFmtId="0" fontId="4" fillId="0" borderId="3" xfId="14" applyFont="1" applyBorder="1" applyAlignment="1">
      <alignment horizontal="center" vertical="center" wrapText="1"/>
    </xf>
    <xf numFmtId="0" fontId="4" fillId="0" borderId="13" xfId="14" applyFont="1" applyBorder="1" applyAlignment="1">
      <alignment wrapText="1"/>
    </xf>
    <xf numFmtId="3" fontId="4" fillId="0" borderId="7" xfId="14" applyNumberFormat="1" applyFont="1" applyBorder="1" applyAlignment="1">
      <alignment vertical="center"/>
    </xf>
    <xf numFmtId="0" fontId="6" fillId="0" borderId="0" xfId="14" applyFont="1" applyAlignment="1">
      <alignment wrapText="1"/>
    </xf>
    <xf numFmtId="0" fontId="8" fillId="0" borderId="0" xfId="0" applyFont="1" applyAlignment="1">
      <alignment horizontal="center" vertical="center"/>
    </xf>
    <xf numFmtId="0" fontId="13" fillId="0" borderId="0" xfId="0" applyFont="1"/>
    <xf numFmtId="0" fontId="8"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wrapText="1"/>
    </xf>
    <xf numFmtId="0" fontId="7" fillId="0" borderId="0" xfId="0" applyFont="1" applyAlignment="1">
      <alignment vertical="center"/>
    </xf>
    <xf numFmtId="0" fontId="7" fillId="0" borderId="0" xfId="0" applyFont="1" applyAlignment="1">
      <alignment vertical="center" wrapText="1"/>
    </xf>
    <xf numFmtId="166" fontId="7" fillId="0" borderId="0" xfId="0" applyNumberFormat="1" applyFont="1" applyAlignment="1">
      <alignment vertical="center" wrapText="1"/>
    </xf>
    <xf numFmtId="0" fontId="7" fillId="0" borderId="0" xfId="0" applyFont="1"/>
    <xf numFmtId="0" fontId="15" fillId="0" borderId="0" xfId="0" applyFont="1" applyAlignment="1">
      <alignment horizontal="center" vertical="center"/>
    </xf>
    <xf numFmtId="0" fontId="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horizontal="center" vertical="center"/>
    </xf>
    <xf numFmtId="0" fontId="66" fillId="0" borderId="0" xfId="0" applyFont="1" applyAlignment="1">
      <alignment horizontal="center"/>
    </xf>
    <xf numFmtId="0" fontId="66" fillId="0" borderId="3" xfId="0" applyFont="1" applyBorder="1" applyAlignment="1">
      <alignment horizontal="center"/>
    </xf>
    <xf numFmtId="0" fontId="4" fillId="0" borderId="16" xfId="0" applyFont="1" applyBorder="1" applyAlignment="1">
      <alignment horizontal="center" vertical="center" wrapText="1"/>
    </xf>
    <xf numFmtId="0" fontId="50" fillId="0" borderId="0" xfId="0" applyFont="1" applyAlignment="1">
      <alignment vertical="center"/>
    </xf>
    <xf numFmtId="0" fontId="50" fillId="0" borderId="3" xfId="0" applyFont="1" applyBorder="1" applyAlignment="1">
      <alignment vertical="center"/>
    </xf>
    <xf numFmtId="0" fontId="15" fillId="0" borderId="0" xfId="0" applyFont="1" applyAlignment="1">
      <alignment vertical="center"/>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167" fontId="50" fillId="0" borderId="3" xfId="0" applyNumberFormat="1" applyFont="1" applyBorder="1" applyAlignment="1">
      <alignment vertical="center"/>
    </xf>
    <xf numFmtId="0" fontId="6" fillId="0" borderId="7" xfId="0" quotePrefix="1" applyFont="1" applyBorder="1" applyAlignment="1">
      <alignment horizontal="center" vertical="center" wrapText="1"/>
    </xf>
    <xf numFmtId="0" fontId="6" fillId="0" borderId="7" xfId="0" applyFont="1" applyBorder="1" applyAlignment="1">
      <alignment horizontal="center" vertical="center" wrapText="1"/>
    </xf>
    <xf numFmtId="0" fontId="34" fillId="0" borderId="3" xfId="0" applyFont="1" applyBorder="1" applyAlignment="1">
      <alignment vertical="center"/>
    </xf>
    <xf numFmtId="0" fontId="4" fillId="0" borderId="7" xfId="7" applyFont="1" applyBorder="1" applyAlignment="1">
      <alignment horizontal="center" vertical="center"/>
    </xf>
    <xf numFmtId="0" fontId="4" fillId="0" borderId="7" xfId="0" quotePrefix="1" applyFont="1" applyBorder="1" applyAlignment="1">
      <alignment horizontal="center" vertical="center" wrapText="1"/>
    </xf>
    <xf numFmtId="0" fontId="4" fillId="0" borderId="7" xfId="7" applyFont="1" applyBorder="1" applyAlignment="1">
      <alignment horizontal="left" vertical="center" wrapText="1"/>
    </xf>
    <xf numFmtId="3" fontId="4" fillId="0" borderId="7" xfId="0" quotePrefix="1"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3" fontId="6" fillId="0" borderId="7" xfId="0" quotePrefix="1" applyNumberFormat="1" applyFont="1" applyBorder="1" applyAlignment="1">
      <alignment horizontal="center" vertical="center" wrapText="1"/>
    </xf>
    <xf numFmtId="0" fontId="6" fillId="0" borderId="7" xfId="0" applyFont="1" applyBorder="1" applyAlignment="1">
      <alignment horizontal="left" vertical="center" wrapText="1"/>
    </xf>
    <xf numFmtId="172" fontId="6" fillId="0" borderId="7" xfId="0" applyNumberFormat="1" applyFont="1" applyBorder="1" applyAlignment="1">
      <alignment horizontal="center" vertical="center" wrapText="1"/>
    </xf>
    <xf numFmtId="0" fontId="50" fillId="0" borderId="3" xfId="0" applyFont="1" applyBorder="1"/>
    <xf numFmtId="0" fontId="34" fillId="0" borderId="3" xfId="0" applyFont="1" applyBorder="1"/>
    <xf numFmtId="0" fontId="6" fillId="0" borderId="3" xfId="0" applyFont="1" applyBorder="1" applyAlignment="1">
      <alignment horizontal="center" vertical="center" wrapText="1"/>
    </xf>
    <xf numFmtId="0" fontId="6" fillId="0" borderId="7" xfId="0" applyFont="1" applyBorder="1" applyAlignment="1">
      <alignment horizontal="center" vertical="center"/>
    </xf>
    <xf numFmtId="3" fontId="6" fillId="0" borderId="7" xfId="0" applyNumberFormat="1" applyFont="1" applyBorder="1" applyAlignment="1">
      <alignment horizontal="center" vertical="center" wrapText="1"/>
    </xf>
    <xf numFmtId="0" fontId="7" fillId="0" borderId="0" xfId="0" applyFont="1" applyAlignment="1">
      <alignment vertical="top"/>
    </xf>
    <xf numFmtId="0" fontId="34" fillId="0" borderId="0" xfId="0" applyFont="1" applyAlignment="1">
      <alignment vertical="top"/>
    </xf>
    <xf numFmtId="0" fontId="34" fillId="0" borderId="3" xfId="0" applyFont="1" applyBorder="1" applyAlignment="1">
      <alignment vertical="top"/>
    </xf>
    <xf numFmtId="167" fontId="4" fillId="0" borderId="7" xfId="0" applyNumberFormat="1" applyFont="1" applyBorder="1" applyAlignment="1">
      <alignment horizontal="left" vertical="center" wrapText="1"/>
    </xf>
    <xf numFmtId="0" fontId="4" fillId="0" borderId="7" xfId="0" quotePrefix="1" applyFont="1" applyBorder="1" applyAlignment="1">
      <alignment horizontal="left" vertical="center" wrapText="1"/>
    </xf>
    <xf numFmtId="167" fontId="4" fillId="0" borderId="7" xfId="0" quotePrefix="1" applyNumberFormat="1" applyFont="1" applyBorder="1" applyAlignment="1">
      <alignment horizontal="center" vertical="center" wrapText="1"/>
    </xf>
    <xf numFmtId="0" fontId="15" fillId="0" borderId="0" xfId="0" applyFont="1"/>
    <xf numFmtId="3" fontId="4" fillId="0" borderId="7" xfId="0" applyNumberFormat="1" applyFont="1" applyBorder="1" applyAlignment="1">
      <alignment horizontal="left" vertical="center" wrapText="1"/>
    </xf>
    <xf numFmtId="3" fontId="4" fillId="0" borderId="7" xfId="0" applyNumberFormat="1" applyFont="1" applyBorder="1" applyAlignment="1">
      <alignment horizontal="center" vertical="center" wrapText="1"/>
    </xf>
    <xf numFmtId="0" fontId="6" fillId="0" borderId="8" xfId="0" quotePrefix="1" applyFont="1" applyBorder="1" applyAlignment="1">
      <alignment horizontal="center" vertical="center"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25" fillId="0" borderId="0" xfId="0" applyFont="1" applyAlignment="1">
      <alignment vertical="center"/>
    </xf>
    <xf numFmtId="0" fontId="43" fillId="0" borderId="3" xfId="14" applyFont="1" applyBorder="1" applyAlignment="1">
      <alignment horizontal="center" vertical="center" wrapText="1"/>
    </xf>
    <xf numFmtId="0" fontId="43" fillId="0" borderId="5" xfId="14" applyFont="1" applyBorder="1" applyAlignment="1">
      <alignment horizontal="center" vertical="center" wrapText="1"/>
    </xf>
    <xf numFmtId="0" fontId="43" fillId="0" borderId="3" xfId="14" applyFont="1" applyBorder="1" applyAlignment="1">
      <alignment vertical="center" wrapText="1"/>
    </xf>
    <xf numFmtId="0" fontId="6" fillId="0" borderId="7" xfId="6" applyFont="1" applyBorder="1" applyAlignment="1">
      <alignment vertical="center" wrapText="1"/>
    </xf>
    <xf numFmtId="3" fontId="6" fillId="0" borderId="7" xfId="14" quotePrefix="1" applyNumberFormat="1" applyFont="1" applyBorder="1" applyAlignment="1">
      <alignment horizontal="center" vertical="center"/>
    </xf>
    <xf numFmtId="0" fontId="4" fillId="0" borderId="7" xfId="14" applyFont="1" applyBorder="1" applyAlignment="1">
      <alignment horizontal="center" vertical="center"/>
    </xf>
    <xf numFmtId="0" fontId="4" fillId="0" borderId="7" xfId="14" applyFont="1" applyBorder="1" applyAlignment="1">
      <alignment vertical="center"/>
    </xf>
    <xf numFmtId="0" fontId="4" fillId="0" borderId="7" xfId="14" quotePrefix="1" applyFont="1" applyBorder="1" applyAlignment="1">
      <alignment horizontal="center" vertical="center"/>
    </xf>
    <xf numFmtId="166" fontId="4" fillId="0" borderId="7" xfId="14" applyNumberFormat="1" applyFont="1" applyBorder="1" applyAlignment="1">
      <alignment vertical="center"/>
    </xf>
    <xf numFmtId="3" fontId="4" fillId="0" borderId="7" xfId="14" applyNumberFormat="1" applyFont="1" applyBorder="1" applyAlignment="1">
      <alignment horizontal="center" vertical="center"/>
    </xf>
    <xf numFmtId="0" fontId="6" fillId="0" borderId="7" xfId="6" quotePrefix="1" applyFont="1" applyBorder="1" applyAlignment="1">
      <alignment vertical="center" wrapText="1"/>
    </xf>
    <xf numFmtId="0" fontId="4" fillId="0" borderId="7" xfId="6" applyFont="1" applyBorder="1" applyAlignment="1">
      <alignment horizontal="center" vertical="center" wrapText="1"/>
    </xf>
    <xf numFmtId="0" fontId="4" fillId="0" borderId="7" xfId="4" applyFont="1" applyBorder="1" applyAlignment="1">
      <alignment vertical="center" wrapText="1"/>
    </xf>
    <xf numFmtId="179" fontId="4" fillId="0" borderId="7" xfId="31" applyNumberFormat="1" applyFont="1" applyFill="1" applyBorder="1" applyAlignment="1" applyProtection="1">
      <alignment horizontal="right" vertical="center" wrapText="1"/>
    </xf>
    <xf numFmtId="3" fontId="65" fillId="0" borderId="7" xfId="31" applyNumberFormat="1" applyFont="1" applyFill="1" applyBorder="1" applyAlignment="1" applyProtection="1">
      <alignment horizontal="center" vertical="center" wrapText="1"/>
    </xf>
    <xf numFmtId="3" fontId="6" fillId="0" borderId="8" xfId="14" quotePrefix="1" applyNumberFormat="1" applyFont="1" applyBorder="1" applyAlignment="1">
      <alignment horizontal="center" vertical="center"/>
    </xf>
    <xf numFmtId="0" fontId="6" fillId="0" borderId="8" xfId="6" applyFont="1" applyBorder="1" applyAlignment="1">
      <alignment vertical="center" wrapText="1"/>
    </xf>
    <xf numFmtId="0" fontId="6" fillId="0" borderId="8" xfId="14" applyFont="1" applyBorder="1" applyAlignment="1">
      <alignment horizontal="center" vertical="center" wrapText="1"/>
    </xf>
    <xf numFmtId="0" fontId="6" fillId="0" borderId="8" xfId="6" applyFont="1" applyBorder="1" applyAlignment="1">
      <alignment horizontal="center" vertical="center" wrapText="1"/>
    </xf>
    <xf numFmtId="0" fontId="6" fillId="0" borderId="8" xfId="14" applyFont="1" applyBorder="1" applyAlignment="1">
      <alignment horizontal="center" vertical="center"/>
    </xf>
    <xf numFmtId="3" fontId="6" fillId="0" borderId="8" xfId="14" applyNumberFormat="1" applyFont="1" applyBorder="1" applyAlignment="1">
      <alignment horizontal="center" vertical="center"/>
    </xf>
    <xf numFmtId="0" fontId="72" fillId="0" borderId="0" xfId="14" applyFont="1" applyAlignment="1">
      <alignment horizontal="center" vertical="center"/>
    </xf>
    <xf numFmtId="0" fontId="72" fillId="0" borderId="0" xfId="14" applyFont="1"/>
    <xf numFmtId="0" fontId="72" fillId="0" borderId="0" xfId="14" applyFont="1" applyAlignment="1">
      <alignment wrapText="1"/>
    </xf>
    <xf numFmtId="2" fontId="72" fillId="0" borderId="0" xfId="14" applyNumberFormat="1" applyFont="1"/>
    <xf numFmtId="169" fontId="72" fillId="0" borderId="0" xfId="18" applyNumberFormat="1" applyFont="1" applyFill="1"/>
    <xf numFmtId="0" fontId="5" fillId="0" borderId="0" xfId="0" applyFont="1" applyAlignment="1">
      <alignment vertical="center" wrapText="1"/>
    </xf>
    <xf numFmtId="167" fontId="13" fillId="0" borderId="0" xfId="0" applyNumberFormat="1" applyFont="1" applyAlignment="1">
      <alignment vertical="center" wrapText="1"/>
    </xf>
    <xf numFmtId="0" fontId="4" fillId="0" borderId="3" xfId="0" applyFont="1" applyBorder="1" applyAlignment="1">
      <alignment vertical="center" wrapText="1"/>
    </xf>
    <xf numFmtId="0" fontId="43" fillId="0" borderId="3" xfId="0" applyFont="1" applyBorder="1" applyAlignment="1">
      <alignment horizontal="center" vertical="center" wrapText="1"/>
    </xf>
    <xf numFmtId="0" fontId="67" fillId="0" borderId="0" xfId="0" applyFont="1" applyAlignment="1">
      <alignment vertical="center" wrapText="1"/>
    </xf>
    <xf numFmtId="3" fontId="4" fillId="0" borderId="6" xfId="0" applyNumberFormat="1" applyFont="1" applyBorder="1" applyAlignment="1">
      <alignment horizontal="center" vertical="center" wrapText="1"/>
    </xf>
    <xf numFmtId="0" fontId="8" fillId="0" borderId="0" xfId="0" applyFont="1" applyAlignment="1">
      <alignment vertical="center" wrapText="1"/>
    </xf>
    <xf numFmtId="167" fontId="4" fillId="0" borderId="3" xfId="0" applyNumberFormat="1" applyFont="1" applyBorder="1" applyAlignment="1">
      <alignment horizontal="center" vertical="center" wrapText="1"/>
    </xf>
    <xf numFmtId="0" fontId="6" fillId="0" borderId="7" xfId="0" applyFont="1" applyBorder="1" applyAlignment="1">
      <alignment vertical="center" wrapText="1"/>
    </xf>
    <xf numFmtId="0" fontId="6" fillId="0" borderId="3" xfId="0" applyFont="1" applyBorder="1" applyAlignment="1">
      <alignment vertical="center" wrapText="1"/>
    </xf>
    <xf numFmtId="0" fontId="3" fillId="0" borderId="0" xfId="0" applyFont="1" applyAlignment="1">
      <alignment vertical="center" wrapText="1"/>
    </xf>
    <xf numFmtId="0" fontId="29" fillId="0" borderId="0" xfId="0" applyFont="1" applyAlignment="1">
      <alignment vertical="center" wrapText="1"/>
    </xf>
    <xf numFmtId="49" fontId="6" fillId="0" borderId="7" xfId="0" applyNumberFormat="1" applyFont="1" applyBorder="1" applyAlignment="1">
      <alignment horizontal="center" vertical="center" wrapText="1"/>
    </xf>
    <xf numFmtId="1" fontId="6" fillId="0" borderId="7" xfId="11" applyNumberFormat="1" applyFont="1" applyBorder="1" applyAlignment="1">
      <alignment horizontal="center" vertical="center" wrapText="1"/>
    </xf>
    <xf numFmtId="0" fontId="6" fillId="0" borderId="7" xfId="17" applyFont="1" applyBorder="1" applyAlignment="1">
      <alignment vertical="center" wrapText="1"/>
    </xf>
    <xf numFmtId="0" fontId="6" fillId="0" borderId="7" xfId="0" applyFont="1" applyBorder="1" applyAlignment="1">
      <alignment horizontal="right" vertical="center" wrapText="1"/>
    </xf>
    <xf numFmtId="0" fontId="6" fillId="0" borderId="7" xfId="9" applyFont="1" applyBorder="1" applyAlignment="1">
      <alignment horizontal="center" vertical="center" wrapText="1"/>
    </xf>
    <xf numFmtId="0" fontId="30" fillId="0" borderId="7" xfId="0" applyFont="1" applyBorder="1" applyAlignment="1">
      <alignment horizontal="center" vertical="center" wrapText="1"/>
    </xf>
    <xf numFmtId="0" fontId="6" fillId="0" borderId="7" xfId="20" applyFont="1" applyBorder="1" applyAlignment="1">
      <alignment vertical="center" wrapText="1"/>
    </xf>
    <xf numFmtId="0" fontId="4" fillId="0" borderId="0" xfId="0" applyFont="1" applyAlignment="1">
      <alignment vertical="center" wrapText="1"/>
    </xf>
    <xf numFmtId="0" fontId="13" fillId="0" borderId="0" xfId="0" applyFont="1" applyAlignment="1">
      <alignment horizontal="left" vertical="center" wrapText="1"/>
    </xf>
    <xf numFmtId="0" fontId="46" fillId="0" borderId="7" xfId="21" applyFont="1" applyBorder="1" applyAlignment="1">
      <alignment horizontal="center" vertical="center" wrapText="1"/>
    </xf>
    <xf numFmtId="1" fontId="6" fillId="0" borderId="7" xfId="0" applyNumberFormat="1" applyFont="1" applyBorder="1" applyAlignment="1">
      <alignment horizontal="center" vertical="center" wrapText="1"/>
    </xf>
    <xf numFmtId="0" fontId="4" fillId="0" borderId="16" xfId="6" applyFont="1" applyBorder="1" applyAlignment="1">
      <alignment horizontal="center" vertical="center" wrapText="1"/>
    </xf>
    <xf numFmtId="3" fontId="4" fillId="0" borderId="16" xfId="0" applyNumberFormat="1" applyFont="1" applyBorder="1" applyAlignment="1">
      <alignment horizontal="center" vertical="center" wrapText="1"/>
    </xf>
    <xf numFmtId="0" fontId="4" fillId="0" borderId="8" xfId="0" applyFont="1" applyBorder="1" applyAlignment="1">
      <alignment horizontal="center" vertical="center" wrapText="1"/>
    </xf>
    <xf numFmtId="3" fontId="13" fillId="0" borderId="0" xfId="14" applyNumberFormat="1" applyFont="1" applyAlignment="1">
      <alignment horizontal="center" vertical="center"/>
    </xf>
    <xf numFmtId="3" fontId="13" fillId="0" borderId="0" xfId="14" applyNumberFormat="1" applyFont="1" applyAlignment="1">
      <alignment horizontal="justify" vertical="center"/>
    </xf>
    <xf numFmtId="3" fontId="13" fillId="0" borderId="0" xfId="14" applyNumberFormat="1" applyFont="1" applyAlignment="1">
      <alignment vertical="center"/>
    </xf>
    <xf numFmtId="3" fontId="13" fillId="0" borderId="0" xfId="14" applyNumberFormat="1" applyFont="1" applyAlignment="1">
      <alignment vertical="center" wrapText="1"/>
    </xf>
    <xf numFmtId="3" fontId="4" fillId="0" borderId="10" xfId="14" applyNumberFormat="1" applyFont="1" applyBorder="1" applyAlignment="1">
      <alignment vertical="center" wrapText="1"/>
    </xf>
    <xf numFmtId="3" fontId="4" fillId="0" borderId="14" xfId="14" applyNumberFormat="1" applyFont="1" applyBorder="1" applyAlignment="1">
      <alignment vertical="center" wrapText="1"/>
    </xf>
    <xf numFmtId="3" fontId="4" fillId="0" borderId="3" xfId="14" applyNumberFormat="1" applyFont="1" applyBorder="1" applyAlignment="1">
      <alignment vertical="center" wrapText="1"/>
    </xf>
    <xf numFmtId="3" fontId="25" fillId="0" borderId="14" xfId="14" applyNumberFormat="1" applyFont="1" applyBorder="1" applyAlignment="1">
      <alignment horizontal="center" vertical="center" wrapText="1"/>
    </xf>
    <xf numFmtId="3" fontId="25" fillId="0" borderId="17" xfId="14" applyNumberFormat="1" applyFont="1" applyBorder="1" applyAlignment="1">
      <alignment horizontal="center" vertical="center" wrapText="1"/>
    </xf>
    <xf numFmtId="3" fontId="25" fillId="0" borderId="3" xfId="14" applyNumberFormat="1" applyFont="1" applyBorder="1" applyAlignment="1">
      <alignment horizontal="center" vertical="center" wrapText="1"/>
    </xf>
    <xf numFmtId="3" fontId="4" fillId="0" borderId="3" xfId="14" applyNumberFormat="1" applyFont="1" applyBorder="1" applyAlignment="1">
      <alignment horizontal="center" vertical="center" wrapText="1"/>
    </xf>
    <xf numFmtId="3" fontId="4" fillId="0" borderId="6" xfId="14" applyNumberFormat="1" applyFont="1" applyBorder="1" applyAlignment="1">
      <alignment horizontal="center" vertical="center" wrapText="1"/>
    </xf>
    <xf numFmtId="166" fontId="4" fillId="0" borderId="6" xfId="30" applyNumberFormat="1" applyFont="1" applyFill="1" applyBorder="1" applyAlignment="1">
      <alignment horizontal="center" vertical="center" wrapText="1"/>
    </xf>
    <xf numFmtId="3" fontId="6" fillId="0" borderId="7" xfId="14" applyNumberFormat="1" applyFont="1" applyBorder="1" applyAlignment="1">
      <alignment horizontal="justify" vertical="center" wrapText="1"/>
    </xf>
    <xf numFmtId="3" fontId="4" fillId="0" borderId="7" xfId="14" applyNumberFormat="1" applyFont="1" applyBorder="1" applyAlignment="1">
      <alignment horizontal="justify" vertical="center" wrapText="1"/>
    </xf>
    <xf numFmtId="3" fontId="6" fillId="0" borderId="7" xfId="14" applyNumberFormat="1" applyFont="1" applyBorder="1" applyAlignment="1">
      <alignment horizontal="left" vertical="center" wrapText="1"/>
    </xf>
    <xf numFmtId="166" fontId="6" fillId="0" borderId="7" xfId="14" applyNumberFormat="1" applyFont="1" applyBorder="1" applyAlignment="1">
      <alignment horizontal="center" vertical="center" wrapText="1"/>
    </xf>
    <xf numFmtId="3" fontId="4" fillId="0" borderId="8" xfId="14" applyNumberFormat="1" applyFont="1" applyBorder="1" applyAlignment="1">
      <alignment horizontal="center" vertical="center" wrapText="1"/>
    </xf>
    <xf numFmtId="0" fontId="4" fillId="0" borderId="8" xfId="14" applyFont="1" applyBorder="1" applyAlignment="1">
      <alignment horizontal="center" vertical="center" wrapText="1"/>
    </xf>
    <xf numFmtId="166" fontId="4" fillId="0" borderId="8" xfId="30" applyNumberFormat="1" applyFont="1" applyFill="1" applyBorder="1" applyAlignment="1">
      <alignment horizontal="center" vertical="center" wrapText="1"/>
    </xf>
    <xf numFmtId="175" fontId="4" fillId="0" borderId="8" xfId="30" applyNumberFormat="1" applyFont="1" applyFill="1" applyBorder="1" applyAlignment="1">
      <alignment horizontal="center" vertical="center" wrapText="1"/>
    </xf>
    <xf numFmtId="0" fontId="13" fillId="0" borderId="0" xfId="0" applyFont="1" applyAlignment="1">
      <alignment vertical="center"/>
    </xf>
    <xf numFmtId="0" fontId="5" fillId="0" borderId="0" xfId="0" applyFont="1" applyAlignment="1">
      <alignment vertical="center"/>
    </xf>
    <xf numFmtId="0" fontId="33" fillId="0" borderId="0" xfId="0" applyFont="1" applyAlignment="1">
      <alignment horizontal="center" vertical="center"/>
    </xf>
    <xf numFmtId="0" fontId="15" fillId="0" borderId="0" xfId="0" applyFont="1" applyAlignment="1">
      <alignment horizontal="center" vertical="center" wrapText="1"/>
    </xf>
    <xf numFmtId="0" fontId="43" fillId="0" borderId="11" xfId="0" applyFont="1" applyBorder="1" applyAlignment="1">
      <alignment horizontal="center" vertical="center" wrapText="1"/>
    </xf>
    <xf numFmtId="0" fontId="66" fillId="0" borderId="3" xfId="0" applyFont="1" applyBorder="1" applyAlignment="1">
      <alignment horizontal="center" vertical="center" wrapText="1"/>
    </xf>
    <xf numFmtId="0" fontId="4" fillId="0" borderId="6" xfId="0" applyFont="1" applyBorder="1" applyAlignment="1">
      <alignment horizontal="center" vertical="center" wrapText="1"/>
    </xf>
    <xf numFmtId="41" fontId="4" fillId="0" borderId="7" xfId="22" applyFont="1" applyFill="1" applyBorder="1" applyAlignment="1">
      <alignment horizontal="center" vertical="center" wrapText="1"/>
    </xf>
    <xf numFmtId="3" fontId="15" fillId="0" borderId="3" xfId="0" applyNumberFormat="1" applyFont="1" applyBorder="1" applyAlignment="1">
      <alignment horizontal="center" vertical="center" wrapText="1"/>
    </xf>
    <xf numFmtId="3" fontId="6" fillId="0" borderId="7" xfId="0" applyNumberFormat="1" applyFont="1" applyBorder="1" applyAlignment="1">
      <alignment horizontal="center" vertical="center"/>
    </xf>
    <xf numFmtId="0" fontId="6" fillId="0" borderId="7" xfId="6" applyFont="1" applyBorder="1" applyAlignment="1">
      <alignment horizontal="left" vertical="center" wrapText="1"/>
    </xf>
    <xf numFmtId="0" fontId="6" fillId="0" borderId="7" xfId="0" applyFont="1" applyBorder="1" applyAlignment="1">
      <alignment vertical="center"/>
    </xf>
    <xf numFmtId="3" fontId="6" fillId="0" borderId="7" xfId="0" applyNumberFormat="1" applyFont="1" applyBorder="1" applyAlignment="1">
      <alignment horizontal="center" wrapText="1"/>
    </xf>
    <xf numFmtId="41" fontId="6" fillId="0" borderId="7" xfId="22" applyFont="1" applyFill="1" applyBorder="1" applyAlignment="1">
      <alignment vertical="center" wrapText="1"/>
    </xf>
    <xf numFmtId="0" fontId="4" fillId="0" borderId="7" xfId="7" applyFont="1" applyBorder="1" applyAlignment="1">
      <alignment horizontal="center" vertical="center" wrapText="1"/>
    </xf>
    <xf numFmtId="0" fontId="4" fillId="0" borderId="7" xfId="7" applyFont="1" applyBorder="1" applyAlignment="1">
      <alignment vertical="center" wrapText="1"/>
    </xf>
    <xf numFmtId="41" fontId="4" fillId="0" borderId="7" xfId="22" applyFont="1" applyFill="1" applyBorder="1" applyAlignment="1">
      <alignment vertical="center" wrapText="1"/>
    </xf>
    <xf numFmtId="41" fontId="4" fillId="0" borderId="7" xfId="22" applyFont="1" applyFill="1" applyBorder="1" applyAlignment="1">
      <alignment horizontal="left" vertical="center" wrapText="1"/>
    </xf>
    <xf numFmtId="180" fontId="6" fillId="0" borderId="7" xfId="22" applyNumberFormat="1" applyFont="1" applyFill="1" applyBorder="1" applyAlignment="1">
      <alignment horizontal="center" vertical="center" wrapText="1"/>
    </xf>
    <xf numFmtId="41" fontId="4" fillId="0" borderId="7" xfId="22" quotePrefix="1" applyFont="1" applyFill="1" applyBorder="1" applyAlignment="1">
      <alignment horizontal="center" vertical="center" wrapText="1"/>
    </xf>
    <xf numFmtId="179" fontId="6" fillId="0" borderId="7" xfId="0" applyNumberFormat="1" applyFont="1" applyBorder="1" applyAlignment="1">
      <alignment horizontal="right" vertical="center" wrapText="1"/>
    </xf>
    <xf numFmtId="180" fontId="4" fillId="0" borderId="7" xfId="22" applyNumberFormat="1" applyFont="1" applyFill="1" applyBorder="1" applyAlignment="1">
      <alignment horizontal="center" vertical="center" wrapText="1"/>
    </xf>
    <xf numFmtId="0" fontId="43" fillId="0" borderId="7" xfId="0" applyFont="1" applyBorder="1" applyAlignment="1">
      <alignment horizontal="center" vertical="center" wrapText="1"/>
    </xf>
    <xf numFmtId="3" fontId="6" fillId="0" borderId="7" xfId="0" quotePrefix="1" applyNumberFormat="1" applyFont="1" applyBorder="1" applyAlignment="1">
      <alignment horizontal="center" vertical="center"/>
    </xf>
    <xf numFmtId="3" fontId="6" fillId="0" borderId="8" xfId="0" quotePrefix="1" applyNumberFormat="1" applyFont="1" applyBorder="1" applyAlignment="1">
      <alignment horizontal="center" vertical="center"/>
    </xf>
    <xf numFmtId="3"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41" fontId="6" fillId="0" borderId="8" xfId="22" applyFont="1" applyFill="1" applyBorder="1" applyAlignment="1">
      <alignment horizontal="center" vertical="center"/>
    </xf>
    <xf numFmtId="41" fontId="6" fillId="0" borderId="8" xfId="22" applyFont="1" applyFill="1" applyBorder="1" applyAlignment="1">
      <alignment horizontal="center" vertical="center" wrapText="1"/>
    </xf>
    <xf numFmtId="0" fontId="14" fillId="0" borderId="8" xfId="0" applyFont="1" applyBorder="1" applyAlignment="1">
      <alignment horizontal="center" vertical="center" wrapText="1"/>
    </xf>
    <xf numFmtId="2" fontId="13" fillId="0" borderId="0" xfId="0" applyNumberFormat="1" applyFont="1" applyAlignment="1">
      <alignment horizontal="center" vertical="center"/>
    </xf>
    <xf numFmtId="0" fontId="51" fillId="0" borderId="0" xfId="0" applyFont="1" applyAlignment="1">
      <alignment vertical="center"/>
    </xf>
    <xf numFmtId="49" fontId="13" fillId="0" borderId="0" xfId="0" applyNumberFormat="1" applyFont="1" applyAlignment="1">
      <alignment vertical="center"/>
    </xf>
    <xf numFmtId="0" fontId="43" fillId="0" borderId="3" xfId="0" applyFont="1" applyBorder="1" applyAlignment="1">
      <alignment vertical="center" wrapText="1"/>
    </xf>
    <xf numFmtId="0" fontId="44" fillId="0" borderId="3" xfId="0" applyFont="1" applyBorder="1" applyAlignment="1">
      <alignment horizontal="center" vertical="center" wrapText="1"/>
    </xf>
    <xf numFmtId="0" fontId="42" fillId="0" borderId="3" xfId="0" applyFont="1" applyBorder="1" applyAlignment="1">
      <alignment horizontal="center" vertical="center" wrapText="1"/>
    </xf>
    <xf numFmtId="1" fontId="43" fillId="0" borderId="4" xfId="18" applyNumberFormat="1" applyFont="1" applyFill="1" applyBorder="1" applyAlignment="1">
      <alignment horizontal="center" vertical="center" wrapText="1"/>
    </xf>
    <xf numFmtId="49" fontId="68" fillId="0" borderId="4" xfId="18" applyNumberFormat="1" applyFont="1" applyFill="1" applyBorder="1" applyAlignment="1">
      <alignment horizontal="center" vertical="center" wrapText="1"/>
    </xf>
    <xf numFmtId="2" fontId="43" fillId="0" borderId="7" xfId="0" applyNumberFormat="1" applyFont="1" applyBorder="1" applyAlignment="1">
      <alignment horizontal="center" vertical="center" wrapText="1"/>
    </xf>
    <xf numFmtId="167" fontId="43" fillId="0" borderId="7" xfId="18" applyNumberFormat="1" applyFont="1" applyFill="1" applyBorder="1" applyAlignment="1">
      <alignment horizontal="center" vertical="center" wrapText="1"/>
    </xf>
    <xf numFmtId="1" fontId="45" fillId="0" borderId="7" xfId="18" quotePrefix="1" applyNumberFormat="1" applyFont="1" applyFill="1" applyBorder="1" applyAlignment="1">
      <alignment horizontal="center" vertical="center"/>
    </xf>
    <xf numFmtId="167" fontId="45" fillId="0" borderId="7" xfId="18" quotePrefix="1" applyNumberFormat="1" applyFont="1" applyFill="1" applyBorder="1" applyAlignment="1">
      <alignment horizontal="left" vertical="center" wrapText="1"/>
    </xf>
    <xf numFmtId="167" fontId="45" fillId="0" borderId="7" xfId="18" quotePrefix="1" applyNumberFormat="1" applyFont="1" applyFill="1" applyBorder="1" applyAlignment="1">
      <alignment horizontal="center" vertical="center" wrapText="1"/>
    </xf>
    <xf numFmtId="49" fontId="45" fillId="0" borderId="7" xfId="18" quotePrefix="1" applyNumberFormat="1" applyFont="1" applyFill="1" applyBorder="1" applyAlignment="1">
      <alignment horizontal="center" vertical="center" wrapText="1"/>
    </xf>
    <xf numFmtId="167" fontId="3" fillId="0" borderId="3" xfId="18" applyNumberFormat="1" applyFont="1" applyFill="1" applyBorder="1" applyAlignment="1">
      <alignment horizontal="center" vertical="center" wrapText="1"/>
    </xf>
    <xf numFmtId="167" fontId="45" fillId="0" borderId="7" xfId="18" applyNumberFormat="1" applyFont="1" applyFill="1" applyBorder="1" applyAlignment="1">
      <alignment horizontal="right" vertical="center" wrapText="1"/>
    </xf>
    <xf numFmtId="169" fontId="45" fillId="0" borderId="7" xfId="18" applyNumberFormat="1" applyFont="1" applyFill="1" applyBorder="1" applyAlignment="1">
      <alignment horizontal="center" vertical="center" wrapText="1"/>
    </xf>
    <xf numFmtId="167" fontId="45" fillId="0" borderId="7" xfId="18" applyNumberFormat="1" applyFont="1" applyFill="1" applyBorder="1" applyAlignment="1">
      <alignment horizontal="left" vertical="center" wrapText="1"/>
    </xf>
    <xf numFmtId="167" fontId="45" fillId="0" borderId="7" xfId="18" quotePrefix="1" applyNumberFormat="1" applyFont="1" applyFill="1" applyBorder="1" applyAlignment="1">
      <alignment horizontal="right" vertical="center"/>
    </xf>
    <xf numFmtId="0" fontId="45" fillId="0" borderId="7" xfId="0" quotePrefix="1" applyFont="1" applyBorder="1" applyAlignment="1">
      <alignment horizontal="left" vertical="center" wrapText="1"/>
    </xf>
    <xf numFmtId="0" fontId="45" fillId="0" borderId="7" xfId="0" quotePrefix="1" applyFont="1" applyBorder="1" applyAlignment="1">
      <alignment horizontal="center" vertical="center" wrapText="1"/>
    </xf>
    <xf numFmtId="0" fontId="45" fillId="0" borderId="7" xfId="6" applyFont="1" applyBorder="1" applyAlignment="1">
      <alignment horizontal="center" vertical="center" wrapText="1"/>
    </xf>
    <xf numFmtId="0" fontId="45" fillId="0" borderId="7" xfId="0" applyFont="1" applyBorder="1" applyAlignment="1">
      <alignment horizontal="center" vertical="center"/>
    </xf>
    <xf numFmtId="0" fontId="45" fillId="0" borderId="7" xfId="0" applyFont="1" applyBorder="1" applyAlignment="1">
      <alignment horizontal="center" vertical="center" wrapText="1"/>
    </xf>
    <xf numFmtId="1" fontId="45" fillId="0" borderId="7" xfId="11" applyNumberFormat="1" applyFont="1" applyBorder="1" applyAlignment="1">
      <alignment horizontal="center" vertical="center" wrapText="1"/>
    </xf>
    <xf numFmtId="167" fontId="45" fillId="0" borderId="7" xfId="18" applyNumberFormat="1" applyFont="1" applyFill="1" applyBorder="1" applyAlignment="1">
      <alignment horizontal="center" vertical="center"/>
    </xf>
    <xf numFmtId="167" fontId="45" fillId="0" borderId="7" xfId="18" applyNumberFormat="1" applyFont="1" applyFill="1" applyBorder="1" applyAlignment="1">
      <alignment horizontal="right" vertical="center"/>
    </xf>
    <xf numFmtId="4" fontId="45" fillId="0" borderId="7" xfId="0" applyNumberFormat="1" applyFont="1" applyBorder="1" applyAlignment="1">
      <alignment horizontal="center" vertical="center"/>
    </xf>
    <xf numFmtId="0" fontId="43" fillId="0" borderId="7" xfId="0" applyFont="1" applyBorder="1" applyAlignment="1">
      <alignment horizontal="left" vertical="center" wrapText="1"/>
    </xf>
    <xf numFmtId="49" fontId="43" fillId="0" borderId="7" xfId="18" applyNumberFormat="1" applyFont="1" applyFill="1" applyBorder="1" applyAlignment="1">
      <alignment horizontal="center" vertical="center" wrapText="1"/>
    </xf>
    <xf numFmtId="167" fontId="3" fillId="0" borderId="3" xfId="18" quotePrefix="1" applyNumberFormat="1" applyFont="1" applyFill="1" applyBorder="1" applyAlignment="1">
      <alignment horizontal="right" vertical="center" wrapText="1"/>
    </xf>
    <xf numFmtId="167" fontId="3" fillId="0" borderId="3" xfId="18" applyNumberFormat="1" applyFont="1" applyFill="1" applyBorder="1" applyAlignment="1">
      <alignment horizontal="right" vertical="center" wrapText="1"/>
    </xf>
    <xf numFmtId="0" fontId="45" fillId="0" borderId="7" xfId="6" applyFont="1" applyBorder="1" applyAlignment="1">
      <alignment horizontal="left" vertical="center" wrapText="1"/>
    </xf>
    <xf numFmtId="3" fontId="45" fillId="0" borderId="7" xfId="11" quotePrefix="1" applyNumberFormat="1" applyFont="1" applyBorder="1" applyAlignment="1">
      <alignment horizontal="center" vertical="center" wrapText="1"/>
    </xf>
    <xf numFmtId="3" fontId="45" fillId="0" borderId="7" xfId="0" quotePrefix="1" applyNumberFormat="1" applyFont="1" applyBorder="1" applyAlignment="1">
      <alignment horizontal="center" vertical="center" wrapText="1"/>
    </xf>
    <xf numFmtId="3" fontId="45" fillId="0" borderId="7" xfId="0" applyNumberFormat="1" applyFont="1" applyBorder="1" applyAlignment="1">
      <alignment horizontal="center" vertical="center" wrapText="1"/>
    </xf>
    <xf numFmtId="168" fontId="45" fillId="0" borderId="7" xfId="18" applyNumberFormat="1" applyFont="1" applyFill="1" applyBorder="1" applyAlignment="1">
      <alignment horizontal="right" vertical="center" wrapText="1"/>
    </xf>
    <xf numFmtId="173" fontId="45" fillId="0" borderId="7" xfId="11" quotePrefix="1" applyNumberFormat="1" applyFont="1" applyBorder="1" applyAlignment="1">
      <alignment horizontal="right" vertical="center" wrapText="1"/>
    </xf>
    <xf numFmtId="4" fontId="45" fillId="0" borderId="7" xfId="0" quotePrefix="1" applyNumberFormat="1" applyFont="1" applyBorder="1" applyAlignment="1">
      <alignment horizontal="right" vertical="center" wrapText="1"/>
    </xf>
    <xf numFmtId="0" fontId="43" fillId="0" borderId="7" xfId="0" applyFont="1" applyBorder="1" applyAlignment="1">
      <alignment horizontal="center" vertical="center"/>
    </xf>
    <xf numFmtId="41" fontId="43" fillId="0" borderId="7" xfId="22" applyFont="1" applyFill="1" applyBorder="1" applyAlignment="1">
      <alignment horizontal="left" vertical="center" wrapText="1"/>
    </xf>
    <xf numFmtId="167" fontId="43" fillId="0" borderId="7" xfId="18" applyNumberFormat="1" applyFont="1" applyFill="1" applyBorder="1" applyAlignment="1">
      <alignment horizontal="left" vertical="center" wrapText="1"/>
    </xf>
    <xf numFmtId="167" fontId="45" fillId="0" borderId="7" xfId="18" applyNumberFormat="1" applyFont="1" applyFill="1" applyBorder="1" applyAlignment="1">
      <alignment vertical="center"/>
    </xf>
    <xf numFmtId="169" fontId="45" fillId="0" borderId="7" xfId="18" applyNumberFormat="1" applyFont="1" applyFill="1" applyBorder="1" applyAlignment="1">
      <alignment vertical="center"/>
    </xf>
    <xf numFmtId="169" fontId="43" fillId="0" borderId="7" xfId="18" applyNumberFormat="1" applyFont="1" applyFill="1" applyBorder="1" applyAlignment="1">
      <alignment horizontal="center" vertical="center" wrapText="1"/>
    </xf>
    <xf numFmtId="167" fontId="29" fillId="0" borderId="3" xfId="18" quotePrefix="1" applyNumberFormat="1" applyFont="1" applyFill="1" applyBorder="1" applyAlignment="1">
      <alignment horizontal="right" vertical="center" wrapText="1"/>
    </xf>
    <xf numFmtId="167" fontId="29" fillId="0" borderId="3" xfId="18" quotePrefix="1" applyNumberFormat="1" applyFont="1" applyFill="1" applyBorder="1" applyAlignment="1">
      <alignment horizontal="center" vertical="center" wrapText="1"/>
    </xf>
    <xf numFmtId="4" fontId="45" fillId="0" borderId="7" xfId="0" applyNumberFormat="1" applyFont="1" applyBorder="1" applyAlignment="1">
      <alignment horizontal="center" vertical="center" wrapText="1"/>
    </xf>
    <xf numFmtId="3" fontId="45" fillId="0" borderId="7" xfId="0" quotePrefix="1" applyNumberFormat="1" applyFont="1" applyBorder="1" applyAlignment="1">
      <alignment horizontal="right" vertical="center" wrapText="1"/>
    </xf>
    <xf numFmtId="3" fontId="45" fillId="0" borderId="7" xfId="0" applyNumberFormat="1" applyFont="1" applyBorder="1" applyAlignment="1">
      <alignment horizontal="right" vertical="center" wrapText="1"/>
    </xf>
    <xf numFmtId="0" fontId="45" fillId="0" borderId="7" xfId="0" applyFont="1" applyBorder="1" applyAlignment="1">
      <alignment vertical="center"/>
    </xf>
    <xf numFmtId="0" fontId="45" fillId="0" borderId="8" xfId="0" quotePrefix="1" applyFont="1" applyBorder="1" applyAlignment="1">
      <alignment horizontal="center" vertical="center" wrapText="1"/>
    </xf>
    <xf numFmtId="0" fontId="45" fillId="0" borderId="8" xfId="0" quotePrefix="1" applyFont="1" applyBorder="1" applyAlignment="1">
      <alignment horizontal="left" vertical="center" wrapText="1"/>
    </xf>
    <xf numFmtId="0" fontId="45" fillId="0" borderId="8" xfId="6" applyFont="1" applyBorder="1" applyAlignment="1">
      <alignment horizontal="center" vertical="center" wrapText="1"/>
    </xf>
    <xf numFmtId="0" fontId="45" fillId="0" borderId="8" xfId="0" applyFont="1" applyBorder="1" applyAlignment="1">
      <alignment horizontal="center" vertical="center"/>
    </xf>
    <xf numFmtId="3" fontId="45" fillId="0" borderId="8" xfId="0" applyNumberFormat="1" applyFont="1" applyBorder="1" applyAlignment="1">
      <alignment horizontal="center" vertical="center" wrapText="1"/>
    </xf>
    <xf numFmtId="3" fontId="45" fillId="0" borderId="8" xfId="0" quotePrefix="1" applyNumberFormat="1" applyFont="1" applyBorder="1" applyAlignment="1">
      <alignment horizontal="right" vertical="center" wrapText="1"/>
    </xf>
    <xf numFmtId="0" fontId="45" fillId="0" borderId="8" xfId="0" quotePrefix="1" applyFont="1" applyBorder="1" applyAlignment="1">
      <alignment horizontal="right" vertical="center" wrapText="1"/>
    </xf>
    <xf numFmtId="0" fontId="8" fillId="0" borderId="0" xfId="14" applyFont="1" applyAlignment="1">
      <alignment horizontal="center" vertical="center"/>
    </xf>
    <xf numFmtId="0" fontId="5" fillId="0" borderId="1" xfId="14" applyFont="1" applyBorder="1" applyAlignment="1">
      <alignment vertical="center"/>
    </xf>
    <xf numFmtId="3" fontId="4" fillId="0" borderId="6" xfId="14" applyNumberFormat="1" applyFont="1" applyBorder="1" applyAlignment="1">
      <alignment horizontal="right" vertical="center" wrapText="1"/>
    </xf>
    <xf numFmtId="3" fontId="34" fillId="0" borderId="0" xfId="14" applyNumberFormat="1" applyFont="1"/>
    <xf numFmtId="0" fontId="6" fillId="0" borderId="7" xfId="14" applyFont="1" applyBorder="1" applyAlignment="1">
      <alignment horizontal="justify" vertical="center" wrapText="1"/>
    </xf>
    <xf numFmtId="0" fontId="6" fillId="0" borderId="7" xfId="14" applyFont="1" applyBorder="1" applyAlignment="1">
      <alignment horizontal="right" vertical="center"/>
    </xf>
    <xf numFmtId="3" fontId="6" fillId="0" borderId="7" xfId="27" quotePrefix="1" applyNumberFormat="1" applyFont="1" applyBorder="1" applyAlignment="1">
      <alignment horizontal="center" vertical="center" wrapText="1"/>
    </xf>
    <xf numFmtId="3" fontId="4" fillId="0" borderId="7" xfId="14" applyNumberFormat="1" applyFont="1" applyBorder="1" applyAlignment="1">
      <alignment horizontal="right" vertical="center"/>
    </xf>
    <xf numFmtId="0" fontId="4" fillId="0" borderId="7" xfId="14" applyFont="1" applyBorder="1" applyAlignment="1">
      <alignment horizontal="right" vertical="center"/>
    </xf>
    <xf numFmtId="0" fontId="4" fillId="0" borderId="7" xfId="14" applyFont="1" applyBorder="1" applyAlignment="1">
      <alignment horizontal="justify" vertical="center" wrapText="1"/>
    </xf>
    <xf numFmtId="3" fontId="6" fillId="0" borderId="7" xfId="14" applyNumberFormat="1" applyFont="1" applyBorder="1" applyAlignment="1">
      <alignment vertical="center"/>
    </xf>
    <xf numFmtId="0" fontId="6" fillId="0" borderId="8" xfId="14" applyFont="1" applyBorder="1" applyAlignment="1">
      <alignment horizontal="justify" vertical="center" wrapText="1"/>
    </xf>
    <xf numFmtId="3" fontId="4" fillId="0" borderId="8" xfId="14" applyNumberFormat="1" applyFont="1" applyBorder="1" applyAlignment="1">
      <alignment horizontal="right" vertical="center" wrapText="1"/>
    </xf>
    <xf numFmtId="3" fontId="6" fillId="0" borderId="8" xfId="14" applyNumberFormat="1" applyFont="1" applyBorder="1" applyAlignment="1">
      <alignment vertical="center"/>
    </xf>
    <xf numFmtId="0" fontId="6" fillId="0" borderId="8" xfId="14" applyFont="1" applyBorder="1" applyAlignment="1">
      <alignment vertical="center"/>
    </xf>
    <xf numFmtId="0" fontId="3" fillId="0" borderId="0" xfId="14" applyFont="1" applyAlignment="1">
      <alignment horizontal="center" vertical="center" wrapText="1"/>
    </xf>
    <xf numFmtId="0" fontId="3" fillId="0" borderId="0" xfId="14" applyFont="1" applyAlignment="1">
      <alignment horizontal="justify" vertical="center" wrapText="1"/>
    </xf>
    <xf numFmtId="0" fontId="29" fillId="0" borderId="0" xfId="14" applyFont="1" applyAlignment="1">
      <alignment horizontal="center" vertical="center" wrapText="1"/>
    </xf>
    <xf numFmtId="3" fontId="29" fillId="0" borderId="0" xfId="14" applyNumberFormat="1" applyFont="1" applyAlignment="1">
      <alignment horizontal="center" vertical="center" wrapText="1"/>
    </xf>
    <xf numFmtId="3" fontId="29" fillId="0" borderId="0" xfId="14" applyNumberFormat="1" applyFont="1" applyAlignment="1">
      <alignment horizontal="right" vertical="center" wrapText="1"/>
    </xf>
    <xf numFmtId="3" fontId="3" fillId="0" borderId="0" xfId="14" applyNumberFormat="1" applyFont="1" applyAlignment="1">
      <alignment vertical="center"/>
    </xf>
    <xf numFmtId="0" fontId="3" fillId="0" borderId="0" xfId="14" applyFont="1" applyAlignment="1">
      <alignment vertical="center"/>
    </xf>
    <xf numFmtId="0" fontId="4" fillId="0" borderId="3" xfId="14" applyFont="1" applyBorder="1" applyAlignment="1">
      <alignment horizontal="center" vertical="center"/>
    </xf>
    <xf numFmtId="0" fontId="69" fillId="0" borderId="0" xfId="14" applyFont="1" applyAlignment="1">
      <alignment horizontal="center"/>
    </xf>
    <xf numFmtId="0" fontId="4" fillId="0" borderId="7" xfId="9" applyFont="1" applyBorder="1" applyAlignment="1">
      <alignment horizontal="center" vertical="center" wrapText="1"/>
    </xf>
    <xf numFmtId="1" fontId="4" fillId="0" borderId="7" xfId="14" applyNumberFormat="1" applyFont="1" applyBorder="1" applyAlignment="1">
      <alignment horizontal="center" vertical="center"/>
    </xf>
    <xf numFmtId="1" fontId="6" fillId="0" borderId="7" xfId="14" applyNumberFormat="1" applyFont="1" applyBorder="1" applyAlignment="1">
      <alignment horizontal="center" vertical="center"/>
    </xf>
    <xf numFmtId="0" fontId="6" fillId="0" borderId="7" xfId="9" quotePrefix="1" applyFont="1" applyBorder="1" applyAlignment="1">
      <alignment horizontal="center" vertical="center" wrapText="1"/>
    </xf>
    <xf numFmtId="167" fontId="6" fillId="0" borderId="7" xfId="36" quotePrefix="1" applyNumberFormat="1" applyFont="1" applyFill="1" applyBorder="1" applyAlignment="1">
      <alignment horizontal="right" vertical="center"/>
    </xf>
    <xf numFmtId="0" fontId="6" fillId="0" borderId="7" xfId="14" quotePrefix="1" applyFont="1" applyBorder="1" applyAlignment="1">
      <alignment horizontal="center" vertical="center"/>
    </xf>
    <xf numFmtId="1" fontId="6" fillId="0" borderId="7" xfId="11" quotePrefix="1" applyNumberFormat="1" applyFont="1" applyBorder="1" applyAlignment="1">
      <alignment horizontal="center" vertical="center" wrapText="1"/>
    </xf>
    <xf numFmtId="0" fontId="6" fillId="0" borderId="7" xfId="28" applyNumberFormat="1" applyFont="1" applyFill="1" applyBorder="1" applyAlignment="1">
      <alignment horizontal="justify" vertical="center" wrapText="1"/>
    </xf>
    <xf numFmtId="3" fontId="6" fillId="0" borderId="7" xfId="11" quotePrefix="1" applyNumberFormat="1" applyFont="1" applyBorder="1" applyAlignment="1">
      <alignment horizontal="center" vertical="center" wrapText="1"/>
    </xf>
    <xf numFmtId="0" fontId="6" fillId="0" borderId="7" xfId="27" applyFont="1" applyBorder="1" applyAlignment="1">
      <alignment horizontal="justify" vertical="center" wrapText="1"/>
    </xf>
    <xf numFmtId="169" fontId="6" fillId="0" borderId="7" xfId="36" applyNumberFormat="1" applyFont="1" applyFill="1" applyBorder="1" applyAlignment="1">
      <alignment horizontal="right" vertical="center"/>
    </xf>
    <xf numFmtId="0" fontId="6" fillId="0" borderId="7" xfId="14" quotePrefix="1" applyFont="1" applyBorder="1" applyAlignment="1">
      <alignment horizontal="justify" vertical="center" wrapText="1"/>
    </xf>
    <xf numFmtId="3" fontId="6" fillId="0" borderId="7" xfId="14" quotePrefix="1" applyNumberFormat="1" applyFont="1" applyBorder="1" applyAlignment="1">
      <alignment horizontal="center" vertical="center" wrapText="1"/>
    </xf>
    <xf numFmtId="169" fontId="6" fillId="0" borderId="7" xfId="36" applyNumberFormat="1" applyFont="1" applyFill="1" applyBorder="1" applyAlignment="1">
      <alignment horizontal="right" vertical="center" wrapText="1"/>
    </xf>
    <xf numFmtId="169" fontId="6" fillId="0" borderId="7" xfId="36" applyNumberFormat="1" applyFont="1" applyFill="1" applyBorder="1" applyAlignment="1">
      <alignment vertical="center"/>
    </xf>
    <xf numFmtId="0" fontId="6" fillId="0" borderId="7" xfId="27" quotePrefix="1" applyFont="1" applyBorder="1" applyAlignment="1">
      <alignment horizontal="center" vertical="center" wrapText="1"/>
    </xf>
    <xf numFmtId="178" fontId="6" fillId="0" borderId="7" xfId="29" quotePrefix="1" applyNumberFormat="1" applyFont="1" applyFill="1" applyBorder="1" applyAlignment="1">
      <alignment horizontal="center" vertical="center" wrapText="1"/>
    </xf>
    <xf numFmtId="178" fontId="6" fillId="0" borderId="7" xfId="36" quotePrefix="1" applyNumberFormat="1" applyFont="1" applyFill="1" applyBorder="1" applyAlignment="1">
      <alignment horizontal="center" vertical="center" wrapText="1"/>
    </xf>
    <xf numFmtId="170" fontId="6" fillId="0" borderId="7" xfId="36" applyNumberFormat="1" applyFont="1" applyFill="1" applyBorder="1" applyAlignment="1">
      <alignment horizontal="justify" vertical="center"/>
    </xf>
    <xf numFmtId="170" fontId="6" fillId="0" borderId="7" xfId="36" quotePrefix="1" applyNumberFormat="1" applyFont="1" applyFill="1" applyBorder="1" applyAlignment="1">
      <alignment horizontal="center" vertical="center"/>
    </xf>
    <xf numFmtId="170" fontId="6" fillId="0" borderId="7" xfId="36" quotePrefix="1" applyNumberFormat="1" applyFont="1" applyFill="1" applyBorder="1" applyAlignment="1">
      <alignment horizontal="center" vertical="center" wrapText="1"/>
    </xf>
    <xf numFmtId="3" fontId="6" fillId="0" borderId="7" xfId="36" quotePrefix="1" applyNumberFormat="1" applyFont="1" applyFill="1" applyBorder="1" applyAlignment="1">
      <alignment horizontal="right" vertical="center" wrapText="1"/>
    </xf>
    <xf numFmtId="3" fontId="6" fillId="0" borderId="7" xfId="36" quotePrefix="1" applyNumberFormat="1" applyFont="1" applyFill="1" applyBorder="1" applyAlignment="1">
      <alignment horizontal="right" vertical="center"/>
    </xf>
    <xf numFmtId="0" fontId="6" fillId="0" borderId="7" xfId="36" quotePrefix="1" applyNumberFormat="1" applyFont="1" applyFill="1" applyBorder="1" applyAlignment="1">
      <alignment horizontal="center" vertical="center" wrapText="1"/>
    </xf>
    <xf numFmtId="170" fontId="6" fillId="0" borderId="7" xfId="36" applyNumberFormat="1" applyFont="1" applyFill="1" applyBorder="1" applyAlignment="1">
      <alignment horizontal="right" vertical="center"/>
    </xf>
    <xf numFmtId="0" fontId="6" fillId="0" borderId="7" xfId="14" applyFont="1" applyBorder="1" applyAlignment="1" applyProtection="1">
      <alignment horizontal="justify" vertical="center" wrapText="1"/>
      <protection locked="0"/>
    </xf>
    <xf numFmtId="167" fontId="6" fillId="0" borderId="7" xfId="36" applyNumberFormat="1" applyFont="1" applyFill="1" applyBorder="1" applyAlignment="1">
      <alignment horizontal="justify" vertical="center" wrapText="1"/>
    </xf>
    <xf numFmtId="0" fontId="30" fillId="0" borderId="1" xfId="14" applyFont="1" applyBorder="1" applyAlignment="1">
      <alignment horizontal="center" vertical="center"/>
    </xf>
    <xf numFmtId="3" fontId="4" fillId="0" borderId="2" xfId="14" applyNumberFormat="1" applyFont="1" applyBorder="1" applyAlignment="1">
      <alignment horizontal="center" vertical="center" wrapText="1"/>
    </xf>
    <xf numFmtId="3" fontId="4" fillId="0" borderId="4" xfId="14" applyNumberFormat="1" applyFont="1" applyBorder="1" applyAlignment="1">
      <alignment horizontal="center" vertical="center" wrapText="1"/>
    </xf>
    <xf numFmtId="3" fontId="4" fillId="0" borderId="5" xfId="14" applyNumberFormat="1" applyFont="1" applyBorder="1" applyAlignment="1">
      <alignment horizontal="center" vertical="center" wrapText="1"/>
    </xf>
    <xf numFmtId="0" fontId="25" fillId="0" borderId="9" xfId="14" applyFont="1" applyBorder="1" applyAlignment="1">
      <alignment horizontal="left" vertical="center" wrapText="1"/>
    </xf>
    <xf numFmtId="0" fontId="6" fillId="0" borderId="9" xfId="14" applyFont="1" applyBorder="1" applyAlignment="1">
      <alignment horizontal="left" vertical="center"/>
    </xf>
    <xf numFmtId="0" fontId="6" fillId="0" borderId="0" xfId="14" applyFont="1" applyAlignment="1">
      <alignment horizontal="left" vertical="center"/>
    </xf>
    <xf numFmtId="0" fontId="4" fillId="0" borderId="3" xfId="14" applyFont="1" applyBorder="1" applyAlignment="1">
      <alignment horizontal="center" vertical="center" wrapText="1"/>
    </xf>
    <xf numFmtId="0" fontId="4" fillId="0" borderId="2" xfId="14" applyFont="1" applyBorder="1" applyAlignment="1">
      <alignment horizontal="center" vertical="center" wrapText="1"/>
    </xf>
    <xf numFmtId="0" fontId="4" fillId="0" borderId="4" xfId="14" applyFont="1" applyBorder="1" applyAlignment="1">
      <alignment horizontal="center" vertical="center" wrapText="1"/>
    </xf>
    <xf numFmtId="0" fontId="4" fillId="0" borderId="5" xfId="14" applyFont="1" applyBorder="1" applyAlignment="1">
      <alignment horizontal="center" vertical="center" wrapText="1"/>
    </xf>
    <xf numFmtId="0" fontId="25" fillId="0" borderId="2" xfId="14" applyFont="1" applyBorder="1" applyAlignment="1">
      <alignment horizontal="center" vertical="center" wrapText="1"/>
    </xf>
    <xf numFmtId="0" fontId="25" fillId="0" borderId="5" xfId="14" applyFont="1" applyBorder="1" applyAlignment="1">
      <alignment horizontal="center" vertical="center" wrapText="1"/>
    </xf>
    <xf numFmtId="0" fontId="25" fillId="0" borderId="11" xfId="14" applyFont="1" applyBorder="1" applyAlignment="1">
      <alignment horizontal="center" vertical="center" wrapText="1"/>
    </xf>
    <xf numFmtId="0" fontId="25" fillId="0" borderId="13" xfId="14" applyFont="1" applyBorder="1" applyAlignment="1">
      <alignment horizontal="center" vertical="center" wrapText="1"/>
    </xf>
    <xf numFmtId="0" fontId="25" fillId="0" borderId="3" xfId="14" applyFont="1" applyBorder="1" applyAlignment="1">
      <alignment horizontal="center" vertical="center" wrapText="1"/>
    </xf>
    <xf numFmtId="0" fontId="25" fillId="0" borderId="12" xfId="14" applyFont="1" applyBorder="1" applyAlignment="1">
      <alignment horizontal="center" vertical="center" wrapText="1"/>
    </xf>
    <xf numFmtId="0" fontId="25" fillId="0" borderId="4" xfId="14" applyFont="1" applyBorder="1" applyAlignment="1">
      <alignment horizontal="center" vertical="center" wrapText="1"/>
    </xf>
    <xf numFmtId="0" fontId="4" fillId="0" borderId="10" xfId="14" applyFont="1" applyBorder="1" applyAlignment="1">
      <alignment horizontal="center" vertical="center" wrapText="1"/>
    </xf>
    <xf numFmtId="0" fontId="4" fillId="0" borderId="9" xfId="14" applyFont="1" applyBorder="1" applyAlignment="1">
      <alignment horizontal="center" vertical="center" wrapText="1"/>
    </xf>
    <xf numFmtId="0" fontId="4" fillId="0" borderId="15" xfId="14" applyFont="1" applyBorder="1" applyAlignment="1">
      <alignment horizontal="center" vertical="center" wrapText="1"/>
    </xf>
    <xf numFmtId="0" fontId="4" fillId="0" borderId="14" xfId="14" applyFont="1" applyBorder="1" applyAlignment="1">
      <alignment horizontal="center" vertical="center" wrapText="1"/>
    </xf>
    <xf numFmtId="0" fontId="4" fillId="0" borderId="1" xfId="14" applyFont="1" applyBorder="1" applyAlignment="1">
      <alignment horizontal="center" vertical="center" wrapText="1"/>
    </xf>
    <xf numFmtId="0" fontId="4" fillId="0" borderId="17" xfId="14" applyFont="1" applyBorder="1" applyAlignment="1">
      <alignment horizontal="center" vertical="center" wrapText="1"/>
    </xf>
    <xf numFmtId="0" fontId="4" fillId="0" borderId="11" xfId="14" applyFont="1" applyBorder="1" applyAlignment="1">
      <alignment horizontal="center" vertical="center" wrapText="1"/>
    </xf>
    <xf numFmtId="0" fontId="4" fillId="0" borderId="12" xfId="14" applyFont="1" applyBorder="1" applyAlignment="1">
      <alignment horizontal="center" vertical="center" wrapText="1"/>
    </xf>
    <xf numFmtId="0" fontId="25" fillId="0" borderId="9" xfId="14" applyFont="1" applyBorder="1" applyAlignment="1">
      <alignment horizontal="center" vertical="center" wrapText="1"/>
    </xf>
    <xf numFmtId="0" fontId="25" fillId="0" borderId="15" xfId="14" applyFont="1" applyBorder="1" applyAlignment="1">
      <alignment horizontal="center" vertical="center" wrapText="1"/>
    </xf>
    <xf numFmtId="0" fontId="25" fillId="0" borderId="20" xfId="14" applyFont="1" applyBorder="1" applyAlignment="1">
      <alignment horizontal="center" vertical="center" wrapText="1"/>
    </xf>
    <xf numFmtId="0" fontId="25" fillId="0" borderId="17" xfId="14" applyFont="1" applyBorder="1" applyAlignment="1">
      <alignment horizontal="center" vertical="center" wrapText="1"/>
    </xf>
    <xf numFmtId="0" fontId="8" fillId="0" borderId="0" xfId="14" applyFont="1" applyAlignment="1">
      <alignment horizontal="center" vertical="center"/>
    </xf>
    <xf numFmtId="0" fontId="8" fillId="0" borderId="0" xfId="14" applyFont="1" applyAlignment="1">
      <alignment horizontal="center" vertical="center" wrapText="1"/>
    </xf>
    <xf numFmtId="0" fontId="5" fillId="0" borderId="0" xfId="14" applyFont="1" applyAlignment="1">
      <alignment horizontal="center" vertical="center" wrapText="1"/>
    </xf>
    <xf numFmtId="0" fontId="4" fillId="0" borderId="18" xfId="14" applyFont="1" applyBorder="1" applyAlignment="1">
      <alignment horizontal="center" vertical="center" wrapText="1"/>
    </xf>
    <xf numFmtId="0" fontId="4" fillId="0" borderId="0" xfId="14" applyFont="1" applyAlignment="1">
      <alignment horizontal="center" vertical="center" wrapText="1"/>
    </xf>
    <xf numFmtId="0" fontId="4" fillId="0" borderId="20" xfId="14" applyFont="1" applyBorder="1" applyAlignment="1">
      <alignment horizontal="center" vertical="center" wrapText="1"/>
    </xf>
    <xf numFmtId="0" fontId="4" fillId="0" borderId="19" xfId="31" applyFont="1" applyFill="1" applyBorder="1" applyAlignment="1" applyProtection="1">
      <alignment horizontal="center" vertical="center" wrapText="1"/>
    </xf>
    <xf numFmtId="3" fontId="4" fillId="0" borderId="19" xfId="31" applyNumberFormat="1" applyFont="1" applyFill="1" applyBorder="1" applyAlignment="1" applyProtection="1">
      <alignment horizontal="center" vertical="center" wrapText="1"/>
    </xf>
    <xf numFmtId="164" fontId="4" fillId="0" borderId="19" xfId="31" applyNumberFormat="1" applyFont="1" applyFill="1" applyBorder="1" applyAlignment="1" applyProtection="1">
      <alignment horizontal="center" vertical="center" wrapText="1"/>
    </xf>
    <xf numFmtId="0" fontId="25" fillId="0" borderId="19" xfId="31" applyFont="1" applyFill="1" applyBorder="1" applyAlignment="1" applyProtection="1">
      <alignment horizontal="center" vertical="center" wrapText="1"/>
    </xf>
    <xf numFmtId="0" fontId="10" fillId="0" borderId="0" xfId="14" applyFont="1" applyAlignment="1">
      <alignment horizontal="center" vertical="center" wrapText="1"/>
    </xf>
    <xf numFmtId="0" fontId="4" fillId="0" borderId="19" xfId="31" applyFont="1" applyFill="1" applyBorder="1" applyAlignment="1" applyProtection="1">
      <alignment horizontal="center" vertical="center"/>
    </xf>
    <xf numFmtId="0" fontId="10" fillId="0" borderId="0" xfId="14" applyFont="1" applyAlignment="1">
      <alignment horizontal="center" vertical="center"/>
    </xf>
    <xf numFmtId="0" fontId="12" fillId="0" borderId="0" xfId="14" applyFont="1" applyAlignment="1">
      <alignment horizontal="center" vertical="center" wrapText="1"/>
    </xf>
    <xf numFmtId="0" fontId="30" fillId="0" borderId="0" xfId="14" applyFont="1" applyAlignment="1">
      <alignment horizontal="center" vertical="center"/>
    </xf>
    <xf numFmtId="167" fontId="4" fillId="0" borderId="3" xfId="30" applyNumberFormat="1" applyFont="1" applyFill="1" applyBorder="1" applyAlignment="1">
      <alignment horizontal="center" vertical="center" wrapText="1"/>
    </xf>
    <xf numFmtId="167" fontId="30" fillId="0" borderId="1" xfId="30" applyNumberFormat="1" applyFont="1" applyFill="1" applyBorder="1" applyAlignment="1">
      <alignment horizontal="center" vertical="center"/>
    </xf>
    <xf numFmtId="167" fontId="25" fillId="0" borderId="3" xfId="30" applyNumberFormat="1" applyFont="1" applyFill="1" applyBorder="1" applyAlignment="1">
      <alignment horizontal="center" vertical="center" wrapText="1"/>
    </xf>
    <xf numFmtId="167" fontId="25" fillId="0" borderId="2" xfId="30" applyNumberFormat="1" applyFont="1" applyFill="1" applyBorder="1" applyAlignment="1">
      <alignment horizontal="center" vertical="center" wrapText="1"/>
    </xf>
    <xf numFmtId="167" fontId="4" fillId="0" borderId="10" xfId="30" applyNumberFormat="1" applyFont="1" applyFill="1" applyBorder="1" applyAlignment="1">
      <alignment horizontal="center" vertical="center" wrapText="1"/>
    </xf>
    <xf numFmtId="167" fontId="4" fillId="0" borderId="18" xfId="30" applyNumberFormat="1" applyFont="1" applyFill="1" applyBorder="1" applyAlignment="1">
      <alignment horizontal="center" vertical="center" wrapText="1"/>
    </xf>
    <xf numFmtId="167" fontId="4" fillId="0" borderId="2" xfId="30" applyNumberFormat="1" applyFont="1" applyFill="1" applyBorder="1" applyAlignment="1">
      <alignment horizontal="center" vertical="center" wrapText="1"/>
    </xf>
    <xf numFmtId="167" fontId="4" fillId="0" borderId="4" xfId="30" applyNumberFormat="1" applyFont="1" applyFill="1" applyBorder="1" applyAlignment="1">
      <alignment horizontal="center" vertical="center" wrapText="1"/>
    </xf>
    <xf numFmtId="167" fontId="25" fillId="0" borderId="10" xfId="30" applyNumberFormat="1" applyFont="1" applyFill="1" applyBorder="1" applyAlignment="1">
      <alignment horizontal="center" vertical="center" wrapText="1"/>
    </xf>
    <xf numFmtId="167" fontId="25" fillId="0" borderId="9" xfId="30" applyNumberFormat="1" applyFont="1" applyFill="1" applyBorder="1" applyAlignment="1">
      <alignment horizontal="center" vertical="center" wrapText="1"/>
    </xf>
    <xf numFmtId="167" fontId="25" fillId="0" borderId="15" xfId="30" applyNumberFormat="1" applyFont="1" applyFill="1" applyBorder="1" applyAlignment="1">
      <alignment horizontal="center" vertical="center" wrapText="1"/>
    </xf>
    <xf numFmtId="167" fontId="25" fillId="0" borderId="14" xfId="30" applyNumberFormat="1" applyFont="1" applyFill="1" applyBorder="1" applyAlignment="1">
      <alignment horizontal="center" vertical="center" wrapText="1"/>
    </xf>
    <xf numFmtId="167" fontId="25" fillId="0" borderId="1" xfId="30" applyNumberFormat="1" applyFont="1" applyFill="1" applyBorder="1" applyAlignment="1">
      <alignment horizontal="center" vertical="center" wrapText="1"/>
    </xf>
    <xf numFmtId="167" fontId="25" fillId="0" borderId="17" xfId="30" applyNumberFormat="1" applyFont="1" applyFill="1" applyBorder="1" applyAlignment="1">
      <alignment horizontal="center" vertical="center" wrapText="1"/>
    </xf>
    <xf numFmtId="167" fontId="4" fillId="0" borderId="11" xfId="30" applyNumberFormat="1" applyFont="1" applyFill="1" applyBorder="1" applyAlignment="1">
      <alignment horizontal="center" vertical="center" wrapText="1"/>
    </xf>
    <xf numFmtId="167" fontId="4" fillId="0" borderId="12" xfId="30" applyNumberFormat="1" applyFont="1" applyFill="1" applyBorder="1" applyAlignment="1">
      <alignment horizontal="center" vertical="center" wrapText="1"/>
    </xf>
    <xf numFmtId="167" fontId="4" fillId="0" borderId="13" xfId="30" applyNumberFormat="1" applyFont="1" applyFill="1" applyBorder="1" applyAlignment="1">
      <alignment horizontal="center" vertical="center" wrapText="1"/>
    </xf>
    <xf numFmtId="49" fontId="4" fillId="0" borderId="2" xfId="30" applyNumberFormat="1" applyFont="1" applyFill="1" applyBorder="1" applyAlignment="1">
      <alignment horizontal="center" vertical="center" wrapText="1"/>
    </xf>
    <xf numFmtId="49" fontId="4" fillId="0" borderId="4" xfId="30" applyNumberFormat="1" applyFont="1" applyFill="1" applyBorder="1" applyAlignment="1">
      <alignment horizontal="center" vertical="center" wrapText="1"/>
    </xf>
    <xf numFmtId="167" fontId="4" fillId="0" borderId="5" xfId="30" applyNumberFormat="1" applyFont="1" applyFill="1" applyBorder="1" applyAlignment="1">
      <alignment horizontal="center" vertical="center" wrapText="1"/>
    </xf>
    <xf numFmtId="0" fontId="30"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15"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center" vertical="center" wrapText="1"/>
    </xf>
    <xf numFmtId="2" fontId="25" fillId="0" borderId="3" xfId="14" applyNumberFormat="1" applyFont="1" applyBorder="1" applyAlignment="1">
      <alignment horizontal="center" vertical="center" wrapText="1"/>
    </xf>
    <xf numFmtId="0" fontId="4" fillId="0" borderId="13" xfId="14" applyFont="1" applyBorder="1" applyAlignment="1">
      <alignment horizontal="center" vertical="center" wrapText="1"/>
    </xf>
    <xf numFmtId="169" fontId="25" fillId="0" borderId="3" xfId="18" applyNumberFormat="1" applyFont="1" applyFill="1" applyBorder="1" applyAlignment="1">
      <alignment horizontal="center" vertical="center" wrapText="1"/>
    </xf>
    <xf numFmtId="0" fontId="25" fillId="0" borderId="0" xfId="14" applyFont="1" applyAlignment="1">
      <alignment horizontal="left" vertical="center" wrapText="1"/>
    </xf>
    <xf numFmtId="0" fontId="25" fillId="0" borderId="0" xfId="14" applyFont="1" applyAlignment="1">
      <alignment horizontal="left" vertical="center"/>
    </xf>
    <xf numFmtId="164" fontId="4" fillId="0" borderId="3" xfId="18" applyFont="1" applyFill="1" applyBorder="1" applyAlignment="1">
      <alignment horizontal="center" vertical="center" wrapText="1"/>
    </xf>
    <xf numFmtId="164" fontId="5" fillId="0" borderId="0" xfId="18" applyFont="1" applyFill="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170" fontId="25" fillId="0" borderId="3" xfId="18" applyNumberFormat="1" applyFont="1" applyFill="1" applyBorder="1" applyAlignment="1">
      <alignment horizontal="center" vertical="center" wrapText="1"/>
    </xf>
    <xf numFmtId="0" fontId="8" fillId="0" borderId="1" xfId="0" applyFont="1" applyBorder="1" applyAlignment="1">
      <alignment horizontal="center" vertical="center" wrapText="1"/>
    </xf>
    <xf numFmtId="170" fontId="8" fillId="0" borderId="1" xfId="18" applyNumberFormat="1" applyFont="1" applyFill="1" applyBorder="1" applyAlignment="1">
      <alignment horizontal="center" vertical="center" wrapText="1"/>
    </xf>
    <xf numFmtId="167" fontId="25" fillId="0" borderId="2" xfId="18" applyNumberFormat="1" applyFont="1" applyFill="1" applyBorder="1" applyAlignment="1">
      <alignment horizontal="center" vertical="center" wrapText="1"/>
    </xf>
    <xf numFmtId="167" fontId="25" fillId="0" borderId="4" xfId="18" applyNumberFormat="1" applyFont="1" applyFill="1" applyBorder="1" applyAlignment="1">
      <alignment horizontal="center" vertical="center" wrapText="1"/>
    </xf>
    <xf numFmtId="167" fontId="25" fillId="0" borderId="5" xfId="18" applyNumberFormat="1" applyFont="1" applyFill="1" applyBorder="1" applyAlignment="1">
      <alignment horizontal="center" vertical="center" wrapText="1"/>
    </xf>
    <xf numFmtId="0" fontId="30" fillId="0" borderId="0" xfId="0" applyFont="1" applyAlignment="1">
      <alignment horizontal="center" vertical="center" wrapText="1"/>
    </xf>
    <xf numFmtId="167" fontId="4" fillId="0" borderId="3" xfId="18" applyNumberFormat="1"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3" fontId="5" fillId="0" borderId="1" xfId="14" applyNumberFormat="1" applyFont="1" applyBorder="1" applyAlignment="1">
      <alignment horizontal="center" vertical="center" wrapText="1"/>
    </xf>
    <xf numFmtId="3" fontId="4" fillId="0" borderId="3" xfId="14" applyNumberFormat="1" applyFont="1" applyBorder="1" applyAlignment="1">
      <alignment horizontal="center" vertical="center" wrapText="1"/>
    </xf>
    <xf numFmtId="3" fontId="4" fillId="0" borderId="9" xfId="14" applyNumberFormat="1" applyFont="1" applyBorder="1" applyAlignment="1">
      <alignment horizontal="center" vertical="center" wrapText="1"/>
    </xf>
    <xf numFmtId="3" fontId="4" fillId="0" borderId="15" xfId="14" applyNumberFormat="1" applyFont="1" applyBorder="1" applyAlignment="1">
      <alignment horizontal="center" vertical="center" wrapText="1"/>
    </xf>
    <xf numFmtId="3" fontId="4" fillId="0" borderId="11" xfId="14" applyNumberFormat="1" applyFont="1" applyBorder="1" applyAlignment="1">
      <alignment horizontal="center" vertical="center" wrapText="1"/>
    </xf>
    <xf numFmtId="3" fontId="4" fillId="0" borderId="12" xfId="14" applyNumberFormat="1" applyFont="1" applyBorder="1" applyAlignment="1">
      <alignment horizontal="center" vertical="center" wrapText="1"/>
    </xf>
    <xf numFmtId="3" fontId="4" fillId="0" borderId="13" xfId="14" applyNumberFormat="1" applyFont="1" applyBorder="1" applyAlignment="1">
      <alignment horizontal="center" vertical="center" wrapText="1"/>
    </xf>
    <xf numFmtId="3" fontId="4" fillId="0" borderId="10" xfId="14" applyNumberFormat="1" applyFont="1" applyBorder="1" applyAlignment="1">
      <alignment horizontal="center" vertical="center" wrapText="1"/>
    </xf>
    <xf numFmtId="3" fontId="4" fillId="0" borderId="20" xfId="14" applyNumberFormat="1" applyFont="1" applyBorder="1" applyAlignment="1">
      <alignment horizontal="center" vertical="center" wrapText="1"/>
    </xf>
    <xf numFmtId="3" fontId="4" fillId="0" borderId="17" xfId="14" applyNumberFormat="1" applyFont="1" applyBorder="1" applyAlignment="1">
      <alignment horizontal="center" vertical="center" wrapText="1"/>
    </xf>
    <xf numFmtId="3" fontId="25" fillId="0" borderId="3" xfId="14" applyNumberFormat="1" applyFont="1" applyBorder="1" applyAlignment="1">
      <alignment horizontal="center" vertical="center" wrapText="1"/>
    </xf>
    <xf numFmtId="3" fontId="25" fillId="0" borderId="2" xfId="14" applyNumberFormat="1" applyFont="1" applyBorder="1" applyAlignment="1">
      <alignment horizontal="center" vertical="center" wrapText="1"/>
    </xf>
    <xf numFmtId="3" fontId="25" fillId="0" borderId="4" xfId="14" applyNumberFormat="1" applyFont="1" applyBorder="1" applyAlignment="1">
      <alignment horizontal="center" vertical="center" wrapText="1"/>
    </xf>
    <xf numFmtId="3" fontId="25" fillId="0" borderId="5" xfId="14" applyNumberFormat="1" applyFont="1" applyBorder="1" applyAlignment="1">
      <alignment horizontal="center" vertical="center" wrapText="1"/>
    </xf>
    <xf numFmtId="3" fontId="25" fillId="0" borderId="10" xfId="14" applyNumberFormat="1" applyFont="1" applyBorder="1" applyAlignment="1">
      <alignment horizontal="center" vertical="center" wrapText="1"/>
    </xf>
    <xf numFmtId="3" fontId="25" fillId="0" borderId="9" xfId="14" applyNumberFormat="1" applyFont="1" applyBorder="1" applyAlignment="1">
      <alignment horizontal="center" vertical="center" wrapText="1"/>
    </xf>
    <xf numFmtId="3" fontId="25" fillId="0" borderId="15" xfId="14" applyNumberFormat="1" applyFont="1" applyBorder="1" applyAlignment="1">
      <alignment horizontal="center" vertical="center" wrapText="1"/>
    </xf>
    <xf numFmtId="3" fontId="4" fillId="0" borderId="18" xfId="14" applyNumberFormat="1" applyFont="1" applyBorder="1" applyAlignment="1">
      <alignment horizontal="center" vertical="center" wrapText="1"/>
    </xf>
    <xf numFmtId="3" fontId="4" fillId="0" borderId="14" xfId="14" applyNumberFormat="1" applyFont="1" applyBorder="1" applyAlignment="1">
      <alignment horizontal="center" vertical="center" wrapText="1"/>
    </xf>
    <xf numFmtId="3" fontId="25" fillId="0" borderId="11" xfId="14" applyNumberFormat="1" applyFont="1" applyBorder="1" applyAlignment="1">
      <alignment horizontal="center" vertical="center" wrapText="1"/>
    </xf>
    <xf numFmtId="3" fontId="25" fillId="0" borderId="12" xfId="14" applyNumberFormat="1" applyFont="1" applyBorder="1" applyAlignment="1">
      <alignment horizontal="center" vertical="center" wrapText="1"/>
    </xf>
    <xf numFmtId="3" fontId="25" fillId="0" borderId="13" xfId="14" applyNumberFormat="1" applyFont="1" applyBorder="1" applyAlignment="1">
      <alignment horizontal="center" vertical="center" wrapText="1"/>
    </xf>
    <xf numFmtId="3" fontId="25" fillId="0" borderId="20" xfId="14" applyNumberFormat="1" applyFont="1" applyBorder="1" applyAlignment="1">
      <alignment horizontal="center" vertical="center" wrapText="1"/>
    </xf>
    <xf numFmtId="3" fontId="25" fillId="0" borderId="17" xfId="14" applyNumberFormat="1" applyFont="1" applyBorder="1" applyAlignment="1">
      <alignment horizontal="center" vertical="center" wrapText="1"/>
    </xf>
    <xf numFmtId="3" fontId="25" fillId="0" borderId="14" xfId="14" applyNumberFormat="1" applyFont="1" applyBorder="1" applyAlignment="1">
      <alignment horizontal="center" vertical="center" wrapText="1"/>
    </xf>
    <xf numFmtId="0" fontId="15" fillId="0" borderId="3" xfId="0" applyFont="1" applyBorder="1" applyAlignment="1">
      <alignment horizontal="center" vertical="center" wrapText="1"/>
    </xf>
    <xf numFmtId="0" fontId="34" fillId="4" borderId="0" xfId="0" applyFont="1" applyFill="1" applyAlignment="1">
      <alignment horizontal="center" vertical="center" wrapText="1"/>
    </xf>
    <xf numFmtId="0" fontId="4" fillId="0" borderId="11" xfId="0" applyFont="1" applyBorder="1" applyAlignment="1">
      <alignment horizontal="center" vertical="center" wrapText="1"/>
    </xf>
    <xf numFmtId="0" fontId="15" fillId="3" borderId="3" xfId="0" applyFont="1" applyFill="1" applyBorder="1" applyAlignment="1">
      <alignment horizontal="center" vertical="center"/>
    </xf>
    <xf numFmtId="3" fontId="22" fillId="0" borderId="0" xfId="0" applyNumberFormat="1" applyFont="1" applyAlignment="1">
      <alignment vertical="top" wrapText="1"/>
    </xf>
    <xf numFmtId="3" fontId="22" fillId="0" borderId="0" xfId="0" applyNumberFormat="1" applyFont="1" applyAlignment="1">
      <alignment vertical="top"/>
    </xf>
    <xf numFmtId="0" fontId="30"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1" xfId="0" applyFont="1" applyBorder="1" applyAlignment="1">
      <alignment horizontal="center" vertical="center"/>
    </xf>
    <xf numFmtId="3" fontId="25" fillId="0" borderId="0" xfId="0" applyNumberFormat="1" applyFont="1" applyAlignment="1">
      <alignment horizontal="left" vertical="center" wrapText="1"/>
    </xf>
    <xf numFmtId="3" fontId="25" fillId="0" borderId="0" xfId="0" applyNumberFormat="1" applyFont="1" applyAlignment="1">
      <alignment horizontal="left" vertical="center"/>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167" fontId="44" fillId="0" borderId="3" xfId="18" applyNumberFormat="1" applyFont="1" applyFill="1" applyBorder="1" applyAlignment="1">
      <alignment horizontal="center" vertical="center" wrapText="1"/>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42" fillId="0" borderId="4" xfId="0" applyFont="1" applyBorder="1" applyAlignment="1">
      <alignment horizontal="center" vertical="center" wrapText="1"/>
    </xf>
    <xf numFmtId="0" fontId="42"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5" xfId="0" applyFont="1" applyBorder="1" applyAlignment="1">
      <alignment horizontal="center" vertical="center" wrapText="1"/>
    </xf>
    <xf numFmtId="49" fontId="43" fillId="0" borderId="3" xfId="0" applyNumberFormat="1" applyFont="1" applyBorder="1" applyAlignment="1">
      <alignment horizontal="center" vertical="center" wrapText="1"/>
    </xf>
    <xf numFmtId="3" fontId="5" fillId="0" borderId="0" xfId="0" applyNumberFormat="1" applyFont="1" applyAlignment="1">
      <alignment horizontal="center" vertical="center" wrapText="1"/>
    </xf>
    <xf numFmtId="2" fontId="43" fillId="0" borderId="3" xfId="0" applyNumberFormat="1" applyFont="1" applyBorder="1" applyAlignment="1">
      <alignment horizontal="center" vertical="center" wrapText="1"/>
    </xf>
    <xf numFmtId="0" fontId="5" fillId="0" borderId="1" xfId="14" applyFont="1" applyBorder="1" applyAlignment="1">
      <alignment horizontal="center" vertical="center"/>
    </xf>
    <xf numFmtId="3" fontId="25" fillId="0" borderId="0" xfId="0" applyNumberFormat="1" applyFont="1" applyAlignment="1">
      <alignment vertical="top" wrapText="1"/>
    </xf>
    <xf numFmtId="3" fontId="25" fillId="0" borderId="0" xfId="0" applyNumberFormat="1" applyFont="1" applyAlignment="1">
      <alignment vertical="top"/>
    </xf>
    <xf numFmtId="0" fontId="4" fillId="0" borderId="11" xfId="14" applyFont="1" applyBorder="1" applyAlignment="1">
      <alignment horizontal="center" vertical="center"/>
    </xf>
    <xf numFmtId="0" fontId="4" fillId="0" borderId="12" xfId="14" applyFont="1" applyBorder="1" applyAlignment="1">
      <alignment horizontal="center" vertical="center"/>
    </xf>
    <xf numFmtId="0" fontId="4" fillId="0" borderId="13" xfId="14" applyFont="1" applyBorder="1" applyAlignment="1">
      <alignment horizontal="center" vertical="center"/>
    </xf>
    <xf numFmtId="0" fontId="5" fillId="0" borderId="0" xfId="14" applyFont="1" applyAlignment="1">
      <alignment horizontal="center" vertical="center"/>
    </xf>
  </cellXfs>
  <cellStyles count="43">
    <cellStyle name="_KT_TG_2_PGIA-phieu tham tra Kho bac" xfId="28" xr:uid="{00000000-0005-0000-0000-000000000000}"/>
    <cellStyle name="Bình thường 2" xfId="4" xr:uid="{00000000-0005-0000-0000-000001000000}"/>
    <cellStyle name="Bình thường 3" xfId="7" xr:uid="{00000000-0005-0000-0000-000002000000}"/>
    <cellStyle name="Comma" xfId="18" builtinId="3"/>
    <cellStyle name="Comma [0]" xfId="22" builtinId="6"/>
    <cellStyle name="Comma 10" xfId="23" xr:uid="{00000000-0005-0000-0000-000005000000}"/>
    <cellStyle name="Comma 10 10" xfId="26" xr:uid="{00000000-0005-0000-0000-000006000000}"/>
    <cellStyle name="Comma 10 3" xfId="33" xr:uid="{00000000-0005-0000-0000-000007000000}"/>
    <cellStyle name="Comma 12" xfId="38" xr:uid="{00000000-0005-0000-0000-000008000000}"/>
    <cellStyle name="Comma 16 3" xfId="24" xr:uid="{00000000-0005-0000-0000-000009000000}"/>
    <cellStyle name="Comma 2" xfId="19" xr:uid="{00000000-0005-0000-0000-00000A000000}"/>
    <cellStyle name="Comma 2 2" xfId="41" xr:uid="{00000000-0005-0000-0000-00000B000000}"/>
    <cellStyle name="Comma 2 5" xfId="25" xr:uid="{00000000-0005-0000-0000-00000C000000}"/>
    <cellStyle name="Comma 3" xfId="30" xr:uid="{00000000-0005-0000-0000-00000D000000}"/>
    <cellStyle name="Comma 4" xfId="36" xr:uid="{00000000-0005-0000-0000-00000E000000}"/>
    <cellStyle name="Comma 60" xfId="29" xr:uid="{00000000-0005-0000-0000-00000F000000}"/>
    <cellStyle name="Comma 60 2" xfId="32" xr:uid="{00000000-0005-0000-0000-000010000000}"/>
    <cellStyle name="Dấu phẩy 2" xfId="1" xr:uid="{00000000-0005-0000-0000-000011000000}"/>
    <cellStyle name="Dấu phẩy 3" xfId="5" xr:uid="{00000000-0005-0000-0000-000012000000}"/>
    <cellStyle name="Dấu phẩy 4" xfId="8" xr:uid="{00000000-0005-0000-0000-000013000000}"/>
    <cellStyle name="Normal" xfId="0" builtinId="0"/>
    <cellStyle name="Normal 10" xfId="10" xr:uid="{00000000-0005-0000-0000-000015000000}"/>
    <cellStyle name="Normal 10 2 4 2 5 2 2" xfId="3" xr:uid="{00000000-0005-0000-0000-000016000000}"/>
    <cellStyle name="Normal 10 2 4 2 7 2" xfId="2" xr:uid="{00000000-0005-0000-0000-000017000000}"/>
    <cellStyle name="Normal 10 4" xfId="16" xr:uid="{00000000-0005-0000-0000-000018000000}"/>
    <cellStyle name="Normal 10 5" xfId="13" xr:uid="{00000000-0005-0000-0000-000019000000}"/>
    <cellStyle name="Normal 11 3 4" xfId="15" xr:uid="{00000000-0005-0000-0000-00001A000000}"/>
    <cellStyle name="Normal 12" xfId="9" xr:uid="{00000000-0005-0000-0000-00001B000000}"/>
    <cellStyle name="Normal 2" xfId="31" xr:uid="{00000000-0005-0000-0000-00001C000000}"/>
    <cellStyle name="Normal 2 28" xfId="20" xr:uid="{00000000-0005-0000-0000-00001D000000}"/>
    <cellStyle name="Normal 2 44" xfId="21" xr:uid="{00000000-0005-0000-0000-00001E000000}"/>
    <cellStyle name="Normal 3 2" xfId="35" xr:uid="{00000000-0005-0000-0000-00001F000000}"/>
    <cellStyle name="Normal 4" xfId="34" xr:uid="{00000000-0005-0000-0000-000020000000}"/>
    <cellStyle name="Normal 4 2" xfId="12" xr:uid="{00000000-0005-0000-0000-000021000000}"/>
    <cellStyle name="Normal 4 4" xfId="6" xr:uid="{00000000-0005-0000-0000-000022000000}"/>
    <cellStyle name="Normal 58" xfId="17" xr:uid="{00000000-0005-0000-0000-000023000000}"/>
    <cellStyle name="Normal 69_Phu bieur theo CV 71 của Phòng dan toc" xfId="27" xr:uid="{00000000-0005-0000-0000-000024000000}"/>
    <cellStyle name="Normal 80 2 2 5" xfId="14" xr:uid="{00000000-0005-0000-0000-000025000000}"/>
    <cellStyle name="Normal_Bieu mau (CV )" xfId="11" xr:uid="{00000000-0005-0000-0000-000026000000}"/>
    <cellStyle name="Normal_Bieu mau (CV ) 2 2" xfId="37" xr:uid="{00000000-0005-0000-0000-000027000000}"/>
    <cellStyle name="Normal_Sheet1" xfId="39" xr:uid="{00000000-0005-0000-0000-000028000000}"/>
    <cellStyle name="Normal_Sheet1_1" xfId="40" xr:uid="{00000000-0005-0000-0000-000029000000}"/>
    <cellStyle name="Style 1 4" xfId="42" xr:uid="{00000000-0005-0000-0000-00002A00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colors>
    <mruColors>
      <color rgb="FFCCECFF"/>
      <color rgb="FFFFCC99"/>
      <color rgb="FFFFCCCC"/>
      <color rgb="FFFF9966"/>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1270000</xdr:colOff>
      <xdr:row>14</xdr:row>
      <xdr:rowOff>0</xdr:rowOff>
    </xdr:from>
    <xdr:ext cx="0" cy="718457"/>
    <xdr:sp macro="" textlink="">
      <xdr:nvSpPr>
        <xdr:cNvPr id="2" name="Text Box 2">
          <a:extLst>
            <a:ext uri="{FF2B5EF4-FFF2-40B4-BE49-F238E27FC236}">
              <a16:creationId xmlns:a16="http://schemas.microsoft.com/office/drawing/2014/main" id="{50392F3B-35D8-4A88-B881-87526AAD16D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 name="Text Box 1">
          <a:extLst>
            <a:ext uri="{FF2B5EF4-FFF2-40B4-BE49-F238E27FC236}">
              <a16:creationId xmlns:a16="http://schemas.microsoft.com/office/drawing/2014/main" id="{C09E7D4D-4196-42AE-BB6D-FC793A5007E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 name="Text Box 2">
          <a:extLst>
            <a:ext uri="{FF2B5EF4-FFF2-40B4-BE49-F238E27FC236}">
              <a16:creationId xmlns:a16="http://schemas.microsoft.com/office/drawing/2014/main" id="{D33BD40B-3ACF-4C3D-8CB6-CCD732BD685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 name="Text Box 1">
          <a:extLst>
            <a:ext uri="{FF2B5EF4-FFF2-40B4-BE49-F238E27FC236}">
              <a16:creationId xmlns:a16="http://schemas.microsoft.com/office/drawing/2014/main" id="{15DF1B56-DE6E-49A4-9E33-1193A0A6FD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 name="Text Box 2">
          <a:extLst>
            <a:ext uri="{FF2B5EF4-FFF2-40B4-BE49-F238E27FC236}">
              <a16:creationId xmlns:a16="http://schemas.microsoft.com/office/drawing/2014/main" id="{A7DC1A67-03ED-41AF-A997-5A13E529605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 name="Text Box 1">
          <a:extLst>
            <a:ext uri="{FF2B5EF4-FFF2-40B4-BE49-F238E27FC236}">
              <a16:creationId xmlns:a16="http://schemas.microsoft.com/office/drawing/2014/main" id="{94333491-26ED-4CDA-8568-D909A3BB925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 name="Text Box 2">
          <a:extLst>
            <a:ext uri="{FF2B5EF4-FFF2-40B4-BE49-F238E27FC236}">
              <a16:creationId xmlns:a16="http://schemas.microsoft.com/office/drawing/2014/main" id="{930357D4-F6DA-46C9-BAA6-0622AD30193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 name="Text Box 1">
          <a:extLst>
            <a:ext uri="{FF2B5EF4-FFF2-40B4-BE49-F238E27FC236}">
              <a16:creationId xmlns:a16="http://schemas.microsoft.com/office/drawing/2014/main" id="{DBC4C88F-868D-40EB-AD62-EBF957F14E1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 name="Text Box 2">
          <a:extLst>
            <a:ext uri="{FF2B5EF4-FFF2-40B4-BE49-F238E27FC236}">
              <a16:creationId xmlns:a16="http://schemas.microsoft.com/office/drawing/2014/main" id="{A0454A0A-55EB-4EB1-B57C-33E8C06203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 name="Text Box 2">
          <a:extLst>
            <a:ext uri="{FF2B5EF4-FFF2-40B4-BE49-F238E27FC236}">
              <a16:creationId xmlns:a16="http://schemas.microsoft.com/office/drawing/2014/main" id="{C5701C3C-B52E-45A0-9F29-13B66E3F9D8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 name="Text Box 1">
          <a:extLst>
            <a:ext uri="{FF2B5EF4-FFF2-40B4-BE49-F238E27FC236}">
              <a16:creationId xmlns:a16="http://schemas.microsoft.com/office/drawing/2014/main" id="{2E09BAB0-C4E8-4DAB-8005-4964B29133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 name="Text Box 2">
          <a:extLst>
            <a:ext uri="{FF2B5EF4-FFF2-40B4-BE49-F238E27FC236}">
              <a16:creationId xmlns:a16="http://schemas.microsoft.com/office/drawing/2014/main" id="{792E7539-D249-42D4-B75E-A735AEB620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 name="Text Box 2">
          <a:extLst>
            <a:ext uri="{FF2B5EF4-FFF2-40B4-BE49-F238E27FC236}">
              <a16:creationId xmlns:a16="http://schemas.microsoft.com/office/drawing/2014/main" id="{7477B7BD-30F2-446B-9CFD-54EF490C99B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 name="Text Box 1">
          <a:extLst>
            <a:ext uri="{FF2B5EF4-FFF2-40B4-BE49-F238E27FC236}">
              <a16:creationId xmlns:a16="http://schemas.microsoft.com/office/drawing/2014/main" id="{8458B61D-E991-4218-9916-D48F53649C0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 name="Text Box 2">
          <a:extLst>
            <a:ext uri="{FF2B5EF4-FFF2-40B4-BE49-F238E27FC236}">
              <a16:creationId xmlns:a16="http://schemas.microsoft.com/office/drawing/2014/main" id="{924C357B-3D8D-42F8-9130-C401613A5E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7" name="Text Box 2">
          <a:extLst>
            <a:ext uri="{FF2B5EF4-FFF2-40B4-BE49-F238E27FC236}">
              <a16:creationId xmlns:a16="http://schemas.microsoft.com/office/drawing/2014/main" id="{AA914BDC-49FE-40C4-B9E6-177989C7CC9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 name="Text Box 1">
          <a:extLst>
            <a:ext uri="{FF2B5EF4-FFF2-40B4-BE49-F238E27FC236}">
              <a16:creationId xmlns:a16="http://schemas.microsoft.com/office/drawing/2014/main" id="{9372D613-99FD-4763-8CB8-27EB5D4BA14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 name="Text Box 2">
          <a:extLst>
            <a:ext uri="{FF2B5EF4-FFF2-40B4-BE49-F238E27FC236}">
              <a16:creationId xmlns:a16="http://schemas.microsoft.com/office/drawing/2014/main" id="{2507F971-B302-4BBD-A969-368C0F3B4D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20" name="Text Box 2">
          <a:extLst>
            <a:ext uri="{FF2B5EF4-FFF2-40B4-BE49-F238E27FC236}">
              <a16:creationId xmlns:a16="http://schemas.microsoft.com/office/drawing/2014/main" id="{956059ED-0EA6-4F5E-B417-7A7AADB03EC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 name="Text Box 1">
          <a:extLst>
            <a:ext uri="{FF2B5EF4-FFF2-40B4-BE49-F238E27FC236}">
              <a16:creationId xmlns:a16="http://schemas.microsoft.com/office/drawing/2014/main" id="{CB2A7817-8EA1-48BA-AC12-E3F08F5BE8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 name="Text Box 2">
          <a:extLst>
            <a:ext uri="{FF2B5EF4-FFF2-40B4-BE49-F238E27FC236}">
              <a16:creationId xmlns:a16="http://schemas.microsoft.com/office/drawing/2014/main" id="{3AC82227-40C7-4FFF-BDDB-2A20A49B0EB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23" name="Text Box 2">
          <a:extLst>
            <a:ext uri="{FF2B5EF4-FFF2-40B4-BE49-F238E27FC236}">
              <a16:creationId xmlns:a16="http://schemas.microsoft.com/office/drawing/2014/main" id="{AED5F527-CAF2-4E35-9747-8DF15C9455C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 name="Text Box 1">
          <a:extLst>
            <a:ext uri="{FF2B5EF4-FFF2-40B4-BE49-F238E27FC236}">
              <a16:creationId xmlns:a16="http://schemas.microsoft.com/office/drawing/2014/main" id="{C35C2919-BF5B-4195-814F-53C1E3D38E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 name="Text Box 2">
          <a:extLst>
            <a:ext uri="{FF2B5EF4-FFF2-40B4-BE49-F238E27FC236}">
              <a16:creationId xmlns:a16="http://schemas.microsoft.com/office/drawing/2014/main" id="{A21F7626-975E-4974-A5E6-B994379777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26" name="Text Box 2">
          <a:extLst>
            <a:ext uri="{FF2B5EF4-FFF2-40B4-BE49-F238E27FC236}">
              <a16:creationId xmlns:a16="http://schemas.microsoft.com/office/drawing/2014/main" id="{8F965A8E-4E80-4BA9-9943-F7140F718F9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 name="Text Box 1">
          <a:extLst>
            <a:ext uri="{FF2B5EF4-FFF2-40B4-BE49-F238E27FC236}">
              <a16:creationId xmlns:a16="http://schemas.microsoft.com/office/drawing/2014/main" id="{0ADEEC3A-77E1-47A1-B978-E66E3C45BC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 name="Text Box 2">
          <a:extLst>
            <a:ext uri="{FF2B5EF4-FFF2-40B4-BE49-F238E27FC236}">
              <a16:creationId xmlns:a16="http://schemas.microsoft.com/office/drawing/2014/main" id="{78080279-AC96-4C75-A6B9-74E414BF3A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 name="Text Box 1">
          <a:extLst>
            <a:ext uri="{FF2B5EF4-FFF2-40B4-BE49-F238E27FC236}">
              <a16:creationId xmlns:a16="http://schemas.microsoft.com/office/drawing/2014/main" id="{BA633FA8-4247-4ABA-9295-968F07B04D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0" name="Text Box 2">
          <a:extLst>
            <a:ext uri="{FF2B5EF4-FFF2-40B4-BE49-F238E27FC236}">
              <a16:creationId xmlns:a16="http://schemas.microsoft.com/office/drawing/2014/main" id="{B154021B-1B80-470F-B5AA-D92A8ECD797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 name="Text Box 1">
          <a:extLst>
            <a:ext uri="{FF2B5EF4-FFF2-40B4-BE49-F238E27FC236}">
              <a16:creationId xmlns:a16="http://schemas.microsoft.com/office/drawing/2014/main" id="{A864ADF2-5633-487A-A818-60631E0747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 name="Text Box 2">
          <a:extLst>
            <a:ext uri="{FF2B5EF4-FFF2-40B4-BE49-F238E27FC236}">
              <a16:creationId xmlns:a16="http://schemas.microsoft.com/office/drawing/2014/main" id="{9CF9CE8A-37E0-4D1A-BF09-1BEE3E7100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3" name="Text Box 1">
          <a:extLst>
            <a:ext uri="{FF2B5EF4-FFF2-40B4-BE49-F238E27FC236}">
              <a16:creationId xmlns:a16="http://schemas.microsoft.com/office/drawing/2014/main" id="{02BF6AC0-FABF-4A3C-A07D-3F8A0B63030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4" name="Text Box 2">
          <a:extLst>
            <a:ext uri="{FF2B5EF4-FFF2-40B4-BE49-F238E27FC236}">
              <a16:creationId xmlns:a16="http://schemas.microsoft.com/office/drawing/2014/main" id="{0C1DBAFA-E842-4E7A-A163-F1DCD62C70B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 name="Text Box 1">
          <a:extLst>
            <a:ext uri="{FF2B5EF4-FFF2-40B4-BE49-F238E27FC236}">
              <a16:creationId xmlns:a16="http://schemas.microsoft.com/office/drawing/2014/main" id="{E26748A8-7916-44F6-A383-6444882DFCC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 name="Text Box 2">
          <a:extLst>
            <a:ext uri="{FF2B5EF4-FFF2-40B4-BE49-F238E27FC236}">
              <a16:creationId xmlns:a16="http://schemas.microsoft.com/office/drawing/2014/main" id="{66A2A5AA-0559-48D4-888E-BD8010F1D4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7" name="Text Box 1">
          <a:extLst>
            <a:ext uri="{FF2B5EF4-FFF2-40B4-BE49-F238E27FC236}">
              <a16:creationId xmlns:a16="http://schemas.microsoft.com/office/drawing/2014/main" id="{B3CDE52C-2796-4A15-A87C-7B9A0EF20BF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8" name="Text Box 2">
          <a:extLst>
            <a:ext uri="{FF2B5EF4-FFF2-40B4-BE49-F238E27FC236}">
              <a16:creationId xmlns:a16="http://schemas.microsoft.com/office/drawing/2014/main" id="{9823FD55-3F63-4FFF-80C4-5F2D73F49AF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 name="Text Box 1">
          <a:extLst>
            <a:ext uri="{FF2B5EF4-FFF2-40B4-BE49-F238E27FC236}">
              <a16:creationId xmlns:a16="http://schemas.microsoft.com/office/drawing/2014/main" id="{C18C3879-F535-4758-8FE4-B4955D7B56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 name="Text Box 2">
          <a:extLst>
            <a:ext uri="{FF2B5EF4-FFF2-40B4-BE49-F238E27FC236}">
              <a16:creationId xmlns:a16="http://schemas.microsoft.com/office/drawing/2014/main" id="{308281FB-E9F9-4773-A03E-9A3DBADD30B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 name="Text Box 1">
          <a:extLst>
            <a:ext uri="{FF2B5EF4-FFF2-40B4-BE49-F238E27FC236}">
              <a16:creationId xmlns:a16="http://schemas.microsoft.com/office/drawing/2014/main" id="{B8F69177-808A-400E-8238-342E47CB84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 name="Text Box 2">
          <a:extLst>
            <a:ext uri="{FF2B5EF4-FFF2-40B4-BE49-F238E27FC236}">
              <a16:creationId xmlns:a16="http://schemas.microsoft.com/office/drawing/2014/main" id="{8AB50D6D-B7EE-48C4-B5F8-F770CA8D5E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3" name="Text Box 1">
          <a:extLst>
            <a:ext uri="{FF2B5EF4-FFF2-40B4-BE49-F238E27FC236}">
              <a16:creationId xmlns:a16="http://schemas.microsoft.com/office/drawing/2014/main" id="{F03F0C83-EEBA-4E93-8811-B1EB6893C5A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4" name="Text Box 2">
          <a:extLst>
            <a:ext uri="{FF2B5EF4-FFF2-40B4-BE49-F238E27FC236}">
              <a16:creationId xmlns:a16="http://schemas.microsoft.com/office/drawing/2014/main" id="{F4273974-49B1-458B-BB64-B34BF90DFFD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5" name="Text Box 2">
          <a:extLst>
            <a:ext uri="{FF2B5EF4-FFF2-40B4-BE49-F238E27FC236}">
              <a16:creationId xmlns:a16="http://schemas.microsoft.com/office/drawing/2014/main" id="{5A489B5F-AEB9-42BC-89E3-984231CDC77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 name="Text Box 1">
          <a:extLst>
            <a:ext uri="{FF2B5EF4-FFF2-40B4-BE49-F238E27FC236}">
              <a16:creationId xmlns:a16="http://schemas.microsoft.com/office/drawing/2014/main" id="{63F19168-86EC-41E2-B2C7-D1011C60F4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 name="Text Box 2">
          <a:extLst>
            <a:ext uri="{FF2B5EF4-FFF2-40B4-BE49-F238E27FC236}">
              <a16:creationId xmlns:a16="http://schemas.microsoft.com/office/drawing/2014/main" id="{8DF3FE44-65E6-4812-B4CE-AC550F7ED8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 name="Text Box 1">
          <a:extLst>
            <a:ext uri="{FF2B5EF4-FFF2-40B4-BE49-F238E27FC236}">
              <a16:creationId xmlns:a16="http://schemas.microsoft.com/office/drawing/2014/main" id="{441A08B2-8920-4357-87DE-F64AE7D0C6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 name="Text Box 2">
          <a:extLst>
            <a:ext uri="{FF2B5EF4-FFF2-40B4-BE49-F238E27FC236}">
              <a16:creationId xmlns:a16="http://schemas.microsoft.com/office/drawing/2014/main" id="{F50A653A-EAB5-4290-A000-28349B1CC6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0" name="Text Box 1">
          <a:extLst>
            <a:ext uri="{FF2B5EF4-FFF2-40B4-BE49-F238E27FC236}">
              <a16:creationId xmlns:a16="http://schemas.microsoft.com/office/drawing/2014/main" id="{3F0458D0-A068-4B86-8C79-3CF83F57A53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1" name="Text Box 2">
          <a:extLst>
            <a:ext uri="{FF2B5EF4-FFF2-40B4-BE49-F238E27FC236}">
              <a16:creationId xmlns:a16="http://schemas.microsoft.com/office/drawing/2014/main" id="{0E2FE212-943A-40E8-A267-CE0062781B6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 name="Text Box 1">
          <a:extLst>
            <a:ext uri="{FF2B5EF4-FFF2-40B4-BE49-F238E27FC236}">
              <a16:creationId xmlns:a16="http://schemas.microsoft.com/office/drawing/2014/main" id="{E3D58EDF-752B-43D5-9D2B-A6C4AFAC00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 name="Text Box 2">
          <a:extLst>
            <a:ext uri="{FF2B5EF4-FFF2-40B4-BE49-F238E27FC236}">
              <a16:creationId xmlns:a16="http://schemas.microsoft.com/office/drawing/2014/main" id="{E88CB49F-0FAB-4AE1-95CA-29B93935B24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54" name="Text Box 2">
          <a:extLst>
            <a:ext uri="{FF2B5EF4-FFF2-40B4-BE49-F238E27FC236}">
              <a16:creationId xmlns:a16="http://schemas.microsoft.com/office/drawing/2014/main" id="{498BB5F8-1944-41BA-AEF7-CC775506CD0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 name="Text Box 1">
          <a:extLst>
            <a:ext uri="{FF2B5EF4-FFF2-40B4-BE49-F238E27FC236}">
              <a16:creationId xmlns:a16="http://schemas.microsoft.com/office/drawing/2014/main" id="{49E09BE7-6388-48C4-98D1-DCECDCF4AE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 name="Text Box 2">
          <a:extLst>
            <a:ext uri="{FF2B5EF4-FFF2-40B4-BE49-F238E27FC236}">
              <a16:creationId xmlns:a16="http://schemas.microsoft.com/office/drawing/2014/main" id="{CE7B7AA5-CB57-44D7-A032-1361E8A9722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57" name="Text Box 2">
          <a:extLst>
            <a:ext uri="{FF2B5EF4-FFF2-40B4-BE49-F238E27FC236}">
              <a16:creationId xmlns:a16="http://schemas.microsoft.com/office/drawing/2014/main" id="{3AA05E85-B727-40C2-8502-CB1DCCB71A3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 name="Text Box 1">
          <a:extLst>
            <a:ext uri="{FF2B5EF4-FFF2-40B4-BE49-F238E27FC236}">
              <a16:creationId xmlns:a16="http://schemas.microsoft.com/office/drawing/2014/main" id="{529BCDDE-4219-4F83-B49E-571AC60301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 name="Text Box 2">
          <a:extLst>
            <a:ext uri="{FF2B5EF4-FFF2-40B4-BE49-F238E27FC236}">
              <a16:creationId xmlns:a16="http://schemas.microsoft.com/office/drawing/2014/main" id="{D16FFD5B-5A00-4DC1-A0B0-AA414794D71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0" name="Text Box 2">
          <a:extLst>
            <a:ext uri="{FF2B5EF4-FFF2-40B4-BE49-F238E27FC236}">
              <a16:creationId xmlns:a16="http://schemas.microsoft.com/office/drawing/2014/main" id="{25099FE1-65CA-4F67-AC6C-1F92FDE00B7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 name="Text Box 1">
          <a:extLst>
            <a:ext uri="{FF2B5EF4-FFF2-40B4-BE49-F238E27FC236}">
              <a16:creationId xmlns:a16="http://schemas.microsoft.com/office/drawing/2014/main" id="{2B7960A7-909B-4653-A37A-F116C05A1A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 name="Text Box 2">
          <a:extLst>
            <a:ext uri="{FF2B5EF4-FFF2-40B4-BE49-F238E27FC236}">
              <a16:creationId xmlns:a16="http://schemas.microsoft.com/office/drawing/2014/main" id="{079B5D1A-52C6-4D37-AB10-F0C80A7EEB2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3" name="Text Box 2">
          <a:extLst>
            <a:ext uri="{FF2B5EF4-FFF2-40B4-BE49-F238E27FC236}">
              <a16:creationId xmlns:a16="http://schemas.microsoft.com/office/drawing/2014/main" id="{92E31932-14DD-4D04-8959-8B783DC7E4F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 name="Text Box 1">
          <a:extLst>
            <a:ext uri="{FF2B5EF4-FFF2-40B4-BE49-F238E27FC236}">
              <a16:creationId xmlns:a16="http://schemas.microsoft.com/office/drawing/2014/main" id="{F7ED0711-E0A1-4D67-8E74-672D923CAC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 name="Text Box 2">
          <a:extLst>
            <a:ext uri="{FF2B5EF4-FFF2-40B4-BE49-F238E27FC236}">
              <a16:creationId xmlns:a16="http://schemas.microsoft.com/office/drawing/2014/main" id="{84926C2E-B56B-4CC6-99F4-FA0DB365AF3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6" name="Text Box 2">
          <a:extLst>
            <a:ext uri="{FF2B5EF4-FFF2-40B4-BE49-F238E27FC236}">
              <a16:creationId xmlns:a16="http://schemas.microsoft.com/office/drawing/2014/main" id="{6155D8C2-E67D-4B89-AD36-B19CE11D831D}"/>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 name="Text Box 1">
          <a:extLst>
            <a:ext uri="{FF2B5EF4-FFF2-40B4-BE49-F238E27FC236}">
              <a16:creationId xmlns:a16="http://schemas.microsoft.com/office/drawing/2014/main" id="{A8DE760A-1896-4504-9453-54F96DB0C4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 name="Text Box 2">
          <a:extLst>
            <a:ext uri="{FF2B5EF4-FFF2-40B4-BE49-F238E27FC236}">
              <a16:creationId xmlns:a16="http://schemas.microsoft.com/office/drawing/2014/main" id="{24A7ADD3-F308-40F6-B32B-0078166089E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9" name="Text Box 2">
          <a:extLst>
            <a:ext uri="{FF2B5EF4-FFF2-40B4-BE49-F238E27FC236}">
              <a16:creationId xmlns:a16="http://schemas.microsoft.com/office/drawing/2014/main" id="{EE36F57D-2ACD-4206-899E-3AF01C935CE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 name="Text Box 1">
          <a:extLst>
            <a:ext uri="{FF2B5EF4-FFF2-40B4-BE49-F238E27FC236}">
              <a16:creationId xmlns:a16="http://schemas.microsoft.com/office/drawing/2014/main" id="{7D2A1300-706E-4B62-AD67-ECD0D535BB0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 name="Text Box 2">
          <a:extLst>
            <a:ext uri="{FF2B5EF4-FFF2-40B4-BE49-F238E27FC236}">
              <a16:creationId xmlns:a16="http://schemas.microsoft.com/office/drawing/2014/main" id="{787EC15F-28DD-4BA1-B702-BFB11177C4B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 name="Text Box 1">
          <a:extLst>
            <a:ext uri="{FF2B5EF4-FFF2-40B4-BE49-F238E27FC236}">
              <a16:creationId xmlns:a16="http://schemas.microsoft.com/office/drawing/2014/main" id="{77D77E53-9871-4C29-89F4-F83E64935E3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 name="Text Box 2">
          <a:extLst>
            <a:ext uri="{FF2B5EF4-FFF2-40B4-BE49-F238E27FC236}">
              <a16:creationId xmlns:a16="http://schemas.microsoft.com/office/drawing/2014/main" id="{5F915A24-0DE5-4A0F-B413-D7712470CC3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 name="Text Box 1">
          <a:extLst>
            <a:ext uri="{FF2B5EF4-FFF2-40B4-BE49-F238E27FC236}">
              <a16:creationId xmlns:a16="http://schemas.microsoft.com/office/drawing/2014/main" id="{642C5655-5C16-42EA-8F2F-077DD9E85F7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 name="Text Box 2">
          <a:extLst>
            <a:ext uri="{FF2B5EF4-FFF2-40B4-BE49-F238E27FC236}">
              <a16:creationId xmlns:a16="http://schemas.microsoft.com/office/drawing/2014/main" id="{6600B1EE-3915-4651-A52B-AA7E0E49E74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6" name="Text Box 1">
          <a:extLst>
            <a:ext uri="{FF2B5EF4-FFF2-40B4-BE49-F238E27FC236}">
              <a16:creationId xmlns:a16="http://schemas.microsoft.com/office/drawing/2014/main" id="{F7073711-C5F8-486B-8588-5A99A1889A7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7" name="Text Box 2">
          <a:extLst>
            <a:ext uri="{FF2B5EF4-FFF2-40B4-BE49-F238E27FC236}">
              <a16:creationId xmlns:a16="http://schemas.microsoft.com/office/drawing/2014/main" id="{C11D515E-15D6-4BA9-9730-703DB4ACCAE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 name="Text Box 1">
          <a:extLst>
            <a:ext uri="{FF2B5EF4-FFF2-40B4-BE49-F238E27FC236}">
              <a16:creationId xmlns:a16="http://schemas.microsoft.com/office/drawing/2014/main" id="{4DC2CD85-5530-4695-A18D-36B286BE8A3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 name="Text Box 2">
          <a:extLst>
            <a:ext uri="{FF2B5EF4-FFF2-40B4-BE49-F238E27FC236}">
              <a16:creationId xmlns:a16="http://schemas.microsoft.com/office/drawing/2014/main" id="{F64038A1-6455-4008-A36B-7115C608E2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0" name="Text Box 1">
          <a:extLst>
            <a:ext uri="{FF2B5EF4-FFF2-40B4-BE49-F238E27FC236}">
              <a16:creationId xmlns:a16="http://schemas.microsoft.com/office/drawing/2014/main" id="{4DB3C909-3609-47FC-B0A8-9D59FADA05B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1" name="Text Box 2">
          <a:extLst>
            <a:ext uri="{FF2B5EF4-FFF2-40B4-BE49-F238E27FC236}">
              <a16:creationId xmlns:a16="http://schemas.microsoft.com/office/drawing/2014/main" id="{4E8D645B-BBD6-4346-A3F8-A8DD7DBBB62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 name="Text Box 1">
          <a:extLst>
            <a:ext uri="{FF2B5EF4-FFF2-40B4-BE49-F238E27FC236}">
              <a16:creationId xmlns:a16="http://schemas.microsoft.com/office/drawing/2014/main" id="{B2B7A837-8EDD-42B1-9132-C71B0000B9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3" name="Text Box 2">
          <a:extLst>
            <a:ext uri="{FF2B5EF4-FFF2-40B4-BE49-F238E27FC236}">
              <a16:creationId xmlns:a16="http://schemas.microsoft.com/office/drawing/2014/main" id="{272CFC7D-3FA6-4C4B-8C3B-C00B60C884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4" name="Text Box 1">
          <a:extLst>
            <a:ext uri="{FF2B5EF4-FFF2-40B4-BE49-F238E27FC236}">
              <a16:creationId xmlns:a16="http://schemas.microsoft.com/office/drawing/2014/main" id="{CD1ED73A-6ACB-47DE-A40A-23A43F69625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 name="Text Box 2">
          <a:extLst>
            <a:ext uri="{FF2B5EF4-FFF2-40B4-BE49-F238E27FC236}">
              <a16:creationId xmlns:a16="http://schemas.microsoft.com/office/drawing/2014/main" id="{EC830739-0374-4F4B-A352-62205DC6519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6" name="Text Box 1">
          <a:extLst>
            <a:ext uri="{FF2B5EF4-FFF2-40B4-BE49-F238E27FC236}">
              <a16:creationId xmlns:a16="http://schemas.microsoft.com/office/drawing/2014/main" id="{5C34087D-7E74-489E-B0FC-3F780805B0F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7" name="Text Box 2">
          <a:extLst>
            <a:ext uri="{FF2B5EF4-FFF2-40B4-BE49-F238E27FC236}">
              <a16:creationId xmlns:a16="http://schemas.microsoft.com/office/drawing/2014/main" id="{B9A35613-2526-4772-9B60-60ED97CAB84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 name="Text Box 1">
          <a:extLst>
            <a:ext uri="{FF2B5EF4-FFF2-40B4-BE49-F238E27FC236}">
              <a16:creationId xmlns:a16="http://schemas.microsoft.com/office/drawing/2014/main" id="{B1FA7243-B25B-4CD9-A036-706EB9C9CA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 name="Text Box 2">
          <a:extLst>
            <a:ext uri="{FF2B5EF4-FFF2-40B4-BE49-F238E27FC236}">
              <a16:creationId xmlns:a16="http://schemas.microsoft.com/office/drawing/2014/main" id="{2D086642-1A42-4897-8139-2487A0294A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 name="Text Box 2">
          <a:extLst>
            <a:ext uri="{FF2B5EF4-FFF2-40B4-BE49-F238E27FC236}">
              <a16:creationId xmlns:a16="http://schemas.microsoft.com/office/drawing/2014/main" id="{9DA72170-5992-4B50-9CE4-3098E40C58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1" name="Text Box 1">
          <a:extLst>
            <a:ext uri="{FF2B5EF4-FFF2-40B4-BE49-F238E27FC236}">
              <a16:creationId xmlns:a16="http://schemas.microsoft.com/office/drawing/2014/main" id="{D33E23E3-0F0C-4CF7-BAC0-50A66687344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2" name="Text Box 2">
          <a:extLst>
            <a:ext uri="{FF2B5EF4-FFF2-40B4-BE49-F238E27FC236}">
              <a16:creationId xmlns:a16="http://schemas.microsoft.com/office/drawing/2014/main" id="{DC457A3E-DC23-4534-90B4-8D97060F61B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 name="Text Box 1">
          <a:extLst>
            <a:ext uri="{FF2B5EF4-FFF2-40B4-BE49-F238E27FC236}">
              <a16:creationId xmlns:a16="http://schemas.microsoft.com/office/drawing/2014/main" id="{F8981732-9518-439A-9409-3F06B0BDA41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 name="Text Box 2">
          <a:extLst>
            <a:ext uri="{FF2B5EF4-FFF2-40B4-BE49-F238E27FC236}">
              <a16:creationId xmlns:a16="http://schemas.microsoft.com/office/drawing/2014/main" id="{A7610AD2-D8EA-4F0C-B4B0-FBF43A5538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5" name="Text Box 1">
          <a:extLst>
            <a:ext uri="{FF2B5EF4-FFF2-40B4-BE49-F238E27FC236}">
              <a16:creationId xmlns:a16="http://schemas.microsoft.com/office/drawing/2014/main" id="{E14B6478-F52A-4A5D-8651-0ABDA597F7E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6" name="Text Box 2">
          <a:extLst>
            <a:ext uri="{FF2B5EF4-FFF2-40B4-BE49-F238E27FC236}">
              <a16:creationId xmlns:a16="http://schemas.microsoft.com/office/drawing/2014/main" id="{BA2E0CD0-4ECE-4075-8EEA-87A7C91B155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7" name="Text Box 1">
          <a:extLst>
            <a:ext uri="{FF2B5EF4-FFF2-40B4-BE49-F238E27FC236}">
              <a16:creationId xmlns:a16="http://schemas.microsoft.com/office/drawing/2014/main" id="{1BFC185A-5EE5-4CFF-82CB-23C1710C3AB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8" name="Text Box 2">
          <a:extLst>
            <a:ext uri="{FF2B5EF4-FFF2-40B4-BE49-F238E27FC236}">
              <a16:creationId xmlns:a16="http://schemas.microsoft.com/office/drawing/2014/main" id="{2270CF27-1B53-4569-AA31-2B9CF767962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 name="Text Box 1">
          <a:extLst>
            <a:ext uri="{FF2B5EF4-FFF2-40B4-BE49-F238E27FC236}">
              <a16:creationId xmlns:a16="http://schemas.microsoft.com/office/drawing/2014/main" id="{6998C807-71E6-4B71-A01D-6635A437BC3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 name="Text Box 2">
          <a:extLst>
            <a:ext uri="{FF2B5EF4-FFF2-40B4-BE49-F238E27FC236}">
              <a16:creationId xmlns:a16="http://schemas.microsoft.com/office/drawing/2014/main" id="{9C899964-6E56-4850-A9C3-1F314B665D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1" name="Text Box 1">
          <a:extLst>
            <a:ext uri="{FF2B5EF4-FFF2-40B4-BE49-F238E27FC236}">
              <a16:creationId xmlns:a16="http://schemas.microsoft.com/office/drawing/2014/main" id="{5ED7774C-D575-4E54-9B9D-1A895490175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2" name="Text Box 2">
          <a:extLst>
            <a:ext uri="{FF2B5EF4-FFF2-40B4-BE49-F238E27FC236}">
              <a16:creationId xmlns:a16="http://schemas.microsoft.com/office/drawing/2014/main" id="{ACAA9914-DD0A-48F2-BDD8-1E99A8406F5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3" name="Text Box 1">
          <a:extLst>
            <a:ext uri="{FF2B5EF4-FFF2-40B4-BE49-F238E27FC236}">
              <a16:creationId xmlns:a16="http://schemas.microsoft.com/office/drawing/2014/main" id="{61E037AC-03D5-4001-BD6D-6FF6AA78E57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4" name="Text Box 2">
          <a:extLst>
            <a:ext uri="{FF2B5EF4-FFF2-40B4-BE49-F238E27FC236}">
              <a16:creationId xmlns:a16="http://schemas.microsoft.com/office/drawing/2014/main" id="{381AE25F-FE47-44CC-917B-87C20A269B9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 name="Text Box 1">
          <a:extLst>
            <a:ext uri="{FF2B5EF4-FFF2-40B4-BE49-F238E27FC236}">
              <a16:creationId xmlns:a16="http://schemas.microsoft.com/office/drawing/2014/main" id="{041F3BCE-6180-4769-B243-D5944D8893B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 name="Text Box 2">
          <a:extLst>
            <a:ext uri="{FF2B5EF4-FFF2-40B4-BE49-F238E27FC236}">
              <a16:creationId xmlns:a16="http://schemas.microsoft.com/office/drawing/2014/main" id="{9CFBBD0B-E308-49AE-8FF9-05EF58E996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7" name="Text Box 1">
          <a:extLst>
            <a:ext uri="{FF2B5EF4-FFF2-40B4-BE49-F238E27FC236}">
              <a16:creationId xmlns:a16="http://schemas.microsoft.com/office/drawing/2014/main" id="{9F93084C-46CD-40B8-B3B3-515909FB416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8" name="Text Box 2">
          <a:extLst>
            <a:ext uri="{FF2B5EF4-FFF2-40B4-BE49-F238E27FC236}">
              <a16:creationId xmlns:a16="http://schemas.microsoft.com/office/drawing/2014/main" id="{A9C05129-2BFD-4E62-B1F1-005154C821B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9" name="Text Box 1">
          <a:extLst>
            <a:ext uri="{FF2B5EF4-FFF2-40B4-BE49-F238E27FC236}">
              <a16:creationId xmlns:a16="http://schemas.microsoft.com/office/drawing/2014/main" id="{D665FF26-48C4-4CDB-9934-D167C2EB0A3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0" name="Text Box 2">
          <a:extLst>
            <a:ext uri="{FF2B5EF4-FFF2-40B4-BE49-F238E27FC236}">
              <a16:creationId xmlns:a16="http://schemas.microsoft.com/office/drawing/2014/main" id="{B2EDBDA7-6AC1-45A2-86A1-4358D050311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 name="Text Box 1">
          <a:extLst>
            <a:ext uri="{FF2B5EF4-FFF2-40B4-BE49-F238E27FC236}">
              <a16:creationId xmlns:a16="http://schemas.microsoft.com/office/drawing/2014/main" id="{D270A65E-6FFF-448C-8CF2-B04C6E3EA0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 name="Text Box 2">
          <a:extLst>
            <a:ext uri="{FF2B5EF4-FFF2-40B4-BE49-F238E27FC236}">
              <a16:creationId xmlns:a16="http://schemas.microsoft.com/office/drawing/2014/main" id="{8EA8B406-65B6-4F84-91E3-F0B26C17037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3" name="Text Box 2">
          <a:extLst>
            <a:ext uri="{FF2B5EF4-FFF2-40B4-BE49-F238E27FC236}">
              <a16:creationId xmlns:a16="http://schemas.microsoft.com/office/drawing/2014/main" id="{DD012074-52AF-4A43-8E0B-25A7B0830CF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4" name="Text Box 1">
          <a:extLst>
            <a:ext uri="{FF2B5EF4-FFF2-40B4-BE49-F238E27FC236}">
              <a16:creationId xmlns:a16="http://schemas.microsoft.com/office/drawing/2014/main" id="{BDAB6080-1481-4FF8-A720-F3144E0B79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5" name="Text Box 2">
          <a:extLst>
            <a:ext uri="{FF2B5EF4-FFF2-40B4-BE49-F238E27FC236}">
              <a16:creationId xmlns:a16="http://schemas.microsoft.com/office/drawing/2014/main" id="{5C063015-CC01-46A7-B071-DDFBBFFE231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6" name="Text Box 1">
          <a:extLst>
            <a:ext uri="{FF2B5EF4-FFF2-40B4-BE49-F238E27FC236}">
              <a16:creationId xmlns:a16="http://schemas.microsoft.com/office/drawing/2014/main" id="{B060C287-4F97-40F3-857C-B61A873A3A8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7" name="Text Box 2">
          <a:extLst>
            <a:ext uri="{FF2B5EF4-FFF2-40B4-BE49-F238E27FC236}">
              <a16:creationId xmlns:a16="http://schemas.microsoft.com/office/drawing/2014/main" id="{07B45CCB-0B4B-4E52-9325-ADDE37021CA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8" name="Text Box 1">
          <a:extLst>
            <a:ext uri="{FF2B5EF4-FFF2-40B4-BE49-F238E27FC236}">
              <a16:creationId xmlns:a16="http://schemas.microsoft.com/office/drawing/2014/main" id="{C688DEC4-53DC-48B9-89A7-840D85BCD78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9" name="Text Box 2">
          <a:extLst>
            <a:ext uri="{FF2B5EF4-FFF2-40B4-BE49-F238E27FC236}">
              <a16:creationId xmlns:a16="http://schemas.microsoft.com/office/drawing/2014/main" id="{A0362B58-EF13-40CA-8AF1-3491FD36FD8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 name="Text Box 1">
          <a:extLst>
            <a:ext uri="{FF2B5EF4-FFF2-40B4-BE49-F238E27FC236}">
              <a16:creationId xmlns:a16="http://schemas.microsoft.com/office/drawing/2014/main" id="{B6BA9CE1-F5FC-4A89-A23E-2F57B2C557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 name="Text Box 2">
          <a:extLst>
            <a:ext uri="{FF2B5EF4-FFF2-40B4-BE49-F238E27FC236}">
              <a16:creationId xmlns:a16="http://schemas.microsoft.com/office/drawing/2014/main" id="{D0048AB0-CAE6-48AF-BA3D-295293BE019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22" name="Text Box 2">
          <a:extLst>
            <a:ext uri="{FF2B5EF4-FFF2-40B4-BE49-F238E27FC236}">
              <a16:creationId xmlns:a16="http://schemas.microsoft.com/office/drawing/2014/main" id="{3F2F2779-9200-44A1-917D-4E6D74F8BD7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3" name="Text Box 1">
          <a:extLst>
            <a:ext uri="{FF2B5EF4-FFF2-40B4-BE49-F238E27FC236}">
              <a16:creationId xmlns:a16="http://schemas.microsoft.com/office/drawing/2014/main" id="{187FE193-D35E-436C-9975-E2EB514F4A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 name="Text Box 2">
          <a:extLst>
            <a:ext uri="{FF2B5EF4-FFF2-40B4-BE49-F238E27FC236}">
              <a16:creationId xmlns:a16="http://schemas.microsoft.com/office/drawing/2014/main" id="{00435AC7-2980-428A-B30B-595DEF086D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25" name="Text Box 2">
          <a:extLst>
            <a:ext uri="{FF2B5EF4-FFF2-40B4-BE49-F238E27FC236}">
              <a16:creationId xmlns:a16="http://schemas.microsoft.com/office/drawing/2014/main" id="{10881019-4105-4ACE-A56E-075D75312F0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 name="Text Box 1">
          <a:extLst>
            <a:ext uri="{FF2B5EF4-FFF2-40B4-BE49-F238E27FC236}">
              <a16:creationId xmlns:a16="http://schemas.microsoft.com/office/drawing/2014/main" id="{26678F09-4011-46A4-BF17-A50D9A0C47A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 name="Text Box 2">
          <a:extLst>
            <a:ext uri="{FF2B5EF4-FFF2-40B4-BE49-F238E27FC236}">
              <a16:creationId xmlns:a16="http://schemas.microsoft.com/office/drawing/2014/main" id="{10B42022-FF46-43F7-B87C-5B3365CD6D1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28" name="Text Box 2">
          <a:extLst>
            <a:ext uri="{FF2B5EF4-FFF2-40B4-BE49-F238E27FC236}">
              <a16:creationId xmlns:a16="http://schemas.microsoft.com/office/drawing/2014/main" id="{AC53D1E3-494C-464D-8707-7424C8011ED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 name="Text Box 1">
          <a:extLst>
            <a:ext uri="{FF2B5EF4-FFF2-40B4-BE49-F238E27FC236}">
              <a16:creationId xmlns:a16="http://schemas.microsoft.com/office/drawing/2014/main" id="{F9B36A0A-7339-40CC-85DB-7532CAD57A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 name="Text Box 2">
          <a:extLst>
            <a:ext uri="{FF2B5EF4-FFF2-40B4-BE49-F238E27FC236}">
              <a16:creationId xmlns:a16="http://schemas.microsoft.com/office/drawing/2014/main" id="{5C1DCE85-4C20-4353-9355-A8AFDA6187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31" name="Text Box 2">
          <a:extLst>
            <a:ext uri="{FF2B5EF4-FFF2-40B4-BE49-F238E27FC236}">
              <a16:creationId xmlns:a16="http://schemas.microsoft.com/office/drawing/2014/main" id="{0B5471F3-4EF5-4437-8E4B-3E0534F87E9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 name="Text Box 1">
          <a:extLst>
            <a:ext uri="{FF2B5EF4-FFF2-40B4-BE49-F238E27FC236}">
              <a16:creationId xmlns:a16="http://schemas.microsoft.com/office/drawing/2014/main" id="{66420F70-6875-4293-961D-8B3D35E8803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 name="Text Box 2">
          <a:extLst>
            <a:ext uri="{FF2B5EF4-FFF2-40B4-BE49-F238E27FC236}">
              <a16:creationId xmlns:a16="http://schemas.microsoft.com/office/drawing/2014/main" id="{7759A000-FB3F-4CA2-802E-4E094258914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34" name="Text Box 2">
          <a:extLst>
            <a:ext uri="{FF2B5EF4-FFF2-40B4-BE49-F238E27FC236}">
              <a16:creationId xmlns:a16="http://schemas.microsoft.com/office/drawing/2014/main" id="{D9CB142B-414C-4D7B-97AE-2735875E2187}"/>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 name="Text Box 1">
          <a:extLst>
            <a:ext uri="{FF2B5EF4-FFF2-40B4-BE49-F238E27FC236}">
              <a16:creationId xmlns:a16="http://schemas.microsoft.com/office/drawing/2014/main" id="{09A208D3-D318-46BE-BDA7-3853F64903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 name="Text Box 2">
          <a:extLst>
            <a:ext uri="{FF2B5EF4-FFF2-40B4-BE49-F238E27FC236}">
              <a16:creationId xmlns:a16="http://schemas.microsoft.com/office/drawing/2014/main" id="{A0D18535-713A-44F9-8DBC-0EA189FBCD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37" name="Text Box 2">
          <a:extLst>
            <a:ext uri="{FF2B5EF4-FFF2-40B4-BE49-F238E27FC236}">
              <a16:creationId xmlns:a16="http://schemas.microsoft.com/office/drawing/2014/main" id="{D7AC8C3F-6B83-4515-9A3A-E71CE9FB1947}"/>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 name="Text Box 1">
          <a:extLst>
            <a:ext uri="{FF2B5EF4-FFF2-40B4-BE49-F238E27FC236}">
              <a16:creationId xmlns:a16="http://schemas.microsoft.com/office/drawing/2014/main" id="{C08DFF1B-084D-4590-A43F-D8015EB1F74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 name="Text Box 2">
          <a:extLst>
            <a:ext uri="{FF2B5EF4-FFF2-40B4-BE49-F238E27FC236}">
              <a16:creationId xmlns:a16="http://schemas.microsoft.com/office/drawing/2014/main" id="{868A6F69-52DC-4ACB-A2AA-E5FA7991701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 name="Text Box 1">
          <a:extLst>
            <a:ext uri="{FF2B5EF4-FFF2-40B4-BE49-F238E27FC236}">
              <a16:creationId xmlns:a16="http://schemas.microsoft.com/office/drawing/2014/main" id="{3F4695E4-3C39-46EE-9954-24F33745F74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 name="Text Box 2">
          <a:extLst>
            <a:ext uri="{FF2B5EF4-FFF2-40B4-BE49-F238E27FC236}">
              <a16:creationId xmlns:a16="http://schemas.microsoft.com/office/drawing/2014/main" id="{B104CF6D-CEC6-4079-B9E7-75581614D9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 name="Text Box 1">
          <a:extLst>
            <a:ext uri="{FF2B5EF4-FFF2-40B4-BE49-F238E27FC236}">
              <a16:creationId xmlns:a16="http://schemas.microsoft.com/office/drawing/2014/main" id="{8EB45F47-EC8F-4868-B9FD-C69B315B36D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 name="Text Box 2">
          <a:extLst>
            <a:ext uri="{FF2B5EF4-FFF2-40B4-BE49-F238E27FC236}">
              <a16:creationId xmlns:a16="http://schemas.microsoft.com/office/drawing/2014/main" id="{1087F6E9-3B97-442D-97A2-630D4F280A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4" name="Text Box 1">
          <a:extLst>
            <a:ext uri="{FF2B5EF4-FFF2-40B4-BE49-F238E27FC236}">
              <a16:creationId xmlns:a16="http://schemas.microsoft.com/office/drawing/2014/main" id="{6538CBA0-8738-411A-A5E2-141CF62D6A6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5" name="Text Box 2">
          <a:extLst>
            <a:ext uri="{FF2B5EF4-FFF2-40B4-BE49-F238E27FC236}">
              <a16:creationId xmlns:a16="http://schemas.microsoft.com/office/drawing/2014/main" id="{880ED624-09E0-4470-BA1B-3239E436607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 name="Text Box 1">
          <a:extLst>
            <a:ext uri="{FF2B5EF4-FFF2-40B4-BE49-F238E27FC236}">
              <a16:creationId xmlns:a16="http://schemas.microsoft.com/office/drawing/2014/main" id="{4206D91E-D360-48F2-B2B3-5DFF6663AF2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 name="Text Box 2">
          <a:extLst>
            <a:ext uri="{FF2B5EF4-FFF2-40B4-BE49-F238E27FC236}">
              <a16:creationId xmlns:a16="http://schemas.microsoft.com/office/drawing/2014/main" id="{B354553A-83BC-480A-B4F8-242F77451C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8" name="Text Box 1">
          <a:extLst>
            <a:ext uri="{FF2B5EF4-FFF2-40B4-BE49-F238E27FC236}">
              <a16:creationId xmlns:a16="http://schemas.microsoft.com/office/drawing/2014/main" id="{3B566A56-3223-4FEF-B58D-9BC33A38B6B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9" name="Text Box 2">
          <a:extLst>
            <a:ext uri="{FF2B5EF4-FFF2-40B4-BE49-F238E27FC236}">
              <a16:creationId xmlns:a16="http://schemas.microsoft.com/office/drawing/2014/main" id="{ABEBE79F-5507-4246-BA27-C5C9A55034D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0" name="Text Box 2">
          <a:extLst>
            <a:ext uri="{FF2B5EF4-FFF2-40B4-BE49-F238E27FC236}">
              <a16:creationId xmlns:a16="http://schemas.microsoft.com/office/drawing/2014/main" id="{12D8327A-9173-4D7F-86B9-DEA0986F1C3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 name="Text Box 1">
          <a:extLst>
            <a:ext uri="{FF2B5EF4-FFF2-40B4-BE49-F238E27FC236}">
              <a16:creationId xmlns:a16="http://schemas.microsoft.com/office/drawing/2014/main" id="{F495DF8D-05C9-416F-A09C-7670C9D44B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 name="Text Box 2">
          <a:extLst>
            <a:ext uri="{FF2B5EF4-FFF2-40B4-BE49-F238E27FC236}">
              <a16:creationId xmlns:a16="http://schemas.microsoft.com/office/drawing/2014/main" id="{9012DCBA-4A18-4ECF-83E2-28074E8922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3" name="Text Box 1">
          <a:extLst>
            <a:ext uri="{FF2B5EF4-FFF2-40B4-BE49-F238E27FC236}">
              <a16:creationId xmlns:a16="http://schemas.microsoft.com/office/drawing/2014/main" id="{D1071514-7C23-43BB-9842-8301D2A466F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4" name="Text Box 2">
          <a:extLst>
            <a:ext uri="{FF2B5EF4-FFF2-40B4-BE49-F238E27FC236}">
              <a16:creationId xmlns:a16="http://schemas.microsoft.com/office/drawing/2014/main" id="{744E70BC-263D-41D5-8C63-73458BA09B2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 name="Text Box 1">
          <a:extLst>
            <a:ext uri="{FF2B5EF4-FFF2-40B4-BE49-F238E27FC236}">
              <a16:creationId xmlns:a16="http://schemas.microsoft.com/office/drawing/2014/main" id="{6F3BF63D-0AA0-4614-9E0E-458B59AEDD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6" name="Text Box 2">
          <a:extLst>
            <a:ext uri="{FF2B5EF4-FFF2-40B4-BE49-F238E27FC236}">
              <a16:creationId xmlns:a16="http://schemas.microsoft.com/office/drawing/2014/main" id="{FFC0AC97-8B96-45DF-BAFC-8DE78A2EF4A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7" name="Text Box 2">
          <a:extLst>
            <a:ext uri="{FF2B5EF4-FFF2-40B4-BE49-F238E27FC236}">
              <a16:creationId xmlns:a16="http://schemas.microsoft.com/office/drawing/2014/main" id="{99F0CD43-0057-4CB4-A49C-D79AD2B40FE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8" name="Text Box 1">
          <a:extLst>
            <a:ext uri="{FF2B5EF4-FFF2-40B4-BE49-F238E27FC236}">
              <a16:creationId xmlns:a16="http://schemas.microsoft.com/office/drawing/2014/main" id="{2F53D817-2A81-4A24-8F43-D31A2000F54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9" name="Text Box 2">
          <a:extLst>
            <a:ext uri="{FF2B5EF4-FFF2-40B4-BE49-F238E27FC236}">
              <a16:creationId xmlns:a16="http://schemas.microsoft.com/office/drawing/2014/main" id="{0B379021-2E54-418E-81FE-32ECFB0FF67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 name="Text Box 1">
          <a:extLst>
            <a:ext uri="{FF2B5EF4-FFF2-40B4-BE49-F238E27FC236}">
              <a16:creationId xmlns:a16="http://schemas.microsoft.com/office/drawing/2014/main" id="{87591C64-DBDF-4D01-B748-89FBEBDE32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 name="Text Box 2">
          <a:extLst>
            <a:ext uri="{FF2B5EF4-FFF2-40B4-BE49-F238E27FC236}">
              <a16:creationId xmlns:a16="http://schemas.microsoft.com/office/drawing/2014/main" id="{28584D61-AA9E-4AC1-8346-98574BBAFDC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2" name="Text Box 1">
          <a:extLst>
            <a:ext uri="{FF2B5EF4-FFF2-40B4-BE49-F238E27FC236}">
              <a16:creationId xmlns:a16="http://schemas.microsoft.com/office/drawing/2014/main" id="{02B46C79-16C5-4223-9174-A5D2019A3B7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3" name="Text Box 2">
          <a:extLst>
            <a:ext uri="{FF2B5EF4-FFF2-40B4-BE49-F238E27FC236}">
              <a16:creationId xmlns:a16="http://schemas.microsoft.com/office/drawing/2014/main" id="{62710864-060B-4A95-ABA1-460B656EED2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4" name="Text Box 1">
          <a:extLst>
            <a:ext uri="{FF2B5EF4-FFF2-40B4-BE49-F238E27FC236}">
              <a16:creationId xmlns:a16="http://schemas.microsoft.com/office/drawing/2014/main" id="{379D6419-6216-448B-8583-79104F6D719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5" name="Text Box 2">
          <a:extLst>
            <a:ext uri="{FF2B5EF4-FFF2-40B4-BE49-F238E27FC236}">
              <a16:creationId xmlns:a16="http://schemas.microsoft.com/office/drawing/2014/main" id="{AA99B55B-BFA1-4361-9C5E-41596B394DC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 name="Text Box 1">
          <a:extLst>
            <a:ext uri="{FF2B5EF4-FFF2-40B4-BE49-F238E27FC236}">
              <a16:creationId xmlns:a16="http://schemas.microsoft.com/office/drawing/2014/main" id="{271969BE-8A6B-41C3-90AF-C580EF3A99D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 name="Text Box 2">
          <a:extLst>
            <a:ext uri="{FF2B5EF4-FFF2-40B4-BE49-F238E27FC236}">
              <a16:creationId xmlns:a16="http://schemas.microsoft.com/office/drawing/2014/main" id="{69ACFA5D-6710-4E1E-AD8B-7009824C1AF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8" name="Text Box 1">
          <a:extLst>
            <a:ext uri="{FF2B5EF4-FFF2-40B4-BE49-F238E27FC236}">
              <a16:creationId xmlns:a16="http://schemas.microsoft.com/office/drawing/2014/main" id="{671E1008-2319-4F8F-A0A1-E59953EFF16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9" name="Text Box 2">
          <a:extLst>
            <a:ext uri="{FF2B5EF4-FFF2-40B4-BE49-F238E27FC236}">
              <a16:creationId xmlns:a16="http://schemas.microsoft.com/office/drawing/2014/main" id="{149CAA23-CF4D-4D8F-B9D8-94FD3EA0F71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70" name="Text Box 1">
          <a:extLst>
            <a:ext uri="{FF2B5EF4-FFF2-40B4-BE49-F238E27FC236}">
              <a16:creationId xmlns:a16="http://schemas.microsoft.com/office/drawing/2014/main" id="{4AB182E7-19C9-4F6F-925E-29784B9302B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71" name="Text Box 2">
          <a:extLst>
            <a:ext uri="{FF2B5EF4-FFF2-40B4-BE49-F238E27FC236}">
              <a16:creationId xmlns:a16="http://schemas.microsoft.com/office/drawing/2014/main" id="{88E67C75-87BE-464F-B5F0-7EF66B91506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 name="Text Box 1">
          <a:extLst>
            <a:ext uri="{FF2B5EF4-FFF2-40B4-BE49-F238E27FC236}">
              <a16:creationId xmlns:a16="http://schemas.microsoft.com/office/drawing/2014/main" id="{53DE5A6E-BC5C-46E5-8DEA-B912A3D18B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 name="Text Box 2">
          <a:extLst>
            <a:ext uri="{FF2B5EF4-FFF2-40B4-BE49-F238E27FC236}">
              <a16:creationId xmlns:a16="http://schemas.microsoft.com/office/drawing/2014/main" id="{A93DCB7C-7C5C-4217-891E-39B168BEDBD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74" name="Text Box 1">
          <a:extLst>
            <a:ext uri="{FF2B5EF4-FFF2-40B4-BE49-F238E27FC236}">
              <a16:creationId xmlns:a16="http://schemas.microsoft.com/office/drawing/2014/main" id="{551A7354-88A9-432B-97D6-8AC9A03F2F9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75" name="Text Box 2">
          <a:extLst>
            <a:ext uri="{FF2B5EF4-FFF2-40B4-BE49-F238E27FC236}">
              <a16:creationId xmlns:a16="http://schemas.microsoft.com/office/drawing/2014/main" id="{77BA6DE3-CDAC-4514-8664-CABF8065DAD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76" name="Text Box 1">
          <a:extLst>
            <a:ext uri="{FF2B5EF4-FFF2-40B4-BE49-F238E27FC236}">
              <a16:creationId xmlns:a16="http://schemas.microsoft.com/office/drawing/2014/main" id="{0B2501EA-90A6-43CE-A7E2-83E891293C7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77" name="Text Box 2">
          <a:extLst>
            <a:ext uri="{FF2B5EF4-FFF2-40B4-BE49-F238E27FC236}">
              <a16:creationId xmlns:a16="http://schemas.microsoft.com/office/drawing/2014/main" id="{D2266983-7E00-4B45-AEC9-EDE0DEDDF3A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8" name="Text Box 1">
          <a:extLst>
            <a:ext uri="{FF2B5EF4-FFF2-40B4-BE49-F238E27FC236}">
              <a16:creationId xmlns:a16="http://schemas.microsoft.com/office/drawing/2014/main" id="{F9673B06-42E3-4F56-8D0C-8E9DD5DEC9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9" name="Text Box 2">
          <a:extLst>
            <a:ext uri="{FF2B5EF4-FFF2-40B4-BE49-F238E27FC236}">
              <a16:creationId xmlns:a16="http://schemas.microsoft.com/office/drawing/2014/main" id="{EE8A117B-2BC9-4638-83E9-8A3FEE4C378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0" name="Text Box 1">
          <a:extLst>
            <a:ext uri="{FF2B5EF4-FFF2-40B4-BE49-F238E27FC236}">
              <a16:creationId xmlns:a16="http://schemas.microsoft.com/office/drawing/2014/main" id="{E8BB3395-EEA5-4423-AE69-28FCFFF7B3B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1" name="Text Box 2">
          <a:extLst>
            <a:ext uri="{FF2B5EF4-FFF2-40B4-BE49-F238E27FC236}">
              <a16:creationId xmlns:a16="http://schemas.microsoft.com/office/drawing/2014/main" id="{6B933BC7-9D52-4D3D-8022-D6381B4659C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2" name="Text Box 1">
          <a:extLst>
            <a:ext uri="{FF2B5EF4-FFF2-40B4-BE49-F238E27FC236}">
              <a16:creationId xmlns:a16="http://schemas.microsoft.com/office/drawing/2014/main" id="{8F776F25-5407-4DEF-A7BC-0278B8F462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3" name="Text Box 2">
          <a:extLst>
            <a:ext uri="{FF2B5EF4-FFF2-40B4-BE49-F238E27FC236}">
              <a16:creationId xmlns:a16="http://schemas.microsoft.com/office/drawing/2014/main" id="{508E6B93-F810-47E7-86B5-C3C606B0B50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4" name="Text Box 1">
          <a:extLst>
            <a:ext uri="{FF2B5EF4-FFF2-40B4-BE49-F238E27FC236}">
              <a16:creationId xmlns:a16="http://schemas.microsoft.com/office/drawing/2014/main" id="{3EFA5068-DDE0-4BDB-9E6D-A97CBAC036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5" name="Text Box 2">
          <a:extLst>
            <a:ext uri="{FF2B5EF4-FFF2-40B4-BE49-F238E27FC236}">
              <a16:creationId xmlns:a16="http://schemas.microsoft.com/office/drawing/2014/main" id="{49005466-4B1A-4B0C-AD18-9D885940E6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6" name="Text Box 1">
          <a:extLst>
            <a:ext uri="{FF2B5EF4-FFF2-40B4-BE49-F238E27FC236}">
              <a16:creationId xmlns:a16="http://schemas.microsoft.com/office/drawing/2014/main" id="{571D631C-8A28-489E-A7D8-68D8C8BC87E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7" name="Text Box 2">
          <a:extLst>
            <a:ext uri="{FF2B5EF4-FFF2-40B4-BE49-F238E27FC236}">
              <a16:creationId xmlns:a16="http://schemas.microsoft.com/office/drawing/2014/main" id="{14395E8A-2F1D-4F6B-BA15-59DA67A6B0B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8" name="Text Box 1">
          <a:extLst>
            <a:ext uri="{FF2B5EF4-FFF2-40B4-BE49-F238E27FC236}">
              <a16:creationId xmlns:a16="http://schemas.microsoft.com/office/drawing/2014/main" id="{36D83ECC-0ABB-43EA-A5E8-C34CA0DB8EF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89" name="Text Box 2">
          <a:extLst>
            <a:ext uri="{FF2B5EF4-FFF2-40B4-BE49-F238E27FC236}">
              <a16:creationId xmlns:a16="http://schemas.microsoft.com/office/drawing/2014/main" id="{38F651F7-204B-470D-BC00-96DE8748D06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90" name="Text Box 1">
          <a:extLst>
            <a:ext uri="{FF2B5EF4-FFF2-40B4-BE49-F238E27FC236}">
              <a16:creationId xmlns:a16="http://schemas.microsoft.com/office/drawing/2014/main" id="{A4EA7F9E-80D8-4A7D-B6BF-15394FE6B5A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91" name="Text Box 2">
          <a:extLst>
            <a:ext uri="{FF2B5EF4-FFF2-40B4-BE49-F238E27FC236}">
              <a16:creationId xmlns:a16="http://schemas.microsoft.com/office/drawing/2014/main" id="{C0B719E0-42D3-4180-9C9D-FC91D168874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2" name="Text Box 1">
          <a:extLst>
            <a:ext uri="{FF2B5EF4-FFF2-40B4-BE49-F238E27FC236}">
              <a16:creationId xmlns:a16="http://schemas.microsoft.com/office/drawing/2014/main" id="{F14CD939-8AC4-4F67-87DC-D127F3E897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3" name="Text Box 2">
          <a:extLst>
            <a:ext uri="{FF2B5EF4-FFF2-40B4-BE49-F238E27FC236}">
              <a16:creationId xmlns:a16="http://schemas.microsoft.com/office/drawing/2014/main" id="{F12F0186-BDDC-447F-854A-49EFC53E76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94" name="Text Box 1">
          <a:extLst>
            <a:ext uri="{FF2B5EF4-FFF2-40B4-BE49-F238E27FC236}">
              <a16:creationId xmlns:a16="http://schemas.microsoft.com/office/drawing/2014/main" id="{D26F497A-4242-4159-AE98-C3A192A3367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95" name="Text Box 2">
          <a:extLst>
            <a:ext uri="{FF2B5EF4-FFF2-40B4-BE49-F238E27FC236}">
              <a16:creationId xmlns:a16="http://schemas.microsoft.com/office/drawing/2014/main" id="{99CE1238-6CBA-4FEF-9FDD-9F08330718C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6" name="Text Box 1">
          <a:extLst>
            <a:ext uri="{FF2B5EF4-FFF2-40B4-BE49-F238E27FC236}">
              <a16:creationId xmlns:a16="http://schemas.microsoft.com/office/drawing/2014/main" id="{9B10BA45-8070-4677-9B1E-29326EBCF3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7" name="Text Box 2">
          <a:extLst>
            <a:ext uri="{FF2B5EF4-FFF2-40B4-BE49-F238E27FC236}">
              <a16:creationId xmlns:a16="http://schemas.microsoft.com/office/drawing/2014/main" id="{6C3826E9-6B46-4A76-8B5D-43F1EE6BDE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8" name="Text Box 1">
          <a:extLst>
            <a:ext uri="{FF2B5EF4-FFF2-40B4-BE49-F238E27FC236}">
              <a16:creationId xmlns:a16="http://schemas.microsoft.com/office/drawing/2014/main" id="{36FECA35-2742-41DE-BE0A-209617D18B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99" name="Text Box 2">
          <a:extLst>
            <a:ext uri="{FF2B5EF4-FFF2-40B4-BE49-F238E27FC236}">
              <a16:creationId xmlns:a16="http://schemas.microsoft.com/office/drawing/2014/main" id="{3C40C5B2-F53E-4D1E-B923-C19706E4E9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0" name="Text Box 1">
          <a:extLst>
            <a:ext uri="{FF2B5EF4-FFF2-40B4-BE49-F238E27FC236}">
              <a16:creationId xmlns:a16="http://schemas.microsoft.com/office/drawing/2014/main" id="{9E402351-FD23-4FBD-AEA9-35A32FACE2E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1" name="Text Box 2">
          <a:extLst>
            <a:ext uri="{FF2B5EF4-FFF2-40B4-BE49-F238E27FC236}">
              <a16:creationId xmlns:a16="http://schemas.microsoft.com/office/drawing/2014/main" id="{6054E573-5101-49C2-8183-317AAF457CA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2" name="Text Box 1">
          <a:extLst>
            <a:ext uri="{FF2B5EF4-FFF2-40B4-BE49-F238E27FC236}">
              <a16:creationId xmlns:a16="http://schemas.microsoft.com/office/drawing/2014/main" id="{4BDDF7E2-11AD-4466-9399-AEBF22CD70D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3" name="Text Box 2">
          <a:extLst>
            <a:ext uri="{FF2B5EF4-FFF2-40B4-BE49-F238E27FC236}">
              <a16:creationId xmlns:a16="http://schemas.microsoft.com/office/drawing/2014/main" id="{91E173C7-F212-4F44-9285-7352C3E4972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4" name="Text Box 1">
          <a:extLst>
            <a:ext uri="{FF2B5EF4-FFF2-40B4-BE49-F238E27FC236}">
              <a16:creationId xmlns:a16="http://schemas.microsoft.com/office/drawing/2014/main" id="{3AA6658D-4565-4F10-9903-2DD70F879E5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5" name="Text Box 2">
          <a:extLst>
            <a:ext uri="{FF2B5EF4-FFF2-40B4-BE49-F238E27FC236}">
              <a16:creationId xmlns:a16="http://schemas.microsoft.com/office/drawing/2014/main" id="{B9DEB858-C534-4DF1-BB7A-A1C18E6BF9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6" name="Text Box 1">
          <a:extLst>
            <a:ext uri="{FF2B5EF4-FFF2-40B4-BE49-F238E27FC236}">
              <a16:creationId xmlns:a16="http://schemas.microsoft.com/office/drawing/2014/main" id="{960E0CB6-6938-40F5-89BD-1222008BADF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07" name="Text Box 2">
          <a:extLst>
            <a:ext uri="{FF2B5EF4-FFF2-40B4-BE49-F238E27FC236}">
              <a16:creationId xmlns:a16="http://schemas.microsoft.com/office/drawing/2014/main" id="{D57B578F-2843-4D2B-B1D4-6B56ED06BA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08" name="Text Box 1">
          <a:extLst>
            <a:ext uri="{FF2B5EF4-FFF2-40B4-BE49-F238E27FC236}">
              <a16:creationId xmlns:a16="http://schemas.microsoft.com/office/drawing/2014/main" id="{E48C85D1-3F6B-4AB4-890E-60022FF131A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09" name="Text Box 2">
          <a:extLst>
            <a:ext uri="{FF2B5EF4-FFF2-40B4-BE49-F238E27FC236}">
              <a16:creationId xmlns:a16="http://schemas.microsoft.com/office/drawing/2014/main" id="{D2BEB293-EE9C-423F-864D-9B40F88D63C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0" name="Text Box 1">
          <a:extLst>
            <a:ext uri="{FF2B5EF4-FFF2-40B4-BE49-F238E27FC236}">
              <a16:creationId xmlns:a16="http://schemas.microsoft.com/office/drawing/2014/main" id="{40034F53-AB04-49FE-A627-36C5BB76CB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1" name="Text Box 2">
          <a:extLst>
            <a:ext uri="{FF2B5EF4-FFF2-40B4-BE49-F238E27FC236}">
              <a16:creationId xmlns:a16="http://schemas.microsoft.com/office/drawing/2014/main" id="{0BF15FA8-5F8F-48B3-BA83-C1C2D7F7E82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12" name="Text Box 1">
          <a:extLst>
            <a:ext uri="{FF2B5EF4-FFF2-40B4-BE49-F238E27FC236}">
              <a16:creationId xmlns:a16="http://schemas.microsoft.com/office/drawing/2014/main" id="{0B8E4F53-01A8-40FE-8F48-D5B394E70E7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13" name="Text Box 2">
          <a:extLst>
            <a:ext uri="{FF2B5EF4-FFF2-40B4-BE49-F238E27FC236}">
              <a16:creationId xmlns:a16="http://schemas.microsoft.com/office/drawing/2014/main" id="{60EA0122-4536-40C0-8DA2-23D1315122E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4" name="Text Box 1">
          <a:extLst>
            <a:ext uri="{FF2B5EF4-FFF2-40B4-BE49-F238E27FC236}">
              <a16:creationId xmlns:a16="http://schemas.microsoft.com/office/drawing/2014/main" id="{9E7D27B1-2873-4464-BCD8-BBCFF8A7A3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5" name="Text Box 2">
          <a:extLst>
            <a:ext uri="{FF2B5EF4-FFF2-40B4-BE49-F238E27FC236}">
              <a16:creationId xmlns:a16="http://schemas.microsoft.com/office/drawing/2014/main" id="{E01EABF0-3DF5-44BB-BB40-5FB32479417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6" name="Text Box 1">
          <a:extLst>
            <a:ext uri="{FF2B5EF4-FFF2-40B4-BE49-F238E27FC236}">
              <a16:creationId xmlns:a16="http://schemas.microsoft.com/office/drawing/2014/main" id="{0097918A-00CF-441B-82A6-D2605706F3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7" name="Text Box 2">
          <a:extLst>
            <a:ext uri="{FF2B5EF4-FFF2-40B4-BE49-F238E27FC236}">
              <a16:creationId xmlns:a16="http://schemas.microsoft.com/office/drawing/2014/main" id="{51EB97C5-A2F6-4A8E-8356-4F97D4C2E4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8" name="Text Box 1">
          <a:extLst>
            <a:ext uri="{FF2B5EF4-FFF2-40B4-BE49-F238E27FC236}">
              <a16:creationId xmlns:a16="http://schemas.microsoft.com/office/drawing/2014/main" id="{22D933A2-21B5-4CD4-9E4B-5FF16BEA9B6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19" name="Text Box 2">
          <a:extLst>
            <a:ext uri="{FF2B5EF4-FFF2-40B4-BE49-F238E27FC236}">
              <a16:creationId xmlns:a16="http://schemas.microsoft.com/office/drawing/2014/main" id="{A8EFFEC1-6D5A-43D0-9639-02736F9CDE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0" name="Text Box 1">
          <a:extLst>
            <a:ext uri="{FF2B5EF4-FFF2-40B4-BE49-F238E27FC236}">
              <a16:creationId xmlns:a16="http://schemas.microsoft.com/office/drawing/2014/main" id="{D8D77A91-CB73-47F7-B41E-1130305DE40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1" name="Text Box 2">
          <a:extLst>
            <a:ext uri="{FF2B5EF4-FFF2-40B4-BE49-F238E27FC236}">
              <a16:creationId xmlns:a16="http://schemas.microsoft.com/office/drawing/2014/main" id="{685D306D-01AA-42E9-916E-57AEBA47190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2" name="Text Box 1">
          <a:extLst>
            <a:ext uri="{FF2B5EF4-FFF2-40B4-BE49-F238E27FC236}">
              <a16:creationId xmlns:a16="http://schemas.microsoft.com/office/drawing/2014/main" id="{23B56F59-3245-4104-88FB-30F4ED73D3A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3" name="Text Box 2">
          <a:extLst>
            <a:ext uri="{FF2B5EF4-FFF2-40B4-BE49-F238E27FC236}">
              <a16:creationId xmlns:a16="http://schemas.microsoft.com/office/drawing/2014/main" id="{FDF871CB-D1B9-4FBD-9911-F499013EE0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4" name="Text Box 1">
          <a:extLst>
            <a:ext uri="{FF2B5EF4-FFF2-40B4-BE49-F238E27FC236}">
              <a16:creationId xmlns:a16="http://schemas.microsoft.com/office/drawing/2014/main" id="{ACA86B7C-86FB-4502-B74A-CB4DF433CD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5" name="Text Box 2">
          <a:extLst>
            <a:ext uri="{FF2B5EF4-FFF2-40B4-BE49-F238E27FC236}">
              <a16:creationId xmlns:a16="http://schemas.microsoft.com/office/drawing/2014/main" id="{DD5FBD6A-E117-4CFB-9139-43A18D6181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6" name="Text Box 1">
          <a:extLst>
            <a:ext uri="{FF2B5EF4-FFF2-40B4-BE49-F238E27FC236}">
              <a16:creationId xmlns:a16="http://schemas.microsoft.com/office/drawing/2014/main" id="{FE1AD7C6-0B58-48E1-BB54-84F5E6CDD0D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7" name="Text Box 2">
          <a:extLst>
            <a:ext uri="{FF2B5EF4-FFF2-40B4-BE49-F238E27FC236}">
              <a16:creationId xmlns:a16="http://schemas.microsoft.com/office/drawing/2014/main" id="{CE5CDDC7-9C13-45B9-A5D3-7EEF56870C3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8" name="Text Box 1">
          <a:extLst>
            <a:ext uri="{FF2B5EF4-FFF2-40B4-BE49-F238E27FC236}">
              <a16:creationId xmlns:a16="http://schemas.microsoft.com/office/drawing/2014/main" id="{518791E9-21A0-4803-8371-328F19F9938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29" name="Text Box 2">
          <a:extLst>
            <a:ext uri="{FF2B5EF4-FFF2-40B4-BE49-F238E27FC236}">
              <a16:creationId xmlns:a16="http://schemas.microsoft.com/office/drawing/2014/main" id="{63E1F1DA-1FE1-4D5A-A267-341342F0B5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0" name="Text Box 1">
          <a:extLst>
            <a:ext uri="{FF2B5EF4-FFF2-40B4-BE49-F238E27FC236}">
              <a16:creationId xmlns:a16="http://schemas.microsoft.com/office/drawing/2014/main" id="{9F1CE5E6-4CAA-4FAA-BBF3-7EE199F03E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1" name="Text Box 2">
          <a:extLst>
            <a:ext uri="{FF2B5EF4-FFF2-40B4-BE49-F238E27FC236}">
              <a16:creationId xmlns:a16="http://schemas.microsoft.com/office/drawing/2014/main" id="{3D2FE9A8-B2F1-46EB-8634-D5CE04320B3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2" name="Text Box 1">
          <a:extLst>
            <a:ext uri="{FF2B5EF4-FFF2-40B4-BE49-F238E27FC236}">
              <a16:creationId xmlns:a16="http://schemas.microsoft.com/office/drawing/2014/main" id="{091F97DB-7359-4331-A555-32846178F92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3" name="Text Box 2">
          <a:extLst>
            <a:ext uri="{FF2B5EF4-FFF2-40B4-BE49-F238E27FC236}">
              <a16:creationId xmlns:a16="http://schemas.microsoft.com/office/drawing/2014/main" id="{A344652D-497F-4A87-A735-B822DDD5E9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4" name="Text Box 1">
          <a:extLst>
            <a:ext uri="{FF2B5EF4-FFF2-40B4-BE49-F238E27FC236}">
              <a16:creationId xmlns:a16="http://schemas.microsoft.com/office/drawing/2014/main" id="{3FE72EC2-8D11-4C94-A4B9-45D873D6D1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5" name="Text Box 2">
          <a:extLst>
            <a:ext uri="{FF2B5EF4-FFF2-40B4-BE49-F238E27FC236}">
              <a16:creationId xmlns:a16="http://schemas.microsoft.com/office/drawing/2014/main" id="{1F7ED050-0F48-4C9A-8816-A14292ED22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6" name="Text Box 1">
          <a:extLst>
            <a:ext uri="{FF2B5EF4-FFF2-40B4-BE49-F238E27FC236}">
              <a16:creationId xmlns:a16="http://schemas.microsoft.com/office/drawing/2014/main" id="{C278989E-0F80-4B37-B96B-88C152993C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7" name="Text Box 2">
          <a:extLst>
            <a:ext uri="{FF2B5EF4-FFF2-40B4-BE49-F238E27FC236}">
              <a16:creationId xmlns:a16="http://schemas.microsoft.com/office/drawing/2014/main" id="{E83DA071-A674-4C4C-998A-6E671CC08D7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8" name="Text Box 1">
          <a:extLst>
            <a:ext uri="{FF2B5EF4-FFF2-40B4-BE49-F238E27FC236}">
              <a16:creationId xmlns:a16="http://schemas.microsoft.com/office/drawing/2014/main" id="{5241382E-C3FC-4FEA-AA78-4DAEE9D5E4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39" name="Text Box 2">
          <a:extLst>
            <a:ext uri="{FF2B5EF4-FFF2-40B4-BE49-F238E27FC236}">
              <a16:creationId xmlns:a16="http://schemas.microsoft.com/office/drawing/2014/main" id="{F9750A5E-769F-41D8-86FD-5165F4BD8F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0" name="Text Box 1">
          <a:extLst>
            <a:ext uri="{FF2B5EF4-FFF2-40B4-BE49-F238E27FC236}">
              <a16:creationId xmlns:a16="http://schemas.microsoft.com/office/drawing/2014/main" id="{AF1E3A9D-6B2F-451E-9913-6210E717B9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1" name="Text Box 2">
          <a:extLst>
            <a:ext uri="{FF2B5EF4-FFF2-40B4-BE49-F238E27FC236}">
              <a16:creationId xmlns:a16="http://schemas.microsoft.com/office/drawing/2014/main" id="{1ED1CACC-2A65-4F09-8F3F-3B030D50C7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2" name="Text Box 1">
          <a:extLst>
            <a:ext uri="{FF2B5EF4-FFF2-40B4-BE49-F238E27FC236}">
              <a16:creationId xmlns:a16="http://schemas.microsoft.com/office/drawing/2014/main" id="{E3384B63-2DCF-4474-9EB0-713166065D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3" name="Text Box 2">
          <a:extLst>
            <a:ext uri="{FF2B5EF4-FFF2-40B4-BE49-F238E27FC236}">
              <a16:creationId xmlns:a16="http://schemas.microsoft.com/office/drawing/2014/main" id="{62DD2BA4-5AE4-4A31-8225-3ADBC5C4EA5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4" name="Text Box 1">
          <a:extLst>
            <a:ext uri="{FF2B5EF4-FFF2-40B4-BE49-F238E27FC236}">
              <a16:creationId xmlns:a16="http://schemas.microsoft.com/office/drawing/2014/main" id="{BC8B4F0C-72FF-45B9-B62E-EC309B0C43B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5" name="Text Box 2">
          <a:extLst>
            <a:ext uri="{FF2B5EF4-FFF2-40B4-BE49-F238E27FC236}">
              <a16:creationId xmlns:a16="http://schemas.microsoft.com/office/drawing/2014/main" id="{E2A25569-959E-47AC-BC35-59AE487E7B3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46" name="Text Box 1">
          <a:extLst>
            <a:ext uri="{FF2B5EF4-FFF2-40B4-BE49-F238E27FC236}">
              <a16:creationId xmlns:a16="http://schemas.microsoft.com/office/drawing/2014/main" id="{853AFD8E-884D-461B-A7D9-832A77D834D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47" name="Text Box 2">
          <a:extLst>
            <a:ext uri="{FF2B5EF4-FFF2-40B4-BE49-F238E27FC236}">
              <a16:creationId xmlns:a16="http://schemas.microsoft.com/office/drawing/2014/main" id="{9410DE8B-B65A-4825-AA9C-293FD4AA2E9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8" name="Text Box 1">
          <a:extLst>
            <a:ext uri="{FF2B5EF4-FFF2-40B4-BE49-F238E27FC236}">
              <a16:creationId xmlns:a16="http://schemas.microsoft.com/office/drawing/2014/main" id="{3F6A4C3A-3A28-4E60-BA6A-12538C60DB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49" name="Text Box 2">
          <a:extLst>
            <a:ext uri="{FF2B5EF4-FFF2-40B4-BE49-F238E27FC236}">
              <a16:creationId xmlns:a16="http://schemas.microsoft.com/office/drawing/2014/main" id="{3470FA05-E848-4038-AA4D-A8F291837D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50" name="Text Box 1">
          <a:extLst>
            <a:ext uri="{FF2B5EF4-FFF2-40B4-BE49-F238E27FC236}">
              <a16:creationId xmlns:a16="http://schemas.microsoft.com/office/drawing/2014/main" id="{E4EFFBB0-BDA9-476E-B0BC-35EEEB0143A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51" name="Text Box 2">
          <a:extLst>
            <a:ext uri="{FF2B5EF4-FFF2-40B4-BE49-F238E27FC236}">
              <a16:creationId xmlns:a16="http://schemas.microsoft.com/office/drawing/2014/main" id="{A862E83A-E5EB-43A3-B3AB-F9FB53F2298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2" name="Text Box 1">
          <a:extLst>
            <a:ext uri="{FF2B5EF4-FFF2-40B4-BE49-F238E27FC236}">
              <a16:creationId xmlns:a16="http://schemas.microsoft.com/office/drawing/2014/main" id="{0259C3CC-2436-4276-BE11-053E5E4619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3" name="Text Box 2">
          <a:extLst>
            <a:ext uri="{FF2B5EF4-FFF2-40B4-BE49-F238E27FC236}">
              <a16:creationId xmlns:a16="http://schemas.microsoft.com/office/drawing/2014/main" id="{A4EC4C31-E756-4EF5-A035-ABB2C084A9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4" name="Text Box 1">
          <a:extLst>
            <a:ext uri="{FF2B5EF4-FFF2-40B4-BE49-F238E27FC236}">
              <a16:creationId xmlns:a16="http://schemas.microsoft.com/office/drawing/2014/main" id="{1D812304-8953-4262-8A5F-F07C8F9477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5" name="Text Box 2">
          <a:extLst>
            <a:ext uri="{FF2B5EF4-FFF2-40B4-BE49-F238E27FC236}">
              <a16:creationId xmlns:a16="http://schemas.microsoft.com/office/drawing/2014/main" id="{18C0F232-9002-434C-BA24-7CDEBDD07CC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6" name="Text Box 1">
          <a:extLst>
            <a:ext uri="{FF2B5EF4-FFF2-40B4-BE49-F238E27FC236}">
              <a16:creationId xmlns:a16="http://schemas.microsoft.com/office/drawing/2014/main" id="{33941C78-D15A-4D23-8D83-9F125AB2AC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7" name="Text Box 2">
          <a:extLst>
            <a:ext uri="{FF2B5EF4-FFF2-40B4-BE49-F238E27FC236}">
              <a16:creationId xmlns:a16="http://schemas.microsoft.com/office/drawing/2014/main" id="{A0DF1FE9-AFB3-4100-85D4-90D347BC527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8" name="Text Box 1">
          <a:extLst>
            <a:ext uri="{FF2B5EF4-FFF2-40B4-BE49-F238E27FC236}">
              <a16:creationId xmlns:a16="http://schemas.microsoft.com/office/drawing/2014/main" id="{0469406A-A53F-4571-9D78-D24060A0ECB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59" name="Text Box 2">
          <a:extLst>
            <a:ext uri="{FF2B5EF4-FFF2-40B4-BE49-F238E27FC236}">
              <a16:creationId xmlns:a16="http://schemas.microsoft.com/office/drawing/2014/main" id="{7CF6B54B-66DA-4F00-87CE-D926178FB02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0" name="Text Box 1">
          <a:extLst>
            <a:ext uri="{FF2B5EF4-FFF2-40B4-BE49-F238E27FC236}">
              <a16:creationId xmlns:a16="http://schemas.microsoft.com/office/drawing/2014/main" id="{0B7271E4-35A1-4308-BC5C-48D0266800E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1" name="Text Box 2">
          <a:extLst>
            <a:ext uri="{FF2B5EF4-FFF2-40B4-BE49-F238E27FC236}">
              <a16:creationId xmlns:a16="http://schemas.microsoft.com/office/drawing/2014/main" id="{F9B9C255-C685-413C-AF87-10DD8CD90A5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2" name="Text Box 1">
          <a:extLst>
            <a:ext uri="{FF2B5EF4-FFF2-40B4-BE49-F238E27FC236}">
              <a16:creationId xmlns:a16="http://schemas.microsoft.com/office/drawing/2014/main" id="{F0E029E5-83DA-45E0-BC39-6EBD59B799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3" name="Text Box 2">
          <a:extLst>
            <a:ext uri="{FF2B5EF4-FFF2-40B4-BE49-F238E27FC236}">
              <a16:creationId xmlns:a16="http://schemas.microsoft.com/office/drawing/2014/main" id="{99E1F51B-2FFF-43B4-A827-8D845D8593A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4" name="Text Box 1">
          <a:extLst>
            <a:ext uri="{FF2B5EF4-FFF2-40B4-BE49-F238E27FC236}">
              <a16:creationId xmlns:a16="http://schemas.microsoft.com/office/drawing/2014/main" id="{00485587-DF6D-4F21-9739-0375EDEAC93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5" name="Text Box 2">
          <a:extLst>
            <a:ext uri="{FF2B5EF4-FFF2-40B4-BE49-F238E27FC236}">
              <a16:creationId xmlns:a16="http://schemas.microsoft.com/office/drawing/2014/main" id="{9A10C3CA-0E6F-437E-958F-7C3C1C246D1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6" name="Text Box 1">
          <a:extLst>
            <a:ext uri="{FF2B5EF4-FFF2-40B4-BE49-F238E27FC236}">
              <a16:creationId xmlns:a16="http://schemas.microsoft.com/office/drawing/2014/main" id="{769F788E-9425-4929-A140-DCDD8129F3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7" name="Text Box 2">
          <a:extLst>
            <a:ext uri="{FF2B5EF4-FFF2-40B4-BE49-F238E27FC236}">
              <a16:creationId xmlns:a16="http://schemas.microsoft.com/office/drawing/2014/main" id="{6B790669-6E44-4886-891D-CD8BCCE3F7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8" name="Text Box 1">
          <a:extLst>
            <a:ext uri="{FF2B5EF4-FFF2-40B4-BE49-F238E27FC236}">
              <a16:creationId xmlns:a16="http://schemas.microsoft.com/office/drawing/2014/main" id="{B9A209B3-7D0B-4D4F-8E16-4D75DE17A1D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69" name="Text Box 2">
          <a:extLst>
            <a:ext uri="{FF2B5EF4-FFF2-40B4-BE49-F238E27FC236}">
              <a16:creationId xmlns:a16="http://schemas.microsoft.com/office/drawing/2014/main" id="{8A66B1F2-4FAE-4DFB-8DBC-67B08475B4D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0" name="Text Box 1">
          <a:extLst>
            <a:ext uri="{FF2B5EF4-FFF2-40B4-BE49-F238E27FC236}">
              <a16:creationId xmlns:a16="http://schemas.microsoft.com/office/drawing/2014/main" id="{D3D51789-4E9A-4C8B-98B8-459AA66D92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1" name="Text Box 2">
          <a:extLst>
            <a:ext uri="{FF2B5EF4-FFF2-40B4-BE49-F238E27FC236}">
              <a16:creationId xmlns:a16="http://schemas.microsoft.com/office/drawing/2014/main" id="{FC9DDAA4-B1BD-4C8F-B3AA-DA09184D10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2" name="Text Box 1">
          <a:extLst>
            <a:ext uri="{FF2B5EF4-FFF2-40B4-BE49-F238E27FC236}">
              <a16:creationId xmlns:a16="http://schemas.microsoft.com/office/drawing/2014/main" id="{A0D56DBF-6168-4B50-8062-9C532BDDA76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3" name="Text Box 2">
          <a:extLst>
            <a:ext uri="{FF2B5EF4-FFF2-40B4-BE49-F238E27FC236}">
              <a16:creationId xmlns:a16="http://schemas.microsoft.com/office/drawing/2014/main" id="{590FC24C-AF24-4E4D-A78E-A853167C8E7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74" name="Text Box 1">
          <a:extLst>
            <a:ext uri="{FF2B5EF4-FFF2-40B4-BE49-F238E27FC236}">
              <a16:creationId xmlns:a16="http://schemas.microsoft.com/office/drawing/2014/main" id="{BD1F2782-0CA2-490F-BA66-F647FC87471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75" name="Text Box 2">
          <a:extLst>
            <a:ext uri="{FF2B5EF4-FFF2-40B4-BE49-F238E27FC236}">
              <a16:creationId xmlns:a16="http://schemas.microsoft.com/office/drawing/2014/main" id="{48926C05-F107-4D57-8BF0-BAC5EADB7D6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76" name="Text Box 1">
          <a:extLst>
            <a:ext uri="{FF2B5EF4-FFF2-40B4-BE49-F238E27FC236}">
              <a16:creationId xmlns:a16="http://schemas.microsoft.com/office/drawing/2014/main" id="{49245504-8DFB-4927-A881-7F2D124C1FC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77" name="Text Box 2">
          <a:extLst>
            <a:ext uri="{FF2B5EF4-FFF2-40B4-BE49-F238E27FC236}">
              <a16:creationId xmlns:a16="http://schemas.microsoft.com/office/drawing/2014/main" id="{93D1D630-6521-4377-9038-41C275B3E9F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8" name="Text Box 1">
          <a:extLst>
            <a:ext uri="{FF2B5EF4-FFF2-40B4-BE49-F238E27FC236}">
              <a16:creationId xmlns:a16="http://schemas.microsoft.com/office/drawing/2014/main" id="{4F0D26F0-C365-4453-96EB-F4EBA20534A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79" name="Text Box 2">
          <a:extLst>
            <a:ext uri="{FF2B5EF4-FFF2-40B4-BE49-F238E27FC236}">
              <a16:creationId xmlns:a16="http://schemas.microsoft.com/office/drawing/2014/main" id="{CBD46148-C197-4143-9F07-79CBC377DA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0" name="Text Box 1">
          <a:extLst>
            <a:ext uri="{FF2B5EF4-FFF2-40B4-BE49-F238E27FC236}">
              <a16:creationId xmlns:a16="http://schemas.microsoft.com/office/drawing/2014/main" id="{BB2D6AFF-EF5F-4861-A5D3-2BD4DEA1094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1" name="Text Box 2">
          <a:extLst>
            <a:ext uri="{FF2B5EF4-FFF2-40B4-BE49-F238E27FC236}">
              <a16:creationId xmlns:a16="http://schemas.microsoft.com/office/drawing/2014/main" id="{9F2D9885-B90D-4D51-8561-14414E4CF6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2" name="Text Box 1">
          <a:extLst>
            <a:ext uri="{FF2B5EF4-FFF2-40B4-BE49-F238E27FC236}">
              <a16:creationId xmlns:a16="http://schemas.microsoft.com/office/drawing/2014/main" id="{CDE72E1D-C01A-49E6-8B9E-7C3AFD87143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3" name="Text Box 2">
          <a:extLst>
            <a:ext uri="{FF2B5EF4-FFF2-40B4-BE49-F238E27FC236}">
              <a16:creationId xmlns:a16="http://schemas.microsoft.com/office/drawing/2014/main" id="{F83ABA86-15F5-42B6-AB98-E302F7BE97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4" name="Text Box 1">
          <a:extLst>
            <a:ext uri="{FF2B5EF4-FFF2-40B4-BE49-F238E27FC236}">
              <a16:creationId xmlns:a16="http://schemas.microsoft.com/office/drawing/2014/main" id="{423B50D8-3487-4E1F-8270-1324F335B9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85" name="Text Box 2">
          <a:extLst>
            <a:ext uri="{FF2B5EF4-FFF2-40B4-BE49-F238E27FC236}">
              <a16:creationId xmlns:a16="http://schemas.microsoft.com/office/drawing/2014/main" id="{4753ADD9-39E2-4439-B158-ABAC4E095ED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86" name="Text Box 1">
          <a:extLst>
            <a:ext uri="{FF2B5EF4-FFF2-40B4-BE49-F238E27FC236}">
              <a16:creationId xmlns:a16="http://schemas.microsoft.com/office/drawing/2014/main" id="{E7E5E36E-4C9C-4ACE-AE7B-1A094E0D026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87" name="Text Box 2">
          <a:extLst>
            <a:ext uri="{FF2B5EF4-FFF2-40B4-BE49-F238E27FC236}">
              <a16:creationId xmlns:a16="http://schemas.microsoft.com/office/drawing/2014/main" id="{D3E1A0AF-01A1-4721-82E0-A65C3B28DEF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88" name="Text Box 1">
          <a:extLst>
            <a:ext uri="{FF2B5EF4-FFF2-40B4-BE49-F238E27FC236}">
              <a16:creationId xmlns:a16="http://schemas.microsoft.com/office/drawing/2014/main" id="{BEC33BF5-B0E9-4319-9180-A248A495DE8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89" name="Text Box 2">
          <a:extLst>
            <a:ext uri="{FF2B5EF4-FFF2-40B4-BE49-F238E27FC236}">
              <a16:creationId xmlns:a16="http://schemas.microsoft.com/office/drawing/2014/main" id="{01B8E382-D281-45B9-B090-DE112E9416B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0" name="Text Box 1">
          <a:extLst>
            <a:ext uri="{FF2B5EF4-FFF2-40B4-BE49-F238E27FC236}">
              <a16:creationId xmlns:a16="http://schemas.microsoft.com/office/drawing/2014/main" id="{6B5EE3BB-F5C1-4F79-9C27-D2358B5C31D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1" name="Text Box 2">
          <a:extLst>
            <a:ext uri="{FF2B5EF4-FFF2-40B4-BE49-F238E27FC236}">
              <a16:creationId xmlns:a16="http://schemas.microsoft.com/office/drawing/2014/main" id="{7F62FD0C-BC2D-4294-BBA4-159169F298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2" name="Text Box 1">
          <a:extLst>
            <a:ext uri="{FF2B5EF4-FFF2-40B4-BE49-F238E27FC236}">
              <a16:creationId xmlns:a16="http://schemas.microsoft.com/office/drawing/2014/main" id="{B39417D0-FDCF-4206-A50E-61DED7F074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3" name="Text Box 2">
          <a:extLst>
            <a:ext uri="{FF2B5EF4-FFF2-40B4-BE49-F238E27FC236}">
              <a16:creationId xmlns:a16="http://schemas.microsoft.com/office/drawing/2014/main" id="{FED1CE55-946C-4A4D-8530-3F588878A9E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94" name="Text Box 1">
          <a:extLst>
            <a:ext uri="{FF2B5EF4-FFF2-40B4-BE49-F238E27FC236}">
              <a16:creationId xmlns:a16="http://schemas.microsoft.com/office/drawing/2014/main" id="{BCA4A123-D20B-4A44-93BD-B6A9B3558F3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95" name="Text Box 2">
          <a:extLst>
            <a:ext uri="{FF2B5EF4-FFF2-40B4-BE49-F238E27FC236}">
              <a16:creationId xmlns:a16="http://schemas.microsoft.com/office/drawing/2014/main" id="{3AE3E3B1-C4EC-45CA-951F-80BC95FB350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296" name="Text Box 1">
          <a:extLst>
            <a:ext uri="{FF2B5EF4-FFF2-40B4-BE49-F238E27FC236}">
              <a16:creationId xmlns:a16="http://schemas.microsoft.com/office/drawing/2014/main" id="{E35EB39E-07DE-4A60-B75B-A24E7EA93F0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297" name="Text Box 2">
          <a:extLst>
            <a:ext uri="{FF2B5EF4-FFF2-40B4-BE49-F238E27FC236}">
              <a16:creationId xmlns:a16="http://schemas.microsoft.com/office/drawing/2014/main" id="{D03C2EB3-C5B8-421D-8C27-04E15447F4E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8" name="Text Box 1">
          <a:extLst>
            <a:ext uri="{FF2B5EF4-FFF2-40B4-BE49-F238E27FC236}">
              <a16:creationId xmlns:a16="http://schemas.microsoft.com/office/drawing/2014/main" id="{7367C0EB-0533-4B30-A807-07FA20BAEEA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299" name="Text Box 2">
          <a:extLst>
            <a:ext uri="{FF2B5EF4-FFF2-40B4-BE49-F238E27FC236}">
              <a16:creationId xmlns:a16="http://schemas.microsoft.com/office/drawing/2014/main" id="{AA6D74D3-28D3-4BFB-BD34-BFD51DE36B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00" name="Text Box 1">
          <a:extLst>
            <a:ext uri="{FF2B5EF4-FFF2-40B4-BE49-F238E27FC236}">
              <a16:creationId xmlns:a16="http://schemas.microsoft.com/office/drawing/2014/main" id="{ACE80A76-6BA7-4E3E-BA5E-B0F4CC6202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01" name="Text Box 2">
          <a:extLst>
            <a:ext uri="{FF2B5EF4-FFF2-40B4-BE49-F238E27FC236}">
              <a16:creationId xmlns:a16="http://schemas.microsoft.com/office/drawing/2014/main" id="{B6623A1D-C300-4638-92C0-877AEC74B58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02" name="Text Box 1">
          <a:extLst>
            <a:ext uri="{FF2B5EF4-FFF2-40B4-BE49-F238E27FC236}">
              <a16:creationId xmlns:a16="http://schemas.microsoft.com/office/drawing/2014/main" id="{91DB7F63-16D9-4041-AE5B-13C9CA11311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03" name="Text Box 2">
          <a:extLst>
            <a:ext uri="{FF2B5EF4-FFF2-40B4-BE49-F238E27FC236}">
              <a16:creationId xmlns:a16="http://schemas.microsoft.com/office/drawing/2014/main" id="{1A71C2ED-DF76-45E5-858F-4379E71230A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04" name="Text Box 1">
          <a:extLst>
            <a:ext uri="{FF2B5EF4-FFF2-40B4-BE49-F238E27FC236}">
              <a16:creationId xmlns:a16="http://schemas.microsoft.com/office/drawing/2014/main" id="{B488ED3E-9E33-40F8-8CE2-570F28C6B4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05" name="Text Box 2">
          <a:extLst>
            <a:ext uri="{FF2B5EF4-FFF2-40B4-BE49-F238E27FC236}">
              <a16:creationId xmlns:a16="http://schemas.microsoft.com/office/drawing/2014/main" id="{EDAFFFBB-C00D-4B14-8503-7AD4A14E5DE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06" name="Text Box 1">
          <a:extLst>
            <a:ext uri="{FF2B5EF4-FFF2-40B4-BE49-F238E27FC236}">
              <a16:creationId xmlns:a16="http://schemas.microsoft.com/office/drawing/2014/main" id="{11D1E45C-3364-4654-B8B1-456CE7BCECC8}"/>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07" name="Text Box 2">
          <a:extLst>
            <a:ext uri="{FF2B5EF4-FFF2-40B4-BE49-F238E27FC236}">
              <a16:creationId xmlns:a16="http://schemas.microsoft.com/office/drawing/2014/main" id="{76118260-DB87-4C00-9700-B42870A252E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08" name="Text Box 1">
          <a:extLst>
            <a:ext uri="{FF2B5EF4-FFF2-40B4-BE49-F238E27FC236}">
              <a16:creationId xmlns:a16="http://schemas.microsoft.com/office/drawing/2014/main" id="{82B7A485-7D15-426B-9179-F5210FD7FFD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09" name="Text Box 2">
          <a:extLst>
            <a:ext uri="{FF2B5EF4-FFF2-40B4-BE49-F238E27FC236}">
              <a16:creationId xmlns:a16="http://schemas.microsoft.com/office/drawing/2014/main" id="{26BC1F62-5735-453F-9B04-9AA332D6669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0" name="Text Box 1">
          <a:extLst>
            <a:ext uri="{FF2B5EF4-FFF2-40B4-BE49-F238E27FC236}">
              <a16:creationId xmlns:a16="http://schemas.microsoft.com/office/drawing/2014/main" id="{16B45A24-45DB-495D-9CEF-C02A274274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1" name="Text Box 2">
          <a:extLst>
            <a:ext uri="{FF2B5EF4-FFF2-40B4-BE49-F238E27FC236}">
              <a16:creationId xmlns:a16="http://schemas.microsoft.com/office/drawing/2014/main" id="{8E1E5B3A-3EBC-475A-89D1-CAC27CA26C6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2" name="Text Box 1">
          <a:extLst>
            <a:ext uri="{FF2B5EF4-FFF2-40B4-BE49-F238E27FC236}">
              <a16:creationId xmlns:a16="http://schemas.microsoft.com/office/drawing/2014/main" id="{2559C9D0-6AEB-41C4-89A6-EE2BE72573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3" name="Text Box 2">
          <a:extLst>
            <a:ext uri="{FF2B5EF4-FFF2-40B4-BE49-F238E27FC236}">
              <a16:creationId xmlns:a16="http://schemas.microsoft.com/office/drawing/2014/main" id="{D070E1FD-14F4-4244-88CB-1EF39D40CD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4" name="Text Box 1">
          <a:extLst>
            <a:ext uri="{FF2B5EF4-FFF2-40B4-BE49-F238E27FC236}">
              <a16:creationId xmlns:a16="http://schemas.microsoft.com/office/drawing/2014/main" id="{74BF8FE9-320F-4BB7-9EDF-5540FDC9808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5" name="Text Box 2">
          <a:extLst>
            <a:ext uri="{FF2B5EF4-FFF2-40B4-BE49-F238E27FC236}">
              <a16:creationId xmlns:a16="http://schemas.microsoft.com/office/drawing/2014/main" id="{544689E5-A8CE-497D-85E8-E1B970E776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16" name="Text Box 1">
          <a:extLst>
            <a:ext uri="{FF2B5EF4-FFF2-40B4-BE49-F238E27FC236}">
              <a16:creationId xmlns:a16="http://schemas.microsoft.com/office/drawing/2014/main" id="{A8C56D18-FC1C-4B42-94BD-B377870BE6D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17" name="Text Box 2">
          <a:extLst>
            <a:ext uri="{FF2B5EF4-FFF2-40B4-BE49-F238E27FC236}">
              <a16:creationId xmlns:a16="http://schemas.microsoft.com/office/drawing/2014/main" id="{FFCE40E1-4D7C-4211-A260-985662A10E6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8" name="Text Box 1">
          <a:extLst>
            <a:ext uri="{FF2B5EF4-FFF2-40B4-BE49-F238E27FC236}">
              <a16:creationId xmlns:a16="http://schemas.microsoft.com/office/drawing/2014/main" id="{57927CAD-11ED-490B-A636-EF09EBAC568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19" name="Text Box 2">
          <a:extLst>
            <a:ext uri="{FF2B5EF4-FFF2-40B4-BE49-F238E27FC236}">
              <a16:creationId xmlns:a16="http://schemas.microsoft.com/office/drawing/2014/main" id="{CB19C979-DDE3-4F2F-A7CE-FDB63A995E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20" name="Text Box 1">
          <a:extLst>
            <a:ext uri="{FF2B5EF4-FFF2-40B4-BE49-F238E27FC236}">
              <a16:creationId xmlns:a16="http://schemas.microsoft.com/office/drawing/2014/main" id="{45375653-FB2C-428D-8E70-BF3DBAA7284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21" name="Text Box 2">
          <a:extLst>
            <a:ext uri="{FF2B5EF4-FFF2-40B4-BE49-F238E27FC236}">
              <a16:creationId xmlns:a16="http://schemas.microsoft.com/office/drawing/2014/main" id="{22263969-92E5-4FB3-B648-003833CBF55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2" name="Text Box 1">
          <a:extLst>
            <a:ext uri="{FF2B5EF4-FFF2-40B4-BE49-F238E27FC236}">
              <a16:creationId xmlns:a16="http://schemas.microsoft.com/office/drawing/2014/main" id="{5C9D75C5-21DE-43EA-9AC1-EA5E9F5A04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3" name="Text Box 2">
          <a:extLst>
            <a:ext uri="{FF2B5EF4-FFF2-40B4-BE49-F238E27FC236}">
              <a16:creationId xmlns:a16="http://schemas.microsoft.com/office/drawing/2014/main" id="{80F91C59-0B00-4059-98EC-D41AA8FC06F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4" name="Text Box 1">
          <a:extLst>
            <a:ext uri="{FF2B5EF4-FFF2-40B4-BE49-F238E27FC236}">
              <a16:creationId xmlns:a16="http://schemas.microsoft.com/office/drawing/2014/main" id="{1F2838E7-09DF-402D-98F0-4A38E83FEC3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5" name="Text Box 2">
          <a:extLst>
            <a:ext uri="{FF2B5EF4-FFF2-40B4-BE49-F238E27FC236}">
              <a16:creationId xmlns:a16="http://schemas.microsoft.com/office/drawing/2014/main" id="{35A688A5-935B-42BD-9A8E-0730F0168B5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6" name="Text Box 1">
          <a:extLst>
            <a:ext uri="{FF2B5EF4-FFF2-40B4-BE49-F238E27FC236}">
              <a16:creationId xmlns:a16="http://schemas.microsoft.com/office/drawing/2014/main" id="{3080C78E-30AB-40C9-8751-B4E8CDD34AE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7" name="Text Box 2">
          <a:extLst>
            <a:ext uri="{FF2B5EF4-FFF2-40B4-BE49-F238E27FC236}">
              <a16:creationId xmlns:a16="http://schemas.microsoft.com/office/drawing/2014/main" id="{9D9EB161-1B4B-4C4B-8BF1-ECE9F75883D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8" name="Text Box 1">
          <a:extLst>
            <a:ext uri="{FF2B5EF4-FFF2-40B4-BE49-F238E27FC236}">
              <a16:creationId xmlns:a16="http://schemas.microsoft.com/office/drawing/2014/main" id="{B508D7CE-2FF4-4A36-AF7A-13F9344CE5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29" name="Text Box 2">
          <a:extLst>
            <a:ext uri="{FF2B5EF4-FFF2-40B4-BE49-F238E27FC236}">
              <a16:creationId xmlns:a16="http://schemas.microsoft.com/office/drawing/2014/main" id="{1B7FE4A8-8E70-4776-9117-BDC8561F9CE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0" name="Text Box 1">
          <a:extLst>
            <a:ext uri="{FF2B5EF4-FFF2-40B4-BE49-F238E27FC236}">
              <a16:creationId xmlns:a16="http://schemas.microsoft.com/office/drawing/2014/main" id="{7404DA1C-3301-4857-A73A-1CD80C694D1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1" name="Text Box 2">
          <a:extLst>
            <a:ext uri="{FF2B5EF4-FFF2-40B4-BE49-F238E27FC236}">
              <a16:creationId xmlns:a16="http://schemas.microsoft.com/office/drawing/2014/main" id="{C77E9631-C556-4A44-9A9B-8BBAE90133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2" name="Text Box 1">
          <a:extLst>
            <a:ext uri="{FF2B5EF4-FFF2-40B4-BE49-F238E27FC236}">
              <a16:creationId xmlns:a16="http://schemas.microsoft.com/office/drawing/2014/main" id="{DB87BDC7-21C3-4063-BDB7-44FA02AD0F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3" name="Text Box 2">
          <a:extLst>
            <a:ext uri="{FF2B5EF4-FFF2-40B4-BE49-F238E27FC236}">
              <a16:creationId xmlns:a16="http://schemas.microsoft.com/office/drawing/2014/main" id="{84DF0AB0-CFDB-4D01-B88B-88D185B1B4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4" name="Text Box 1">
          <a:extLst>
            <a:ext uri="{FF2B5EF4-FFF2-40B4-BE49-F238E27FC236}">
              <a16:creationId xmlns:a16="http://schemas.microsoft.com/office/drawing/2014/main" id="{339FB1FC-1771-4E8E-B79C-6047E25D1A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5" name="Text Box 2">
          <a:extLst>
            <a:ext uri="{FF2B5EF4-FFF2-40B4-BE49-F238E27FC236}">
              <a16:creationId xmlns:a16="http://schemas.microsoft.com/office/drawing/2014/main" id="{BA4C916B-4BAA-4BFF-9240-E70012382BF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6" name="Text Box 1">
          <a:extLst>
            <a:ext uri="{FF2B5EF4-FFF2-40B4-BE49-F238E27FC236}">
              <a16:creationId xmlns:a16="http://schemas.microsoft.com/office/drawing/2014/main" id="{D2E141F5-D79B-4BDF-BFA6-7231FEB586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7" name="Text Box 2">
          <a:extLst>
            <a:ext uri="{FF2B5EF4-FFF2-40B4-BE49-F238E27FC236}">
              <a16:creationId xmlns:a16="http://schemas.microsoft.com/office/drawing/2014/main" id="{E9DF5491-2A94-4FA3-A898-1D401DD04CC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38" name="Text Box 2">
          <a:extLst>
            <a:ext uri="{FF2B5EF4-FFF2-40B4-BE49-F238E27FC236}">
              <a16:creationId xmlns:a16="http://schemas.microsoft.com/office/drawing/2014/main" id="{9CD0FFF7-6467-4E09-8E72-60B61AA5BEC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39" name="Text Box 1">
          <a:extLst>
            <a:ext uri="{FF2B5EF4-FFF2-40B4-BE49-F238E27FC236}">
              <a16:creationId xmlns:a16="http://schemas.microsoft.com/office/drawing/2014/main" id="{E0A159BD-44E7-46BE-9F80-2F499AE57A5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0" name="Text Box 2">
          <a:extLst>
            <a:ext uri="{FF2B5EF4-FFF2-40B4-BE49-F238E27FC236}">
              <a16:creationId xmlns:a16="http://schemas.microsoft.com/office/drawing/2014/main" id="{FE9F799C-912E-4E4B-BEC5-24702CB22F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1" name="Text Box 1">
          <a:extLst>
            <a:ext uri="{FF2B5EF4-FFF2-40B4-BE49-F238E27FC236}">
              <a16:creationId xmlns:a16="http://schemas.microsoft.com/office/drawing/2014/main" id="{35818A79-A962-4866-BAC3-18C5B50D98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2" name="Text Box 2">
          <a:extLst>
            <a:ext uri="{FF2B5EF4-FFF2-40B4-BE49-F238E27FC236}">
              <a16:creationId xmlns:a16="http://schemas.microsoft.com/office/drawing/2014/main" id="{4866A14C-956D-4B2F-AA18-A34BE21413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43" name="Text Box 1">
          <a:extLst>
            <a:ext uri="{FF2B5EF4-FFF2-40B4-BE49-F238E27FC236}">
              <a16:creationId xmlns:a16="http://schemas.microsoft.com/office/drawing/2014/main" id="{74A126E5-58D6-4B77-9ED5-906F19B60FB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44" name="Text Box 2">
          <a:extLst>
            <a:ext uri="{FF2B5EF4-FFF2-40B4-BE49-F238E27FC236}">
              <a16:creationId xmlns:a16="http://schemas.microsoft.com/office/drawing/2014/main" id="{1B94E3E4-F684-4EED-8FC6-92E369E3C2C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5" name="Text Box 1">
          <a:extLst>
            <a:ext uri="{FF2B5EF4-FFF2-40B4-BE49-F238E27FC236}">
              <a16:creationId xmlns:a16="http://schemas.microsoft.com/office/drawing/2014/main" id="{E882C179-5F2D-4FCD-9155-38329726F63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6" name="Text Box 2">
          <a:extLst>
            <a:ext uri="{FF2B5EF4-FFF2-40B4-BE49-F238E27FC236}">
              <a16:creationId xmlns:a16="http://schemas.microsoft.com/office/drawing/2014/main" id="{3AA04C8C-2909-4604-84E4-E67DB028665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47" name="Text Box 2">
          <a:extLst>
            <a:ext uri="{FF2B5EF4-FFF2-40B4-BE49-F238E27FC236}">
              <a16:creationId xmlns:a16="http://schemas.microsoft.com/office/drawing/2014/main" id="{FE7E59EF-4B7B-4538-AF87-1B0300663519}"/>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8" name="Text Box 1">
          <a:extLst>
            <a:ext uri="{FF2B5EF4-FFF2-40B4-BE49-F238E27FC236}">
              <a16:creationId xmlns:a16="http://schemas.microsoft.com/office/drawing/2014/main" id="{CFD43AEE-9A9B-4C94-A1FD-6367458F7E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49" name="Text Box 2">
          <a:extLst>
            <a:ext uri="{FF2B5EF4-FFF2-40B4-BE49-F238E27FC236}">
              <a16:creationId xmlns:a16="http://schemas.microsoft.com/office/drawing/2014/main" id="{C0E845FC-6084-4AE5-8DC8-BF27D90951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50" name="Text Box 2">
          <a:extLst>
            <a:ext uri="{FF2B5EF4-FFF2-40B4-BE49-F238E27FC236}">
              <a16:creationId xmlns:a16="http://schemas.microsoft.com/office/drawing/2014/main" id="{BD8E389A-9BBD-4DCD-BA73-E8111BAD0E9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1" name="Text Box 1">
          <a:extLst>
            <a:ext uri="{FF2B5EF4-FFF2-40B4-BE49-F238E27FC236}">
              <a16:creationId xmlns:a16="http://schemas.microsoft.com/office/drawing/2014/main" id="{84646661-25B3-4883-ADF7-C1B7B1CF6E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2" name="Text Box 2">
          <a:extLst>
            <a:ext uri="{FF2B5EF4-FFF2-40B4-BE49-F238E27FC236}">
              <a16:creationId xmlns:a16="http://schemas.microsoft.com/office/drawing/2014/main" id="{1CF943FC-1C59-4010-B872-1CFED24E7FB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53" name="Text Box 2">
          <a:extLst>
            <a:ext uri="{FF2B5EF4-FFF2-40B4-BE49-F238E27FC236}">
              <a16:creationId xmlns:a16="http://schemas.microsoft.com/office/drawing/2014/main" id="{2B8F8512-41EE-4B77-85C5-E7170B4519C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4" name="Text Box 1">
          <a:extLst>
            <a:ext uri="{FF2B5EF4-FFF2-40B4-BE49-F238E27FC236}">
              <a16:creationId xmlns:a16="http://schemas.microsoft.com/office/drawing/2014/main" id="{B56391C1-9622-4A66-B5CF-78A7EB2F8E1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5" name="Text Box 2">
          <a:extLst>
            <a:ext uri="{FF2B5EF4-FFF2-40B4-BE49-F238E27FC236}">
              <a16:creationId xmlns:a16="http://schemas.microsoft.com/office/drawing/2014/main" id="{E715B707-DD60-46DD-A183-FEA1B59301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56" name="Text Box 2">
          <a:extLst>
            <a:ext uri="{FF2B5EF4-FFF2-40B4-BE49-F238E27FC236}">
              <a16:creationId xmlns:a16="http://schemas.microsoft.com/office/drawing/2014/main" id="{831D7C1D-5152-47A3-9F20-43D18CF5D93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7" name="Text Box 1">
          <a:extLst>
            <a:ext uri="{FF2B5EF4-FFF2-40B4-BE49-F238E27FC236}">
              <a16:creationId xmlns:a16="http://schemas.microsoft.com/office/drawing/2014/main" id="{33E81279-62E5-41A5-83C7-0A6EBE60D4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58" name="Text Box 2">
          <a:extLst>
            <a:ext uri="{FF2B5EF4-FFF2-40B4-BE49-F238E27FC236}">
              <a16:creationId xmlns:a16="http://schemas.microsoft.com/office/drawing/2014/main" id="{D3E9CEA3-2059-4213-AC2F-3C5E0C8E2FB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59" name="Text Box 2">
          <a:extLst>
            <a:ext uri="{FF2B5EF4-FFF2-40B4-BE49-F238E27FC236}">
              <a16:creationId xmlns:a16="http://schemas.microsoft.com/office/drawing/2014/main" id="{AB8D8B2D-D78E-44AE-BC9A-055D3D51334F}"/>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0" name="Text Box 1">
          <a:extLst>
            <a:ext uri="{FF2B5EF4-FFF2-40B4-BE49-F238E27FC236}">
              <a16:creationId xmlns:a16="http://schemas.microsoft.com/office/drawing/2014/main" id="{49363311-EFE7-45AE-A0AC-78FE0B417F1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1" name="Text Box 2">
          <a:extLst>
            <a:ext uri="{FF2B5EF4-FFF2-40B4-BE49-F238E27FC236}">
              <a16:creationId xmlns:a16="http://schemas.microsoft.com/office/drawing/2014/main" id="{C94A8AFB-9535-4196-8953-186E191A71F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62" name="Text Box 2">
          <a:extLst>
            <a:ext uri="{FF2B5EF4-FFF2-40B4-BE49-F238E27FC236}">
              <a16:creationId xmlns:a16="http://schemas.microsoft.com/office/drawing/2014/main" id="{EA524C9D-83A2-43FC-848E-9B6912EDFC99}"/>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3" name="Text Box 1">
          <a:extLst>
            <a:ext uri="{FF2B5EF4-FFF2-40B4-BE49-F238E27FC236}">
              <a16:creationId xmlns:a16="http://schemas.microsoft.com/office/drawing/2014/main" id="{7DF1A1B7-EF1B-4B2E-A1D7-E380F03B601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4" name="Text Box 2">
          <a:extLst>
            <a:ext uri="{FF2B5EF4-FFF2-40B4-BE49-F238E27FC236}">
              <a16:creationId xmlns:a16="http://schemas.microsoft.com/office/drawing/2014/main" id="{BB1EC33D-454E-49FA-BBEE-44059D52BD2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5" name="Text Box 1">
          <a:extLst>
            <a:ext uri="{FF2B5EF4-FFF2-40B4-BE49-F238E27FC236}">
              <a16:creationId xmlns:a16="http://schemas.microsoft.com/office/drawing/2014/main" id="{4740CBC5-5EF2-4034-BF37-CBA86D42B63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6" name="Text Box 2">
          <a:extLst>
            <a:ext uri="{FF2B5EF4-FFF2-40B4-BE49-F238E27FC236}">
              <a16:creationId xmlns:a16="http://schemas.microsoft.com/office/drawing/2014/main" id="{C0C38972-D52B-48C2-B4EC-1B7C2FBD30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7" name="Text Box 1">
          <a:extLst>
            <a:ext uri="{FF2B5EF4-FFF2-40B4-BE49-F238E27FC236}">
              <a16:creationId xmlns:a16="http://schemas.microsoft.com/office/drawing/2014/main" id="{1B16EB9D-0021-43AE-B9B6-184E6291CBD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68" name="Text Box 2">
          <a:extLst>
            <a:ext uri="{FF2B5EF4-FFF2-40B4-BE49-F238E27FC236}">
              <a16:creationId xmlns:a16="http://schemas.microsoft.com/office/drawing/2014/main" id="{3BA87F8B-96FF-4A09-BC14-E945AD538D5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69" name="Text Box 1">
          <a:extLst>
            <a:ext uri="{FF2B5EF4-FFF2-40B4-BE49-F238E27FC236}">
              <a16:creationId xmlns:a16="http://schemas.microsoft.com/office/drawing/2014/main" id="{885473F1-DFB5-4A49-99EF-7DD8BF22E99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70" name="Text Box 2">
          <a:extLst>
            <a:ext uri="{FF2B5EF4-FFF2-40B4-BE49-F238E27FC236}">
              <a16:creationId xmlns:a16="http://schemas.microsoft.com/office/drawing/2014/main" id="{29610CF2-E066-44C1-94CB-82BBA1A56F0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1" name="Text Box 1">
          <a:extLst>
            <a:ext uri="{FF2B5EF4-FFF2-40B4-BE49-F238E27FC236}">
              <a16:creationId xmlns:a16="http://schemas.microsoft.com/office/drawing/2014/main" id="{2C64AC56-17F8-44FC-A079-6E493E9EE5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2" name="Text Box 2">
          <a:extLst>
            <a:ext uri="{FF2B5EF4-FFF2-40B4-BE49-F238E27FC236}">
              <a16:creationId xmlns:a16="http://schemas.microsoft.com/office/drawing/2014/main" id="{A0A5617E-D660-466D-A00B-BB6CA1AD06A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73" name="Text Box 1">
          <a:extLst>
            <a:ext uri="{FF2B5EF4-FFF2-40B4-BE49-F238E27FC236}">
              <a16:creationId xmlns:a16="http://schemas.microsoft.com/office/drawing/2014/main" id="{C7344085-C8BF-4196-AAD1-CD7954A020C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74" name="Text Box 2">
          <a:extLst>
            <a:ext uri="{FF2B5EF4-FFF2-40B4-BE49-F238E27FC236}">
              <a16:creationId xmlns:a16="http://schemas.microsoft.com/office/drawing/2014/main" id="{9D43CEEE-CFAE-4DE5-99E0-D0BF5BB1202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5" name="Text Box 1">
          <a:extLst>
            <a:ext uri="{FF2B5EF4-FFF2-40B4-BE49-F238E27FC236}">
              <a16:creationId xmlns:a16="http://schemas.microsoft.com/office/drawing/2014/main" id="{2833AB0B-E423-44FB-ACDD-6EAF1CA327D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6" name="Text Box 2">
          <a:extLst>
            <a:ext uri="{FF2B5EF4-FFF2-40B4-BE49-F238E27FC236}">
              <a16:creationId xmlns:a16="http://schemas.microsoft.com/office/drawing/2014/main" id="{6E5F062A-9327-4B45-BB93-AE21DF179A0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7" name="Text Box 1">
          <a:extLst>
            <a:ext uri="{FF2B5EF4-FFF2-40B4-BE49-F238E27FC236}">
              <a16:creationId xmlns:a16="http://schemas.microsoft.com/office/drawing/2014/main" id="{F74931C8-0FDA-482C-8811-A03745E3907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78" name="Text Box 2">
          <a:extLst>
            <a:ext uri="{FF2B5EF4-FFF2-40B4-BE49-F238E27FC236}">
              <a16:creationId xmlns:a16="http://schemas.microsoft.com/office/drawing/2014/main" id="{A8C9CE3D-C907-45E0-9251-E75CBD0CED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79" name="Text Box 1">
          <a:extLst>
            <a:ext uri="{FF2B5EF4-FFF2-40B4-BE49-F238E27FC236}">
              <a16:creationId xmlns:a16="http://schemas.microsoft.com/office/drawing/2014/main" id="{A7991B29-847C-4B3D-A929-83E9BADEDAA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80" name="Text Box 2">
          <a:extLst>
            <a:ext uri="{FF2B5EF4-FFF2-40B4-BE49-F238E27FC236}">
              <a16:creationId xmlns:a16="http://schemas.microsoft.com/office/drawing/2014/main" id="{30833846-A62A-4FEF-9DC1-C15F3F0BBA2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81" name="Text Box 2">
          <a:extLst>
            <a:ext uri="{FF2B5EF4-FFF2-40B4-BE49-F238E27FC236}">
              <a16:creationId xmlns:a16="http://schemas.microsoft.com/office/drawing/2014/main" id="{1468EF95-AF79-498D-9896-E37437705E1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2" name="Text Box 1">
          <a:extLst>
            <a:ext uri="{FF2B5EF4-FFF2-40B4-BE49-F238E27FC236}">
              <a16:creationId xmlns:a16="http://schemas.microsoft.com/office/drawing/2014/main" id="{1F7FD8B9-6885-483C-BCE8-88D9F06B95C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3" name="Text Box 2">
          <a:extLst>
            <a:ext uri="{FF2B5EF4-FFF2-40B4-BE49-F238E27FC236}">
              <a16:creationId xmlns:a16="http://schemas.microsoft.com/office/drawing/2014/main" id="{099A0A1B-D167-47EB-9511-E5F7AAF3C1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4" name="Text Box 1">
          <a:extLst>
            <a:ext uri="{FF2B5EF4-FFF2-40B4-BE49-F238E27FC236}">
              <a16:creationId xmlns:a16="http://schemas.microsoft.com/office/drawing/2014/main" id="{B6361FB7-D97E-4C6E-893D-FC6CD33FFD2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5" name="Text Box 2">
          <a:extLst>
            <a:ext uri="{FF2B5EF4-FFF2-40B4-BE49-F238E27FC236}">
              <a16:creationId xmlns:a16="http://schemas.microsoft.com/office/drawing/2014/main" id="{11270419-A2C8-4368-B9AA-444F840AA9C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386" name="Text Box 1">
          <a:extLst>
            <a:ext uri="{FF2B5EF4-FFF2-40B4-BE49-F238E27FC236}">
              <a16:creationId xmlns:a16="http://schemas.microsoft.com/office/drawing/2014/main" id="{C1495136-919D-4F52-84A7-EF479089323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387" name="Text Box 2">
          <a:extLst>
            <a:ext uri="{FF2B5EF4-FFF2-40B4-BE49-F238E27FC236}">
              <a16:creationId xmlns:a16="http://schemas.microsoft.com/office/drawing/2014/main" id="{5907BBB8-349E-4BCE-B80C-BA9E533CAF8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8" name="Text Box 1">
          <a:extLst>
            <a:ext uri="{FF2B5EF4-FFF2-40B4-BE49-F238E27FC236}">
              <a16:creationId xmlns:a16="http://schemas.microsoft.com/office/drawing/2014/main" id="{E4CECB51-DD79-4C9F-AF79-CC935DC726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89" name="Text Box 2">
          <a:extLst>
            <a:ext uri="{FF2B5EF4-FFF2-40B4-BE49-F238E27FC236}">
              <a16:creationId xmlns:a16="http://schemas.microsoft.com/office/drawing/2014/main" id="{461D9FC0-069D-461A-BEF3-DE5F05B7E6C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90" name="Text Box 2">
          <a:extLst>
            <a:ext uri="{FF2B5EF4-FFF2-40B4-BE49-F238E27FC236}">
              <a16:creationId xmlns:a16="http://schemas.microsoft.com/office/drawing/2014/main" id="{642E615C-5BBE-4ECB-8D7F-AB9068D7FF1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1" name="Text Box 1">
          <a:extLst>
            <a:ext uri="{FF2B5EF4-FFF2-40B4-BE49-F238E27FC236}">
              <a16:creationId xmlns:a16="http://schemas.microsoft.com/office/drawing/2014/main" id="{6D04675E-BDDF-4D36-BF2A-3CB1F27227B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2" name="Text Box 2">
          <a:extLst>
            <a:ext uri="{FF2B5EF4-FFF2-40B4-BE49-F238E27FC236}">
              <a16:creationId xmlns:a16="http://schemas.microsoft.com/office/drawing/2014/main" id="{13602EBD-060F-483A-96DA-6C0A9A7BCD5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93" name="Text Box 2">
          <a:extLst>
            <a:ext uri="{FF2B5EF4-FFF2-40B4-BE49-F238E27FC236}">
              <a16:creationId xmlns:a16="http://schemas.microsoft.com/office/drawing/2014/main" id="{A2DC383F-09A9-4583-8F13-9033D288BC1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4" name="Text Box 1">
          <a:extLst>
            <a:ext uri="{FF2B5EF4-FFF2-40B4-BE49-F238E27FC236}">
              <a16:creationId xmlns:a16="http://schemas.microsoft.com/office/drawing/2014/main" id="{2273A205-AF77-432D-9378-98C4048826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5" name="Text Box 2">
          <a:extLst>
            <a:ext uri="{FF2B5EF4-FFF2-40B4-BE49-F238E27FC236}">
              <a16:creationId xmlns:a16="http://schemas.microsoft.com/office/drawing/2014/main" id="{448B2F57-767C-4650-9774-2A97D95371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96" name="Text Box 2">
          <a:extLst>
            <a:ext uri="{FF2B5EF4-FFF2-40B4-BE49-F238E27FC236}">
              <a16:creationId xmlns:a16="http://schemas.microsoft.com/office/drawing/2014/main" id="{A526847C-F7B5-4A4B-8C39-3C4319B5968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7" name="Text Box 1">
          <a:extLst>
            <a:ext uri="{FF2B5EF4-FFF2-40B4-BE49-F238E27FC236}">
              <a16:creationId xmlns:a16="http://schemas.microsoft.com/office/drawing/2014/main" id="{6E149995-A222-49BD-8A03-205D1DB5FD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398" name="Text Box 2">
          <a:extLst>
            <a:ext uri="{FF2B5EF4-FFF2-40B4-BE49-F238E27FC236}">
              <a16:creationId xmlns:a16="http://schemas.microsoft.com/office/drawing/2014/main" id="{184D77D4-10BD-4A07-B427-9E5B063B62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399" name="Text Box 2">
          <a:extLst>
            <a:ext uri="{FF2B5EF4-FFF2-40B4-BE49-F238E27FC236}">
              <a16:creationId xmlns:a16="http://schemas.microsoft.com/office/drawing/2014/main" id="{791BD11B-EC1B-4413-9534-BB59B79B4CB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0" name="Text Box 1">
          <a:extLst>
            <a:ext uri="{FF2B5EF4-FFF2-40B4-BE49-F238E27FC236}">
              <a16:creationId xmlns:a16="http://schemas.microsoft.com/office/drawing/2014/main" id="{B84B0648-BBA7-4D70-9793-604D00A3199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1" name="Text Box 2">
          <a:extLst>
            <a:ext uri="{FF2B5EF4-FFF2-40B4-BE49-F238E27FC236}">
              <a16:creationId xmlns:a16="http://schemas.microsoft.com/office/drawing/2014/main" id="{2CA924D8-D295-4139-8655-1959323F461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02" name="Text Box 2">
          <a:extLst>
            <a:ext uri="{FF2B5EF4-FFF2-40B4-BE49-F238E27FC236}">
              <a16:creationId xmlns:a16="http://schemas.microsoft.com/office/drawing/2014/main" id="{0694032E-9769-4942-BCB2-CF89779571ED}"/>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3" name="Text Box 1">
          <a:extLst>
            <a:ext uri="{FF2B5EF4-FFF2-40B4-BE49-F238E27FC236}">
              <a16:creationId xmlns:a16="http://schemas.microsoft.com/office/drawing/2014/main" id="{74C81CB2-8D0E-4B80-B1B0-0F85B3210D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4" name="Text Box 2">
          <a:extLst>
            <a:ext uri="{FF2B5EF4-FFF2-40B4-BE49-F238E27FC236}">
              <a16:creationId xmlns:a16="http://schemas.microsoft.com/office/drawing/2014/main" id="{2982360D-E549-4F71-8B20-DA02B52EDD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05" name="Text Box 2">
          <a:extLst>
            <a:ext uri="{FF2B5EF4-FFF2-40B4-BE49-F238E27FC236}">
              <a16:creationId xmlns:a16="http://schemas.microsoft.com/office/drawing/2014/main" id="{6D6E58EF-0138-4F7D-86BC-1FEF7B96D2B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6" name="Text Box 1">
          <a:extLst>
            <a:ext uri="{FF2B5EF4-FFF2-40B4-BE49-F238E27FC236}">
              <a16:creationId xmlns:a16="http://schemas.microsoft.com/office/drawing/2014/main" id="{D1FFC787-258F-4D59-9D9C-81C1054DB2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7" name="Text Box 2">
          <a:extLst>
            <a:ext uri="{FF2B5EF4-FFF2-40B4-BE49-F238E27FC236}">
              <a16:creationId xmlns:a16="http://schemas.microsoft.com/office/drawing/2014/main" id="{0A24EE11-8F47-4746-98B5-9AF973EB854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8" name="Text Box 1">
          <a:extLst>
            <a:ext uri="{FF2B5EF4-FFF2-40B4-BE49-F238E27FC236}">
              <a16:creationId xmlns:a16="http://schemas.microsoft.com/office/drawing/2014/main" id="{3B81525F-7591-4113-BDB1-9DE5A9CA218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09" name="Text Box 2">
          <a:extLst>
            <a:ext uri="{FF2B5EF4-FFF2-40B4-BE49-F238E27FC236}">
              <a16:creationId xmlns:a16="http://schemas.microsoft.com/office/drawing/2014/main" id="{4739043C-0B9A-4DBE-9ACB-21FAE15074F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0" name="Text Box 1">
          <a:extLst>
            <a:ext uri="{FF2B5EF4-FFF2-40B4-BE49-F238E27FC236}">
              <a16:creationId xmlns:a16="http://schemas.microsoft.com/office/drawing/2014/main" id="{18A06CEE-B771-4125-AD15-B233BC7B525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1" name="Text Box 2">
          <a:extLst>
            <a:ext uri="{FF2B5EF4-FFF2-40B4-BE49-F238E27FC236}">
              <a16:creationId xmlns:a16="http://schemas.microsoft.com/office/drawing/2014/main" id="{2E14BE59-0E37-4360-96B9-9F70DFCBCB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12" name="Text Box 1">
          <a:extLst>
            <a:ext uri="{FF2B5EF4-FFF2-40B4-BE49-F238E27FC236}">
              <a16:creationId xmlns:a16="http://schemas.microsoft.com/office/drawing/2014/main" id="{3AC1EDED-76C3-45BF-8E12-9AA39A9DCCE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13" name="Text Box 2">
          <a:extLst>
            <a:ext uri="{FF2B5EF4-FFF2-40B4-BE49-F238E27FC236}">
              <a16:creationId xmlns:a16="http://schemas.microsoft.com/office/drawing/2014/main" id="{880F0636-FA6D-4ED7-B658-AA40605630D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4" name="Text Box 1">
          <a:extLst>
            <a:ext uri="{FF2B5EF4-FFF2-40B4-BE49-F238E27FC236}">
              <a16:creationId xmlns:a16="http://schemas.microsoft.com/office/drawing/2014/main" id="{389E1161-F2A8-43D7-899F-48C9EE8FABC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5" name="Text Box 2">
          <a:extLst>
            <a:ext uri="{FF2B5EF4-FFF2-40B4-BE49-F238E27FC236}">
              <a16:creationId xmlns:a16="http://schemas.microsoft.com/office/drawing/2014/main" id="{C4174DC9-C429-45DC-B846-44DA75C572F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16" name="Text Box 1">
          <a:extLst>
            <a:ext uri="{FF2B5EF4-FFF2-40B4-BE49-F238E27FC236}">
              <a16:creationId xmlns:a16="http://schemas.microsoft.com/office/drawing/2014/main" id="{79DC6A09-E9E9-4DD4-AEB7-025237B3154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17" name="Text Box 2">
          <a:extLst>
            <a:ext uri="{FF2B5EF4-FFF2-40B4-BE49-F238E27FC236}">
              <a16:creationId xmlns:a16="http://schemas.microsoft.com/office/drawing/2014/main" id="{A04AABA6-A061-4DC4-BCD3-42175914C71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8" name="Text Box 1">
          <a:extLst>
            <a:ext uri="{FF2B5EF4-FFF2-40B4-BE49-F238E27FC236}">
              <a16:creationId xmlns:a16="http://schemas.microsoft.com/office/drawing/2014/main" id="{C0B1DA56-2D27-4369-AAC5-553BC229316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19" name="Text Box 2">
          <a:extLst>
            <a:ext uri="{FF2B5EF4-FFF2-40B4-BE49-F238E27FC236}">
              <a16:creationId xmlns:a16="http://schemas.microsoft.com/office/drawing/2014/main" id="{1E10CFC8-4BBB-4BC2-87B7-6DADF0B83FF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0" name="Text Box 1">
          <a:extLst>
            <a:ext uri="{FF2B5EF4-FFF2-40B4-BE49-F238E27FC236}">
              <a16:creationId xmlns:a16="http://schemas.microsoft.com/office/drawing/2014/main" id="{58F9748B-0D1A-4743-929F-B633207C2BD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1" name="Text Box 2">
          <a:extLst>
            <a:ext uri="{FF2B5EF4-FFF2-40B4-BE49-F238E27FC236}">
              <a16:creationId xmlns:a16="http://schemas.microsoft.com/office/drawing/2014/main" id="{3EB51D23-D763-4663-8E23-3E4897C5D08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22" name="Text Box 1">
          <a:extLst>
            <a:ext uri="{FF2B5EF4-FFF2-40B4-BE49-F238E27FC236}">
              <a16:creationId xmlns:a16="http://schemas.microsoft.com/office/drawing/2014/main" id="{36FE3117-ED67-40D0-8F25-979F7E810A1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23" name="Text Box 2">
          <a:extLst>
            <a:ext uri="{FF2B5EF4-FFF2-40B4-BE49-F238E27FC236}">
              <a16:creationId xmlns:a16="http://schemas.microsoft.com/office/drawing/2014/main" id="{52256A7B-2C12-4000-93B9-E7E89C09274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4" name="Text Box 1">
          <a:extLst>
            <a:ext uri="{FF2B5EF4-FFF2-40B4-BE49-F238E27FC236}">
              <a16:creationId xmlns:a16="http://schemas.microsoft.com/office/drawing/2014/main" id="{D06C784A-EA30-4C57-8B0D-29485502FB1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5" name="Text Box 2">
          <a:extLst>
            <a:ext uri="{FF2B5EF4-FFF2-40B4-BE49-F238E27FC236}">
              <a16:creationId xmlns:a16="http://schemas.microsoft.com/office/drawing/2014/main" id="{9CAE3996-A2BD-49A2-A82A-0B01CDF823F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6" name="Text Box 2">
          <a:extLst>
            <a:ext uri="{FF2B5EF4-FFF2-40B4-BE49-F238E27FC236}">
              <a16:creationId xmlns:a16="http://schemas.microsoft.com/office/drawing/2014/main" id="{15D09F71-42EE-4ACB-A2AE-8C7D4C1391D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27" name="Text Box 1">
          <a:extLst>
            <a:ext uri="{FF2B5EF4-FFF2-40B4-BE49-F238E27FC236}">
              <a16:creationId xmlns:a16="http://schemas.microsoft.com/office/drawing/2014/main" id="{946C9E40-93AD-4959-933C-17EE220B8B4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28" name="Text Box 2">
          <a:extLst>
            <a:ext uri="{FF2B5EF4-FFF2-40B4-BE49-F238E27FC236}">
              <a16:creationId xmlns:a16="http://schemas.microsoft.com/office/drawing/2014/main" id="{8274E2FE-BE32-4111-B958-9A9C0835119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29" name="Text Box 1">
          <a:extLst>
            <a:ext uri="{FF2B5EF4-FFF2-40B4-BE49-F238E27FC236}">
              <a16:creationId xmlns:a16="http://schemas.microsoft.com/office/drawing/2014/main" id="{560E5625-6186-42D8-A376-0443C82C62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30" name="Text Box 2">
          <a:extLst>
            <a:ext uri="{FF2B5EF4-FFF2-40B4-BE49-F238E27FC236}">
              <a16:creationId xmlns:a16="http://schemas.microsoft.com/office/drawing/2014/main" id="{59451752-1DAE-4ABA-9A68-80800B05973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31" name="Text Box 1">
          <a:extLst>
            <a:ext uri="{FF2B5EF4-FFF2-40B4-BE49-F238E27FC236}">
              <a16:creationId xmlns:a16="http://schemas.microsoft.com/office/drawing/2014/main" id="{B57895EC-C679-45D9-9C02-036FA8D3055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32" name="Text Box 2">
          <a:extLst>
            <a:ext uri="{FF2B5EF4-FFF2-40B4-BE49-F238E27FC236}">
              <a16:creationId xmlns:a16="http://schemas.microsoft.com/office/drawing/2014/main" id="{86148AAD-8643-49B9-BAC1-EA34E50D62D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33" name="Text Box 1">
          <a:extLst>
            <a:ext uri="{FF2B5EF4-FFF2-40B4-BE49-F238E27FC236}">
              <a16:creationId xmlns:a16="http://schemas.microsoft.com/office/drawing/2014/main" id="{3301D766-E58F-4DAA-A011-9A13310AA9B8}"/>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34" name="Text Box 2">
          <a:extLst>
            <a:ext uri="{FF2B5EF4-FFF2-40B4-BE49-F238E27FC236}">
              <a16:creationId xmlns:a16="http://schemas.microsoft.com/office/drawing/2014/main" id="{7893BCAF-48B6-4434-B7AA-52A5B011D28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35" name="Text Box 1">
          <a:extLst>
            <a:ext uri="{FF2B5EF4-FFF2-40B4-BE49-F238E27FC236}">
              <a16:creationId xmlns:a16="http://schemas.microsoft.com/office/drawing/2014/main" id="{9A5D04A1-A64C-468B-BA93-EFD90CC0263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36" name="Text Box 2">
          <a:extLst>
            <a:ext uri="{FF2B5EF4-FFF2-40B4-BE49-F238E27FC236}">
              <a16:creationId xmlns:a16="http://schemas.microsoft.com/office/drawing/2014/main" id="{D68F1202-0E92-49B7-A5F6-E578BAD2A03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37" name="Text Box 1">
          <a:extLst>
            <a:ext uri="{FF2B5EF4-FFF2-40B4-BE49-F238E27FC236}">
              <a16:creationId xmlns:a16="http://schemas.microsoft.com/office/drawing/2014/main" id="{B1A5A2E4-92D8-4F82-8109-54D694B9CE6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38" name="Text Box 2">
          <a:extLst>
            <a:ext uri="{FF2B5EF4-FFF2-40B4-BE49-F238E27FC236}">
              <a16:creationId xmlns:a16="http://schemas.microsoft.com/office/drawing/2014/main" id="{B43F5533-03D9-4391-9376-E08B17432C7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39" name="Text Box 1">
          <a:extLst>
            <a:ext uri="{FF2B5EF4-FFF2-40B4-BE49-F238E27FC236}">
              <a16:creationId xmlns:a16="http://schemas.microsoft.com/office/drawing/2014/main" id="{2D69F3B2-12A3-424B-A928-E28654136D9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40" name="Text Box 2">
          <a:extLst>
            <a:ext uri="{FF2B5EF4-FFF2-40B4-BE49-F238E27FC236}">
              <a16:creationId xmlns:a16="http://schemas.microsoft.com/office/drawing/2014/main" id="{B9881E1B-CF04-4B56-B018-BC71968B1CE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41" name="Text Box 1">
          <a:extLst>
            <a:ext uri="{FF2B5EF4-FFF2-40B4-BE49-F238E27FC236}">
              <a16:creationId xmlns:a16="http://schemas.microsoft.com/office/drawing/2014/main" id="{4ADF9A07-9801-42A7-B0FD-09B68F82E2A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42" name="Text Box 2">
          <a:extLst>
            <a:ext uri="{FF2B5EF4-FFF2-40B4-BE49-F238E27FC236}">
              <a16:creationId xmlns:a16="http://schemas.microsoft.com/office/drawing/2014/main" id="{832C93B8-1086-45CE-B176-9AFE94CD1C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43" name="Text Box 1">
          <a:extLst>
            <a:ext uri="{FF2B5EF4-FFF2-40B4-BE49-F238E27FC236}">
              <a16:creationId xmlns:a16="http://schemas.microsoft.com/office/drawing/2014/main" id="{FBAFB4B7-9917-4B7E-9761-547BCD7928E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44" name="Text Box 2">
          <a:extLst>
            <a:ext uri="{FF2B5EF4-FFF2-40B4-BE49-F238E27FC236}">
              <a16:creationId xmlns:a16="http://schemas.microsoft.com/office/drawing/2014/main" id="{A9D84832-3F52-4411-BA7A-67DB9A64F56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45" name="Text Box 1">
          <a:extLst>
            <a:ext uri="{FF2B5EF4-FFF2-40B4-BE49-F238E27FC236}">
              <a16:creationId xmlns:a16="http://schemas.microsoft.com/office/drawing/2014/main" id="{8C1FC64B-AC3E-4F26-A1A9-E871A29FDE5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46" name="Text Box 2">
          <a:extLst>
            <a:ext uri="{FF2B5EF4-FFF2-40B4-BE49-F238E27FC236}">
              <a16:creationId xmlns:a16="http://schemas.microsoft.com/office/drawing/2014/main" id="{69A2D1FB-6DFA-4C88-A49E-57AA651A283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47" name="Text Box 1">
          <a:extLst>
            <a:ext uri="{FF2B5EF4-FFF2-40B4-BE49-F238E27FC236}">
              <a16:creationId xmlns:a16="http://schemas.microsoft.com/office/drawing/2014/main" id="{525D40B8-0A6E-4C1D-8F42-CC138AE934C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48" name="Text Box 2">
          <a:extLst>
            <a:ext uri="{FF2B5EF4-FFF2-40B4-BE49-F238E27FC236}">
              <a16:creationId xmlns:a16="http://schemas.microsoft.com/office/drawing/2014/main" id="{29CCDA56-E62F-46CD-ADC3-9A92F68B6CC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49" name="Text Box 2">
          <a:extLst>
            <a:ext uri="{FF2B5EF4-FFF2-40B4-BE49-F238E27FC236}">
              <a16:creationId xmlns:a16="http://schemas.microsoft.com/office/drawing/2014/main" id="{FF35AA2D-151A-4C7D-801C-4E8A468EB70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0" name="Text Box 1">
          <a:extLst>
            <a:ext uri="{FF2B5EF4-FFF2-40B4-BE49-F238E27FC236}">
              <a16:creationId xmlns:a16="http://schemas.microsoft.com/office/drawing/2014/main" id="{87647769-C34A-4A2A-98A2-5DED943729B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1" name="Text Box 2">
          <a:extLst>
            <a:ext uri="{FF2B5EF4-FFF2-40B4-BE49-F238E27FC236}">
              <a16:creationId xmlns:a16="http://schemas.microsoft.com/office/drawing/2014/main" id="{AD549929-DE01-4AAD-BA95-9F500E247D1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2" name="Text Box 1">
          <a:extLst>
            <a:ext uri="{FF2B5EF4-FFF2-40B4-BE49-F238E27FC236}">
              <a16:creationId xmlns:a16="http://schemas.microsoft.com/office/drawing/2014/main" id="{34B53474-7E8E-4F94-876D-1DDE3674EA4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3" name="Text Box 2">
          <a:extLst>
            <a:ext uri="{FF2B5EF4-FFF2-40B4-BE49-F238E27FC236}">
              <a16:creationId xmlns:a16="http://schemas.microsoft.com/office/drawing/2014/main" id="{E0553DA3-0BC8-4B7A-8BD0-648A10EF6B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54" name="Text Box 1">
          <a:extLst>
            <a:ext uri="{FF2B5EF4-FFF2-40B4-BE49-F238E27FC236}">
              <a16:creationId xmlns:a16="http://schemas.microsoft.com/office/drawing/2014/main" id="{279A4E0B-2648-4715-BC61-92EF5528F14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55" name="Text Box 2">
          <a:extLst>
            <a:ext uri="{FF2B5EF4-FFF2-40B4-BE49-F238E27FC236}">
              <a16:creationId xmlns:a16="http://schemas.microsoft.com/office/drawing/2014/main" id="{B9F3A826-04D0-4741-9F71-1506819FBCB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6" name="Text Box 1">
          <a:extLst>
            <a:ext uri="{FF2B5EF4-FFF2-40B4-BE49-F238E27FC236}">
              <a16:creationId xmlns:a16="http://schemas.microsoft.com/office/drawing/2014/main" id="{158FADE0-0CC3-45DD-A747-5D28D2BCEB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7" name="Text Box 2">
          <a:extLst>
            <a:ext uri="{FF2B5EF4-FFF2-40B4-BE49-F238E27FC236}">
              <a16:creationId xmlns:a16="http://schemas.microsoft.com/office/drawing/2014/main" id="{645E9E83-82D5-4EEB-9577-31D9AB77346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58" name="Text Box 2">
          <a:extLst>
            <a:ext uri="{FF2B5EF4-FFF2-40B4-BE49-F238E27FC236}">
              <a16:creationId xmlns:a16="http://schemas.microsoft.com/office/drawing/2014/main" id="{AA62D3D2-75CC-451C-8CAF-35ABEF98569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59" name="Text Box 1">
          <a:extLst>
            <a:ext uri="{FF2B5EF4-FFF2-40B4-BE49-F238E27FC236}">
              <a16:creationId xmlns:a16="http://schemas.microsoft.com/office/drawing/2014/main" id="{BFA1DFEB-7FBB-4853-BF04-AFA072FD28B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0" name="Text Box 2">
          <a:extLst>
            <a:ext uri="{FF2B5EF4-FFF2-40B4-BE49-F238E27FC236}">
              <a16:creationId xmlns:a16="http://schemas.microsoft.com/office/drawing/2014/main" id="{F0AFBF22-FDD4-424D-B3F4-DD8FB7F9FBA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61" name="Text Box 2">
          <a:extLst>
            <a:ext uri="{FF2B5EF4-FFF2-40B4-BE49-F238E27FC236}">
              <a16:creationId xmlns:a16="http://schemas.microsoft.com/office/drawing/2014/main" id="{5DB3B990-07D9-42A2-8958-2A98A6A9B15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2" name="Text Box 1">
          <a:extLst>
            <a:ext uri="{FF2B5EF4-FFF2-40B4-BE49-F238E27FC236}">
              <a16:creationId xmlns:a16="http://schemas.microsoft.com/office/drawing/2014/main" id="{6836ABA2-E339-46ED-860D-34679AAC36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3" name="Text Box 2">
          <a:extLst>
            <a:ext uri="{FF2B5EF4-FFF2-40B4-BE49-F238E27FC236}">
              <a16:creationId xmlns:a16="http://schemas.microsoft.com/office/drawing/2014/main" id="{EBBFE25D-3434-487E-A665-A9EEE29184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64" name="Text Box 2">
          <a:extLst>
            <a:ext uri="{FF2B5EF4-FFF2-40B4-BE49-F238E27FC236}">
              <a16:creationId xmlns:a16="http://schemas.microsoft.com/office/drawing/2014/main" id="{4842047B-13D4-4C62-BAD1-0D1E434783B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5" name="Text Box 1">
          <a:extLst>
            <a:ext uri="{FF2B5EF4-FFF2-40B4-BE49-F238E27FC236}">
              <a16:creationId xmlns:a16="http://schemas.microsoft.com/office/drawing/2014/main" id="{35D9D5AE-D030-4C86-B8BC-0F50B577569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6" name="Text Box 2">
          <a:extLst>
            <a:ext uri="{FF2B5EF4-FFF2-40B4-BE49-F238E27FC236}">
              <a16:creationId xmlns:a16="http://schemas.microsoft.com/office/drawing/2014/main" id="{BDC9921A-997C-4B8C-9C36-10365CE2B72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67" name="Text Box 2">
          <a:extLst>
            <a:ext uri="{FF2B5EF4-FFF2-40B4-BE49-F238E27FC236}">
              <a16:creationId xmlns:a16="http://schemas.microsoft.com/office/drawing/2014/main" id="{C846D8B8-D5FE-4F64-B70B-4D1632B6417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8" name="Text Box 1">
          <a:extLst>
            <a:ext uri="{FF2B5EF4-FFF2-40B4-BE49-F238E27FC236}">
              <a16:creationId xmlns:a16="http://schemas.microsoft.com/office/drawing/2014/main" id="{F793A51F-5DB2-4BF5-B725-DCBEB311A2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69" name="Text Box 2">
          <a:extLst>
            <a:ext uri="{FF2B5EF4-FFF2-40B4-BE49-F238E27FC236}">
              <a16:creationId xmlns:a16="http://schemas.microsoft.com/office/drawing/2014/main" id="{C1A4E847-D10D-4CCA-83CA-FC3751B6D1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70" name="Text Box 2">
          <a:extLst>
            <a:ext uri="{FF2B5EF4-FFF2-40B4-BE49-F238E27FC236}">
              <a16:creationId xmlns:a16="http://schemas.microsoft.com/office/drawing/2014/main" id="{72D4446C-9068-496C-BD82-E628B8B99EE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1" name="Text Box 1">
          <a:extLst>
            <a:ext uri="{FF2B5EF4-FFF2-40B4-BE49-F238E27FC236}">
              <a16:creationId xmlns:a16="http://schemas.microsoft.com/office/drawing/2014/main" id="{0EE3B4C1-D374-45CF-995D-194549D680E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2" name="Text Box 2">
          <a:extLst>
            <a:ext uri="{FF2B5EF4-FFF2-40B4-BE49-F238E27FC236}">
              <a16:creationId xmlns:a16="http://schemas.microsoft.com/office/drawing/2014/main" id="{AE188296-AF84-4156-A7FA-009E80A7C8A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473" name="Text Box 2">
          <a:extLst>
            <a:ext uri="{FF2B5EF4-FFF2-40B4-BE49-F238E27FC236}">
              <a16:creationId xmlns:a16="http://schemas.microsoft.com/office/drawing/2014/main" id="{59234746-1C9F-4740-85B4-59A2070DB74D}"/>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4" name="Text Box 1">
          <a:extLst>
            <a:ext uri="{FF2B5EF4-FFF2-40B4-BE49-F238E27FC236}">
              <a16:creationId xmlns:a16="http://schemas.microsoft.com/office/drawing/2014/main" id="{19285749-C109-43FC-8E5F-645281ADBE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5" name="Text Box 2">
          <a:extLst>
            <a:ext uri="{FF2B5EF4-FFF2-40B4-BE49-F238E27FC236}">
              <a16:creationId xmlns:a16="http://schemas.microsoft.com/office/drawing/2014/main" id="{B3314938-5D7E-467F-BE04-D8B06ECA919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6" name="Text Box 1">
          <a:extLst>
            <a:ext uri="{FF2B5EF4-FFF2-40B4-BE49-F238E27FC236}">
              <a16:creationId xmlns:a16="http://schemas.microsoft.com/office/drawing/2014/main" id="{D371C007-78B7-4B28-B980-DF9C7FE74C7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7" name="Text Box 2">
          <a:extLst>
            <a:ext uri="{FF2B5EF4-FFF2-40B4-BE49-F238E27FC236}">
              <a16:creationId xmlns:a16="http://schemas.microsoft.com/office/drawing/2014/main" id="{B9E2303B-FDD1-435C-89F7-52CBC8B659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8" name="Text Box 1">
          <a:extLst>
            <a:ext uri="{FF2B5EF4-FFF2-40B4-BE49-F238E27FC236}">
              <a16:creationId xmlns:a16="http://schemas.microsoft.com/office/drawing/2014/main" id="{74BFDF92-04A2-42E6-85A9-B46FDB724DE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79" name="Text Box 2">
          <a:extLst>
            <a:ext uri="{FF2B5EF4-FFF2-40B4-BE49-F238E27FC236}">
              <a16:creationId xmlns:a16="http://schemas.microsoft.com/office/drawing/2014/main" id="{2B9F42AB-7934-4C8D-BF31-6D75950984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80" name="Text Box 1">
          <a:extLst>
            <a:ext uri="{FF2B5EF4-FFF2-40B4-BE49-F238E27FC236}">
              <a16:creationId xmlns:a16="http://schemas.microsoft.com/office/drawing/2014/main" id="{47BF5BE8-CDDB-48CF-A3C4-45DCC2FF5AF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81" name="Text Box 2">
          <a:extLst>
            <a:ext uri="{FF2B5EF4-FFF2-40B4-BE49-F238E27FC236}">
              <a16:creationId xmlns:a16="http://schemas.microsoft.com/office/drawing/2014/main" id="{64FA4570-539E-4450-9E88-16B10A88C15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2" name="Text Box 1">
          <a:extLst>
            <a:ext uri="{FF2B5EF4-FFF2-40B4-BE49-F238E27FC236}">
              <a16:creationId xmlns:a16="http://schemas.microsoft.com/office/drawing/2014/main" id="{982144B3-BF64-464C-9378-FC1D54DA044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3" name="Text Box 2">
          <a:extLst>
            <a:ext uri="{FF2B5EF4-FFF2-40B4-BE49-F238E27FC236}">
              <a16:creationId xmlns:a16="http://schemas.microsoft.com/office/drawing/2014/main" id="{964C8CE7-031C-4D35-A3DC-32CE693B6BD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84" name="Text Box 1">
          <a:extLst>
            <a:ext uri="{FF2B5EF4-FFF2-40B4-BE49-F238E27FC236}">
              <a16:creationId xmlns:a16="http://schemas.microsoft.com/office/drawing/2014/main" id="{9C66FAE0-DC30-4E48-925D-DB4F5E54F67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85" name="Text Box 2">
          <a:extLst>
            <a:ext uri="{FF2B5EF4-FFF2-40B4-BE49-F238E27FC236}">
              <a16:creationId xmlns:a16="http://schemas.microsoft.com/office/drawing/2014/main" id="{EC8580A6-A2AE-4818-B34D-A8D6784C984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6" name="Text Box 2">
          <a:extLst>
            <a:ext uri="{FF2B5EF4-FFF2-40B4-BE49-F238E27FC236}">
              <a16:creationId xmlns:a16="http://schemas.microsoft.com/office/drawing/2014/main" id="{568BA3BA-9612-46BB-9E3B-1EE2B345A59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7" name="Text Box 1">
          <a:extLst>
            <a:ext uri="{FF2B5EF4-FFF2-40B4-BE49-F238E27FC236}">
              <a16:creationId xmlns:a16="http://schemas.microsoft.com/office/drawing/2014/main" id="{380B16BE-7B3F-4F3B-BEF4-887C87385D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88" name="Text Box 2">
          <a:extLst>
            <a:ext uri="{FF2B5EF4-FFF2-40B4-BE49-F238E27FC236}">
              <a16:creationId xmlns:a16="http://schemas.microsoft.com/office/drawing/2014/main" id="{772C274A-5B84-4F24-8458-0B76E722B66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89" name="Text Box 1">
          <a:extLst>
            <a:ext uri="{FF2B5EF4-FFF2-40B4-BE49-F238E27FC236}">
              <a16:creationId xmlns:a16="http://schemas.microsoft.com/office/drawing/2014/main" id="{40244142-8EBC-483C-BE3D-230F55C0216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90" name="Text Box 2">
          <a:extLst>
            <a:ext uri="{FF2B5EF4-FFF2-40B4-BE49-F238E27FC236}">
              <a16:creationId xmlns:a16="http://schemas.microsoft.com/office/drawing/2014/main" id="{EB51256B-5063-4156-BA17-E4D54DC33A6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1" name="Text Box 1">
          <a:extLst>
            <a:ext uri="{FF2B5EF4-FFF2-40B4-BE49-F238E27FC236}">
              <a16:creationId xmlns:a16="http://schemas.microsoft.com/office/drawing/2014/main" id="{87B6A339-3B54-421C-9FC5-445DAC41BF3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2" name="Text Box 2">
          <a:extLst>
            <a:ext uri="{FF2B5EF4-FFF2-40B4-BE49-F238E27FC236}">
              <a16:creationId xmlns:a16="http://schemas.microsoft.com/office/drawing/2014/main" id="{8A9BD615-6108-4870-A954-1DA94A6C4C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3" name="Text Box 2">
          <a:extLst>
            <a:ext uri="{FF2B5EF4-FFF2-40B4-BE49-F238E27FC236}">
              <a16:creationId xmlns:a16="http://schemas.microsoft.com/office/drawing/2014/main" id="{D4D3F627-ADF1-4988-9885-26C68EAB13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94" name="Text Box 1">
          <a:extLst>
            <a:ext uri="{FF2B5EF4-FFF2-40B4-BE49-F238E27FC236}">
              <a16:creationId xmlns:a16="http://schemas.microsoft.com/office/drawing/2014/main" id="{7E658585-347A-4C96-9A05-5C4419C0F0F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95" name="Text Box 2">
          <a:extLst>
            <a:ext uri="{FF2B5EF4-FFF2-40B4-BE49-F238E27FC236}">
              <a16:creationId xmlns:a16="http://schemas.microsoft.com/office/drawing/2014/main" id="{761CC034-F2A9-4B05-8E22-3CD0B2B4F46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6" name="Text Box 1">
          <a:extLst>
            <a:ext uri="{FF2B5EF4-FFF2-40B4-BE49-F238E27FC236}">
              <a16:creationId xmlns:a16="http://schemas.microsoft.com/office/drawing/2014/main" id="{7E5F478E-8D77-4B7E-B669-00609B1002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497" name="Text Box 2">
          <a:extLst>
            <a:ext uri="{FF2B5EF4-FFF2-40B4-BE49-F238E27FC236}">
              <a16:creationId xmlns:a16="http://schemas.microsoft.com/office/drawing/2014/main" id="{72B7EEAC-E559-4CD5-BDC7-6E6A7BB41F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498" name="Text Box 1">
          <a:extLst>
            <a:ext uri="{FF2B5EF4-FFF2-40B4-BE49-F238E27FC236}">
              <a16:creationId xmlns:a16="http://schemas.microsoft.com/office/drawing/2014/main" id="{D75FAAB6-C5B0-4021-A4D3-C9B21EFF796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499" name="Text Box 2">
          <a:extLst>
            <a:ext uri="{FF2B5EF4-FFF2-40B4-BE49-F238E27FC236}">
              <a16:creationId xmlns:a16="http://schemas.microsoft.com/office/drawing/2014/main" id="{9CFA8DD9-9892-461C-94BE-A0B8A8233F5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00" name="Text Box 1">
          <a:extLst>
            <a:ext uri="{FF2B5EF4-FFF2-40B4-BE49-F238E27FC236}">
              <a16:creationId xmlns:a16="http://schemas.microsoft.com/office/drawing/2014/main" id="{9FE28B3A-5750-41F3-95E3-EDCD35F369A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01" name="Text Box 2">
          <a:extLst>
            <a:ext uri="{FF2B5EF4-FFF2-40B4-BE49-F238E27FC236}">
              <a16:creationId xmlns:a16="http://schemas.microsoft.com/office/drawing/2014/main" id="{8CB1592B-7BEB-4096-8193-1FAEAB4B932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02" name="Text Box 1">
          <a:extLst>
            <a:ext uri="{FF2B5EF4-FFF2-40B4-BE49-F238E27FC236}">
              <a16:creationId xmlns:a16="http://schemas.microsoft.com/office/drawing/2014/main" id="{D607F866-BFF7-427E-B38E-4151DDBB8CD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03" name="Text Box 2">
          <a:extLst>
            <a:ext uri="{FF2B5EF4-FFF2-40B4-BE49-F238E27FC236}">
              <a16:creationId xmlns:a16="http://schemas.microsoft.com/office/drawing/2014/main" id="{60E347D8-845B-49B5-9680-2FA6C2772A7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04" name="Text Box 1">
          <a:extLst>
            <a:ext uri="{FF2B5EF4-FFF2-40B4-BE49-F238E27FC236}">
              <a16:creationId xmlns:a16="http://schemas.microsoft.com/office/drawing/2014/main" id="{341975DB-A4F4-469E-A575-F5432F6F924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05" name="Text Box 2">
          <a:extLst>
            <a:ext uri="{FF2B5EF4-FFF2-40B4-BE49-F238E27FC236}">
              <a16:creationId xmlns:a16="http://schemas.microsoft.com/office/drawing/2014/main" id="{304CDFC3-B1B3-46B2-955B-3A0EC1E1279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06" name="Text Box 1">
          <a:extLst>
            <a:ext uri="{FF2B5EF4-FFF2-40B4-BE49-F238E27FC236}">
              <a16:creationId xmlns:a16="http://schemas.microsoft.com/office/drawing/2014/main" id="{E018C298-E44A-4EED-A910-FF8773837DC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07" name="Text Box 2">
          <a:extLst>
            <a:ext uri="{FF2B5EF4-FFF2-40B4-BE49-F238E27FC236}">
              <a16:creationId xmlns:a16="http://schemas.microsoft.com/office/drawing/2014/main" id="{7A824CC8-4B10-441A-A530-55DD2B7180E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08" name="Text Box 1">
          <a:extLst>
            <a:ext uri="{FF2B5EF4-FFF2-40B4-BE49-F238E27FC236}">
              <a16:creationId xmlns:a16="http://schemas.microsoft.com/office/drawing/2014/main" id="{067177A2-4723-4F89-BE33-15CB9BD9AC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09" name="Text Box 2">
          <a:extLst>
            <a:ext uri="{FF2B5EF4-FFF2-40B4-BE49-F238E27FC236}">
              <a16:creationId xmlns:a16="http://schemas.microsoft.com/office/drawing/2014/main" id="{0064BC63-7B9E-4010-AA27-1C4D5692495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10" name="Text Box 1">
          <a:extLst>
            <a:ext uri="{FF2B5EF4-FFF2-40B4-BE49-F238E27FC236}">
              <a16:creationId xmlns:a16="http://schemas.microsoft.com/office/drawing/2014/main" id="{F6A898F9-1970-47CB-8BE2-2805F762A4B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11" name="Text Box 2">
          <a:extLst>
            <a:ext uri="{FF2B5EF4-FFF2-40B4-BE49-F238E27FC236}">
              <a16:creationId xmlns:a16="http://schemas.microsoft.com/office/drawing/2014/main" id="{FE5FF3E3-BAD7-4F87-BC4D-7A5403DD658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12" name="Text Box 1">
          <a:extLst>
            <a:ext uri="{FF2B5EF4-FFF2-40B4-BE49-F238E27FC236}">
              <a16:creationId xmlns:a16="http://schemas.microsoft.com/office/drawing/2014/main" id="{6B413CB0-D6F8-409D-9561-DB8067E9A2E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13" name="Text Box 2">
          <a:extLst>
            <a:ext uri="{FF2B5EF4-FFF2-40B4-BE49-F238E27FC236}">
              <a16:creationId xmlns:a16="http://schemas.microsoft.com/office/drawing/2014/main" id="{8B6C7569-573C-43F7-B2DC-98A43F639F8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4" name="Text Box 1">
          <a:extLst>
            <a:ext uri="{FF2B5EF4-FFF2-40B4-BE49-F238E27FC236}">
              <a16:creationId xmlns:a16="http://schemas.microsoft.com/office/drawing/2014/main" id="{D92981EF-9DE1-4188-97DB-9D80D491FD0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5" name="Text Box 2">
          <a:extLst>
            <a:ext uri="{FF2B5EF4-FFF2-40B4-BE49-F238E27FC236}">
              <a16:creationId xmlns:a16="http://schemas.microsoft.com/office/drawing/2014/main" id="{2EFBA45A-96AC-4CC4-8DB6-5B8807F037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6" name="Text Box 1">
          <a:extLst>
            <a:ext uri="{FF2B5EF4-FFF2-40B4-BE49-F238E27FC236}">
              <a16:creationId xmlns:a16="http://schemas.microsoft.com/office/drawing/2014/main" id="{0262196A-A286-487E-9F48-5885748E3EB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7" name="Text Box 2">
          <a:extLst>
            <a:ext uri="{FF2B5EF4-FFF2-40B4-BE49-F238E27FC236}">
              <a16:creationId xmlns:a16="http://schemas.microsoft.com/office/drawing/2014/main" id="{90BB2FB4-AB0A-4D4B-80F1-781BA8A1F0C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8" name="Text Box 1">
          <a:extLst>
            <a:ext uri="{FF2B5EF4-FFF2-40B4-BE49-F238E27FC236}">
              <a16:creationId xmlns:a16="http://schemas.microsoft.com/office/drawing/2014/main" id="{8E5CF13B-9A93-47D1-A42E-1BE7114A1E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19" name="Text Box 2">
          <a:extLst>
            <a:ext uri="{FF2B5EF4-FFF2-40B4-BE49-F238E27FC236}">
              <a16:creationId xmlns:a16="http://schemas.microsoft.com/office/drawing/2014/main" id="{A4450442-E6B1-4985-9590-7DE9E0B4C10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0" name="Text Box 1">
          <a:extLst>
            <a:ext uri="{FF2B5EF4-FFF2-40B4-BE49-F238E27FC236}">
              <a16:creationId xmlns:a16="http://schemas.microsoft.com/office/drawing/2014/main" id="{9261CE95-28EC-4F69-8675-DEEED65D906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1" name="Text Box 2">
          <a:extLst>
            <a:ext uri="{FF2B5EF4-FFF2-40B4-BE49-F238E27FC236}">
              <a16:creationId xmlns:a16="http://schemas.microsoft.com/office/drawing/2014/main" id="{4291EDCF-5E98-46BE-B7CB-299913AB61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2" name="Text Box 1">
          <a:extLst>
            <a:ext uri="{FF2B5EF4-FFF2-40B4-BE49-F238E27FC236}">
              <a16:creationId xmlns:a16="http://schemas.microsoft.com/office/drawing/2014/main" id="{963E32B8-A678-44F4-8AFB-66D2EC027D4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3" name="Text Box 2">
          <a:extLst>
            <a:ext uri="{FF2B5EF4-FFF2-40B4-BE49-F238E27FC236}">
              <a16:creationId xmlns:a16="http://schemas.microsoft.com/office/drawing/2014/main" id="{87A8EA84-68A9-41E6-A1E3-780C62BACC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4" name="Text Box 1">
          <a:extLst>
            <a:ext uri="{FF2B5EF4-FFF2-40B4-BE49-F238E27FC236}">
              <a16:creationId xmlns:a16="http://schemas.microsoft.com/office/drawing/2014/main" id="{FCE9012F-D0E8-4824-94F9-E67889C6FE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5" name="Text Box 2">
          <a:extLst>
            <a:ext uri="{FF2B5EF4-FFF2-40B4-BE49-F238E27FC236}">
              <a16:creationId xmlns:a16="http://schemas.microsoft.com/office/drawing/2014/main" id="{1D503A33-9749-489B-89E0-DC57265E4E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26" name="Text Box 1">
          <a:extLst>
            <a:ext uri="{FF2B5EF4-FFF2-40B4-BE49-F238E27FC236}">
              <a16:creationId xmlns:a16="http://schemas.microsoft.com/office/drawing/2014/main" id="{E662C6EA-CC57-4DA6-8ABC-DA4A6038F28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27" name="Text Box 2">
          <a:extLst>
            <a:ext uri="{FF2B5EF4-FFF2-40B4-BE49-F238E27FC236}">
              <a16:creationId xmlns:a16="http://schemas.microsoft.com/office/drawing/2014/main" id="{4425E821-C268-42BC-9253-1338BF19081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8" name="Text Box 1">
          <a:extLst>
            <a:ext uri="{FF2B5EF4-FFF2-40B4-BE49-F238E27FC236}">
              <a16:creationId xmlns:a16="http://schemas.microsoft.com/office/drawing/2014/main" id="{193966B7-1075-4599-AADD-1B49B445859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29" name="Text Box 2">
          <a:extLst>
            <a:ext uri="{FF2B5EF4-FFF2-40B4-BE49-F238E27FC236}">
              <a16:creationId xmlns:a16="http://schemas.microsoft.com/office/drawing/2014/main" id="{1D7CBBFC-B075-4898-A129-2AB9495512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30" name="Text Box 1">
          <a:extLst>
            <a:ext uri="{FF2B5EF4-FFF2-40B4-BE49-F238E27FC236}">
              <a16:creationId xmlns:a16="http://schemas.microsoft.com/office/drawing/2014/main" id="{FCB8AF25-4655-43D7-8CF0-3E062437400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31" name="Text Box 2">
          <a:extLst>
            <a:ext uri="{FF2B5EF4-FFF2-40B4-BE49-F238E27FC236}">
              <a16:creationId xmlns:a16="http://schemas.microsoft.com/office/drawing/2014/main" id="{5CE24B83-9A09-4BF7-9EA2-DFC97D03FDB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2" name="Text Box 1">
          <a:extLst>
            <a:ext uri="{FF2B5EF4-FFF2-40B4-BE49-F238E27FC236}">
              <a16:creationId xmlns:a16="http://schemas.microsoft.com/office/drawing/2014/main" id="{F8FC6BDA-8130-47D2-AA59-966B0B79D6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3" name="Text Box 2">
          <a:extLst>
            <a:ext uri="{FF2B5EF4-FFF2-40B4-BE49-F238E27FC236}">
              <a16:creationId xmlns:a16="http://schemas.microsoft.com/office/drawing/2014/main" id="{474C3A34-A2D5-470E-A2C9-04D11811B4A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4" name="Text Box 1">
          <a:extLst>
            <a:ext uri="{FF2B5EF4-FFF2-40B4-BE49-F238E27FC236}">
              <a16:creationId xmlns:a16="http://schemas.microsoft.com/office/drawing/2014/main" id="{96875755-1B24-4272-87C6-856E01965A2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5" name="Text Box 2">
          <a:extLst>
            <a:ext uri="{FF2B5EF4-FFF2-40B4-BE49-F238E27FC236}">
              <a16:creationId xmlns:a16="http://schemas.microsoft.com/office/drawing/2014/main" id="{F08D78BF-AC05-47C7-8A2A-E599861596D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6" name="Text Box 1">
          <a:extLst>
            <a:ext uri="{FF2B5EF4-FFF2-40B4-BE49-F238E27FC236}">
              <a16:creationId xmlns:a16="http://schemas.microsoft.com/office/drawing/2014/main" id="{B81FA32D-75C9-48E4-B7F4-B0474EF435E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7" name="Text Box 2">
          <a:extLst>
            <a:ext uri="{FF2B5EF4-FFF2-40B4-BE49-F238E27FC236}">
              <a16:creationId xmlns:a16="http://schemas.microsoft.com/office/drawing/2014/main" id="{1A117EE8-64B8-46E1-95D8-A59717FCFD2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8" name="Text Box 1">
          <a:extLst>
            <a:ext uri="{FF2B5EF4-FFF2-40B4-BE49-F238E27FC236}">
              <a16:creationId xmlns:a16="http://schemas.microsoft.com/office/drawing/2014/main" id="{0F6DA88B-6A7B-4BA2-97A2-7C715C299AC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39" name="Text Box 2">
          <a:extLst>
            <a:ext uri="{FF2B5EF4-FFF2-40B4-BE49-F238E27FC236}">
              <a16:creationId xmlns:a16="http://schemas.microsoft.com/office/drawing/2014/main" id="{051FCAE9-D4C5-4072-8722-20BEA8E97A2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0" name="Text Box 1">
          <a:extLst>
            <a:ext uri="{FF2B5EF4-FFF2-40B4-BE49-F238E27FC236}">
              <a16:creationId xmlns:a16="http://schemas.microsoft.com/office/drawing/2014/main" id="{64DC30DF-12A5-4109-8534-BA7315614E2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1" name="Text Box 2">
          <a:extLst>
            <a:ext uri="{FF2B5EF4-FFF2-40B4-BE49-F238E27FC236}">
              <a16:creationId xmlns:a16="http://schemas.microsoft.com/office/drawing/2014/main" id="{E5E96E9A-0B9A-4EA9-8EC4-C5FC6C69AF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2" name="Text Box 1">
          <a:extLst>
            <a:ext uri="{FF2B5EF4-FFF2-40B4-BE49-F238E27FC236}">
              <a16:creationId xmlns:a16="http://schemas.microsoft.com/office/drawing/2014/main" id="{E3AC8FFF-F781-4431-AEE8-B70E45AEC2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3" name="Text Box 2">
          <a:extLst>
            <a:ext uri="{FF2B5EF4-FFF2-40B4-BE49-F238E27FC236}">
              <a16:creationId xmlns:a16="http://schemas.microsoft.com/office/drawing/2014/main" id="{5D113C61-9EDA-4D78-83DD-DEBE3092C2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44" name="Text Box 1">
          <a:extLst>
            <a:ext uri="{FF2B5EF4-FFF2-40B4-BE49-F238E27FC236}">
              <a16:creationId xmlns:a16="http://schemas.microsoft.com/office/drawing/2014/main" id="{1DE098F9-985F-471D-886C-2E65D7D821B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45" name="Text Box 2">
          <a:extLst>
            <a:ext uri="{FF2B5EF4-FFF2-40B4-BE49-F238E27FC236}">
              <a16:creationId xmlns:a16="http://schemas.microsoft.com/office/drawing/2014/main" id="{E36505B5-17FC-40D3-929B-FC10EE75AD8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6" name="Text Box 1">
          <a:extLst>
            <a:ext uri="{FF2B5EF4-FFF2-40B4-BE49-F238E27FC236}">
              <a16:creationId xmlns:a16="http://schemas.microsoft.com/office/drawing/2014/main" id="{E3AD967A-E5F3-4BD5-B695-0A9A2E34E9A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47" name="Text Box 2">
          <a:extLst>
            <a:ext uri="{FF2B5EF4-FFF2-40B4-BE49-F238E27FC236}">
              <a16:creationId xmlns:a16="http://schemas.microsoft.com/office/drawing/2014/main" id="{E408D663-FAE7-498E-8D31-3944C19E3D6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48" name="Text Box 1">
          <a:extLst>
            <a:ext uri="{FF2B5EF4-FFF2-40B4-BE49-F238E27FC236}">
              <a16:creationId xmlns:a16="http://schemas.microsoft.com/office/drawing/2014/main" id="{24FA9575-3F10-4562-A269-5628EF9581D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49" name="Text Box 2">
          <a:extLst>
            <a:ext uri="{FF2B5EF4-FFF2-40B4-BE49-F238E27FC236}">
              <a16:creationId xmlns:a16="http://schemas.microsoft.com/office/drawing/2014/main" id="{9D331A67-E34C-4639-900D-07C5396F198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0" name="Text Box 1">
          <a:extLst>
            <a:ext uri="{FF2B5EF4-FFF2-40B4-BE49-F238E27FC236}">
              <a16:creationId xmlns:a16="http://schemas.microsoft.com/office/drawing/2014/main" id="{95494FF5-7E7A-446D-B297-667893AE393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1" name="Text Box 2">
          <a:extLst>
            <a:ext uri="{FF2B5EF4-FFF2-40B4-BE49-F238E27FC236}">
              <a16:creationId xmlns:a16="http://schemas.microsoft.com/office/drawing/2014/main" id="{1CA0C009-B235-4D74-986C-4F11E7FA8F8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2" name="Text Box 1">
          <a:extLst>
            <a:ext uri="{FF2B5EF4-FFF2-40B4-BE49-F238E27FC236}">
              <a16:creationId xmlns:a16="http://schemas.microsoft.com/office/drawing/2014/main" id="{C8431504-EB29-407F-8288-50E25FC1186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3" name="Text Box 2">
          <a:extLst>
            <a:ext uri="{FF2B5EF4-FFF2-40B4-BE49-F238E27FC236}">
              <a16:creationId xmlns:a16="http://schemas.microsoft.com/office/drawing/2014/main" id="{3BAD49BC-653F-4EA0-BCEC-B2E561C7E31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4" name="Text Box 1">
          <a:extLst>
            <a:ext uri="{FF2B5EF4-FFF2-40B4-BE49-F238E27FC236}">
              <a16:creationId xmlns:a16="http://schemas.microsoft.com/office/drawing/2014/main" id="{2085EDA1-2DBD-4C94-B66E-0446A85A830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5" name="Text Box 2">
          <a:extLst>
            <a:ext uri="{FF2B5EF4-FFF2-40B4-BE49-F238E27FC236}">
              <a16:creationId xmlns:a16="http://schemas.microsoft.com/office/drawing/2014/main" id="{448BA29D-6698-4EE6-902E-08C13686D30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6" name="Text Box 1">
          <a:extLst>
            <a:ext uri="{FF2B5EF4-FFF2-40B4-BE49-F238E27FC236}">
              <a16:creationId xmlns:a16="http://schemas.microsoft.com/office/drawing/2014/main" id="{3F7261E9-5181-41E4-BE5D-642256F672E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7" name="Text Box 2">
          <a:extLst>
            <a:ext uri="{FF2B5EF4-FFF2-40B4-BE49-F238E27FC236}">
              <a16:creationId xmlns:a16="http://schemas.microsoft.com/office/drawing/2014/main" id="{853A03BD-691B-4765-B821-F2CF9BF67C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8" name="Text Box 1">
          <a:extLst>
            <a:ext uri="{FF2B5EF4-FFF2-40B4-BE49-F238E27FC236}">
              <a16:creationId xmlns:a16="http://schemas.microsoft.com/office/drawing/2014/main" id="{F8F385E3-5403-4805-9572-0E2E679C64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59" name="Text Box 2">
          <a:extLst>
            <a:ext uri="{FF2B5EF4-FFF2-40B4-BE49-F238E27FC236}">
              <a16:creationId xmlns:a16="http://schemas.microsoft.com/office/drawing/2014/main" id="{6B3807CF-F5CF-4802-9581-E350CBE121C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0" name="Text Box 1">
          <a:extLst>
            <a:ext uri="{FF2B5EF4-FFF2-40B4-BE49-F238E27FC236}">
              <a16:creationId xmlns:a16="http://schemas.microsoft.com/office/drawing/2014/main" id="{0BB4B975-DB13-45C3-B8F6-9E2CDA4D61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1" name="Text Box 2">
          <a:extLst>
            <a:ext uri="{FF2B5EF4-FFF2-40B4-BE49-F238E27FC236}">
              <a16:creationId xmlns:a16="http://schemas.microsoft.com/office/drawing/2014/main" id="{D7A77EAA-540E-4972-A73C-E31FA12F0C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2" name="Text Box 1">
          <a:extLst>
            <a:ext uri="{FF2B5EF4-FFF2-40B4-BE49-F238E27FC236}">
              <a16:creationId xmlns:a16="http://schemas.microsoft.com/office/drawing/2014/main" id="{24D49FCF-34E4-4CDE-ADEC-F0FE51E3600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3" name="Text Box 2">
          <a:extLst>
            <a:ext uri="{FF2B5EF4-FFF2-40B4-BE49-F238E27FC236}">
              <a16:creationId xmlns:a16="http://schemas.microsoft.com/office/drawing/2014/main" id="{0E12CBA0-6697-45FC-A9BA-FE894D313C8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4" name="Text Box 1">
          <a:extLst>
            <a:ext uri="{FF2B5EF4-FFF2-40B4-BE49-F238E27FC236}">
              <a16:creationId xmlns:a16="http://schemas.microsoft.com/office/drawing/2014/main" id="{D14718D2-16E8-40A8-AAB1-B06E9C82DF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5" name="Text Box 2">
          <a:extLst>
            <a:ext uri="{FF2B5EF4-FFF2-40B4-BE49-F238E27FC236}">
              <a16:creationId xmlns:a16="http://schemas.microsoft.com/office/drawing/2014/main" id="{FE795702-DCAF-407D-9DA6-B5F7B790144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6" name="Text Box 1">
          <a:extLst>
            <a:ext uri="{FF2B5EF4-FFF2-40B4-BE49-F238E27FC236}">
              <a16:creationId xmlns:a16="http://schemas.microsoft.com/office/drawing/2014/main" id="{E39E0423-11F7-420F-8ABF-4A721864D30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7" name="Text Box 2">
          <a:extLst>
            <a:ext uri="{FF2B5EF4-FFF2-40B4-BE49-F238E27FC236}">
              <a16:creationId xmlns:a16="http://schemas.microsoft.com/office/drawing/2014/main" id="{36EDC507-6B3C-4010-8B6D-7E85F315B2C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8" name="Text Box 1">
          <a:extLst>
            <a:ext uri="{FF2B5EF4-FFF2-40B4-BE49-F238E27FC236}">
              <a16:creationId xmlns:a16="http://schemas.microsoft.com/office/drawing/2014/main" id="{92BA4BCC-4DDA-42FB-83BE-9753F152759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69" name="Text Box 2">
          <a:extLst>
            <a:ext uri="{FF2B5EF4-FFF2-40B4-BE49-F238E27FC236}">
              <a16:creationId xmlns:a16="http://schemas.microsoft.com/office/drawing/2014/main" id="{2CC72618-B3CF-474F-A6EE-A5B5CC7A38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0" name="Text Box 1">
          <a:extLst>
            <a:ext uri="{FF2B5EF4-FFF2-40B4-BE49-F238E27FC236}">
              <a16:creationId xmlns:a16="http://schemas.microsoft.com/office/drawing/2014/main" id="{DE1F1587-4FBE-4E0E-A74F-7CD602FAFD0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1" name="Text Box 2">
          <a:extLst>
            <a:ext uri="{FF2B5EF4-FFF2-40B4-BE49-F238E27FC236}">
              <a16:creationId xmlns:a16="http://schemas.microsoft.com/office/drawing/2014/main" id="{423FB3F1-F40F-49BC-BD70-0A30777E3B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2" name="Text Box 1">
          <a:extLst>
            <a:ext uri="{FF2B5EF4-FFF2-40B4-BE49-F238E27FC236}">
              <a16:creationId xmlns:a16="http://schemas.microsoft.com/office/drawing/2014/main" id="{503A47C4-397C-46CD-A074-A053ABEF03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3" name="Text Box 2">
          <a:extLst>
            <a:ext uri="{FF2B5EF4-FFF2-40B4-BE49-F238E27FC236}">
              <a16:creationId xmlns:a16="http://schemas.microsoft.com/office/drawing/2014/main" id="{45A76158-5A02-4B80-B98D-0A76575F44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4" name="Text Box 1">
          <a:extLst>
            <a:ext uri="{FF2B5EF4-FFF2-40B4-BE49-F238E27FC236}">
              <a16:creationId xmlns:a16="http://schemas.microsoft.com/office/drawing/2014/main" id="{B234F2CD-1780-4974-92CA-C7BC8893D6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5" name="Text Box 2">
          <a:extLst>
            <a:ext uri="{FF2B5EF4-FFF2-40B4-BE49-F238E27FC236}">
              <a16:creationId xmlns:a16="http://schemas.microsoft.com/office/drawing/2014/main" id="{352F7411-D214-40B9-BE67-EA07C1D1F8C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6" name="Text Box 1">
          <a:extLst>
            <a:ext uri="{FF2B5EF4-FFF2-40B4-BE49-F238E27FC236}">
              <a16:creationId xmlns:a16="http://schemas.microsoft.com/office/drawing/2014/main" id="{050C5392-DEAF-4EB2-B1DC-87626A334C7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7" name="Text Box 2">
          <a:extLst>
            <a:ext uri="{FF2B5EF4-FFF2-40B4-BE49-F238E27FC236}">
              <a16:creationId xmlns:a16="http://schemas.microsoft.com/office/drawing/2014/main" id="{B4A04DCE-92D8-4037-87DD-9EFCEDB1B1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8" name="Text Box 1">
          <a:extLst>
            <a:ext uri="{FF2B5EF4-FFF2-40B4-BE49-F238E27FC236}">
              <a16:creationId xmlns:a16="http://schemas.microsoft.com/office/drawing/2014/main" id="{370F7E42-6B38-446D-A06E-DEC34E703D5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79" name="Text Box 2">
          <a:extLst>
            <a:ext uri="{FF2B5EF4-FFF2-40B4-BE49-F238E27FC236}">
              <a16:creationId xmlns:a16="http://schemas.microsoft.com/office/drawing/2014/main" id="{979B292F-30CD-4486-94EB-6C668BA9D3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0" name="Text Box 1">
          <a:extLst>
            <a:ext uri="{FF2B5EF4-FFF2-40B4-BE49-F238E27FC236}">
              <a16:creationId xmlns:a16="http://schemas.microsoft.com/office/drawing/2014/main" id="{4C0B8AC8-C187-4F18-BE01-773C9134A0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1" name="Text Box 2">
          <a:extLst>
            <a:ext uri="{FF2B5EF4-FFF2-40B4-BE49-F238E27FC236}">
              <a16:creationId xmlns:a16="http://schemas.microsoft.com/office/drawing/2014/main" id="{B02A12BF-FB4B-4CD5-A4B7-0F28744A85D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82" name="Text Box 1">
          <a:extLst>
            <a:ext uri="{FF2B5EF4-FFF2-40B4-BE49-F238E27FC236}">
              <a16:creationId xmlns:a16="http://schemas.microsoft.com/office/drawing/2014/main" id="{2E26B742-4AC5-4338-BB14-4525F9CA3CD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83" name="Text Box 2">
          <a:extLst>
            <a:ext uri="{FF2B5EF4-FFF2-40B4-BE49-F238E27FC236}">
              <a16:creationId xmlns:a16="http://schemas.microsoft.com/office/drawing/2014/main" id="{0D44D09F-9871-4AB5-A3CA-43F7A5C48F7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4" name="Text Box 1">
          <a:extLst>
            <a:ext uri="{FF2B5EF4-FFF2-40B4-BE49-F238E27FC236}">
              <a16:creationId xmlns:a16="http://schemas.microsoft.com/office/drawing/2014/main" id="{8F35EFBE-2D00-4B2F-9656-2B53F71DCF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5" name="Text Box 2">
          <a:extLst>
            <a:ext uri="{FF2B5EF4-FFF2-40B4-BE49-F238E27FC236}">
              <a16:creationId xmlns:a16="http://schemas.microsoft.com/office/drawing/2014/main" id="{63620E5A-F9E5-4D78-8E84-1596E0A401D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586" name="Text Box 1">
          <a:extLst>
            <a:ext uri="{FF2B5EF4-FFF2-40B4-BE49-F238E27FC236}">
              <a16:creationId xmlns:a16="http://schemas.microsoft.com/office/drawing/2014/main" id="{5AD1EED7-1660-43BB-8580-C89BEA4E7DA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587" name="Text Box 2">
          <a:extLst>
            <a:ext uri="{FF2B5EF4-FFF2-40B4-BE49-F238E27FC236}">
              <a16:creationId xmlns:a16="http://schemas.microsoft.com/office/drawing/2014/main" id="{42A8EB31-D2E7-4E62-ACB8-466EC8C1138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8" name="Text Box 1">
          <a:extLst>
            <a:ext uri="{FF2B5EF4-FFF2-40B4-BE49-F238E27FC236}">
              <a16:creationId xmlns:a16="http://schemas.microsoft.com/office/drawing/2014/main" id="{614176AE-7278-4923-9AAB-2FCF59FA06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89" name="Text Box 2">
          <a:extLst>
            <a:ext uri="{FF2B5EF4-FFF2-40B4-BE49-F238E27FC236}">
              <a16:creationId xmlns:a16="http://schemas.microsoft.com/office/drawing/2014/main" id="{31F3F0B0-A147-4C0E-A1FA-266FE0A3C0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0" name="Text Box 1">
          <a:extLst>
            <a:ext uri="{FF2B5EF4-FFF2-40B4-BE49-F238E27FC236}">
              <a16:creationId xmlns:a16="http://schemas.microsoft.com/office/drawing/2014/main" id="{E25E63FB-92D8-4322-826F-5282D654DC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1" name="Text Box 2">
          <a:extLst>
            <a:ext uri="{FF2B5EF4-FFF2-40B4-BE49-F238E27FC236}">
              <a16:creationId xmlns:a16="http://schemas.microsoft.com/office/drawing/2014/main" id="{2FBB6AA3-ED02-48F1-B0D6-165AFFD65B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2" name="Text Box 1">
          <a:extLst>
            <a:ext uri="{FF2B5EF4-FFF2-40B4-BE49-F238E27FC236}">
              <a16:creationId xmlns:a16="http://schemas.microsoft.com/office/drawing/2014/main" id="{9FFC8957-A13A-4B18-A13F-1AC0EDC8B2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3" name="Text Box 2">
          <a:extLst>
            <a:ext uri="{FF2B5EF4-FFF2-40B4-BE49-F238E27FC236}">
              <a16:creationId xmlns:a16="http://schemas.microsoft.com/office/drawing/2014/main" id="{905657CD-88BC-4628-8803-14E0D7C8DF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4" name="Text Box 1">
          <a:extLst>
            <a:ext uri="{FF2B5EF4-FFF2-40B4-BE49-F238E27FC236}">
              <a16:creationId xmlns:a16="http://schemas.microsoft.com/office/drawing/2014/main" id="{0E10A6AF-37BD-4E2E-BF67-28ED72F3205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5" name="Text Box 2">
          <a:extLst>
            <a:ext uri="{FF2B5EF4-FFF2-40B4-BE49-F238E27FC236}">
              <a16:creationId xmlns:a16="http://schemas.microsoft.com/office/drawing/2014/main" id="{E480A5FD-BA4C-40DC-94A0-D025E177DFB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6" name="Text Box 1">
          <a:extLst>
            <a:ext uri="{FF2B5EF4-FFF2-40B4-BE49-F238E27FC236}">
              <a16:creationId xmlns:a16="http://schemas.microsoft.com/office/drawing/2014/main" id="{1BF9780C-56A8-4CA1-BC6C-B8300EF667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7" name="Text Box 2">
          <a:extLst>
            <a:ext uri="{FF2B5EF4-FFF2-40B4-BE49-F238E27FC236}">
              <a16:creationId xmlns:a16="http://schemas.microsoft.com/office/drawing/2014/main" id="{CAE215BD-E383-4C4F-998E-748814D4F3D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8" name="Text Box 1">
          <a:extLst>
            <a:ext uri="{FF2B5EF4-FFF2-40B4-BE49-F238E27FC236}">
              <a16:creationId xmlns:a16="http://schemas.microsoft.com/office/drawing/2014/main" id="{CBC54ED6-AC96-4AB0-9B4C-707B01700A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599" name="Text Box 2">
          <a:extLst>
            <a:ext uri="{FF2B5EF4-FFF2-40B4-BE49-F238E27FC236}">
              <a16:creationId xmlns:a16="http://schemas.microsoft.com/office/drawing/2014/main" id="{05E6392C-A0D3-436A-AF0D-B384C7E8E79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0" name="Text Box 1">
          <a:extLst>
            <a:ext uri="{FF2B5EF4-FFF2-40B4-BE49-F238E27FC236}">
              <a16:creationId xmlns:a16="http://schemas.microsoft.com/office/drawing/2014/main" id="{EB3E9EB5-38E0-4037-84EF-4AAC8FB36CE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1" name="Text Box 2">
          <a:extLst>
            <a:ext uri="{FF2B5EF4-FFF2-40B4-BE49-F238E27FC236}">
              <a16:creationId xmlns:a16="http://schemas.microsoft.com/office/drawing/2014/main" id="{8E72FC47-52C3-4D17-B58C-8C39916C37C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2" name="Text Box 1">
          <a:extLst>
            <a:ext uri="{FF2B5EF4-FFF2-40B4-BE49-F238E27FC236}">
              <a16:creationId xmlns:a16="http://schemas.microsoft.com/office/drawing/2014/main" id="{6E4FA371-F5C4-420A-9F19-605659126B7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3" name="Text Box 2">
          <a:extLst>
            <a:ext uri="{FF2B5EF4-FFF2-40B4-BE49-F238E27FC236}">
              <a16:creationId xmlns:a16="http://schemas.microsoft.com/office/drawing/2014/main" id="{05A42FA4-5B10-4A70-96CC-5826A412B83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4" name="Text Box 1">
          <a:extLst>
            <a:ext uri="{FF2B5EF4-FFF2-40B4-BE49-F238E27FC236}">
              <a16:creationId xmlns:a16="http://schemas.microsoft.com/office/drawing/2014/main" id="{ABCB1619-0AC4-41DC-95C6-44ECA0AC0B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5" name="Text Box 2">
          <a:extLst>
            <a:ext uri="{FF2B5EF4-FFF2-40B4-BE49-F238E27FC236}">
              <a16:creationId xmlns:a16="http://schemas.microsoft.com/office/drawing/2014/main" id="{B4EC4894-8014-4846-8E92-89C73BA384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6" name="Text Box 1">
          <a:extLst>
            <a:ext uri="{FF2B5EF4-FFF2-40B4-BE49-F238E27FC236}">
              <a16:creationId xmlns:a16="http://schemas.microsoft.com/office/drawing/2014/main" id="{5904B1C8-7C7A-4934-8FD3-C6B2CED560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7" name="Text Box 2">
          <a:extLst>
            <a:ext uri="{FF2B5EF4-FFF2-40B4-BE49-F238E27FC236}">
              <a16:creationId xmlns:a16="http://schemas.microsoft.com/office/drawing/2014/main" id="{9FF1C648-845E-4DB0-9A72-0A189EBBA4D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8" name="Text Box 1">
          <a:extLst>
            <a:ext uri="{FF2B5EF4-FFF2-40B4-BE49-F238E27FC236}">
              <a16:creationId xmlns:a16="http://schemas.microsoft.com/office/drawing/2014/main" id="{B4C94162-F1CE-4C47-891A-C260B0877EF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09" name="Text Box 2">
          <a:extLst>
            <a:ext uri="{FF2B5EF4-FFF2-40B4-BE49-F238E27FC236}">
              <a16:creationId xmlns:a16="http://schemas.microsoft.com/office/drawing/2014/main" id="{17CD2B5C-E0AC-4116-9BE9-F388AB34F85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10" name="Text Box 1">
          <a:extLst>
            <a:ext uri="{FF2B5EF4-FFF2-40B4-BE49-F238E27FC236}">
              <a16:creationId xmlns:a16="http://schemas.microsoft.com/office/drawing/2014/main" id="{CE3537AA-7CC9-4FD7-893B-170C2C02E14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11" name="Text Box 2">
          <a:extLst>
            <a:ext uri="{FF2B5EF4-FFF2-40B4-BE49-F238E27FC236}">
              <a16:creationId xmlns:a16="http://schemas.microsoft.com/office/drawing/2014/main" id="{BF05AA14-7CB2-4D88-9B8F-E5ADB0D1473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12" name="Text Box 1">
          <a:extLst>
            <a:ext uri="{FF2B5EF4-FFF2-40B4-BE49-F238E27FC236}">
              <a16:creationId xmlns:a16="http://schemas.microsoft.com/office/drawing/2014/main" id="{900CA179-116A-44F5-B8BA-C58CA98B98D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13" name="Text Box 2">
          <a:extLst>
            <a:ext uri="{FF2B5EF4-FFF2-40B4-BE49-F238E27FC236}">
              <a16:creationId xmlns:a16="http://schemas.microsoft.com/office/drawing/2014/main" id="{9041D3BB-9F27-46E9-A232-60CBC2A6D06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4" name="Text Box 1">
          <a:extLst>
            <a:ext uri="{FF2B5EF4-FFF2-40B4-BE49-F238E27FC236}">
              <a16:creationId xmlns:a16="http://schemas.microsoft.com/office/drawing/2014/main" id="{F69A6742-1ED7-4A80-8F29-BF0526C7EC0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5" name="Text Box 2">
          <a:extLst>
            <a:ext uri="{FF2B5EF4-FFF2-40B4-BE49-F238E27FC236}">
              <a16:creationId xmlns:a16="http://schemas.microsoft.com/office/drawing/2014/main" id="{335CEE52-7BB9-4947-B6B1-53C1A12B9BC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6" name="Text Box 1">
          <a:extLst>
            <a:ext uri="{FF2B5EF4-FFF2-40B4-BE49-F238E27FC236}">
              <a16:creationId xmlns:a16="http://schemas.microsoft.com/office/drawing/2014/main" id="{DFCAFC5C-89F9-463C-AF46-AE58612B50E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7" name="Text Box 2">
          <a:extLst>
            <a:ext uri="{FF2B5EF4-FFF2-40B4-BE49-F238E27FC236}">
              <a16:creationId xmlns:a16="http://schemas.microsoft.com/office/drawing/2014/main" id="{27EAD046-08AF-4825-B948-5823D717A8B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8" name="Text Box 1">
          <a:extLst>
            <a:ext uri="{FF2B5EF4-FFF2-40B4-BE49-F238E27FC236}">
              <a16:creationId xmlns:a16="http://schemas.microsoft.com/office/drawing/2014/main" id="{59109C5E-5524-4E85-9F71-3F25AD6932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19" name="Text Box 2">
          <a:extLst>
            <a:ext uri="{FF2B5EF4-FFF2-40B4-BE49-F238E27FC236}">
              <a16:creationId xmlns:a16="http://schemas.microsoft.com/office/drawing/2014/main" id="{5CDAE43B-746C-44CA-A644-18C6C515355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0" name="Text Box 1">
          <a:extLst>
            <a:ext uri="{FF2B5EF4-FFF2-40B4-BE49-F238E27FC236}">
              <a16:creationId xmlns:a16="http://schemas.microsoft.com/office/drawing/2014/main" id="{7704976C-FD98-45EB-B041-907EE7A6D3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1" name="Text Box 2">
          <a:extLst>
            <a:ext uri="{FF2B5EF4-FFF2-40B4-BE49-F238E27FC236}">
              <a16:creationId xmlns:a16="http://schemas.microsoft.com/office/drawing/2014/main" id="{E02DD565-8D60-4957-9E33-F6E60C81C0E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22" name="Text Box 1">
          <a:extLst>
            <a:ext uri="{FF2B5EF4-FFF2-40B4-BE49-F238E27FC236}">
              <a16:creationId xmlns:a16="http://schemas.microsoft.com/office/drawing/2014/main" id="{884DC490-FFD9-42B0-B952-DD073EFBCC3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23" name="Text Box 2">
          <a:extLst>
            <a:ext uri="{FF2B5EF4-FFF2-40B4-BE49-F238E27FC236}">
              <a16:creationId xmlns:a16="http://schemas.microsoft.com/office/drawing/2014/main" id="{529165C5-F4FB-4049-98F8-0BB76F9A93A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24" name="Text Box 1">
          <a:extLst>
            <a:ext uri="{FF2B5EF4-FFF2-40B4-BE49-F238E27FC236}">
              <a16:creationId xmlns:a16="http://schemas.microsoft.com/office/drawing/2014/main" id="{36C3A53A-E6EA-432E-A233-03DD89CFA14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25" name="Text Box 2">
          <a:extLst>
            <a:ext uri="{FF2B5EF4-FFF2-40B4-BE49-F238E27FC236}">
              <a16:creationId xmlns:a16="http://schemas.microsoft.com/office/drawing/2014/main" id="{4AB69F2C-8A75-4015-B128-BDF84C08E6E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6" name="Text Box 1">
          <a:extLst>
            <a:ext uri="{FF2B5EF4-FFF2-40B4-BE49-F238E27FC236}">
              <a16:creationId xmlns:a16="http://schemas.microsoft.com/office/drawing/2014/main" id="{214D1BAD-DFE5-466C-9C31-9EB054C6D4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7" name="Text Box 2">
          <a:extLst>
            <a:ext uri="{FF2B5EF4-FFF2-40B4-BE49-F238E27FC236}">
              <a16:creationId xmlns:a16="http://schemas.microsoft.com/office/drawing/2014/main" id="{34DFEC4D-FAC6-40D0-B871-6FABDE45C8D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8" name="Text Box 1">
          <a:extLst>
            <a:ext uri="{FF2B5EF4-FFF2-40B4-BE49-F238E27FC236}">
              <a16:creationId xmlns:a16="http://schemas.microsoft.com/office/drawing/2014/main" id="{D7199DF7-A990-4E26-A2DA-38A0B5F2E3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29" name="Text Box 2">
          <a:extLst>
            <a:ext uri="{FF2B5EF4-FFF2-40B4-BE49-F238E27FC236}">
              <a16:creationId xmlns:a16="http://schemas.microsoft.com/office/drawing/2014/main" id="{EF872AE0-27D8-46F5-ACC8-0ABFC42E7A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30" name="Text Box 1">
          <a:extLst>
            <a:ext uri="{FF2B5EF4-FFF2-40B4-BE49-F238E27FC236}">
              <a16:creationId xmlns:a16="http://schemas.microsoft.com/office/drawing/2014/main" id="{A1A59E38-6B64-4F7E-B27A-F89A9CC7AD8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31" name="Text Box 2">
          <a:extLst>
            <a:ext uri="{FF2B5EF4-FFF2-40B4-BE49-F238E27FC236}">
              <a16:creationId xmlns:a16="http://schemas.microsoft.com/office/drawing/2014/main" id="{F9398A83-2276-4D25-89DA-6E99B5F7D24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32" name="Text Box 1">
          <a:extLst>
            <a:ext uri="{FF2B5EF4-FFF2-40B4-BE49-F238E27FC236}">
              <a16:creationId xmlns:a16="http://schemas.microsoft.com/office/drawing/2014/main" id="{08845C5D-18A4-4280-823E-D5F47BCA4D5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33" name="Text Box 2">
          <a:extLst>
            <a:ext uri="{FF2B5EF4-FFF2-40B4-BE49-F238E27FC236}">
              <a16:creationId xmlns:a16="http://schemas.microsoft.com/office/drawing/2014/main" id="{AB5A48A6-AC6F-4945-A7CD-1AFB5A10B8B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34" name="Text Box 1">
          <a:extLst>
            <a:ext uri="{FF2B5EF4-FFF2-40B4-BE49-F238E27FC236}">
              <a16:creationId xmlns:a16="http://schemas.microsoft.com/office/drawing/2014/main" id="{B6307C0B-1B80-4F70-A4B1-95729419DE1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35" name="Text Box 2">
          <a:extLst>
            <a:ext uri="{FF2B5EF4-FFF2-40B4-BE49-F238E27FC236}">
              <a16:creationId xmlns:a16="http://schemas.microsoft.com/office/drawing/2014/main" id="{68EEB40D-7A8B-44A4-938A-22C19A0651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36" name="Text Box 1">
          <a:extLst>
            <a:ext uri="{FF2B5EF4-FFF2-40B4-BE49-F238E27FC236}">
              <a16:creationId xmlns:a16="http://schemas.microsoft.com/office/drawing/2014/main" id="{C967025C-355B-474D-80B6-D24C79D5A5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37" name="Text Box 2">
          <a:extLst>
            <a:ext uri="{FF2B5EF4-FFF2-40B4-BE49-F238E27FC236}">
              <a16:creationId xmlns:a16="http://schemas.microsoft.com/office/drawing/2014/main" id="{0303D3E0-4F44-4545-84E6-380FEECC21C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38" name="Text Box 1">
          <a:extLst>
            <a:ext uri="{FF2B5EF4-FFF2-40B4-BE49-F238E27FC236}">
              <a16:creationId xmlns:a16="http://schemas.microsoft.com/office/drawing/2014/main" id="{91DCCC65-41CC-4BAB-A388-F853BE0FA4E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39" name="Text Box 2">
          <a:extLst>
            <a:ext uri="{FF2B5EF4-FFF2-40B4-BE49-F238E27FC236}">
              <a16:creationId xmlns:a16="http://schemas.microsoft.com/office/drawing/2014/main" id="{5E29CA68-C2A9-4B69-B801-925F627FEBA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0" name="Text Box 1">
          <a:extLst>
            <a:ext uri="{FF2B5EF4-FFF2-40B4-BE49-F238E27FC236}">
              <a16:creationId xmlns:a16="http://schemas.microsoft.com/office/drawing/2014/main" id="{3168EA7F-E406-47C7-8783-D140B2FE1D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1" name="Text Box 2">
          <a:extLst>
            <a:ext uri="{FF2B5EF4-FFF2-40B4-BE49-F238E27FC236}">
              <a16:creationId xmlns:a16="http://schemas.microsoft.com/office/drawing/2014/main" id="{3178AD6A-B011-4D02-A462-2F2EF88B96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42" name="Text Box 1">
          <a:extLst>
            <a:ext uri="{FF2B5EF4-FFF2-40B4-BE49-F238E27FC236}">
              <a16:creationId xmlns:a16="http://schemas.microsoft.com/office/drawing/2014/main" id="{86A32465-B433-4B1E-B358-19847680DED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43" name="Text Box 2">
          <a:extLst>
            <a:ext uri="{FF2B5EF4-FFF2-40B4-BE49-F238E27FC236}">
              <a16:creationId xmlns:a16="http://schemas.microsoft.com/office/drawing/2014/main" id="{3B9825A3-CB1B-4316-8163-B62151E7063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44" name="Text Box 1">
          <a:extLst>
            <a:ext uri="{FF2B5EF4-FFF2-40B4-BE49-F238E27FC236}">
              <a16:creationId xmlns:a16="http://schemas.microsoft.com/office/drawing/2014/main" id="{6B91D200-4D5C-4179-B2CD-031400D4E55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45" name="Text Box 2">
          <a:extLst>
            <a:ext uri="{FF2B5EF4-FFF2-40B4-BE49-F238E27FC236}">
              <a16:creationId xmlns:a16="http://schemas.microsoft.com/office/drawing/2014/main" id="{811DA25E-4074-45B2-BA82-C3AF56F1DAA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6" name="Text Box 1">
          <a:extLst>
            <a:ext uri="{FF2B5EF4-FFF2-40B4-BE49-F238E27FC236}">
              <a16:creationId xmlns:a16="http://schemas.microsoft.com/office/drawing/2014/main" id="{72A2155D-BFFD-4DD6-A67B-209159EC6D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7" name="Text Box 2">
          <a:extLst>
            <a:ext uri="{FF2B5EF4-FFF2-40B4-BE49-F238E27FC236}">
              <a16:creationId xmlns:a16="http://schemas.microsoft.com/office/drawing/2014/main" id="{BC2B3633-661E-4784-AB83-D24C04626DC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8" name="Text Box 1">
          <a:extLst>
            <a:ext uri="{FF2B5EF4-FFF2-40B4-BE49-F238E27FC236}">
              <a16:creationId xmlns:a16="http://schemas.microsoft.com/office/drawing/2014/main" id="{D186CB5B-DD53-4EAC-835C-634122096AD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49" name="Text Box 2">
          <a:extLst>
            <a:ext uri="{FF2B5EF4-FFF2-40B4-BE49-F238E27FC236}">
              <a16:creationId xmlns:a16="http://schemas.microsoft.com/office/drawing/2014/main" id="{673B6ECF-4048-4B1F-835D-778F5F9D0F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0" name="Text Box 1">
          <a:extLst>
            <a:ext uri="{FF2B5EF4-FFF2-40B4-BE49-F238E27FC236}">
              <a16:creationId xmlns:a16="http://schemas.microsoft.com/office/drawing/2014/main" id="{3EA97560-68EF-46B9-A1F3-9E4E3BC0C76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1" name="Text Box 2">
          <a:extLst>
            <a:ext uri="{FF2B5EF4-FFF2-40B4-BE49-F238E27FC236}">
              <a16:creationId xmlns:a16="http://schemas.microsoft.com/office/drawing/2014/main" id="{B561CC88-6980-457D-8A99-55C1C80D34D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52" name="Text Box 1">
          <a:extLst>
            <a:ext uri="{FF2B5EF4-FFF2-40B4-BE49-F238E27FC236}">
              <a16:creationId xmlns:a16="http://schemas.microsoft.com/office/drawing/2014/main" id="{0EBF2083-41D8-41A4-96F8-978263029FC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53" name="Text Box 2">
          <a:extLst>
            <a:ext uri="{FF2B5EF4-FFF2-40B4-BE49-F238E27FC236}">
              <a16:creationId xmlns:a16="http://schemas.microsoft.com/office/drawing/2014/main" id="{465B2F63-8D50-43CA-A474-CE588164D4D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4" name="Text Box 1">
          <a:extLst>
            <a:ext uri="{FF2B5EF4-FFF2-40B4-BE49-F238E27FC236}">
              <a16:creationId xmlns:a16="http://schemas.microsoft.com/office/drawing/2014/main" id="{54B63A1D-5BE9-48BB-9710-0D45BF936DD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5" name="Text Box 2">
          <a:extLst>
            <a:ext uri="{FF2B5EF4-FFF2-40B4-BE49-F238E27FC236}">
              <a16:creationId xmlns:a16="http://schemas.microsoft.com/office/drawing/2014/main" id="{5066B9E6-441C-47ED-B6F4-654FF4CEE4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56" name="Text Box 1">
          <a:extLst>
            <a:ext uri="{FF2B5EF4-FFF2-40B4-BE49-F238E27FC236}">
              <a16:creationId xmlns:a16="http://schemas.microsoft.com/office/drawing/2014/main" id="{C0857119-2BDD-4995-B3AE-A4D7CF56F7E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57" name="Text Box 2">
          <a:extLst>
            <a:ext uri="{FF2B5EF4-FFF2-40B4-BE49-F238E27FC236}">
              <a16:creationId xmlns:a16="http://schemas.microsoft.com/office/drawing/2014/main" id="{BBE1DBDD-3184-4386-92A5-C43C7EFB289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8" name="Text Box 1">
          <a:extLst>
            <a:ext uri="{FF2B5EF4-FFF2-40B4-BE49-F238E27FC236}">
              <a16:creationId xmlns:a16="http://schemas.microsoft.com/office/drawing/2014/main" id="{28F9BFC3-979E-44E3-99AB-B841040CA0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59" name="Text Box 2">
          <a:extLst>
            <a:ext uri="{FF2B5EF4-FFF2-40B4-BE49-F238E27FC236}">
              <a16:creationId xmlns:a16="http://schemas.microsoft.com/office/drawing/2014/main" id="{796B1164-F84F-4AC1-8BC0-88CB2F514EC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0" name="Text Box 1">
          <a:extLst>
            <a:ext uri="{FF2B5EF4-FFF2-40B4-BE49-F238E27FC236}">
              <a16:creationId xmlns:a16="http://schemas.microsoft.com/office/drawing/2014/main" id="{60388CA0-7205-4F00-8BCE-A3DBED4258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1" name="Text Box 2">
          <a:extLst>
            <a:ext uri="{FF2B5EF4-FFF2-40B4-BE49-F238E27FC236}">
              <a16:creationId xmlns:a16="http://schemas.microsoft.com/office/drawing/2014/main" id="{42FEEECD-40CC-4412-BDF8-320D2064C6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2" name="Text Box 1">
          <a:extLst>
            <a:ext uri="{FF2B5EF4-FFF2-40B4-BE49-F238E27FC236}">
              <a16:creationId xmlns:a16="http://schemas.microsoft.com/office/drawing/2014/main" id="{2B55257A-2D28-40EC-8A17-2E9D318CB89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3" name="Text Box 2">
          <a:extLst>
            <a:ext uri="{FF2B5EF4-FFF2-40B4-BE49-F238E27FC236}">
              <a16:creationId xmlns:a16="http://schemas.microsoft.com/office/drawing/2014/main" id="{6770A484-714C-4833-891C-5B9A55DB67D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4" name="Text Box 1">
          <a:extLst>
            <a:ext uri="{FF2B5EF4-FFF2-40B4-BE49-F238E27FC236}">
              <a16:creationId xmlns:a16="http://schemas.microsoft.com/office/drawing/2014/main" id="{38D43A81-44A2-496D-B067-512F424E8C0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5" name="Text Box 2">
          <a:extLst>
            <a:ext uri="{FF2B5EF4-FFF2-40B4-BE49-F238E27FC236}">
              <a16:creationId xmlns:a16="http://schemas.microsoft.com/office/drawing/2014/main" id="{BE42DF3C-CEA3-43FA-939D-DDDCA1FEAC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6" name="Text Box 1">
          <a:extLst>
            <a:ext uri="{FF2B5EF4-FFF2-40B4-BE49-F238E27FC236}">
              <a16:creationId xmlns:a16="http://schemas.microsoft.com/office/drawing/2014/main" id="{672CF5A0-61EB-4FED-9E1B-29838763B64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7" name="Text Box 2">
          <a:extLst>
            <a:ext uri="{FF2B5EF4-FFF2-40B4-BE49-F238E27FC236}">
              <a16:creationId xmlns:a16="http://schemas.microsoft.com/office/drawing/2014/main" id="{2CB2A503-DEEC-4E1B-883D-FCC59B2913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8" name="Text Box 1">
          <a:extLst>
            <a:ext uri="{FF2B5EF4-FFF2-40B4-BE49-F238E27FC236}">
              <a16:creationId xmlns:a16="http://schemas.microsoft.com/office/drawing/2014/main" id="{BA24704B-DB1D-41BD-83DC-3424DA6DB79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69" name="Text Box 2">
          <a:extLst>
            <a:ext uri="{FF2B5EF4-FFF2-40B4-BE49-F238E27FC236}">
              <a16:creationId xmlns:a16="http://schemas.microsoft.com/office/drawing/2014/main" id="{80A2F3DC-BFCE-4103-BA96-9B7F386EA4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0" name="Text Box 1">
          <a:extLst>
            <a:ext uri="{FF2B5EF4-FFF2-40B4-BE49-F238E27FC236}">
              <a16:creationId xmlns:a16="http://schemas.microsoft.com/office/drawing/2014/main" id="{704CA0BE-E522-4A4D-B795-7D70C1423E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1" name="Text Box 2">
          <a:extLst>
            <a:ext uri="{FF2B5EF4-FFF2-40B4-BE49-F238E27FC236}">
              <a16:creationId xmlns:a16="http://schemas.microsoft.com/office/drawing/2014/main" id="{FD953B9C-745C-4B9C-8A08-D372CA0AFE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2" name="Text Box 1">
          <a:extLst>
            <a:ext uri="{FF2B5EF4-FFF2-40B4-BE49-F238E27FC236}">
              <a16:creationId xmlns:a16="http://schemas.microsoft.com/office/drawing/2014/main" id="{E2804542-7077-4462-BB09-D3331AB657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3" name="Text Box 2">
          <a:extLst>
            <a:ext uri="{FF2B5EF4-FFF2-40B4-BE49-F238E27FC236}">
              <a16:creationId xmlns:a16="http://schemas.microsoft.com/office/drawing/2014/main" id="{23AE1457-E185-4EA1-8371-D968348B71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74" name="Text Box 2">
          <a:extLst>
            <a:ext uri="{FF2B5EF4-FFF2-40B4-BE49-F238E27FC236}">
              <a16:creationId xmlns:a16="http://schemas.microsoft.com/office/drawing/2014/main" id="{107F791F-BACD-4511-9B98-75AF0D8CCBE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5" name="Text Box 1">
          <a:extLst>
            <a:ext uri="{FF2B5EF4-FFF2-40B4-BE49-F238E27FC236}">
              <a16:creationId xmlns:a16="http://schemas.microsoft.com/office/drawing/2014/main" id="{50FE513D-4631-45AD-92AA-0E6F9426D9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6" name="Text Box 2">
          <a:extLst>
            <a:ext uri="{FF2B5EF4-FFF2-40B4-BE49-F238E27FC236}">
              <a16:creationId xmlns:a16="http://schemas.microsoft.com/office/drawing/2014/main" id="{C83BE813-38F1-4BE4-8B4C-FF9DDF0602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7" name="Text Box 1">
          <a:extLst>
            <a:ext uri="{FF2B5EF4-FFF2-40B4-BE49-F238E27FC236}">
              <a16:creationId xmlns:a16="http://schemas.microsoft.com/office/drawing/2014/main" id="{9CEB79AF-A74A-44F7-B00C-27DAAEC7073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78" name="Text Box 2">
          <a:extLst>
            <a:ext uri="{FF2B5EF4-FFF2-40B4-BE49-F238E27FC236}">
              <a16:creationId xmlns:a16="http://schemas.microsoft.com/office/drawing/2014/main" id="{68262995-E413-4783-8EAA-A71CBA218C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679" name="Text Box 1">
          <a:extLst>
            <a:ext uri="{FF2B5EF4-FFF2-40B4-BE49-F238E27FC236}">
              <a16:creationId xmlns:a16="http://schemas.microsoft.com/office/drawing/2014/main" id="{B262D9B1-5B56-4908-97F5-50DCEE010F9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680" name="Text Box 2">
          <a:extLst>
            <a:ext uri="{FF2B5EF4-FFF2-40B4-BE49-F238E27FC236}">
              <a16:creationId xmlns:a16="http://schemas.microsoft.com/office/drawing/2014/main" id="{21C92D39-77A1-4C2C-AF87-D9AC2C067A9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1" name="Text Box 1">
          <a:extLst>
            <a:ext uri="{FF2B5EF4-FFF2-40B4-BE49-F238E27FC236}">
              <a16:creationId xmlns:a16="http://schemas.microsoft.com/office/drawing/2014/main" id="{7978DEBB-4580-444C-B3E6-C5BBF799373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2" name="Text Box 2">
          <a:extLst>
            <a:ext uri="{FF2B5EF4-FFF2-40B4-BE49-F238E27FC236}">
              <a16:creationId xmlns:a16="http://schemas.microsoft.com/office/drawing/2014/main" id="{4F4D4723-A7C1-44BB-A573-78CC60BABF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83" name="Text Box 2">
          <a:extLst>
            <a:ext uri="{FF2B5EF4-FFF2-40B4-BE49-F238E27FC236}">
              <a16:creationId xmlns:a16="http://schemas.microsoft.com/office/drawing/2014/main" id="{AE4D55DB-D721-42EB-A08D-EB5BFD8A665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4" name="Text Box 1">
          <a:extLst>
            <a:ext uri="{FF2B5EF4-FFF2-40B4-BE49-F238E27FC236}">
              <a16:creationId xmlns:a16="http://schemas.microsoft.com/office/drawing/2014/main" id="{96DA2842-4B05-4B5D-B556-DA04E5D4A7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5" name="Text Box 2">
          <a:extLst>
            <a:ext uri="{FF2B5EF4-FFF2-40B4-BE49-F238E27FC236}">
              <a16:creationId xmlns:a16="http://schemas.microsoft.com/office/drawing/2014/main" id="{373EB1D5-7533-4A4C-A1A4-DE4DE9A4D6B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86" name="Text Box 2">
          <a:extLst>
            <a:ext uri="{FF2B5EF4-FFF2-40B4-BE49-F238E27FC236}">
              <a16:creationId xmlns:a16="http://schemas.microsoft.com/office/drawing/2014/main" id="{6A8F19E0-3355-4B33-B482-7B8E6FE31D3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7" name="Text Box 1">
          <a:extLst>
            <a:ext uri="{FF2B5EF4-FFF2-40B4-BE49-F238E27FC236}">
              <a16:creationId xmlns:a16="http://schemas.microsoft.com/office/drawing/2014/main" id="{C9186FE0-7CD3-4C29-B01E-4AF1CE90345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88" name="Text Box 2">
          <a:extLst>
            <a:ext uri="{FF2B5EF4-FFF2-40B4-BE49-F238E27FC236}">
              <a16:creationId xmlns:a16="http://schemas.microsoft.com/office/drawing/2014/main" id="{D700F9D6-349F-4402-9A82-F625762729C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89" name="Text Box 2">
          <a:extLst>
            <a:ext uri="{FF2B5EF4-FFF2-40B4-BE49-F238E27FC236}">
              <a16:creationId xmlns:a16="http://schemas.microsoft.com/office/drawing/2014/main" id="{1F44936A-392C-4A95-BF62-790605AFB31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0" name="Text Box 1">
          <a:extLst>
            <a:ext uri="{FF2B5EF4-FFF2-40B4-BE49-F238E27FC236}">
              <a16:creationId xmlns:a16="http://schemas.microsoft.com/office/drawing/2014/main" id="{D9D3C414-9768-4F79-8A30-34F78D821A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1" name="Text Box 2">
          <a:extLst>
            <a:ext uri="{FF2B5EF4-FFF2-40B4-BE49-F238E27FC236}">
              <a16:creationId xmlns:a16="http://schemas.microsoft.com/office/drawing/2014/main" id="{6995EFC9-D0C0-4DF6-A687-55F9088B5EA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92" name="Text Box 2">
          <a:extLst>
            <a:ext uri="{FF2B5EF4-FFF2-40B4-BE49-F238E27FC236}">
              <a16:creationId xmlns:a16="http://schemas.microsoft.com/office/drawing/2014/main" id="{65C31849-EBEF-45FB-AC90-265BA52ED137}"/>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3" name="Text Box 1">
          <a:extLst>
            <a:ext uri="{FF2B5EF4-FFF2-40B4-BE49-F238E27FC236}">
              <a16:creationId xmlns:a16="http://schemas.microsoft.com/office/drawing/2014/main" id="{EBB0989C-5E42-4036-A910-9C9868AF29E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4" name="Text Box 2">
          <a:extLst>
            <a:ext uri="{FF2B5EF4-FFF2-40B4-BE49-F238E27FC236}">
              <a16:creationId xmlns:a16="http://schemas.microsoft.com/office/drawing/2014/main" id="{FF1100C5-FAA3-418E-86FA-506F797BB37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95" name="Text Box 2">
          <a:extLst>
            <a:ext uri="{FF2B5EF4-FFF2-40B4-BE49-F238E27FC236}">
              <a16:creationId xmlns:a16="http://schemas.microsoft.com/office/drawing/2014/main" id="{BF1BA80E-B9DA-442F-B03A-64A3E5135A4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6" name="Text Box 1">
          <a:extLst>
            <a:ext uri="{FF2B5EF4-FFF2-40B4-BE49-F238E27FC236}">
              <a16:creationId xmlns:a16="http://schemas.microsoft.com/office/drawing/2014/main" id="{5CB917D6-6B1F-4E5E-9BE2-2FAFA1422B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7" name="Text Box 2">
          <a:extLst>
            <a:ext uri="{FF2B5EF4-FFF2-40B4-BE49-F238E27FC236}">
              <a16:creationId xmlns:a16="http://schemas.microsoft.com/office/drawing/2014/main" id="{904E15F1-CF1A-4863-90E2-982F073D11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698" name="Text Box 2">
          <a:extLst>
            <a:ext uri="{FF2B5EF4-FFF2-40B4-BE49-F238E27FC236}">
              <a16:creationId xmlns:a16="http://schemas.microsoft.com/office/drawing/2014/main" id="{D0061C41-AF98-437E-8389-FF38E4E7CA4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699" name="Text Box 1">
          <a:extLst>
            <a:ext uri="{FF2B5EF4-FFF2-40B4-BE49-F238E27FC236}">
              <a16:creationId xmlns:a16="http://schemas.microsoft.com/office/drawing/2014/main" id="{19A2E703-0044-4490-BB92-237C3E9BCDA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0" name="Text Box 2">
          <a:extLst>
            <a:ext uri="{FF2B5EF4-FFF2-40B4-BE49-F238E27FC236}">
              <a16:creationId xmlns:a16="http://schemas.microsoft.com/office/drawing/2014/main" id="{E0F3D1DA-85C6-4888-AFDC-373EB975CE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1" name="Text Box 1">
          <a:extLst>
            <a:ext uri="{FF2B5EF4-FFF2-40B4-BE49-F238E27FC236}">
              <a16:creationId xmlns:a16="http://schemas.microsoft.com/office/drawing/2014/main" id="{4CEA54B0-321E-4729-96D8-CA4D0AD38F9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2" name="Text Box 2">
          <a:extLst>
            <a:ext uri="{FF2B5EF4-FFF2-40B4-BE49-F238E27FC236}">
              <a16:creationId xmlns:a16="http://schemas.microsoft.com/office/drawing/2014/main" id="{ADC4C2B7-5CAC-4DCB-B70B-2F29EF6F77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3" name="Text Box 1">
          <a:extLst>
            <a:ext uri="{FF2B5EF4-FFF2-40B4-BE49-F238E27FC236}">
              <a16:creationId xmlns:a16="http://schemas.microsoft.com/office/drawing/2014/main" id="{B8F36F07-EBBE-44D2-88AC-8F24B133FB4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4" name="Text Box 2">
          <a:extLst>
            <a:ext uri="{FF2B5EF4-FFF2-40B4-BE49-F238E27FC236}">
              <a16:creationId xmlns:a16="http://schemas.microsoft.com/office/drawing/2014/main" id="{FBE1DDF5-593C-42BE-8375-3CD33464901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05" name="Text Box 1">
          <a:extLst>
            <a:ext uri="{FF2B5EF4-FFF2-40B4-BE49-F238E27FC236}">
              <a16:creationId xmlns:a16="http://schemas.microsoft.com/office/drawing/2014/main" id="{CBA7F817-383A-432A-B8D3-7512952F119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06" name="Text Box 2">
          <a:extLst>
            <a:ext uri="{FF2B5EF4-FFF2-40B4-BE49-F238E27FC236}">
              <a16:creationId xmlns:a16="http://schemas.microsoft.com/office/drawing/2014/main" id="{558F531F-0235-4CDB-8892-03A72139B5E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7" name="Text Box 1">
          <a:extLst>
            <a:ext uri="{FF2B5EF4-FFF2-40B4-BE49-F238E27FC236}">
              <a16:creationId xmlns:a16="http://schemas.microsoft.com/office/drawing/2014/main" id="{5FEA86BA-3A5F-4574-B6F1-F09F7187CB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08" name="Text Box 2">
          <a:extLst>
            <a:ext uri="{FF2B5EF4-FFF2-40B4-BE49-F238E27FC236}">
              <a16:creationId xmlns:a16="http://schemas.microsoft.com/office/drawing/2014/main" id="{BF444E0A-6092-42CD-90DC-55987C5C01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09" name="Text Box 1">
          <a:extLst>
            <a:ext uri="{FF2B5EF4-FFF2-40B4-BE49-F238E27FC236}">
              <a16:creationId xmlns:a16="http://schemas.microsoft.com/office/drawing/2014/main" id="{02BB899A-FF76-412E-8F2C-B3D8720914A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10" name="Text Box 2">
          <a:extLst>
            <a:ext uri="{FF2B5EF4-FFF2-40B4-BE49-F238E27FC236}">
              <a16:creationId xmlns:a16="http://schemas.microsoft.com/office/drawing/2014/main" id="{936A1E4D-BBFB-469B-9439-79988DFE26B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1" name="Text Box 1">
          <a:extLst>
            <a:ext uri="{FF2B5EF4-FFF2-40B4-BE49-F238E27FC236}">
              <a16:creationId xmlns:a16="http://schemas.microsoft.com/office/drawing/2014/main" id="{0B0DBEBE-FE4F-4145-B852-D9247C947FE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2" name="Text Box 2">
          <a:extLst>
            <a:ext uri="{FF2B5EF4-FFF2-40B4-BE49-F238E27FC236}">
              <a16:creationId xmlns:a16="http://schemas.microsoft.com/office/drawing/2014/main" id="{16281801-42CE-4DB1-8041-36503399E7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3" name="Text Box 1">
          <a:extLst>
            <a:ext uri="{FF2B5EF4-FFF2-40B4-BE49-F238E27FC236}">
              <a16:creationId xmlns:a16="http://schemas.microsoft.com/office/drawing/2014/main" id="{37C1C624-A2BC-4097-B37A-74100C98C6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4" name="Text Box 2">
          <a:extLst>
            <a:ext uri="{FF2B5EF4-FFF2-40B4-BE49-F238E27FC236}">
              <a16:creationId xmlns:a16="http://schemas.microsoft.com/office/drawing/2014/main" id="{640F298B-EDF4-49DC-9FBA-EEA645FD609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15" name="Text Box 1">
          <a:extLst>
            <a:ext uri="{FF2B5EF4-FFF2-40B4-BE49-F238E27FC236}">
              <a16:creationId xmlns:a16="http://schemas.microsoft.com/office/drawing/2014/main" id="{EDB1C922-E3B6-41FE-985F-7CCEDC5EC4D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16" name="Text Box 2">
          <a:extLst>
            <a:ext uri="{FF2B5EF4-FFF2-40B4-BE49-F238E27FC236}">
              <a16:creationId xmlns:a16="http://schemas.microsoft.com/office/drawing/2014/main" id="{817C325E-CF82-42AB-BA9A-A1E0A79337F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17" name="Text Box 2">
          <a:extLst>
            <a:ext uri="{FF2B5EF4-FFF2-40B4-BE49-F238E27FC236}">
              <a16:creationId xmlns:a16="http://schemas.microsoft.com/office/drawing/2014/main" id="{26CDAE06-D16D-495D-9BC2-FC5C87F1CE8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8" name="Text Box 1">
          <a:extLst>
            <a:ext uri="{FF2B5EF4-FFF2-40B4-BE49-F238E27FC236}">
              <a16:creationId xmlns:a16="http://schemas.microsoft.com/office/drawing/2014/main" id="{DCE80B2A-64F5-4BA2-B181-17EA834BB29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19" name="Text Box 2">
          <a:extLst>
            <a:ext uri="{FF2B5EF4-FFF2-40B4-BE49-F238E27FC236}">
              <a16:creationId xmlns:a16="http://schemas.microsoft.com/office/drawing/2014/main" id="{81DA657E-59C7-491F-B250-97E083B84A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0" name="Text Box 1">
          <a:extLst>
            <a:ext uri="{FF2B5EF4-FFF2-40B4-BE49-F238E27FC236}">
              <a16:creationId xmlns:a16="http://schemas.microsoft.com/office/drawing/2014/main" id="{B48B5749-8A46-4501-974D-881F3A74B77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1" name="Text Box 2">
          <a:extLst>
            <a:ext uri="{FF2B5EF4-FFF2-40B4-BE49-F238E27FC236}">
              <a16:creationId xmlns:a16="http://schemas.microsoft.com/office/drawing/2014/main" id="{2DE21DE1-C913-4554-A0EB-FE36E0CAF4D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22" name="Text Box 1">
          <a:extLst>
            <a:ext uri="{FF2B5EF4-FFF2-40B4-BE49-F238E27FC236}">
              <a16:creationId xmlns:a16="http://schemas.microsoft.com/office/drawing/2014/main" id="{1BDB9A45-D4FB-45CD-8FFE-D1E9EEBBB98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23" name="Text Box 2">
          <a:extLst>
            <a:ext uri="{FF2B5EF4-FFF2-40B4-BE49-F238E27FC236}">
              <a16:creationId xmlns:a16="http://schemas.microsoft.com/office/drawing/2014/main" id="{4D37D5CE-3628-445B-9E4B-D28E36D6888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4" name="Text Box 1">
          <a:extLst>
            <a:ext uri="{FF2B5EF4-FFF2-40B4-BE49-F238E27FC236}">
              <a16:creationId xmlns:a16="http://schemas.microsoft.com/office/drawing/2014/main" id="{33806686-F4E0-4354-9017-E061DBAF4A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5" name="Text Box 2">
          <a:extLst>
            <a:ext uri="{FF2B5EF4-FFF2-40B4-BE49-F238E27FC236}">
              <a16:creationId xmlns:a16="http://schemas.microsoft.com/office/drawing/2014/main" id="{200B8B19-13DA-480C-B40E-17838237E9B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26" name="Text Box 2">
          <a:extLst>
            <a:ext uri="{FF2B5EF4-FFF2-40B4-BE49-F238E27FC236}">
              <a16:creationId xmlns:a16="http://schemas.microsoft.com/office/drawing/2014/main" id="{0FEC2AE2-2739-4EAB-B670-12F03DBC673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7" name="Text Box 1">
          <a:extLst>
            <a:ext uri="{FF2B5EF4-FFF2-40B4-BE49-F238E27FC236}">
              <a16:creationId xmlns:a16="http://schemas.microsoft.com/office/drawing/2014/main" id="{FA74A9D8-608D-4AAC-A217-D30BDD1DCB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28" name="Text Box 2">
          <a:extLst>
            <a:ext uri="{FF2B5EF4-FFF2-40B4-BE49-F238E27FC236}">
              <a16:creationId xmlns:a16="http://schemas.microsoft.com/office/drawing/2014/main" id="{E5BF38C0-C655-4BD4-9921-76625E8067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29" name="Text Box 2">
          <a:extLst>
            <a:ext uri="{FF2B5EF4-FFF2-40B4-BE49-F238E27FC236}">
              <a16:creationId xmlns:a16="http://schemas.microsoft.com/office/drawing/2014/main" id="{AF36AEC5-3FFE-4DC5-ACFD-039175184A5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0" name="Text Box 1">
          <a:extLst>
            <a:ext uri="{FF2B5EF4-FFF2-40B4-BE49-F238E27FC236}">
              <a16:creationId xmlns:a16="http://schemas.microsoft.com/office/drawing/2014/main" id="{479676EE-6FEF-4AD4-B68A-A91D832D77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1" name="Text Box 2">
          <a:extLst>
            <a:ext uri="{FF2B5EF4-FFF2-40B4-BE49-F238E27FC236}">
              <a16:creationId xmlns:a16="http://schemas.microsoft.com/office/drawing/2014/main" id="{457FF58A-A68B-441F-BB26-02518C3A67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32" name="Text Box 2">
          <a:extLst>
            <a:ext uri="{FF2B5EF4-FFF2-40B4-BE49-F238E27FC236}">
              <a16:creationId xmlns:a16="http://schemas.microsoft.com/office/drawing/2014/main" id="{39A78916-F3F3-4764-B311-31C19C7CBD0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3" name="Text Box 1">
          <a:extLst>
            <a:ext uri="{FF2B5EF4-FFF2-40B4-BE49-F238E27FC236}">
              <a16:creationId xmlns:a16="http://schemas.microsoft.com/office/drawing/2014/main" id="{ECFE07DE-D303-42A4-9E1C-77CCB4D2A1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4" name="Text Box 2">
          <a:extLst>
            <a:ext uri="{FF2B5EF4-FFF2-40B4-BE49-F238E27FC236}">
              <a16:creationId xmlns:a16="http://schemas.microsoft.com/office/drawing/2014/main" id="{931BA540-B6E5-489D-B152-C16A02D669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35" name="Text Box 2">
          <a:extLst>
            <a:ext uri="{FF2B5EF4-FFF2-40B4-BE49-F238E27FC236}">
              <a16:creationId xmlns:a16="http://schemas.microsoft.com/office/drawing/2014/main" id="{65B37A62-53F9-411C-A167-3DA893A526C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6" name="Text Box 1">
          <a:extLst>
            <a:ext uri="{FF2B5EF4-FFF2-40B4-BE49-F238E27FC236}">
              <a16:creationId xmlns:a16="http://schemas.microsoft.com/office/drawing/2014/main" id="{51C2B21E-B63A-42FD-96C2-715A6201FF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7" name="Text Box 2">
          <a:extLst>
            <a:ext uri="{FF2B5EF4-FFF2-40B4-BE49-F238E27FC236}">
              <a16:creationId xmlns:a16="http://schemas.microsoft.com/office/drawing/2014/main" id="{0F43135D-FCDC-4DC0-B55E-948FFA968BD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38" name="Text Box 2">
          <a:extLst>
            <a:ext uri="{FF2B5EF4-FFF2-40B4-BE49-F238E27FC236}">
              <a16:creationId xmlns:a16="http://schemas.microsoft.com/office/drawing/2014/main" id="{1378C1B8-BD86-4CE3-B183-3407B270C23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39" name="Text Box 1">
          <a:extLst>
            <a:ext uri="{FF2B5EF4-FFF2-40B4-BE49-F238E27FC236}">
              <a16:creationId xmlns:a16="http://schemas.microsoft.com/office/drawing/2014/main" id="{7FF72376-EDE8-462F-BCB9-1CDB8A9D37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0" name="Text Box 2">
          <a:extLst>
            <a:ext uri="{FF2B5EF4-FFF2-40B4-BE49-F238E27FC236}">
              <a16:creationId xmlns:a16="http://schemas.microsoft.com/office/drawing/2014/main" id="{026492C6-CAAE-4240-B9F6-13DC0BB3FF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41" name="Text Box 2">
          <a:extLst>
            <a:ext uri="{FF2B5EF4-FFF2-40B4-BE49-F238E27FC236}">
              <a16:creationId xmlns:a16="http://schemas.microsoft.com/office/drawing/2014/main" id="{C4DA34A2-2DAE-4728-9DF8-78B8F0F214F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2" name="Text Box 1">
          <a:extLst>
            <a:ext uri="{FF2B5EF4-FFF2-40B4-BE49-F238E27FC236}">
              <a16:creationId xmlns:a16="http://schemas.microsoft.com/office/drawing/2014/main" id="{7D405CDF-6EF5-424D-AA77-11474A2B56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3" name="Text Box 2">
          <a:extLst>
            <a:ext uri="{FF2B5EF4-FFF2-40B4-BE49-F238E27FC236}">
              <a16:creationId xmlns:a16="http://schemas.microsoft.com/office/drawing/2014/main" id="{2F559A71-F583-47B3-97BA-CBFDD5DA0B4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4" name="Text Box 1">
          <a:extLst>
            <a:ext uri="{FF2B5EF4-FFF2-40B4-BE49-F238E27FC236}">
              <a16:creationId xmlns:a16="http://schemas.microsoft.com/office/drawing/2014/main" id="{6C9BD31C-0421-4BFF-974C-D0A92EAE4FC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5" name="Text Box 2">
          <a:extLst>
            <a:ext uri="{FF2B5EF4-FFF2-40B4-BE49-F238E27FC236}">
              <a16:creationId xmlns:a16="http://schemas.microsoft.com/office/drawing/2014/main" id="{A4E29CDA-36ED-4743-923A-1637265002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6" name="Text Box 1">
          <a:extLst>
            <a:ext uri="{FF2B5EF4-FFF2-40B4-BE49-F238E27FC236}">
              <a16:creationId xmlns:a16="http://schemas.microsoft.com/office/drawing/2014/main" id="{C7E4CD9F-4D32-4E95-AD54-39794018EB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47" name="Text Box 2">
          <a:extLst>
            <a:ext uri="{FF2B5EF4-FFF2-40B4-BE49-F238E27FC236}">
              <a16:creationId xmlns:a16="http://schemas.microsoft.com/office/drawing/2014/main" id="{75A2EAB5-35B2-429D-B9C8-A0CB117C950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48" name="Text Box 1">
          <a:extLst>
            <a:ext uri="{FF2B5EF4-FFF2-40B4-BE49-F238E27FC236}">
              <a16:creationId xmlns:a16="http://schemas.microsoft.com/office/drawing/2014/main" id="{4D455EA3-FCB3-4126-B94D-E413FBB4F09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49" name="Text Box 2">
          <a:extLst>
            <a:ext uri="{FF2B5EF4-FFF2-40B4-BE49-F238E27FC236}">
              <a16:creationId xmlns:a16="http://schemas.microsoft.com/office/drawing/2014/main" id="{10D45110-9E11-4242-91B9-D03BBDACB71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0" name="Text Box 1">
          <a:extLst>
            <a:ext uri="{FF2B5EF4-FFF2-40B4-BE49-F238E27FC236}">
              <a16:creationId xmlns:a16="http://schemas.microsoft.com/office/drawing/2014/main" id="{6EC5A5A7-CB54-4C65-B20E-AE6F9A7FED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1" name="Text Box 2">
          <a:extLst>
            <a:ext uri="{FF2B5EF4-FFF2-40B4-BE49-F238E27FC236}">
              <a16:creationId xmlns:a16="http://schemas.microsoft.com/office/drawing/2014/main" id="{8AFAA273-B575-4778-BBD4-8E8DA8F0E18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52" name="Text Box 1">
          <a:extLst>
            <a:ext uri="{FF2B5EF4-FFF2-40B4-BE49-F238E27FC236}">
              <a16:creationId xmlns:a16="http://schemas.microsoft.com/office/drawing/2014/main" id="{51F5490E-A706-4150-A6F4-1DEA707D5AE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53" name="Text Box 2">
          <a:extLst>
            <a:ext uri="{FF2B5EF4-FFF2-40B4-BE49-F238E27FC236}">
              <a16:creationId xmlns:a16="http://schemas.microsoft.com/office/drawing/2014/main" id="{5EF9B7F4-4DA4-45C0-8F3E-2D32366B6BA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4" name="Text Box 1">
          <a:extLst>
            <a:ext uri="{FF2B5EF4-FFF2-40B4-BE49-F238E27FC236}">
              <a16:creationId xmlns:a16="http://schemas.microsoft.com/office/drawing/2014/main" id="{1599B94B-AE12-4272-B6A6-6662D6C4DB3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5" name="Text Box 2">
          <a:extLst>
            <a:ext uri="{FF2B5EF4-FFF2-40B4-BE49-F238E27FC236}">
              <a16:creationId xmlns:a16="http://schemas.microsoft.com/office/drawing/2014/main" id="{4D07F603-E4D3-430C-B52B-1CADE4B8F2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6" name="Text Box 1">
          <a:extLst>
            <a:ext uri="{FF2B5EF4-FFF2-40B4-BE49-F238E27FC236}">
              <a16:creationId xmlns:a16="http://schemas.microsoft.com/office/drawing/2014/main" id="{643D3996-88D3-449A-99AC-FDAC8C47A85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57" name="Text Box 2">
          <a:extLst>
            <a:ext uri="{FF2B5EF4-FFF2-40B4-BE49-F238E27FC236}">
              <a16:creationId xmlns:a16="http://schemas.microsoft.com/office/drawing/2014/main" id="{B29B7CE6-9D1B-499A-90A6-8EC3A8DEAA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58" name="Text Box 1">
          <a:extLst>
            <a:ext uri="{FF2B5EF4-FFF2-40B4-BE49-F238E27FC236}">
              <a16:creationId xmlns:a16="http://schemas.microsoft.com/office/drawing/2014/main" id="{BD151D7B-F5CD-4E3D-931A-19612060556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59" name="Text Box 2">
          <a:extLst>
            <a:ext uri="{FF2B5EF4-FFF2-40B4-BE49-F238E27FC236}">
              <a16:creationId xmlns:a16="http://schemas.microsoft.com/office/drawing/2014/main" id="{0ADCE095-402A-432C-8517-5861CC84644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60" name="Text Box 1">
          <a:extLst>
            <a:ext uri="{FF2B5EF4-FFF2-40B4-BE49-F238E27FC236}">
              <a16:creationId xmlns:a16="http://schemas.microsoft.com/office/drawing/2014/main" id="{010F88DA-97AE-43D9-A472-FB90C10C0D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61" name="Text Box 2">
          <a:extLst>
            <a:ext uri="{FF2B5EF4-FFF2-40B4-BE49-F238E27FC236}">
              <a16:creationId xmlns:a16="http://schemas.microsoft.com/office/drawing/2014/main" id="{8BDE7DC5-5E01-4E8F-9FA8-4B932B5041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62" name="Text Box 2">
          <a:extLst>
            <a:ext uri="{FF2B5EF4-FFF2-40B4-BE49-F238E27FC236}">
              <a16:creationId xmlns:a16="http://schemas.microsoft.com/office/drawing/2014/main" id="{B3DCB49B-B2C1-4B34-866F-8CB312986BA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63" name="Text Box 1">
          <a:extLst>
            <a:ext uri="{FF2B5EF4-FFF2-40B4-BE49-F238E27FC236}">
              <a16:creationId xmlns:a16="http://schemas.microsoft.com/office/drawing/2014/main" id="{22E6BE04-090D-460B-B327-4544628E1AF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64" name="Text Box 2">
          <a:extLst>
            <a:ext uri="{FF2B5EF4-FFF2-40B4-BE49-F238E27FC236}">
              <a16:creationId xmlns:a16="http://schemas.microsoft.com/office/drawing/2014/main" id="{3FDE345D-D4D3-4E18-B7CB-45E2EF9530D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65" name="Text Box 1">
          <a:extLst>
            <a:ext uri="{FF2B5EF4-FFF2-40B4-BE49-F238E27FC236}">
              <a16:creationId xmlns:a16="http://schemas.microsoft.com/office/drawing/2014/main" id="{7D9D123C-5FBA-4737-B7D8-FDE7F5003B3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66" name="Text Box 2">
          <a:extLst>
            <a:ext uri="{FF2B5EF4-FFF2-40B4-BE49-F238E27FC236}">
              <a16:creationId xmlns:a16="http://schemas.microsoft.com/office/drawing/2014/main" id="{9052A231-8A0F-4ADA-AAE0-E05903AEFA2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67" name="Text Box 1">
          <a:extLst>
            <a:ext uri="{FF2B5EF4-FFF2-40B4-BE49-F238E27FC236}">
              <a16:creationId xmlns:a16="http://schemas.microsoft.com/office/drawing/2014/main" id="{11B152D9-5C8A-404E-8567-36044457DF9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68" name="Text Box 2">
          <a:extLst>
            <a:ext uri="{FF2B5EF4-FFF2-40B4-BE49-F238E27FC236}">
              <a16:creationId xmlns:a16="http://schemas.microsoft.com/office/drawing/2014/main" id="{77F3B882-C651-467C-9BBE-A519E78D59E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69" name="Text Box 1">
          <a:extLst>
            <a:ext uri="{FF2B5EF4-FFF2-40B4-BE49-F238E27FC236}">
              <a16:creationId xmlns:a16="http://schemas.microsoft.com/office/drawing/2014/main" id="{F85259D5-EBB1-4F30-9E84-491A3982CFA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70" name="Text Box 2">
          <a:extLst>
            <a:ext uri="{FF2B5EF4-FFF2-40B4-BE49-F238E27FC236}">
              <a16:creationId xmlns:a16="http://schemas.microsoft.com/office/drawing/2014/main" id="{14720740-0185-4857-9CC6-D3073D7667E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71" name="Text Box 1">
          <a:extLst>
            <a:ext uri="{FF2B5EF4-FFF2-40B4-BE49-F238E27FC236}">
              <a16:creationId xmlns:a16="http://schemas.microsoft.com/office/drawing/2014/main" id="{70BA910C-7DD3-43FE-AE06-74536ABEB3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72" name="Text Box 2">
          <a:extLst>
            <a:ext uri="{FF2B5EF4-FFF2-40B4-BE49-F238E27FC236}">
              <a16:creationId xmlns:a16="http://schemas.microsoft.com/office/drawing/2014/main" id="{E7C352C2-F34F-447F-85A1-702A4AB24E6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73" name="Text Box 1">
          <a:extLst>
            <a:ext uri="{FF2B5EF4-FFF2-40B4-BE49-F238E27FC236}">
              <a16:creationId xmlns:a16="http://schemas.microsoft.com/office/drawing/2014/main" id="{3A367003-1097-4412-B049-E0BE6A6B95A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74" name="Text Box 2">
          <a:extLst>
            <a:ext uri="{FF2B5EF4-FFF2-40B4-BE49-F238E27FC236}">
              <a16:creationId xmlns:a16="http://schemas.microsoft.com/office/drawing/2014/main" id="{B7B050BC-205F-4C51-9271-88377C37A6D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75" name="Text Box 1">
          <a:extLst>
            <a:ext uri="{FF2B5EF4-FFF2-40B4-BE49-F238E27FC236}">
              <a16:creationId xmlns:a16="http://schemas.microsoft.com/office/drawing/2014/main" id="{373E9B31-CC33-44C2-AA29-CF89AD64684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76" name="Text Box 2">
          <a:extLst>
            <a:ext uri="{FF2B5EF4-FFF2-40B4-BE49-F238E27FC236}">
              <a16:creationId xmlns:a16="http://schemas.microsoft.com/office/drawing/2014/main" id="{845DFE41-F4DB-41A8-B4F6-3A8F4E149BB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77" name="Text Box 1">
          <a:extLst>
            <a:ext uri="{FF2B5EF4-FFF2-40B4-BE49-F238E27FC236}">
              <a16:creationId xmlns:a16="http://schemas.microsoft.com/office/drawing/2014/main" id="{5B0EF19A-F6EA-4A6B-AE2C-48411A80C1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78" name="Text Box 2">
          <a:extLst>
            <a:ext uri="{FF2B5EF4-FFF2-40B4-BE49-F238E27FC236}">
              <a16:creationId xmlns:a16="http://schemas.microsoft.com/office/drawing/2014/main" id="{DB14BDA8-B683-4BA5-B6FB-09F6E92836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79" name="Text Box 1">
          <a:extLst>
            <a:ext uri="{FF2B5EF4-FFF2-40B4-BE49-F238E27FC236}">
              <a16:creationId xmlns:a16="http://schemas.microsoft.com/office/drawing/2014/main" id="{7C75FD78-B0D5-49ED-904B-B6D660A6C80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80" name="Text Box 2">
          <a:extLst>
            <a:ext uri="{FF2B5EF4-FFF2-40B4-BE49-F238E27FC236}">
              <a16:creationId xmlns:a16="http://schemas.microsoft.com/office/drawing/2014/main" id="{8AD500CC-2C7A-4843-913B-227865B0757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81" name="Text Box 1">
          <a:extLst>
            <a:ext uri="{FF2B5EF4-FFF2-40B4-BE49-F238E27FC236}">
              <a16:creationId xmlns:a16="http://schemas.microsoft.com/office/drawing/2014/main" id="{4C702053-7744-42FF-83E5-BA50672ED88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82" name="Text Box 2">
          <a:extLst>
            <a:ext uri="{FF2B5EF4-FFF2-40B4-BE49-F238E27FC236}">
              <a16:creationId xmlns:a16="http://schemas.microsoft.com/office/drawing/2014/main" id="{93A7AB78-B976-4E7C-B2A4-A7B72A59625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3" name="Text Box 1">
          <a:extLst>
            <a:ext uri="{FF2B5EF4-FFF2-40B4-BE49-F238E27FC236}">
              <a16:creationId xmlns:a16="http://schemas.microsoft.com/office/drawing/2014/main" id="{BE5B51D6-1B9F-4DED-905A-2CCBF4B4D4B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4" name="Text Box 2">
          <a:extLst>
            <a:ext uri="{FF2B5EF4-FFF2-40B4-BE49-F238E27FC236}">
              <a16:creationId xmlns:a16="http://schemas.microsoft.com/office/drawing/2014/main" id="{E797AF7E-31C6-4B24-A54A-7EC8C377A1A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85" name="Text Box 2">
          <a:extLst>
            <a:ext uri="{FF2B5EF4-FFF2-40B4-BE49-F238E27FC236}">
              <a16:creationId xmlns:a16="http://schemas.microsoft.com/office/drawing/2014/main" id="{C33644D1-F999-4D51-92D5-3BCD5AAA575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6" name="Text Box 1">
          <a:extLst>
            <a:ext uri="{FF2B5EF4-FFF2-40B4-BE49-F238E27FC236}">
              <a16:creationId xmlns:a16="http://schemas.microsoft.com/office/drawing/2014/main" id="{73F291E3-8AFF-489A-81A8-29E7EC959C1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7" name="Text Box 2">
          <a:extLst>
            <a:ext uri="{FF2B5EF4-FFF2-40B4-BE49-F238E27FC236}">
              <a16:creationId xmlns:a16="http://schemas.microsoft.com/office/drawing/2014/main" id="{A1DC4FB6-7141-4E92-A817-BCABE78328B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8" name="Text Box 1">
          <a:extLst>
            <a:ext uri="{FF2B5EF4-FFF2-40B4-BE49-F238E27FC236}">
              <a16:creationId xmlns:a16="http://schemas.microsoft.com/office/drawing/2014/main" id="{BBEEB6EF-39B4-449F-8F51-4263E303D9F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89" name="Text Box 2">
          <a:extLst>
            <a:ext uri="{FF2B5EF4-FFF2-40B4-BE49-F238E27FC236}">
              <a16:creationId xmlns:a16="http://schemas.microsoft.com/office/drawing/2014/main" id="{9C4B888D-D3BF-40A2-9279-F161D6F2AC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790" name="Text Box 1">
          <a:extLst>
            <a:ext uri="{FF2B5EF4-FFF2-40B4-BE49-F238E27FC236}">
              <a16:creationId xmlns:a16="http://schemas.microsoft.com/office/drawing/2014/main" id="{49391C23-3B53-4C82-9186-05234AD2942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791" name="Text Box 2">
          <a:extLst>
            <a:ext uri="{FF2B5EF4-FFF2-40B4-BE49-F238E27FC236}">
              <a16:creationId xmlns:a16="http://schemas.microsoft.com/office/drawing/2014/main" id="{E02879DD-E0A9-4E9F-B804-E35E55129AC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2" name="Text Box 1">
          <a:extLst>
            <a:ext uri="{FF2B5EF4-FFF2-40B4-BE49-F238E27FC236}">
              <a16:creationId xmlns:a16="http://schemas.microsoft.com/office/drawing/2014/main" id="{B4999C28-5C17-42AA-B86B-16D2F1059C9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3" name="Text Box 2">
          <a:extLst>
            <a:ext uri="{FF2B5EF4-FFF2-40B4-BE49-F238E27FC236}">
              <a16:creationId xmlns:a16="http://schemas.microsoft.com/office/drawing/2014/main" id="{B0ABBF2D-E137-483F-9685-50A969EF3A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94" name="Text Box 2">
          <a:extLst>
            <a:ext uri="{FF2B5EF4-FFF2-40B4-BE49-F238E27FC236}">
              <a16:creationId xmlns:a16="http://schemas.microsoft.com/office/drawing/2014/main" id="{F95A548B-9C6A-4918-B816-4FAD6C75CCD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5" name="Text Box 1">
          <a:extLst>
            <a:ext uri="{FF2B5EF4-FFF2-40B4-BE49-F238E27FC236}">
              <a16:creationId xmlns:a16="http://schemas.microsoft.com/office/drawing/2014/main" id="{EDF690C9-BE75-46A9-A5D1-2E7E79B8DE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6" name="Text Box 2">
          <a:extLst>
            <a:ext uri="{FF2B5EF4-FFF2-40B4-BE49-F238E27FC236}">
              <a16:creationId xmlns:a16="http://schemas.microsoft.com/office/drawing/2014/main" id="{8CFF3668-567B-4DDA-B53E-E850DF14B7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797" name="Text Box 2">
          <a:extLst>
            <a:ext uri="{FF2B5EF4-FFF2-40B4-BE49-F238E27FC236}">
              <a16:creationId xmlns:a16="http://schemas.microsoft.com/office/drawing/2014/main" id="{B7C76E1C-435B-47F2-BCD4-1686AC5B666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8" name="Text Box 1">
          <a:extLst>
            <a:ext uri="{FF2B5EF4-FFF2-40B4-BE49-F238E27FC236}">
              <a16:creationId xmlns:a16="http://schemas.microsoft.com/office/drawing/2014/main" id="{4468B6CA-16C2-445F-B0C8-50DAD28C02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799" name="Text Box 2">
          <a:extLst>
            <a:ext uri="{FF2B5EF4-FFF2-40B4-BE49-F238E27FC236}">
              <a16:creationId xmlns:a16="http://schemas.microsoft.com/office/drawing/2014/main" id="{01E71484-171C-4CAE-811E-9F41C71798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800" name="Text Box 2">
          <a:extLst>
            <a:ext uri="{FF2B5EF4-FFF2-40B4-BE49-F238E27FC236}">
              <a16:creationId xmlns:a16="http://schemas.microsoft.com/office/drawing/2014/main" id="{197E46D8-DB58-487B-8A5F-DD6CD86044A8}"/>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1" name="Text Box 1">
          <a:extLst>
            <a:ext uri="{FF2B5EF4-FFF2-40B4-BE49-F238E27FC236}">
              <a16:creationId xmlns:a16="http://schemas.microsoft.com/office/drawing/2014/main" id="{E689B581-15D6-44ED-B814-2299A2E44B9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2" name="Text Box 2">
          <a:extLst>
            <a:ext uri="{FF2B5EF4-FFF2-40B4-BE49-F238E27FC236}">
              <a16:creationId xmlns:a16="http://schemas.microsoft.com/office/drawing/2014/main" id="{40E4EA09-53FE-4DF2-BFEE-752913D1E71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803" name="Text Box 2">
          <a:extLst>
            <a:ext uri="{FF2B5EF4-FFF2-40B4-BE49-F238E27FC236}">
              <a16:creationId xmlns:a16="http://schemas.microsoft.com/office/drawing/2014/main" id="{14F2DB28-B9FC-412D-9C38-7851123138E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4" name="Text Box 1">
          <a:extLst>
            <a:ext uri="{FF2B5EF4-FFF2-40B4-BE49-F238E27FC236}">
              <a16:creationId xmlns:a16="http://schemas.microsoft.com/office/drawing/2014/main" id="{B2431E8A-C8D3-4B11-9949-2A6C6E6B28A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5" name="Text Box 2">
          <a:extLst>
            <a:ext uri="{FF2B5EF4-FFF2-40B4-BE49-F238E27FC236}">
              <a16:creationId xmlns:a16="http://schemas.microsoft.com/office/drawing/2014/main" id="{5B859E66-C131-4902-971E-F5209D5B1F6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806" name="Text Box 2">
          <a:extLst>
            <a:ext uri="{FF2B5EF4-FFF2-40B4-BE49-F238E27FC236}">
              <a16:creationId xmlns:a16="http://schemas.microsoft.com/office/drawing/2014/main" id="{6405A18B-3C03-45AC-BC4D-CF94D0E08E3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7" name="Text Box 1">
          <a:extLst>
            <a:ext uri="{FF2B5EF4-FFF2-40B4-BE49-F238E27FC236}">
              <a16:creationId xmlns:a16="http://schemas.microsoft.com/office/drawing/2014/main" id="{644BB4F4-7CB3-4043-BF21-84C6F91F41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08" name="Text Box 2">
          <a:extLst>
            <a:ext uri="{FF2B5EF4-FFF2-40B4-BE49-F238E27FC236}">
              <a16:creationId xmlns:a16="http://schemas.microsoft.com/office/drawing/2014/main" id="{3273E372-4B9B-470F-80DC-C9E0964EEEC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809" name="Text Box 2">
          <a:extLst>
            <a:ext uri="{FF2B5EF4-FFF2-40B4-BE49-F238E27FC236}">
              <a16:creationId xmlns:a16="http://schemas.microsoft.com/office/drawing/2014/main" id="{0545F5EA-46B4-4958-9902-C48EC3DCE24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0" name="Text Box 1">
          <a:extLst>
            <a:ext uri="{FF2B5EF4-FFF2-40B4-BE49-F238E27FC236}">
              <a16:creationId xmlns:a16="http://schemas.microsoft.com/office/drawing/2014/main" id="{6897B841-5BB2-4F94-8656-DEB78E7B62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1" name="Text Box 2">
          <a:extLst>
            <a:ext uri="{FF2B5EF4-FFF2-40B4-BE49-F238E27FC236}">
              <a16:creationId xmlns:a16="http://schemas.microsoft.com/office/drawing/2014/main" id="{585C8C72-ECE1-423D-BD5B-BFC8850AE9A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2" name="Text Box 1">
          <a:extLst>
            <a:ext uri="{FF2B5EF4-FFF2-40B4-BE49-F238E27FC236}">
              <a16:creationId xmlns:a16="http://schemas.microsoft.com/office/drawing/2014/main" id="{80C5BF42-4505-4D40-A7A9-B7021547FF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3" name="Text Box 2">
          <a:extLst>
            <a:ext uri="{FF2B5EF4-FFF2-40B4-BE49-F238E27FC236}">
              <a16:creationId xmlns:a16="http://schemas.microsoft.com/office/drawing/2014/main" id="{D08C0A8F-2023-4752-9173-00FA5EB8AEE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4" name="Text Box 1">
          <a:extLst>
            <a:ext uri="{FF2B5EF4-FFF2-40B4-BE49-F238E27FC236}">
              <a16:creationId xmlns:a16="http://schemas.microsoft.com/office/drawing/2014/main" id="{0B3E2998-C0BA-4D2A-8744-6A00B205AD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5" name="Text Box 2">
          <a:extLst>
            <a:ext uri="{FF2B5EF4-FFF2-40B4-BE49-F238E27FC236}">
              <a16:creationId xmlns:a16="http://schemas.microsoft.com/office/drawing/2014/main" id="{089E25BC-5366-4257-A8D4-DAD74F4099E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16" name="Text Box 1">
          <a:extLst>
            <a:ext uri="{FF2B5EF4-FFF2-40B4-BE49-F238E27FC236}">
              <a16:creationId xmlns:a16="http://schemas.microsoft.com/office/drawing/2014/main" id="{00291201-1AED-4914-ADBC-124B1867409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17" name="Text Box 2">
          <a:extLst>
            <a:ext uri="{FF2B5EF4-FFF2-40B4-BE49-F238E27FC236}">
              <a16:creationId xmlns:a16="http://schemas.microsoft.com/office/drawing/2014/main" id="{D9D753D7-BF0C-409E-9A97-264314A36B1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8" name="Text Box 1">
          <a:extLst>
            <a:ext uri="{FF2B5EF4-FFF2-40B4-BE49-F238E27FC236}">
              <a16:creationId xmlns:a16="http://schemas.microsoft.com/office/drawing/2014/main" id="{6DF7DE82-6125-4A18-8961-9582B3B244C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19" name="Text Box 2">
          <a:extLst>
            <a:ext uri="{FF2B5EF4-FFF2-40B4-BE49-F238E27FC236}">
              <a16:creationId xmlns:a16="http://schemas.microsoft.com/office/drawing/2014/main" id="{9D450815-A803-4F81-887E-938CF578CC3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20" name="Text Box 1">
          <a:extLst>
            <a:ext uri="{FF2B5EF4-FFF2-40B4-BE49-F238E27FC236}">
              <a16:creationId xmlns:a16="http://schemas.microsoft.com/office/drawing/2014/main" id="{FB682318-8C94-4BBB-9CAE-A89B1D8774C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21" name="Text Box 2">
          <a:extLst>
            <a:ext uri="{FF2B5EF4-FFF2-40B4-BE49-F238E27FC236}">
              <a16:creationId xmlns:a16="http://schemas.microsoft.com/office/drawing/2014/main" id="{00F8A260-E6E5-44C9-A948-82D59C93415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2" name="Text Box 2">
          <a:extLst>
            <a:ext uri="{FF2B5EF4-FFF2-40B4-BE49-F238E27FC236}">
              <a16:creationId xmlns:a16="http://schemas.microsoft.com/office/drawing/2014/main" id="{A9706A4B-FBD6-4F1B-A8A0-CD4A8D32EF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3" name="Text Box 1">
          <a:extLst>
            <a:ext uri="{FF2B5EF4-FFF2-40B4-BE49-F238E27FC236}">
              <a16:creationId xmlns:a16="http://schemas.microsoft.com/office/drawing/2014/main" id="{95487667-3C4E-4039-BC9C-2306131CBB8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4" name="Text Box 2">
          <a:extLst>
            <a:ext uri="{FF2B5EF4-FFF2-40B4-BE49-F238E27FC236}">
              <a16:creationId xmlns:a16="http://schemas.microsoft.com/office/drawing/2014/main" id="{5274A7DD-3C5F-45AA-90E3-AE1ADA143AA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25" name="Text Box 1">
          <a:extLst>
            <a:ext uri="{FF2B5EF4-FFF2-40B4-BE49-F238E27FC236}">
              <a16:creationId xmlns:a16="http://schemas.microsoft.com/office/drawing/2014/main" id="{3829B836-F19C-48A2-AEBD-B9B405CBBC1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26" name="Text Box 2">
          <a:extLst>
            <a:ext uri="{FF2B5EF4-FFF2-40B4-BE49-F238E27FC236}">
              <a16:creationId xmlns:a16="http://schemas.microsoft.com/office/drawing/2014/main" id="{0C815629-53F1-4919-9DF8-AE41B85CC18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7" name="Text Box 1">
          <a:extLst>
            <a:ext uri="{FF2B5EF4-FFF2-40B4-BE49-F238E27FC236}">
              <a16:creationId xmlns:a16="http://schemas.microsoft.com/office/drawing/2014/main" id="{D4D2C5A3-31B0-40A8-972D-1722FB291D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8" name="Text Box 2">
          <a:extLst>
            <a:ext uri="{FF2B5EF4-FFF2-40B4-BE49-F238E27FC236}">
              <a16:creationId xmlns:a16="http://schemas.microsoft.com/office/drawing/2014/main" id="{F707B599-152E-480F-87B1-DBE50195F5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29" name="Text Box 2">
          <a:extLst>
            <a:ext uri="{FF2B5EF4-FFF2-40B4-BE49-F238E27FC236}">
              <a16:creationId xmlns:a16="http://schemas.microsoft.com/office/drawing/2014/main" id="{AE0347D3-15B2-43B0-9B54-389A747991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30" name="Text Box 1">
          <a:extLst>
            <a:ext uri="{FF2B5EF4-FFF2-40B4-BE49-F238E27FC236}">
              <a16:creationId xmlns:a16="http://schemas.microsoft.com/office/drawing/2014/main" id="{5DFD5A01-6E61-48D6-B2F7-F99277402A4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31" name="Text Box 2">
          <a:extLst>
            <a:ext uri="{FF2B5EF4-FFF2-40B4-BE49-F238E27FC236}">
              <a16:creationId xmlns:a16="http://schemas.microsoft.com/office/drawing/2014/main" id="{AFEBF866-9BAB-4E8A-9097-E39AD893228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32" name="Text Box 1">
          <a:extLst>
            <a:ext uri="{FF2B5EF4-FFF2-40B4-BE49-F238E27FC236}">
              <a16:creationId xmlns:a16="http://schemas.microsoft.com/office/drawing/2014/main" id="{E3FFE56E-EB4D-461F-B344-37C670EF9C6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33" name="Text Box 2">
          <a:extLst>
            <a:ext uri="{FF2B5EF4-FFF2-40B4-BE49-F238E27FC236}">
              <a16:creationId xmlns:a16="http://schemas.microsoft.com/office/drawing/2014/main" id="{5553C3B7-EA4C-4492-8393-D336024DB50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34" name="Text Box 1">
          <a:extLst>
            <a:ext uri="{FF2B5EF4-FFF2-40B4-BE49-F238E27FC236}">
              <a16:creationId xmlns:a16="http://schemas.microsoft.com/office/drawing/2014/main" id="{1D5C7450-1C57-4853-AD00-25AC27EDD67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35" name="Text Box 2">
          <a:extLst>
            <a:ext uri="{FF2B5EF4-FFF2-40B4-BE49-F238E27FC236}">
              <a16:creationId xmlns:a16="http://schemas.microsoft.com/office/drawing/2014/main" id="{BF17EC46-7BB3-4AF0-A64A-448786BD9FF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36" name="Text Box 1">
          <a:extLst>
            <a:ext uri="{FF2B5EF4-FFF2-40B4-BE49-F238E27FC236}">
              <a16:creationId xmlns:a16="http://schemas.microsoft.com/office/drawing/2014/main" id="{49A62CB1-C625-4ED3-875C-1F9E271C3AD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37" name="Text Box 2">
          <a:extLst>
            <a:ext uri="{FF2B5EF4-FFF2-40B4-BE49-F238E27FC236}">
              <a16:creationId xmlns:a16="http://schemas.microsoft.com/office/drawing/2014/main" id="{B4353C57-41CE-43CC-B0C6-E92F8626258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38" name="Text Box 1">
          <a:extLst>
            <a:ext uri="{FF2B5EF4-FFF2-40B4-BE49-F238E27FC236}">
              <a16:creationId xmlns:a16="http://schemas.microsoft.com/office/drawing/2014/main" id="{E1918459-7C9A-45A7-B42C-D41A25668A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39" name="Text Box 2">
          <a:extLst>
            <a:ext uri="{FF2B5EF4-FFF2-40B4-BE49-F238E27FC236}">
              <a16:creationId xmlns:a16="http://schemas.microsoft.com/office/drawing/2014/main" id="{697D3CDC-8E07-4ADE-9C40-F38E4DCE996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40" name="Text Box 1">
          <a:extLst>
            <a:ext uri="{FF2B5EF4-FFF2-40B4-BE49-F238E27FC236}">
              <a16:creationId xmlns:a16="http://schemas.microsoft.com/office/drawing/2014/main" id="{02E511EC-4D7C-4099-900C-B049C40C3F9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41" name="Text Box 2">
          <a:extLst>
            <a:ext uri="{FF2B5EF4-FFF2-40B4-BE49-F238E27FC236}">
              <a16:creationId xmlns:a16="http://schemas.microsoft.com/office/drawing/2014/main" id="{06BDA11F-A90E-411E-9279-DAA4F6CBBF6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42" name="Text Box 1">
          <a:extLst>
            <a:ext uri="{FF2B5EF4-FFF2-40B4-BE49-F238E27FC236}">
              <a16:creationId xmlns:a16="http://schemas.microsoft.com/office/drawing/2014/main" id="{51E53E24-0ABE-4B5E-BC67-E915B1F6B88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43" name="Text Box 2">
          <a:extLst>
            <a:ext uri="{FF2B5EF4-FFF2-40B4-BE49-F238E27FC236}">
              <a16:creationId xmlns:a16="http://schemas.microsoft.com/office/drawing/2014/main" id="{2CE8F8CC-F63A-4AB7-990C-B7D00D45629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44" name="Text Box 1">
          <a:extLst>
            <a:ext uri="{FF2B5EF4-FFF2-40B4-BE49-F238E27FC236}">
              <a16:creationId xmlns:a16="http://schemas.microsoft.com/office/drawing/2014/main" id="{B19BC386-53F8-408F-A73E-B730D9225AE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45" name="Text Box 2">
          <a:extLst>
            <a:ext uri="{FF2B5EF4-FFF2-40B4-BE49-F238E27FC236}">
              <a16:creationId xmlns:a16="http://schemas.microsoft.com/office/drawing/2014/main" id="{9B028B45-CDEA-4F4A-B126-9EF269E5D0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46" name="Text Box 1">
          <a:extLst>
            <a:ext uri="{FF2B5EF4-FFF2-40B4-BE49-F238E27FC236}">
              <a16:creationId xmlns:a16="http://schemas.microsoft.com/office/drawing/2014/main" id="{7707588C-6C3A-49B8-AE21-7BEF9954FBB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47" name="Text Box 2">
          <a:extLst>
            <a:ext uri="{FF2B5EF4-FFF2-40B4-BE49-F238E27FC236}">
              <a16:creationId xmlns:a16="http://schemas.microsoft.com/office/drawing/2014/main" id="{0F81B1A7-99FE-490B-86F2-253D4D40605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48" name="Text Box 1">
          <a:extLst>
            <a:ext uri="{FF2B5EF4-FFF2-40B4-BE49-F238E27FC236}">
              <a16:creationId xmlns:a16="http://schemas.microsoft.com/office/drawing/2014/main" id="{CF4D6693-9BB3-452A-A83C-E5CDAA7AFB5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49" name="Text Box 2">
          <a:extLst>
            <a:ext uri="{FF2B5EF4-FFF2-40B4-BE49-F238E27FC236}">
              <a16:creationId xmlns:a16="http://schemas.microsoft.com/office/drawing/2014/main" id="{8FDE347A-AB6A-4D86-B237-E65665AC7CC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0" name="Text Box 1">
          <a:extLst>
            <a:ext uri="{FF2B5EF4-FFF2-40B4-BE49-F238E27FC236}">
              <a16:creationId xmlns:a16="http://schemas.microsoft.com/office/drawing/2014/main" id="{C22CBA51-76CB-42F5-8EA9-5F907BCCAF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1" name="Text Box 2">
          <a:extLst>
            <a:ext uri="{FF2B5EF4-FFF2-40B4-BE49-F238E27FC236}">
              <a16:creationId xmlns:a16="http://schemas.microsoft.com/office/drawing/2014/main" id="{F7EAB1DE-D6FA-48C0-8D52-C9191CA9FC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2" name="Text Box 1">
          <a:extLst>
            <a:ext uri="{FF2B5EF4-FFF2-40B4-BE49-F238E27FC236}">
              <a16:creationId xmlns:a16="http://schemas.microsoft.com/office/drawing/2014/main" id="{188E51D6-1A87-42F4-BD52-A678A43692B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3" name="Text Box 2">
          <a:extLst>
            <a:ext uri="{FF2B5EF4-FFF2-40B4-BE49-F238E27FC236}">
              <a16:creationId xmlns:a16="http://schemas.microsoft.com/office/drawing/2014/main" id="{375C3484-E26A-406E-861D-D671A3F0EE0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4" name="Text Box 1">
          <a:extLst>
            <a:ext uri="{FF2B5EF4-FFF2-40B4-BE49-F238E27FC236}">
              <a16:creationId xmlns:a16="http://schemas.microsoft.com/office/drawing/2014/main" id="{64275547-9233-459B-AA65-4DF51F58506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5" name="Text Box 2">
          <a:extLst>
            <a:ext uri="{FF2B5EF4-FFF2-40B4-BE49-F238E27FC236}">
              <a16:creationId xmlns:a16="http://schemas.microsoft.com/office/drawing/2014/main" id="{82E70F42-7878-42E5-8792-951C22D138F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6" name="Text Box 1">
          <a:extLst>
            <a:ext uri="{FF2B5EF4-FFF2-40B4-BE49-F238E27FC236}">
              <a16:creationId xmlns:a16="http://schemas.microsoft.com/office/drawing/2014/main" id="{F47F23B8-B5C2-4909-ADBB-DB45BE0D99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7" name="Text Box 2">
          <a:extLst>
            <a:ext uri="{FF2B5EF4-FFF2-40B4-BE49-F238E27FC236}">
              <a16:creationId xmlns:a16="http://schemas.microsoft.com/office/drawing/2014/main" id="{09E1257F-BEE1-4493-BA40-B12A5ED8BE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8" name="Text Box 1">
          <a:extLst>
            <a:ext uri="{FF2B5EF4-FFF2-40B4-BE49-F238E27FC236}">
              <a16:creationId xmlns:a16="http://schemas.microsoft.com/office/drawing/2014/main" id="{3073E891-912F-4152-82F9-A6A872139D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59" name="Text Box 2">
          <a:extLst>
            <a:ext uri="{FF2B5EF4-FFF2-40B4-BE49-F238E27FC236}">
              <a16:creationId xmlns:a16="http://schemas.microsoft.com/office/drawing/2014/main" id="{50F791F6-5A7F-4C76-A460-74EC306D286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0" name="Text Box 1">
          <a:extLst>
            <a:ext uri="{FF2B5EF4-FFF2-40B4-BE49-F238E27FC236}">
              <a16:creationId xmlns:a16="http://schemas.microsoft.com/office/drawing/2014/main" id="{F85A8D61-97D5-40BC-A474-1373C44D29C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1" name="Text Box 2">
          <a:extLst>
            <a:ext uri="{FF2B5EF4-FFF2-40B4-BE49-F238E27FC236}">
              <a16:creationId xmlns:a16="http://schemas.microsoft.com/office/drawing/2014/main" id="{4A6C8816-C59C-45C8-A510-90A1C62BEBA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62" name="Text Box 1">
          <a:extLst>
            <a:ext uri="{FF2B5EF4-FFF2-40B4-BE49-F238E27FC236}">
              <a16:creationId xmlns:a16="http://schemas.microsoft.com/office/drawing/2014/main" id="{1EC71053-5E69-45B6-9FBC-BC3D828C2AC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63" name="Text Box 2">
          <a:extLst>
            <a:ext uri="{FF2B5EF4-FFF2-40B4-BE49-F238E27FC236}">
              <a16:creationId xmlns:a16="http://schemas.microsoft.com/office/drawing/2014/main" id="{9542135B-9C05-4136-8B09-C850E5336FB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4" name="Text Box 1">
          <a:extLst>
            <a:ext uri="{FF2B5EF4-FFF2-40B4-BE49-F238E27FC236}">
              <a16:creationId xmlns:a16="http://schemas.microsoft.com/office/drawing/2014/main" id="{904F7C4A-8279-427E-901D-01D34FECA78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5" name="Text Box 2">
          <a:extLst>
            <a:ext uri="{FF2B5EF4-FFF2-40B4-BE49-F238E27FC236}">
              <a16:creationId xmlns:a16="http://schemas.microsoft.com/office/drawing/2014/main" id="{E41488AB-631B-4AED-9C61-4DBF574B3C4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66" name="Text Box 1">
          <a:extLst>
            <a:ext uri="{FF2B5EF4-FFF2-40B4-BE49-F238E27FC236}">
              <a16:creationId xmlns:a16="http://schemas.microsoft.com/office/drawing/2014/main" id="{A7FAA00C-4753-45B7-BD7A-76C52148C62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67" name="Text Box 2">
          <a:extLst>
            <a:ext uri="{FF2B5EF4-FFF2-40B4-BE49-F238E27FC236}">
              <a16:creationId xmlns:a16="http://schemas.microsoft.com/office/drawing/2014/main" id="{1895E934-4E32-4352-8533-195327D402B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8" name="Text Box 1">
          <a:extLst>
            <a:ext uri="{FF2B5EF4-FFF2-40B4-BE49-F238E27FC236}">
              <a16:creationId xmlns:a16="http://schemas.microsoft.com/office/drawing/2014/main" id="{7B2AA489-D9E5-44FA-94E1-E177E27A3AC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69" name="Text Box 2">
          <a:extLst>
            <a:ext uri="{FF2B5EF4-FFF2-40B4-BE49-F238E27FC236}">
              <a16:creationId xmlns:a16="http://schemas.microsoft.com/office/drawing/2014/main" id="{86AD394B-BBEF-40CE-AE9A-1F69539C9A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0" name="Text Box 1">
          <a:extLst>
            <a:ext uri="{FF2B5EF4-FFF2-40B4-BE49-F238E27FC236}">
              <a16:creationId xmlns:a16="http://schemas.microsoft.com/office/drawing/2014/main" id="{CC9F07E5-7AA7-4333-885C-853A9CA7A8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1" name="Text Box 2">
          <a:extLst>
            <a:ext uri="{FF2B5EF4-FFF2-40B4-BE49-F238E27FC236}">
              <a16:creationId xmlns:a16="http://schemas.microsoft.com/office/drawing/2014/main" id="{9A49A6FA-FC28-4040-B510-0D30BF7C9C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2" name="Text Box 1">
          <a:extLst>
            <a:ext uri="{FF2B5EF4-FFF2-40B4-BE49-F238E27FC236}">
              <a16:creationId xmlns:a16="http://schemas.microsoft.com/office/drawing/2014/main" id="{9ECD01A8-EEE3-4AA6-A3AC-67DA0D3FCDB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3" name="Text Box 2">
          <a:extLst>
            <a:ext uri="{FF2B5EF4-FFF2-40B4-BE49-F238E27FC236}">
              <a16:creationId xmlns:a16="http://schemas.microsoft.com/office/drawing/2014/main" id="{94BDBFFD-D3C8-4A89-BA43-ABB4D1BEC8A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4" name="Text Box 1">
          <a:extLst>
            <a:ext uri="{FF2B5EF4-FFF2-40B4-BE49-F238E27FC236}">
              <a16:creationId xmlns:a16="http://schemas.microsoft.com/office/drawing/2014/main" id="{6BF16C49-B8C7-43E0-834B-4BCBB5D6882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5" name="Text Box 2">
          <a:extLst>
            <a:ext uri="{FF2B5EF4-FFF2-40B4-BE49-F238E27FC236}">
              <a16:creationId xmlns:a16="http://schemas.microsoft.com/office/drawing/2014/main" id="{139334A9-C796-46DC-AFBE-B942E6192D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6" name="Text Box 1">
          <a:extLst>
            <a:ext uri="{FF2B5EF4-FFF2-40B4-BE49-F238E27FC236}">
              <a16:creationId xmlns:a16="http://schemas.microsoft.com/office/drawing/2014/main" id="{107CB8C9-D452-4C2A-8A02-071258B960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7" name="Text Box 2">
          <a:extLst>
            <a:ext uri="{FF2B5EF4-FFF2-40B4-BE49-F238E27FC236}">
              <a16:creationId xmlns:a16="http://schemas.microsoft.com/office/drawing/2014/main" id="{B1A7C492-59A5-4F5D-BE07-833461D955B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8" name="Text Box 1">
          <a:extLst>
            <a:ext uri="{FF2B5EF4-FFF2-40B4-BE49-F238E27FC236}">
              <a16:creationId xmlns:a16="http://schemas.microsoft.com/office/drawing/2014/main" id="{F09309D9-734F-4052-9D19-D5AF2EB5E53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79" name="Text Box 2">
          <a:extLst>
            <a:ext uri="{FF2B5EF4-FFF2-40B4-BE49-F238E27FC236}">
              <a16:creationId xmlns:a16="http://schemas.microsoft.com/office/drawing/2014/main" id="{517594EB-721C-49A5-9F42-E72754B3A7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80" name="Text Box 1">
          <a:extLst>
            <a:ext uri="{FF2B5EF4-FFF2-40B4-BE49-F238E27FC236}">
              <a16:creationId xmlns:a16="http://schemas.microsoft.com/office/drawing/2014/main" id="{D71BCFF0-2A2C-4F08-81AB-EEAE3A37798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81" name="Text Box 2">
          <a:extLst>
            <a:ext uri="{FF2B5EF4-FFF2-40B4-BE49-F238E27FC236}">
              <a16:creationId xmlns:a16="http://schemas.microsoft.com/office/drawing/2014/main" id="{FD8943FD-EAC8-4C18-81E2-7BACBB87D52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2" name="Text Box 1">
          <a:extLst>
            <a:ext uri="{FF2B5EF4-FFF2-40B4-BE49-F238E27FC236}">
              <a16:creationId xmlns:a16="http://schemas.microsoft.com/office/drawing/2014/main" id="{8C40A083-0F0B-46F7-B29B-4AA3B4E549E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3" name="Text Box 2">
          <a:extLst>
            <a:ext uri="{FF2B5EF4-FFF2-40B4-BE49-F238E27FC236}">
              <a16:creationId xmlns:a16="http://schemas.microsoft.com/office/drawing/2014/main" id="{523A2406-4977-41D5-ADC9-FEC0CFF8E1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884" name="Text Box 1">
          <a:extLst>
            <a:ext uri="{FF2B5EF4-FFF2-40B4-BE49-F238E27FC236}">
              <a16:creationId xmlns:a16="http://schemas.microsoft.com/office/drawing/2014/main" id="{C60ADC55-2392-4AE0-9294-6C4A967F8E2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885" name="Text Box 2">
          <a:extLst>
            <a:ext uri="{FF2B5EF4-FFF2-40B4-BE49-F238E27FC236}">
              <a16:creationId xmlns:a16="http://schemas.microsoft.com/office/drawing/2014/main" id="{9FA65DCD-0F7B-4AA7-98C7-9A615B3247B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6" name="Text Box 1">
          <a:extLst>
            <a:ext uri="{FF2B5EF4-FFF2-40B4-BE49-F238E27FC236}">
              <a16:creationId xmlns:a16="http://schemas.microsoft.com/office/drawing/2014/main" id="{9DB03EF9-B303-4E49-86A2-428D1BE065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7" name="Text Box 2">
          <a:extLst>
            <a:ext uri="{FF2B5EF4-FFF2-40B4-BE49-F238E27FC236}">
              <a16:creationId xmlns:a16="http://schemas.microsoft.com/office/drawing/2014/main" id="{84546F98-E7A5-4244-9D39-C4CAACE8AC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8" name="Text Box 1">
          <a:extLst>
            <a:ext uri="{FF2B5EF4-FFF2-40B4-BE49-F238E27FC236}">
              <a16:creationId xmlns:a16="http://schemas.microsoft.com/office/drawing/2014/main" id="{D7883DEC-2AD8-4C17-A44E-5E4012AFA8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89" name="Text Box 2">
          <a:extLst>
            <a:ext uri="{FF2B5EF4-FFF2-40B4-BE49-F238E27FC236}">
              <a16:creationId xmlns:a16="http://schemas.microsoft.com/office/drawing/2014/main" id="{6D14D9E3-AE13-41F1-A5FC-56CA4B8184D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0" name="Text Box 1">
          <a:extLst>
            <a:ext uri="{FF2B5EF4-FFF2-40B4-BE49-F238E27FC236}">
              <a16:creationId xmlns:a16="http://schemas.microsoft.com/office/drawing/2014/main" id="{98C17E74-5734-4ECC-ACAB-650F4BC4C0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1" name="Text Box 2">
          <a:extLst>
            <a:ext uri="{FF2B5EF4-FFF2-40B4-BE49-F238E27FC236}">
              <a16:creationId xmlns:a16="http://schemas.microsoft.com/office/drawing/2014/main" id="{E59B7D3F-5E25-49D0-9AC4-69F5FBD15D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2" name="Text Box 1">
          <a:extLst>
            <a:ext uri="{FF2B5EF4-FFF2-40B4-BE49-F238E27FC236}">
              <a16:creationId xmlns:a16="http://schemas.microsoft.com/office/drawing/2014/main" id="{B0D2AA56-9694-420C-AA6A-947188137DF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3" name="Text Box 2">
          <a:extLst>
            <a:ext uri="{FF2B5EF4-FFF2-40B4-BE49-F238E27FC236}">
              <a16:creationId xmlns:a16="http://schemas.microsoft.com/office/drawing/2014/main" id="{7FD1B893-F7A0-4FD8-8C6C-4D352067062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4" name="Text Box 1">
          <a:extLst>
            <a:ext uri="{FF2B5EF4-FFF2-40B4-BE49-F238E27FC236}">
              <a16:creationId xmlns:a16="http://schemas.microsoft.com/office/drawing/2014/main" id="{FCCD73DB-1496-4C4F-81BD-BEEA10B1B40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5" name="Text Box 2">
          <a:extLst>
            <a:ext uri="{FF2B5EF4-FFF2-40B4-BE49-F238E27FC236}">
              <a16:creationId xmlns:a16="http://schemas.microsoft.com/office/drawing/2014/main" id="{055B9601-D4A1-49B0-83C7-CFAFBE96681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6" name="Text Box 1">
          <a:extLst>
            <a:ext uri="{FF2B5EF4-FFF2-40B4-BE49-F238E27FC236}">
              <a16:creationId xmlns:a16="http://schemas.microsoft.com/office/drawing/2014/main" id="{E46C3FA1-89A9-4C66-BCB7-CE98381EB3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7" name="Text Box 2">
          <a:extLst>
            <a:ext uri="{FF2B5EF4-FFF2-40B4-BE49-F238E27FC236}">
              <a16:creationId xmlns:a16="http://schemas.microsoft.com/office/drawing/2014/main" id="{9594BC0A-EAEB-49D8-A1C5-692EC167C9E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8" name="Text Box 1">
          <a:extLst>
            <a:ext uri="{FF2B5EF4-FFF2-40B4-BE49-F238E27FC236}">
              <a16:creationId xmlns:a16="http://schemas.microsoft.com/office/drawing/2014/main" id="{6C7D1E51-194D-4EA7-AE8A-AB4CC194C8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899" name="Text Box 2">
          <a:extLst>
            <a:ext uri="{FF2B5EF4-FFF2-40B4-BE49-F238E27FC236}">
              <a16:creationId xmlns:a16="http://schemas.microsoft.com/office/drawing/2014/main" id="{F9F8E3B7-3620-4354-B83D-FF886D8B29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0" name="Text Box 1">
          <a:extLst>
            <a:ext uri="{FF2B5EF4-FFF2-40B4-BE49-F238E27FC236}">
              <a16:creationId xmlns:a16="http://schemas.microsoft.com/office/drawing/2014/main" id="{185E09A6-8900-4E7E-A167-4361369A994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1" name="Text Box 2">
          <a:extLst>
            <a:ext uri="{FF2B5EF4-FFF2-40B4-BE49-F238E27FC236}">
              <a16:creationId xmlns:a16="http://schemas.microsoft.com/office/drawing/2014/main" id="{2B266905-412F-4DEE-97B8-9F7D7CDABF4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2" name="Text Box 1">
          <a:extLst>
            <a:ext uri="{FF2B5EF4-FFF2-40B4-BE49-F238E27FC236}">
              <a16:creationId xmlns:a16="http://schemas.microsoft.com/office/drawing/2014/main" id="{B4EB4DBB-EF70-4F0A-ABD8-1F0D96D68A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3" name="Text Box 2">
          <a:extLst>
            <a:ext uri="{FF2B5EF4-FFF2-40B4-BE49-F238E27FC236}">
              <a16:creationId xmlns:a16="http://schemas.microsoft.com/office/drawing/2014/main" id="{E4022E50-00C8-4CFC-8EC4-F8D6890C1F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4" name="Text Box 1">
          <a:extLst>
            <a:ext uri="{FF2B5EF4-FFF2-40B4-BE49-F238E27FC236}">
              <a16:creationId xmlns:a16="http://schemas.microsoft.com/office/drawing/2014/main" id="{9E5B3744-CDAC-4812-9410-FC07865A48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5" name="Text Box 2">
          <a:extLst>
            <a:ext uri="{FF2B5EF4-FFF2-40B4-BE49-F238E27FC236}">
              <a16:creationId xmlns:a16="http://schemas.microsoft.com/office/drawing/2014/main" id="{EB64B3B8-9F89-4DD6-B2B6-567AF5377F6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6" name="Text Box 1">
          <a:extLst>
            <a:ext uri="{FF2B5EF4-FFF2-40B4-BE49-F238E27FC236}">
              <a16:creationId xmlns:a16="http://schemas.microsoft.com/office/drawing/2014/main" id="{414BABF9-7352-4A74-B32B-B7F95B19BC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7" name="Text Box 2">
          <a:extLst>
            <a:ext uri="{FF2B5EF4-FFF2-40B4-BE49-F238E27FC236}">
              <a16:creationId xmlns:a16="http://schemas.microsoft.com/office/drawing/2014/main" id="{A0EA2646-3759-49BB-B49B-71853F508E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8" name="Text Box 1">
          <a:extLst>
            <a:ext uri="{FF2B5EF4-FFF2-40B4-BE49-F238E27FC236}">
              <a16:creationId xmlns:a16="http://schemas.microsoft.com/office/drawing/2014/main" id="{05F8C2E2-6958-49D3-AAC6-D59B4346ED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09" name="Text Box 2">
          <a:extLst>
            <a:ext uri="{FF2B5EF4-FFF2-40B4-BE49-F238E27FC236}">
              <a16:creationId xmlns:a16="http://schemas.microsoft.com/office/drawing/2014/main" id="{EB27743F-179F-4EC8-8D9A-6E0CE988856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0" name="Text Box 1">
          <a:extLst>
            <a:ext uri="{FF2B5EF4-FFF2-40B4-BE49-F238E27FC236}">
              <a16:creationId xmlns:a16="http://schemas.microsoft.com/office/drawing/2014/main" id="{56F89ED1-FFAB-45BD-A734-F52D82B5ECB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1" name="Text Box 2">
          <a:extLst>
            <a:ext uri="{FF2B5EF4-FFF2-40B4-BE49-F238E27FC236}">
              <a16:creationId xmlns:a16="http://schemas.microsoft.com/office/drawing/2014/main" id="{CB2924E9-F14E-458D-94F3-35D3EB33482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2" name="Text Box 1">
          <a:extLst>
            <a:ext uri="{FF2B5EF4-FFF2-40B4-BE49-F238E27FC236}">
              <a16:creationId xmlns:a16="http://schemas.microsoft.com/office/drawing/2014/main" id="{03143076-DF9F-4267-A7D8-7BA4ACE431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3" name="Text Box 2">
          <a:extLst>
            <a:ext uri="{FF2B5EF4-FFF2-40B4-BE49-F238E27FC236}">
              <a16:creationId xmlns:a16="http://schemas.microsoft.com/office/drawing/2014/main" id="{87A70475-979D-4463-A72E-980898D0B03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4" name="Text Box 1">
          <a:extLst>
            <a:ext uri="{FF2B5EF4-FFF2-40B4-BE49-F238E27FC236}">
              <a16:creationId xmlns:a16="http://schemas.microsoft.com/office/drawing/2014/main" id="{C1FA425F-38C1-4DBC-B29D-7B678E63A17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5" name="Text Box 2">
          <a:extLst>
            <a:ext uri="{FF2B5EF4-FFF2-40B4-BE49-F238E27FC236}">
              <a16:creationId xmlns:a16="http://schemas.microsoft.com/office/drawing/2014/main" id="{E55CAE21-D336-4852-B256-0F8B8273B12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6" name="Text Box 1">
          <a:extLst>
            <a:ext uri="{FF2B5EF4-FFF2-40B4-BE49-F238E27FC236}">
              <a16:creationId xmlns:a16="http://schemas.microsoft.com/office/drawing/2014/main" id="{A16103E7-9352-4FE6-92C8-73248E8929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17" name="Text Box 2">
          <a:extLst>
            <a:ext uri="{FF2B5EF4-FFF2-40B4-BE49-F238E27FC236}">
              <a16:creationId xmlns:a16="http://schemas.microsoft.com/office/drawing/2014/main" id="{C43CF350-E2C1-41E6-BCEB-A1F16F9E033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18" name="Text Box 1">
          <a:extLst>
            <a:ext uri="{FF2B5EF4-FFF2-40B4-BE49-F238E27FC236}">
              <a16:creationId xmlns:a16="http://schemas.microsoft.com/office/drawing/2014/main" id="{7576C27F-E606-45FE-AA5E-622187FACE0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19" name="Text Box 2">
          <a:extLst>
            <a:ext uri="{FF2B5EF4-FFF2-40B4-BE49-F238E27FC236}">
              <a16:creationId xmlns:a16="http://schemas.microsoft.com/office/drawing/2014/main" id="{59BE0330-285D-4EE5-B863-CFFEE1A3A9F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0" name="Text Box 1">
          <a:extLst>
            <a:ext uri="{FF2B5EF4-FFF2-40B4-BE49-F238E27FC236}">
              <a16:creationId xmlns:a16="http://schemas.microsoft.com/office/drawing/2014/main" id="{5D3CB636-AAC2-46F8-8A97-662845A54D2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1" name="Text Box 2">
          <a:extLst>
            <a:ext uri="{FF2B5EF4-FFF2-40B4-BE49-F238E27FC236}">
              <a16:creationId xmlns:a16="http://schemas.microsoft.com/office/drawing/2014/main" id="{CE33A2F9-6D4A-440D-835B-89A73D3F46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22" name="Text Box 1">
          <a:extLst>
            <a:ext uri="{FF2B5EF4-FFF2-40B4-BE49-F238E27FC236}">
              <a16:creationId xmlns:a16="http://schemas.microsoft.com/office/drawing/2014/main" id="{CB9792F8-4A5A-4721-A1D0-C651740F154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23" name="Text Box 2">
          <a:extLst>
            <a:ext uri="{FF2B5EF4-FFF2-40B4-BE49-F238E27FC236}">
              <a16:creationId xmlns:a16="http://schemas.microsoft.com/office/drawing/2014/main" id="{F7E50AC1-6390-4961-AE25-B7E09732127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4" name="Text Box 1">
          <a:extLst>
            <a:ext uri="{FF2B5EF4-FFF2-40B4-BE49-F238E27FC236}">
              <a16:creationId xmlns:a16="http://schemas.microsoft.com/office/drawing/2014/main" id="{133ACD99-AD96-4E7E-BFC5-6DE7395939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5" name="Text Box 2">
          <a:extLst>
            <a:ext uri="{FF2B5EF4-FFF2-40B4-BE49-F238E27FC236}">
              <a16:creationId xmlns:a16="http://schemas.microsoft.com/office/drawing/2014/main" id="{FF6D9EC5-B09B-46B7-A6C8-DF0A5B16C33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6" name="Text Box 1">
          <a:extLst>
            <a:ext uri="{FF2B5EF4-FFF2-40B4-BE49-F238E27FC236}">
              <a16:creationId xmlns:a16="http://schemas.microsoft.com/office/drawing/2014/main" id="{31E134D6-524D-48EA-AE65-BAE6C8AFB43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7" name="Text Box 2">
          <a:extLst>
            <a:ext uri="{FF2B5EF4-FFF2-40B4-BE49-F238E27FC236}">
              <a16:creationId xmlns:a16="http://schemas.microsoft.com/office/drawing/2014/main" id="{43F81A34-A3CE-4423-914B-2B702949064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8" name="Text Box 1">
          <a:extLst>
            <a:ext uri="{FF2B5EF4-FFF2-40B4-BE49-F238E27FC236}">
              <a16:creationId xmlns:a16="http://schemas.microsoft.com/office/drawing/2014/main" id="{3973D2D5-7B9C-4BDF-9150-FAEBE5AB943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29" name="Text Box 2">
          <a:extLst>
            <a:ext uri="{FF2B5EF4-FFF2-40B4-BE49-F238E27FC236}">
              <a16:creationId xmlns:a16="http://schemas.microsoft.com/office/drawing/2014/main" id="{8B4F5651-271C-4228-9D38-782D03DCA5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0" name="Text Box 1">
          <a:extLst>
            <a:ext uri="{FF2B5EF4-FFF2-40B4-BE49-F238E27FC236}">
              <a16:creationId xmlns:a16="http://schemas.microsoft.com/office/drawing/2014/main" id="{6CB4ACBE-649A-410E-B245-05D3E1A221B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1" name="Text Box 2">
          <a:extLst>
            <a:ext uri="{FF2B5EF4-FFF2-40B4-BE49-F238E27FC236}">
              <a16:creationId xmlns:a16="http://schemas.microsoft.com/office/drawing/2014/main" id="{84B3DD65-245A-4D98-BDF5-108BFBEF0C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2" name="Text Box 1">
          <a:extLst>
            <a:ext uri="{FF2B5EF4-FFF2-40B4-BE49-F238E27FC236}">
              <a16:creationId xmlns:a16="http://schemas.microsoft.com/office/drawing/2014/main" id="{E7D7DDF7-35B2-414F-B5B5-FE87C8419B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3" name="Text Box 2">
          <a:extLst>
            <a:ext uri="{FF2B5EF4-FFF2-40B4-BE49-F238E27FC236}">
              <a16:creationId xmlns:a16="http://schemas.microsoft.com/office/drawing/2014/main" id="{CEB9B277-5C4B-42CF-B62F-2468F7503CE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4" name="Text Box 1">
          <a:extLst>
            <a:ext uri="{FF2B5EF4-FFF2-40B4-BE49-F238E27FC236}">
              <a16:creationId xmlns:a16="http://schemas.microsoft.com/office/drawing/2014/main" id="{45C27319-D2F5-449F-A665-D0511997CA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5" name="Text Box 2">
          <a:extLst>
            <a:ext uri="{FF2B5EF4-FFF2-40B4-BE49-F238E27FC236}">
              <a16:creationId xmlns:a16="http://schemas.microsoft.com/office/drawing/2014/main" id="{7E5CC32D-C3D5-4A1D-835C-79029D85408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6" name="Text Box 1">
          <a:extLst>
            <a:ext uri="{FF2B5EF4-FFF2-40B4-BE49-F238E27FC236}">
              <a16:creationId xmlns:a16="http://schemas.microsoft.com/office/drawing/2014/main" id="{60A38DD5-16A1-4C2A-A4FE-625B9E579B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7" name="Text Box 2">
          <a:extLst>
            <a:ext uri="{FF2B5EF4-FFF2-40B4-BE49-F238E27FC236}">
              <a16:creationId xmlns:a16="http://schemas.microsoft.com/office/drawing/2014/main" id="{1C2CEADC-D9E2-4118-82A3-EA98F7A444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8" name="Text Box 1">
          <a:extLst>
            <a:ext uri="{FF2B5EF4-FFF2-40B4-BE49-F238E27FC236}">
              <a16:creationId xmlns:a16="http://schemas.microsoft.com/office/drawing/2014/main" id="{FBCF8B3F-EBEF-43AE-99D3-01FDC6910CD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39" name="Text Box 2">
          <a:extLst>
            <a:ext uri="{FF2B5EF4-FFF2-40B4-BE49-F238E27FC236}">
              <a16:creationId xmlns:a16="http://schemas.microsoft.com/office/drawing/2014/main" id="{C1DE86A4-A895-447C-B39F-ECBB9B8A806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0" name="Text Box 1">
          <a:extLst>
            <a:ext uri="{FF2B5EF4-FFF2-40B4-BE49-F238E27FC236}">
              <a16:creationId xmlns:a16="http://schemas.microsoft.com/office/drawing/2014/main" id="{29ABA9B0-ADA5-44F6-BB6A-9180ABF75DD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1" name="Text Box 2">
          <a:extLst>
            <a:ext uri="{FF2B5EF4-FFF2-40B4-BE49-F238E27FC236}">
              <a16:creationId xmlns:a16="http://schemas.microsoft.com/office/drawing/2014/main" id="{FADBABB4-16CC-41A7-B32D-586B9A12502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2" name="Text Box 1">
          <a:extLst>
            <a:ext uri="{FF2B5EF4-FFF2-40B4-BE49-F238E27FC236}">
              <a16:creationId xmlns:a16="http://schemas.microsoft.com/office/drawing/2014/main" id="{0AD4AA22-5613-4F06-B9BD-08499CB87CC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3" name="Text Box 2">
          <a:extLst>
            <a:ext uri="{FF2B5EF4-FFF2-40B4-BE49-F238E27FC236}">
              <a16:creationId xmlns:a16="http://schemas.microsoft.com/office/drawing/2014/main" id="{5A9E30EA-B96D-4EA2-B03D-B752CEF201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4" name="Text Box 1">
          <a:extLst>
            <a:ext uri="{FF2B5EF4-FFF2-40B4-BE49-F238E27FC236}">
              <a16:creationId xmlns:a16="http://schemas.microsoft.com/office/drawing/2014/main" id="{F9F0DF30-D4CF-4A87-B505-C4C6412ABE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45" name="Text Box 2">
          <a:extLst>
            <a:ext uri="{FF2B5EF4-FFF2-40B4-BE49-F238E27FC236}">
              <a16:creationId xmlns:a16="http://schemas.microsoft.com/office/drawing/2014/main" id="{D11CE251-2274-44E8-98D6-2FAE270638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46" name="Text Box 1">
          <a:extLst>
            <a:ext uri="{FF2B5EF4-FFF2-40B4-BE49-F238E27FC236}">
              <a16:creationId xmlns:a16="http://schemas.microsoft.com/office/drawing/2014/main" id="{BE436847-EDC5-40EB-BF23-1D88CF55DCF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47" name="Text Box 2">
          <a:extLst>
            <a:ext uri="{FF2B5EF4-FFF2-40B4-BE49-F238E27FC236}">
              <a16:creationId xmlns:a16="http://schemas.microsoft.com/office/drawing/2014/main" id="{70F4DF98-B844-4EBF-8CDC-0314E39AC38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48" name="Text Box 1">
          <a:extLst>
            <a:ext uri="{FF2B5EF4-FFF2-40B4-BE49-F238E27FC236}">
              <a16:creationId xmlns:a16="http://schemas.microsoft.com/office/drawing/2014/main" id="{C79353D0-97A2-47A4-8D1A-E4EDC917CAE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49" name="Text Box 2">
          <a:extLst>
            <a:ext uri="{FF2B5EF4-FFF2-40B4-BE49-F238E27FC236}">
              <a16:creationId xmlns:a16="http://schemas.microsoft.com/office/drawing/2014/main" id="{DA7750B2-D8CD-4E48-B856-6C12824623C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0" name="Text Box 1">
          <a:extLst>
            <a:ext uri="{FF2B5EF4-FFF2-40B4-BE49-F238E27FC236}">
              <a16:creationId xmlns:a16="http://schemas.microsoft.com/office/drawing/2014/main" id="{63CCF4DA-7C9D-4D8A-982C-91FAEB454CB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1" name="Text Box 2">
          <a:extLst>
            <a:ext uri="{FF2B5EF4-FFF2-40B4-BE49-F238E27FC236}">
              <a16:creationId xmlns:a16="http://schemas.microsoft.com/office/drawing/2014/main" id="{ED0F1295-8EE2-41D9-ABFB-40AF4F846F3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2" name="Text Box 1">
          <a:extLst>
            <a:ext uri="{FF2B5EF4-FFF2-40B4-BE49-F238E27FC236}">
              <a16:creationId xmlns:a16="http://schemas.microsoft.com/office/drawing/2014/main" id="{0D3E734B-0E7F-458E-9F0A-CC317F647C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3" name="Text Box 2">
          <a:extLst>
            <a:ext uri="{FF2B5EF4-FFF2-40B4-BE49-F238E27FC236}">
              <a16:creationId xmlns:a16="http://schemas.microsoft.com/office/drawing/2014/main" id="{4CA5C48B-57BA-4ACD-AD79-8004CFDD449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4" name="Text Box 1">
          <a:extLst>
            <a:ext uri="{FF2B5EF4-FFF2-40B4-BE49-F238E27FC236}">
              <a16:creationId xmlns:a16="http://schemas.microsoft.com/office/drawing/2014/main" id="{7AAEEE8D-33C7-4142-9BCA-EC036240DB4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5" name="Text Box 2">
          <a:extLst>
            <a:ext uri="{FF2B5EF4-FFF2-40B4-BE49-F238E27FC236}">
              <a16:creationId xmlns:a16="http://schemas.microsoft.com/office/drawing/2014/main" id="{D14CB99D-054D-4916-9241-5F4FB5FF6A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6" name="Text Box 1">
          <a:extLst>
            <a:ext uri="{FF2B5EF4-FFF2-40B4-BE49-F238E27FC236}">
              <a16:creationId xmlns:a16="http://schemas.microsoft.com/office/drawing/2014/main" id="{9D54071C-AEB5-4C84-9E30-AF06F41D81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57" name="Text Box 2">
          <a:extLst>
            <a:ext uri="{FF2B5EF4-FFF2-40B4-BE49-F238E27FC236}">
              <a16:creationId xmlns:a16="http://schemas.microsoft.com/office/drawing/2014/main" id="{DEFA1EC9-DFA4-4686-9C3C-2BCC3BC5DD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58" name="Text Box 1">
          <a:extLst>
            <a:ext uri="{FF2B5EF4-FFF2-40B4-BE49-F238E27FC236}">
              <a16:creationId xmlns:a16="http://schemas.microsoft.com/office/drawing/2014/main" id="{F19AC7AF-AEA7-4781-A1E0-EABFC2ED43E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59" name="Text Box 2">
          <a:extLst>
            <a:ext uri="{FF2B5EF4-FFF2-40B4-BE49-F238E27FC236}">
              <a16:creationId xmlns:a16="http://schemas.microsoft.com/office/drawing/2014/main" id="{1866DAA5-FD3F-4EFF-B831-79B8EFBCF00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60" name="Text Box 1">
          <a:extLst>
            <a:ext uri="{FF2B5EF4-FFF2-40B4-BE49-F238E27FC236}">
              <a16:creationId xmlns:a16="http://schemas.microsoft.com/office/drawing/2014/main" id="{192A92EF-EC33-4788-846D-10607932BB0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61" name="Text Box 2">
          <a:extLst>
            <a:ext uri="{FF2B5EF4-FFF2-40B4-BE49-F238E27FC236}">
              <a16:creationId xmlns:a16="http://schemas.microsoft.com/office/drawing/2014/main" id="{3120830E-EBE2-4E4E-B3E7-94D7C95FAE8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62" name="Text Box 1">
          <a:extLst>
            <a:ext uri="{FF2B5EF4-FFF2-40B4-BE49-F238E27FC236}">
              <a16:creationId xmlns:a16="http://schemas.microsoft.com/office/drawing/2014/main" id="{624A3969-AC59-487E-9AC2-55022FAEB5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63" name="Text Box 2">
          <a:extLst>
            <a:ext uri="{FF2B5EF4-FFF2-40B4-BE49-F238E27FC236}">
              <a16:creationId xmlns:a16="http://schemas.microsoft.com/office/drawing/2014/main" id="{56FF4DA2-4186-4B27-AE3F-8B62F5673A8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64" name="Text Box 1">
          <a:extLst>
            <a:ext uri="{FF2B5EF4-FFF2-40B4-BE49-F238E27FC236}">
              <a16:creationId xmlns:a16="http://schemas.microsoft.com/office/drawing/2014/main" id="{EF55CEF7-A571-4997-9299-8F89273C31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65" name="Text Box 2">
          <a:extLst>
            <a:ext uri="{FF2B5EF4-FFF2-40B4-BE49-F238E27FC236}">
              <a16:creationId xmlns:a16="http://schemas.microsoft.com/office/drawing/2014/main" id="{1DC614F3-6567-4047-8ECC-402264F957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66" name="Text Box 1">
          <a:extLst>
            <a:ext uri="{FF2B5EF4-FFF2-40B4-BE49-F238E27FC236}">
              <a16:creationId xmlns:a16="http://schemas.microsoft.com/office/drawing/2014/main" id="{58AE5DE6-6D4B-4F65-9C1B-F0840A426D4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67" name="Text Box 2">
          <a:extLst>
            <a:ext uri="{FF2B5EF4-FFF2-40B4-BE49-F238E27FC236}">
              <a16:creationId xmlns:a16="http://schemas.microsoft.com/office/drawing/2014/main" id="{FDFCBCD3-6CA4-4017-A3F5-F17A0EFB4B0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68" name="Text Box 1">
          <a:extLst>
            <a:ext uri="{FF2B5EF4-FFF2-40B4-BE49-F238E27FC236}">
              <a16:creationId xmlns:a16="http://schemas.microsoft.com/office/drawing/2014/main" id="{6705AE3A-43A5-4332-9487-3B84F98DD13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69" name="Text Box 2">
          <a:extLst>
            <a:ext uri="{FF2B5EF4-FFF2-40B4-BE49-F238E27FC236}">
              <a16:creationId xmlns:a16="http://schemas.microsoft.com/office/drawing/2014/main" id="{FD81ADD0-903B-4A46-938E-AB3DFCA10E1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0" name="Text Box 1">
          <a:extLst>
            <a:ext uri="{FF2B5EF4-FFF2-40B4-BE49-F238E27FC236}">
              <a16:creationId xmlns:a16="http://schemas.microsoft.com/office/drawing/2014/main" id="{45ADD584-24C9-4B02-B267-4DB27CABB09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1" name="Text Box 2">
          <a:extLst>
            <a:ext uri="{FF2B5EF4-FFF2-40B4-BE49-F238E27FC236}">
              <a16:creationId xmlns:a16="http://schemas.microsoft.com/office/drawing/2014/main" id="{AF95E433-B33E-4268-A45B-988CFF310B6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2" name="Text Box 1">
          <a:extLst>
            <a:ext uri="{FF2B5EF4-FFF2-40B4-BE49-F238E27FC236}">
              <a16:creationId xmlns:a16="http://schemas.microsoft.com/office/drawing/2014/main" id="{780C2AA0-50FE-486B-9F1F-AFE4344F28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3" name="Text Box 2">
          <a:extLst>
            <a:ext uri="{FF2B5EF4-FFF2-40B4-BE49-F238E27FC236}">
              <a16:creationId xmlns:a16="http://schemas.microsoft.com/office/drawing/2014/main" id="{AFFC91B5-CE88-4CB8-A9C3-D2B8847CD3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74" name="Text Box 1">
          <a:extLst>
            <a:ext uri="{FF2B5EF4-FFF2-40B4-BE49-F238E27FC236}">
              <a16:creationId xmlns:a16="http://schemas.microsoft.com/office/drawing/2014/main" id="{64FC8D6B-E2D3-40C4-8E3A-53612168A54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75" name="Text Box 2">
          <a:extLst>
            <a:ext uri="{FF2B5EF4-FFF2-40B4-BE49-F238E27FC236}">
              <a16:creationId xmlns:a16="http://schemas.microsoft.com/office/drawing/2014/main" id="{B4971BCB-C977-470E-BFF6-D2D0B3E5837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6" name="Text Box 1">
          <a:extLst>
            <a:ext uri="{FF2B5EF4-FFF2-40B4-BE49-F238E27FC236}">
              <a16:creationId xmlns:a16="http://schemas.microsoft.com/office/drawing/2014/main" id="{700F7F12-C54C-4F92-A80C-33A43ED597F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77" name="Text Box 2">
          <a:extLst>
            <a:ext uri="{FF2B5EF4-FFF2-40B4-BE49-F238E27FC236}">
              <a16:creationId xmlns:a16="http://schemas.microsoft.com/office/drawing/2014/main" id="{69D12420-A1EF-4457-B6F7-BC8D12E8CA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78" name="Text Box 1">
          <a:extLst>
            <a:ext uri="{FF2B5EF4-FFF2-40B4-BE49-F238E27FC236}">
              <a16:creationId xmlns:a16="http://schemas.microsoft.com/office/drawing/2014/main" id="{81E34BAD-CB8C-4262-88FA-0FF5085B6B4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79" name="Text Box 2">
          <a:extLst>
            <a:ext uri="{FF2B5EF4-FFF2-40B4-BE49-F238E27FC236}">
              <a16:creationId xmlns:a16="http://schemas.microsoft.com/office/drawing/2014/main" id="{E7D9F55A-1566-4E48-A6E3-E8723A1F4AF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80" name="Text Box 1">
          <a:extLst>
            <a:ext uri="{FF2B5EF4-FFF2-40B4-BE49-F238E27FC236}">
              <a16:creationId xmlns:a16="http://schemas.microsoft.com/office/drawing/2014/main" id="{AD91CD7E-6D44-4B1E-91D5-AB9F2725D08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81" name="Text Box 2">
          <a:extLst>
            <a:ext uri="{FF2B5EF4-FFF2-40B4-BE49-F238E27FC236}">
              <a16:creationId xmlns:a16="http://schemas.microsoft.com/office/drawing/2014/main" id="{7072AE1B-1425-4595-9EE3-52AF8706B07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2" name="Text Box 1">
          <a:extLst>
            <a:ext uri="{FF2B5EF4-FFF2-40B4-BE49-F238E27FC236}">
              <a16:creationId xmlns:a16="http://schemas.microsoft.com/office/drawing/2014/main" id="{D77F260B-0304-4C24-A646-D3B47C71E3E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3" name="Text Box 2">
          <a:extLst>
            <a:ext uri="{FF2B5EF4-FFF2-40B4-BE49-F238E27FC236}">
              <a16:creationId xmlns:a16="http://schemas.microsoft.com/office/drawing/2014/main" id="{F4DCD135-B88E-43BE-9748-5719F82D6D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4" name="Text Box 1">
          <a:extLst>
            <a:ext uri="{FF2B5EF4-FFF2-40B4-BE49-F238E27FC236}">
              <a16:creationId xmlns:a16="http://schemas.microsoft.com/office/drawing/2014/main" id="{9B18C6D3-BC40-4FC6-94C7-B89E198BAF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5" name="Text Box 2">
          <a:extLst>
            <a:ext uri="{FF2B5EF4-FFF2-40B4-BE49-F238E27FC236}">
              <a16:creationId xmlns:a16="http://schemas.microsoft.com/office/drawing/2014/main" id="{CD15EABD-8C34-41E4-8C43-51A54F0B75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6" name="Text Box 1">
          <a:extLst>
            <a:ext uri="{FF2B5EF4-FFF2-40B4-BE49-F238E27FC236}">
              <a16:creationId xmlns:a16="http://schemas.microsoft.com/office/drawing/2014/main" id="{B9E51C0F-EC5D-48FE-A291-B63174A5EF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87" name="Text Box 2">
          <a:extLst>
            <a:ext uri="{FF2B5EF4-FFF2-40B4-BE49-F238E27FC236}">
              <a16:creationId xmlns:a16="http://schemas.microsoft.com/office/drawing/2014/main" id="{4CB5C1DE-E590-45B3-A862-7089E888E2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88" name="Text Box 1">
          <a:extLst>
            <a:ext uri="{FF2B5EF4-FFF2-40B4-BE49-F238E27FC236}">
              <a16:creationId xmlns:a16="http://schemas.microsoft.com/office/drawing/2014/main" id="{4877D85A-B16D-409C-B74B-4E1EEA62516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89" name="Text Box 2">
          <a:extLst>
            <a:ext uri="{FF2B5EF4-FFF2-40B4-BE49-F238E27FC236}">
              <a16:creationId xmlns:a16="http://schemas.microsoft.com/office/drawing/2014/main" id="{6733FA06-750A-4A78-BFFC-392EB7F1846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0" name="Text Box 1">
          <a:extLst>
            <a:ext uri="{FF2B5EF4-FFF2-40B4-BE49-F238E27FC236}">
              <a16:creationId xmlns:a16="http://schemas.microsoft.com/office/drawing/2014/main" id="{0A31529F-D2E4-4945-A23A-6448304EC4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1" name="Text Box 2">
          <a:extLst>
            <a:ext uri="{FF2B5EF4-FFF2-40B4-BE49-F238E27FC236}">
              <a16:creationId xmlns:a16="http://schemas.microsoft.com/office/drawing/2014/main" id="{3B759C01-A8A9-45F9-85D7-DB2336C0F1E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992" name="Text Box 1">
          <a:extLst>
            <a:ext uri="{FF2B5EF4-FFF2-40B4-BE49-F238E27FC236}">
              <a16:creationId xmlns:a16="http://schemas.microsoft.com/office/drawing/2014/main" id="{0630DDB6-1338-4743-8C46-7FA78F61850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993" name="Text Box 2">
          <a:extLst>
            <a:ext uri="{FF2B5EF4-FFF2-40B4-BE49-F238E27FC236}">
              <a16:creationId xmlns:a16="http://schemas.microsoft.com/office/drawing/2014/main" id="{164E6AF8-392F-4060-9943-DBC54B2F76A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4" name="Text Box 1">
          <a:extLst>
            <a:ext uri="{FF2B5EF4-FFF2-40B4-BE49-F238E27FC236}">
              <a16:creationId xmlns:a16="http://schemas.microsoft.com/office/drawing/2014/main" id="{D5CD4602-6E3B-40A1-8E76-6FE0FE8ED10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5" name="Text Box 2">
          <a:extLst>
            <a:ext uri="{FF2B5EF4-FFF2-40B4-BE49-F238E27FC236}">
              <a16:creationId xmlns:a16="http://schemas.microsoft.com/office/drawing/2014/main" id="{60886DA5-9F3B-4E45-969C-E42E4194F7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6" name="Text Box 1">
          <a:extLst>
            <a:ext uri="{FF2B5EF4-FFF2-40B4-BE49-F238E27FC236}">
              <a16:creationId xmlns:a16="http://schemas.microsoft.com/office/drawing/2014/main" id="{00C480BA-75B6-4CB9-A1F9-576E278F143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7" name="Text Box 2">
          <a:extLst>
            <a:ext uri="{FF2B5EF4-FFF2-40B4-BE49-F238E27FC236}">
              <a16:creationId xmlns:a16="http://schemas.microsoft.com/office/drawing/2014/main" id="{74E70136-BF96-4B9E-A3E5-F875A9E83E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8" name="Text Box 1">
          <a:extLst>
            <a:ext uri="{FF2B5EF4-FFF2-40B4-BE49-F238E27FC236}">
              <a16:creationId xmlns:a16="http://schemas.microsoft.com/office/drawing/2014/main" id="{C84F47A8-381A-43D4-9305-569D98A3EF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999" name="Text Box 2">
          <a:extLst>
            <a:ext uri="{FF2B5EF4-FFF2-40B4-BE49-F238E27FC236}">
              <a16:creationId xmlns:a16="http://schemas.microsoft.com/office/drawing/2014/main" id="{1D99653A-FEEE-4923-99EF-11DDBFE3E7A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0" name="Text Box 1">
          <a:extLst>
            <a:ext uri="{FF2B5EF4-FFF2-40B4-BE49-F238E27FC236}">
              <a16:creationId xmlns:a16="http://schemas.microsoft.com/office/drawing/2014/main" id="{5D685BEF-0E18-44F0-8D86-C4F762D47C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1" name="Text Box 2">
          <a:extLst>
            <a:ext uri="{FF2B5EF4-FFF2-40B4-BE49-F238E27FC236}">
              <a16:creationId xmlns:a16="http://schemas.microsoft.com/office/drawing/2014/main" id="{DA67ED71-0F2C-43FC-8886-E734696916C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2" name="Text Box 1">
          <a:extLst>
            <a:ext uri="{FF2B5EF4-FFF2-40B4-BE49-F238E27FC236}">
              <a16:creationId xmlns:a16="http://schemas.microsoft.com/office/drawing/2014/main" id="{08F609F3-B7DB-4DF5-8AE4-F48655FC4CD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3" name="Text Box 2">
          <a:extLst>
            <a:ext uri="{FF2B5EF4-FFF2-40B4-BE49-F238E27FC236}">
              <a16:creationId xmlns:a16="http://schemas.microsoft.com/office/drawing/2014/main" id="{4370A3B4-F693-406D-BF8C-0884E685990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4" name="Text Box 1">
          <a:extLst>
            <a:ext uri="{FF2B5EF4-FFF2-40B4-BE49-F238E27FC236}">
              <a16:creationId xmlns:a16="http://schemas.microsoft.com/office/drawing/2014/main" id="{49447023-2D5E-44B6-AB84-159AC559F5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5" name="Text Box 2">
          <a:extLst>
            <a:ext uri="{FF2B5EF4-FFF2-40B4-BE49-F238E27FC236}">
              <a16:creationId xmlns:a16="http://schemas.microsoft.com/office/drawing/2014/main" id="{C95775B9-A97E-40EA-ABBC-8E366587B7F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6" name="Text Box 1">
          <a:extLst>
            <a:ext uri="{FF2B5EF4-FFF2-40B4-BE49-F238E27FC236}">
              <a16:creationId xmlns:a16="http://schemas.microsoft.com/office/drawing/2014/main" id="{7ADD7B9B-6F77-43EB-A0EF-2A9AF8C4DA0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7" name="Text Box 2">
          <a:extLst>
            <a:ext uri="{FF2B5EF4-FFF2-40B4-BE49-F238E27FC236}">
              <a16:creationId xmlns:a16="http://schemas.microsoft.com/office/drawing/2014/main" id="{83D36274-46EB-4D47-9396-0CB43A2200C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8" name="Text Box 1">
          <a:extLst>
            <a:ext uri="{FF2B5EF4-FFF2-40B4-BE49-F238E27FC236}">
              <a16:creationId xmlns:a16="http://schemas.microsoft.com/office/drawing/2014/main" id="{9C96266E-247F-4C57-A918-418C4ADDB11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09" name="Text Box 2">
          <a:extLst>
            <a:ext uri="{FF2B5EF4-FFF2-40B4-BE49-F238E27FC236}">
              <a16:creationId xmlns:a16="http://schemas.microsoft.com/office/drawing/2014/main" id="{DF64DA6B-15C8-4E37-B715-802E69858C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10" name="Text Box 2">
          <a:extLst>
            <a:ext uri="{FF2B5EF4-FFF2-40B4-BE49-F238E27FC236}">
              <a16:creationId xmlns:a16="http://schemas.microsoft.com/office/drawing/2014/main" id="{4A27DB9C-3734-48FC-B5E3-CD87AEEEB32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1" name="Text Box 1">
          <a:extLst>
            <a:ext uri="{FF2B5EF4-FFF2-40B4-BE49-F238E27FC236}">
              <a16:creationId xmlns:a16="http://schemas.microsoft.com/office/drawing/2014/main" id="{055186B3-07AE-4B34-A61D-25CF7326FCB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2" name="Text Box 2">
          <a:extLst>
            <a:ext uri="{FF2B5EF4-FFF2-40B4-BE49-F238E27FC236}">
              <a16:creationId xmlns:a16="http://schemas.microsoft.com/office/drawing/2014/main" id="{BA17ED30-314B-4E09-B5B5-06A2465968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3" name="Text Box 1">
          <a:extLst>
            <a:ext uri="{FF2B5EF4-FFF2-40B4-BE49-F238E27FC236}">
              <a16:creationId xmlns:a16="http://schemas.microsoft.com/office/drawing/2014/main" id="{5BB5ACA6-D600-4CDA-8C73-9CEF8D6A48C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4" name="Text Box 2">
          <a:extLst>
            <a:ext uri="{FF2B5EF4-FFF2-40B4-BE49-F238E27FC236}">
              <a16:creationId xmlns:a16="http://schemas.microsoft.com/office/drawing/2014/main" id="{8D9CB818-3B94-4005-8930-1FA70E7A7B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15" name="Text Box 1">
          <a:extLst>
            <a:ext uri="{FF2B5EF4-FFF2-40B4-BE49-F238E27FC236}">
              <a16:creationId xmlns:a16="http://schemas.microsoft.com/office/drawing/2014/main" id="{DBA2437B-2A32-451A-9DD8-A4E2A62A662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16" name="Text Box 2">
          <a:extLst>
            <a:ext uri="{FF2B5EF4-FFF2-40B4-BE49-F238E27FC236}">
              <a16:creationId xmlns:a16="http://schemas.microsoft.com/office/drawing/2014/main" id="{D9A37572-7DB5-4451-9198-15D800965DA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7" name="Text Box 1">
          <a:extLst>
            <a:ext uri="{FF2B5EF4-FFF2-40B4-BE49-F238E27FC236}">
              <a16:creationId xmlns:a16="http://schemas.microsoft.com/office/drawing/2014/main" id="{54E7E113-26C7-4BBF-BCFF-C63657043D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18" name="Text Box 2">
          <a:extLst>
            <a:ext uri="{FF2B5EF4-FFF2-40B4-BE49-F238E27FC236}">
              <a16:creationId xmlns:a16="http://schemas.microsoft.com/office/drawing/2014/main" id="{8165D835-D8FA-4D21-B575-F776033C48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19" name="Text Box 2">
          <a:extLst>
            <a:ext uri="{FF2B5EF4-FFF2-40B4-BE49-F238E27FC236}">
              <a16:creationId xmlns:a16="http://schemas.microsoft.com/office/drawing/2014/main" id="{BCE52393-A141-4DBC-8EBA-14C245D989BB}"/>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20" name="Text Box 1">
          <a:extLst>
            <a:ext uri="{FF2B5EF4-FFF2-40B4-BE49-F238E27FC236}">
              <a16:creationId xmlns:a16="http://schemas.microsoft.com/office/drawing/2014/main" id="{DB3AD5FD-95AF-4918-9457-AF6E16A307F0}"/>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21" name="Text Box 2">
          <a:extLst>
            <a:ext uri="{FF2B5EF4-FFF2-40B4-BE49-F238E27FC236}">
              <a16:creationId xmlns:a16="http://schemas.microsoft.com/office/drawing/2014/main" id="{7818F535-CC44-4333-B062-BA645E67E442}"/>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22" name="Text Box 2">
          <a:extLst>
            <a:ext uri="{FF2B5EF4-FFF2-40B4-BE49-F238E27FC236}">
              <a16:creationId xmlns:a16="http://schemas.microsoft.com/office/drawing/2014/main" id="{6E6D7AD8-6AD6-441A-8A4C-BA3CFAA4747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23" name="Text Box 1">
          <a:extLst>
            <a:ext uri="{FF2B5EF4-FFF2-40B4-BE49-F238E27FC236}">
              <a16:creationId xmlns:a16="http://schemas.microsoft.com/office/drawing/2014/main" id="{C1F7478C-2CC3-4310-9037-49F73395729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24" name="Text Box 2">
          <a:extLst>
            <a:ext uri="{FF2B5EF4-FFF2-40B4-BE49-F238E27FC236}">
              <a16:creationId xmlns:a16="http://schemas.microsoft.com/office/drawing/2014/main" id="{57F318B3-35EB-4FE4-A268-1FBEE7CD9AF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25" name="Text Box 2">
          <a:extLst>
            <a:ext uri="{FF2B5EF4-FFF2-40B4-BE49-F238E27FC236}">
              <a16:creationId xmlns:a16="http://schemas.microsoft.com/office/drawing/2014/main" id="{639F66C3-C228-4E7D-A5F8-3839DB6685F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26" name="Text Box 1">
          <a:extLst>
            <a:ext uri="{FF2B5EF4-FFF2-40B4-BE49-F238E27FC236}">
              <a16:creationId xmlns:a16="http://schemas.microsoft.com/office/drawing/2014/main" id="{2C4E58C7-1E77-48A7-BFA6-FFB5DECE102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27" name="Text Box 2">
          <a:extLst>
            <a:ext uri="{FF2B5EF4-FFF2-40B4-BE49-F238E27FC236}">
              <a16:creationId xmlns:a16="http://schemas.microsoft.com/office/drawing/2014/main" id="{3E2FEA3E-A02A-4AF2-9CBD-05811E04DC2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28" name="Text Box 2">
          <a:extLst>
            <a:ext uri="{FF2B5EF4-FFF2-40B4-BE49-F238E27FC236}">
              <a16:creationId xmlns:a16="http://schemas.microsoft.com/office/drawing/2014/main" id="{BDB85A48-9245-47A1-99C5-9AAA9FC80078}"/>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29" name="Text Box 1">
          <a:extLst>
            <a:ext uri="{FF2B5EF4-FFF2-40B4-BE49-F238E27FC236}">
              <a16:creationId xmlns:a16="http://schemas.microsoft.com/office/drawing/2014/main" id="{23A2497C-CA9D-43B5-814A-2E8C5A9F5B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30" name="Text Box 2">
          <a:extLst>
            <a:ext uri="{FF2B5EF4-FFF2-40B4-BE49-F238E27FC236}">
              <a16:creationId xmlns:a16="http://schemas.microsoft.com/office/drawing/2014/main" id="{61F495EA-FDAF-4794-827C-559B1DE08FD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1" name="Text Box 2">
          <a:extLst>
            <a:ext uri="{FF2B5EF4-FFF2-40B4-BE49-F238E27FC236}">
              <a16:creationId xmlns:a16="http://schemas.microsoft.com/office/drawing/2014/main" id="{84AFF2AC-84CD-4E0B-8EC7-AB483778E1F8}"/>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2" name="Text Box 1">
          <a:extLst>
            <a:ext uri="{FF2B5EF4-FFF2-40B4-BE49-F238E27FC236}">
              <a16:creationId xmlns:a16="http://schemas.microsoft.com/office/drawing/2014/main" id="{F552E1B1-715E-4E2E-B66E-19D365BD22F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3" name="Text Box 2">
          <a:extLst>
            <a:ext uri="{FF2B5EF4-FFF2-40B4-BE49-F238E27FC236}">
              <a16:creationId xmlns:a16="http://schemas.microsoft.com/office/drawing/2014/main" id="{61BB09C2-479A-4C03-AA2C-2983335E1902}"/>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34" name="Text Box 2">
          <a:extLst>
            <a:ext uri="{FF2B5EF4-FFF2-40B4-BE49-F238E27FC236}">
              <a16:creationId xmlns:a16="http://schemas.microsoft.com/office/drawing/2014/main" id="{B7B62FC7-3CAB-4CC3-8321-08E6293C5D1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35" name="Text Box 1">
          <a:extLst>
            <a:ext uri="{FF2B5EF4-FFF2-40B4-BE49-F238E27FC236}">
              <a16:creationId xmlns:a16="http://schemas.microsoft.com/office/drawing/2014/main" id="{72CE9B4F-D5BF-4663-8FC4-166252DED7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36" name="Text Box 2">
          <a:extLst>
            <a:ext uri="{FF2B5EF4-FFF2-40B4-BE49-F238E27FC236}">
              <a16:creationId xmlns:a16="http://schemas.microsoft.com/office/drawing/2014/main" id="{09C0401D-4F7C-47F4-8FD2-B57DD82DCA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7" name="Text Box 2">
          <a:extLst>
            <a:ext uri="{FF2B5EF4-FFF2-40B4-BE49-F238E27FC236}">
              <a16:creationId xmlns:a16="http://schemas.microsoft.com/office/drawing/2014/main" id="{A8EC25A4-10C0-4FE3-8E26-93B791EEA4B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8" name="Text Box 1">
          <a:extLst>
            <a:ext uri="{FF2B5EF4-FFF2-40B4-BE49-F238E27FC236}">
              <a16:creationId xmlns:a16="http://schemas.microsoft.com/office/drawing/2014/main" id="{1E0449F9-F0B4-4AAB-96C3-7577DF3205B8}"/>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39" name="Text Box 2">
          <a:extLst>
            <a:ext uri="{FF2B5EF4-FFF2-40B4-BE49-F238E27FC236}">
              <a16:creationId xmlns:a16="http://schemas.microsoft.com/office/drawing/2014/main" id="{9976F339-A38D-405E-AECB-ED31FAF25931}"/>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40" name="Text Box 2">
          <a:extLst>
            <a:ext uri="{FF2B5EF4-FFF2-40B4-BE49-F238E27FC236}">
              <a16:creationId xmlns:a16="http://schemas.microsoft.com/office/drawing/2014/main" id="{C020ABE6-E129-4F07-8183-4F525529E72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41" name="Text Box 1">
          <a:extLst>
            <a:ext uri="{FF2B5EF4-FFF2-40B4-BE49-F238E27FC236}">
              <a16:creationId xmlns:a16="http://schemas.microsoft.com/office/drawing/2014/main" id="{5965C329-8A7C-4E11-8542-ADCF6D7C73F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42" name="Text Box 2">
          <a:extLst>
            <a:ext uri="{FF2B5EF4-FFF2-40B4-BE49-F238E27FC236}">
              <a16:creationId xmlns:a16="http://schemas.microsoft.com/office/drawing/2014/main" id="{09841A6A-F4E4-4C42-B954-1480E443617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43" name="Text Box 2">
          <a:extLst>
            <a:ext uri="{FF2B5EF4-FFF2-40B4-BE49-F238E27FC236}">
              <a16:creationId xmlns:a16="http://schemas.microsoft.com/office/drawing/2014/main" id="{3E6D162E-F501-4F69-BF95-DEB2A50DC0CD}"/>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44" name="Text Box 1">
          <a:extLst>
            <a:ext uri="{FF2B5EF4-FFF2-40B4-BE49-F238E27FC236}">
              <a16:creationId xmlns:a16="http://schemas.microsoft.com/office/drawing/2014/main" id="{75D964CC-A64D-4530-B9CC-F8BE0C72F004}"/>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45" name="Text Box 2">
          <a:extLst>
            <a:ext uri="{FF2B5EF4-FFF2-40B4-BE49-F238E27FC236}">
              <a16:creationId xmlns:a16="http://schemas.microsoft.com/office/drawing/2014/main" id="{F28CAF1E-5E7A-4DD8-9F68-1CA49B95E0F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46" name="Text Box 2">
          <a:extLst>
            <a:ext uri="{FF2B5EF4-FFF2-40B4-BE49-F238E27FC236}">
              <a16:creationId xmlns:a16="http://schemas.microsoft.com/office/drawing/2014/main" id="{A07C5AF9-D95E-4D5A-8605-6BF2F3508E1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47" name="Text Box 1">
          <a:extLst>
            <a:ext uri="{FF2B5EF4-FFF2-40B4-BE49-F238E27FC236}">
              <a16:creationId xmlns:a16="http://schemas.microsoft.com/office/drawing/2014/main" id="{7322BA6B-6AB9-4B3E-A759-74C1286BE5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48" name="Text Box 2">
          <a:extLst>
            <a:ext uri="{FF2B5EF4-FFF2-40B4-BE49-F238E27FC236}">
              <a16:creationId xmlns:a16="http://schemas.microsoft.com/office/drawing/2014/main" id="{EFC025E4-8CB1-472E-A7D5-AAF159CA701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49" name="Text Box 2">
          <a:extLst>
            <a:ext uri="{FF2B5EF4-FFF2-40B4-BE49-F238E27FC236}">
              <a16:creationId xmlns:a16="http://schemas.microsoft.com/office/drawing/2014/main" id="{AD69E716-5775-4E63-8012-5CB4E26EB2DA}"/>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50" name="Text Box 1">
          <a:extLst>
            <a:ext uri="{FF2B5EF4-FFF2-40B4-BE49-F238E27FC236}">
              <a16:creationId xmlns:a16="http://schemas.microsoft.com/office/drawing/2014/main" id="{D92C1BF4-7C7F-463B-A598-53649B650039}"/>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51" name="Text Box 2">
          <a:extLst>
            <a:ext uri="{FF2B5EF4-FFF2-40B4-BE49-F238E27FC236}">
              <a16:creationId xmlns:a16="http://schemas.microsoft.com/office/drawing/2014/main" id="{206D1680-DA8E-48D4-826F-4E5917C06C7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52" name="Text Box 2">
          <a:extLst>
            <a:ext uri="{FF2B5EF4-FFF2-40B4-BE49-F238E27FC236}">
              <a16:creationId xmlns:a16="http://schemas.microsoft.com/office/drawing/2014/main" id="{A13768FA-B243-449B-A199-B972244552C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3" name="Text Box 1">
          <a:extLst>
            <a:ext uri="{FF2B5EF4-FFF2-40B4-BE49-F238E27FC236}">
              <a16:creationId xmlns:a16="http://schemas.microsoft.com/office/drawing/2014/main" id="{FFAF6B6F-AF45-48EC-A99B-97A45CE0ABB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4" name="Text Box 2">
          <a:extLst>
            <a:ext uri="{FF2B5EF4-FFF2-40B4-BE49-F238E27FC236}">
              <a16:creationId xmlns:a16="http://schemas.microsoft.com/office/drawing/2014/main" id="{ED7953E4-4641-45F5-9076-A25BF742823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5" name="Text Box 1">
          <a:extLst>
            <a:ext uri="{FF2B5EF4-FFF2-40B4-BE49-F238E27FC236}">
              <a16:creationId xmlns:a16="http://schemas.microsoft.com/office/drawing/2014/main" id="{D41F13DA-6932-41B3-96D3-F9E2344A11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6" name="Text Box 2">
          <a:extLst>
            <a:ext uri="{FF2B5EF4-FFF2-40B4-BE49-F238E27FC236}">
              <a16:creationId xmlns:a16="http://schemas.microsoft.com/office/drawing/2014/main" id="{4302F93E-8B6C-4FBA-A24C-0307C2699A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7" name="Text Box 1">
          <a:extLst>
            <a:ext uri="{FF2B5EF4-FFF2-40B4-BE49-F238E27FC236}">
              <a16:creationId xmlns:a16="http://schemas.microsoft.com/office/drawing/2014/main" id="{30714AE1-6F21-4907-86AB-954CAFF3EE7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58" name="Text Box 2">
          <a:extLst>
            <a:ext uri="{FF2B5EF4-FFF2-40B4-BE49-F238E27FC236}">
              <a16:creationId xmlns:a16="http://schemas.microsoft.com/office/drawing/2014/main" id="{CEB77B0C-EB6A-4575-86C2-0C3FD1A6364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59" name="Text Box 1">
          <a:extLst>
            <a:ext uri="{FF2B5EF4-FFF2-40B4-BE49-F238E27FC236}">
              <a16:creationId xmlns:a16="http://schemas.microsoft.com/office/drawing/2014/main" id="{D0CFFD0E-3803-4136-992B-05D951D2723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60" name="Text Box 2">
          <a:extLst>
            <a:ext uri="{FF2B5EF4-FFF2-40B4-BE49-F238E27FC236}">
              <a16:creationId xmlns:a16="http://schemas.microsoft.com/office/drawing/2014/main" id="{D13DC385-D6B3-4048-8E60-578C7B37ED0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1" name="Text Box 1">
          <a:extLst>
            <a:ext uri="{FF2B5EF4-FFF2-40B4-BE49-F238E27FC236}">
              <a16:creationId xmlns:a16="http://schemas.microsoft.com/office/drawing/2014/main" id="{1F50BC18-7BB2-4CF7-8389-9AFF86C9ACE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2" name="Text Box 2">
          <a:extLst>
            <a:ext uri="{FF2B5EF4-FFF2-40B4-BE49-F238E27FC236}">
              <a16:creationId xmlns:a16="http://schemas.microsoft.com/office/drawing/2014/main" id="{39F0F427-3706-4739-BD99-DB1BC15F505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63" name="Text Box 1">
          <a:extLst>
            <a:ext uri="{FF2B5EF4-FFF2-40B4-BE49-F238E27FC236}">
              <a16:creationId xmlns:a16="http://schemas.microsoft.com/office/drawing/2014/main" id="{A3293506-F53D-46D8-8B57-60728DC040C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64" name="Text Box 2">
          <a:extLst>
            <a:ext uri="{FF2B5EF4-FFF2-40B4-BE49-F238E27FC236}">
              <a16:creationId xmlns:a16="http://schemas.microsoft.com/office/drawing/2014/main" id="{4F10E0C2-AD7C-400D-8D3E-C057D52238E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5" name="Text Box 1">
          <a:extLst>
            <a:ext uri="{FF2B5EF4-FFF2-40B4-BE49-F238E27FC236}">
              <a16:creationId xmlns:a16="http://schemas.microsoft.com/office/drawing/2014/main" id="{6482FB8A-2B72-44CA-9FBF-092001AE6B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6" name="Text Box 2">
          <a:extLst>
            <a:ext uri="{FF2B5EF4-FFF2-40B4-BE49-F238E27FC236}">
              <a16:creationId xmlns:a16="http://schemas.microsoft.com/office/drawing/2014/main" id="{4564522F-A54D-418D-922B-F3555D7AF1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7" name="Text Box 1">
          <a:extLst>
            <a:ext uri="{FF2B5EF4-FFF2-40B4-BE49-F238E27FC236}">
              <a16:creationId xmlns:a16="http://schemas.microsoft.com/office/drawing/2014/main" id="{AF402C4A-3196-48BF-931A-5EF4ACC7803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68" name="Text Box 2">
          <a:extLst>
            <a:ext uri="{FF2B5EF4-FFF2-40B4-BE49-F238E27FC236}">
              <a16:creationId xmlns:a16="http://schemas.microsoft.com/office/drawing/2014/main" id="{A6A2015E-A6BE-4A1F-A765-517FBFFF94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69" name="Text Box 1">
          <a:extLst>
            <a:ext uri="{FF2B5EF4-FFF2-40B4-BE49-F238E27FC236}">
              <a16:creationId xmlns:a16="http://schemas.microsoft.com/office/drawing/2014/main" id="{13DD6155-C0BF-40E8-8D1E-0C9FB0C6874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70" name="Text Box 2">
          <a:extLst>
            <a:ext uri="{FF2B5EF4-FFF2-40B4-BE49-F238E27FC236}">
              <a16:creationId xmlns:a16="http://schemas.microsoft.com/office/drawing/2014/main" id="{039685A0-C012-4E49-98E6-3DFDEA1B9D4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71" name="Text Box 2">
          <a:extLst>
            <a:ext uri="{FF2B5EF4-FFF2-40B4-BE49-F238E27FC236}">
              <a16:creationId xmlns:a16="http://schemas.microsoft.com/office/drawing/2014/main" id="{6611700C-BCE5-4A77-975A-9EE1A99D9F84}"/>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72" name="Text Box 1">
          <a:extLst>
            <a:ext uri="{FF2B5EF4-FFF2-40B4-BE49-F238E27FC236}">
              <a16:creationId xmlns:a16="http://schemas.microsoft.com/office/drawing/2014/main" id="{F9C11E40-31D8-442D-BCBB-4ADC27A00E7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73" name="Text Box 2">
          <a:extLst>
            <a:ext uri="{FF2B5EF4-FFF2-40B4-BE49-F238E27FC236}">
              <a16:creationId xmlns:a16="http://schemas.microsoft.com/office/drawing/2014/main" id="{3E86F84E-E305-4690-9213-1B901393FE5D}"/>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74" name="Text Box 2">
          <a:extLst>
            <a:ext uri="{FF2B5EF4-FFF2-40B4-BE49-F238E27FC236}">
              <a16:creationId xmlns:a16="http://schemas.microsoft.com/office/drawing/2014/main" id="{75578228-E704-4157-B18A-D6082C839A9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75" name="Text Box 1">
          <a:extLst>
            <a:ext uri="{FF2B5EF4-FFF2-40B4-BE49-F238E27FC236}">
              <a16:creationId xmlns:a16="http://schemas.microsoft.com/office/drawing/2014/main" id="{528D39B8-9D1E-4949-AB63-2EA2A423BB0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76" name="Text Box 2">
          <a:extLst>
            <a:ext uri="{FF2B5EF4-FFF2-40B4-BE49-F238E27FC236}">
              <a16:creationId xmlns:a16="http://schemas.microsoft.com/office/drawing/2014/main" id="{36410583-85D8-44F3-9D92-042508674A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77" name="Text Box 1">
          <a:extLst>
            <a:ext uri="{FF2B5EF4-FFF2-40B4-BE49-F238E27FC236}">
              <a16:creationId xmlns:a16="http://schemas.microsoft.com/office/drawing/2014/main" id="{1D34E85F-1164-4ACE-BB13-33537E0606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78" name="Text Box 2">
          <a:extLst>
            <a:ext uri="{FF2B5EF4-FFF2-40B4-BE49-F238E27FC236}">
              <a16:creationId xmlns:a16="http://schemas.microsoft.com/office/drawing/2014/main" id="{B4E90C93-F2FF-4D94-B954-8B19A3795D2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079" name="Text Box 1">
          <a:extLst>
            <a:ext uri="{FF2B5EF4-FFF2-40B4-BE49-F238E27FC236}">
              <a16:creationId xmlns:a16="http://schemas.microsoft.com/office/drawing/2014/main" id="{056A9189-561A-49C5-B29E-99850D6DFDE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080" name="Text Box 2">
          <a:extLst>
            <a:ext uri="{FF2B5EF4-FFF2-40B4-BE49-F238E27FC236}">
              <a16:creationId xmlns:a16="http://schemas.microsoft.com/office/drawing/2014/main" id="{A8F8C5D8-A8EA-4003-ACF3-16D1CACEC30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81" name="Text Box 1">
          <a:extLst>
            <a:ext uri="{FF2B5EF4-FFF2-40B4-BE49-F238E27FC236}">
              <a16:creationId xmlns:a16="http://schemas.microsoft.com/office/drawing/2014/main" id="{2B810A12-867E-4D6F-93BC-3E7D3DFEEA9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82" name="Text Box 2">
          <a:extLst>
            <a:ext uri="{FF2B5EF4-FFF2-40B4-BE49-F238E27FC236}">
              <a16:creationId xmlns:a16="http://schemas.microsoft.com/office/drawing/2014/main" id="{1D63E2D2-4056-4EED-8583-237B2E12F5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83" name="Text Box 2">
          <a:extLst>
            <a:ext uri="{FF2B5EF4-FFF2-40B4-BE49-F238E27FC236}">
              <a16:creationId xmlns:a16="http://schemas.microsoft.com/office/drawing/2014/main" id="{89C5D0C7-8E5F-4829-9AD7-9CE9D8595FD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84" name="Text Box 1">
          <a:extLst>
            <a:ext uri="{FF2B5EF4-FFF2-40B4-BE49-F238E27FC236}">
              <a16:creationId xmlns:a16="http://schemas.microsoft.com/office/drawing/2014/main" id="{88173E4B-405C-4979-852A-1E4C5E702E32}"/>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85" name="Text Box 2">
          <a:extLst>
            <a:ext uri="{FF2B5EF4-FFF2-40B4-BE49-F238E27FC236}">
              <a16:creationId xmlns:a16="http://schemas.microsoft.com/office/drawing/2014/main" id="{F2D534BD-EB65-45C5-92D3-931E62C9290D}"/>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86" name="Text Box 2">
          <a:extLst>
            <a:ext uri="{FF2B5EF4-FFF2-40B4-BE49-F238E27FC236}">
              <a16:creationId xmlns:a16="http://schemas.microsoft.com/office/drawing/2014/main" id="{3715CC44-3108-42B8-B300-8567D1D6D6DF}"/>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87" name="Text Box 1">
          <a:extLst>
            <a:ext uri="{FF2B5EF4-FFF2-40B4-BE49-F238E27FC236}">
              <a16:creationId xmlns:a16="http://schemas.microsoft.com/office/drawing/2014/main" id="{93DECE7F-543D-453F-A5B5-3823B45526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88" name="Text Box 2">
          <a:extLst>
            <a:ext uri="{FF2B5EF4-FFF2-40B4-BE49-F238E27FC236}">
              <a16:creationId xmlns:a16="http://schemas.microsoft.com/office/drawing/2014/main" id="{9CCEA483-4AAF-4775-A5E0-D4D05A222CE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89" name="Text Box 2">
          <a:extLst>
            <a:ext uri="{FF2B5EF4-FFF2-40B4-BE49-F238E27FC236}">
              <a16:creationId xmlns:a16="http://schemas.microsoft.com/office/drawing/2014/main" id="{673C734C-69BB-472E-8B71-BFBFD6D22D93}"/>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90" name="Text Box 1">
          <a:extLst>
            <a:ext uri="{FF2B5EF4-FFF2-40B4-BE49-F238E27FC236}">
              <a16:creationId xmlns:a16="http://schemas.microsoft.com/office/drawing/2014/main" id="{D3B60A53-B9D0-4166-8E0D-D79E733C7FE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91" name="Text Box 2">
          <a:extLst>
            <a:ext uri="{FF2B5EF4-FFF2-40B4-BE49-F238E27FC236}">
              <a16:creationId xmlns:a16="http://schemas.microsoft.com/office/drawing/2014/main" id="{6EC0985C-FD3C-4382-9C19-CD5CF294B70A}"/>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92" name="Text Box 2">
          <a:extLst>
            <a:ext uri="{FF2B5EF4-FFF2-40B4-BE49-F238E27FC236}">
              <a16:creationId xmlns:a16="http://schemas.microsoft.com/office/drawing/2014/main" id="{ECE1236A-6BB6-4B33-BEB7-4C822BE78FBA}"/>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93" name="Text Box 1">
          <a:extLst>
            <a:ext uri="{FF2B5EF4-FFF2-40B4-BE49-F238E27FC236}">
              <a16:creationId xmlns:a16="http://schemas.microsoft.com/office/drawing/2014/main" id="{50334D79-F0B2-433D-8EFF-782DB5E8EC8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94" name="Text Box 2">
          <a:extLst>
            <a:ext uri="{FF2B5EF4-FFF2-40B4-BE49-F238E27FC236}">
              <a16:creationId xmlns:a16="http://schemas.microsoft.com/office/drawing/2014/main" id="{C139EADD-27AE-441A-9122-2ED97AB7EA9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95" name="Text Box 2">
          <a:extLst>
            <a:ext uri="{FF2B5EF4-FFF2-40B4-BE49-F238E27FC236}">
              <a16:creationId xmlns:a16="http://schemas.microsoft.com/office/drawing/2014/main" id="{DAEEABE8-B636-409E-94AD-DB69D4A2108D}"/>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96" name="Text Box 1">
          <a:extLst>
            <a:ext uri="{FF2B5EF4-FFF2-40B4-BE49-F238E27FC236}">
              <a16:creationId xmlns:a16="http://schemas.microsoft.com/office/drawing/2014/main" id="{CBC0F6E1-C706-431E-84F6-FCD32734B78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097" name="Text Box 2">
          <a:extLst>
            <a:ext uri="{FF2B5EF4-FFF2-40B4-BE49-F238E27FC236}">
              <a16:creationId xmlns:a16="http://schemas.microsoft.com/office/drawing/2014/main" id="{F370C886-A5D8-4EE7-A612-390969740C6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098" name="Text Box 2">
          <a:extLst>
            <a:ext uri="{FF2B5EF4-FFF2-40B4-BE49-F238E27FC236}">
              <a16:creationId xmlns:a16="http://schemas.microsoft.com/office/drawing/2014/main" id="{F792E343-8688-4878-91D3-B1E589F0F028}"/>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099" name="Text Box 1">
          <a:extLst>
            <a:ext uri="{FF2B5EF4-FFF2-40B4-BE49-F238E27FC236}">
              <a16:creationId xmlns:a16="http://schemas.microsoft.com/office/drawing/2014/main" id="{F79FE273-9DA2-4B28-896F-51D8C6F525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00" name="Text Box 2">
          <a:extLst>
            <a:ext uri="{FF2B5EF4-FFF2-40B4-BE49-F238E27FC236}">
              <a16:creationId xmlns:a16="http://schemas.microsoft.com/office/drawing/2014/main" id="{71B3CA7C-79C2-4B9C-ACCD-6CAA5388A2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1" name="Text Box 2">
          <a:extLst>
            <a:ext uri="{FF2B5EF4-FFF2-40B4-BE49-F238E27FC236}">
              <a16:creationId xmlns:a16="http://schemas.microsoft.com/office/drawing/2014/main" id="{1D27B949-EC8C-44F1-A0EB-0E49D5A20F1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2" name="Text Box 1">
          <a:extLst>
            <a:ext uri="{FF2B5EF4-FFF2-40B4-BE49-F238E27FC236}">
              <a16:creationId xmlns:a16="http://schemas.microsoft.com/office/drawing/2014/main" id="{C67521BD-8685-433C-B9C5-2E9E0C389B33}"/>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3" name="Text Box 2">
          <a:extLst>
            <a:ext uri="{FF2B5EF4-FFF2-40B4-BE49-F238E27FC236}">
              <a16:creationId xmlns:a16="http://schemas.microsoft.com/office/drawing/2014/main" id="{14934F5C-4698-417E-ADAB-8B2F39D37F2E}"/>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04" name="Text Box 2">
          <a:extLst>
            <a:ext uri="{FF2B5EF4-FFF2-40B4-BE49-F238E27FC236}">
              <a16:creationId xmlns:a16="http://schemas.microsoft.com/office/drawing/2014/main" id="{D1717FA6-419A-44CF-8AD9-6CF775A41ADF}"/>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05" name="Text Box 1">
          <a:extLst>
            <a:ext uri="{FF2B5EF4-FFF2-40B4-BE49-F238E27FC236}">
              <a16:creationId xmlns:a16="http://schemas.microsoft.com/office/drawing/2014/main" id="{60605B25-8022-4F6D-907F-D3E1FF6640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06" name="Text Box 2">
          <a:extLst>
            <a:ext uri="{FF2B5EF4-FFF2-40B4-BE49-F238E27FC236}">
              <a16:creationId xmlns:a16="http://schemas.microsoft.com/office/drawing/2014/main" id="{5D7F8334-47A4-4DF0-9FA2-C14B2D8ABC4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7" name="Text Box 2">
          <a:extLst>
            <a:ext uri="{FF2B5EF4-FFF2-40B4-BE49-F238E27FC236}">
              <a16:creationId xmlns:a16="http://schemas.microsoft.com/office/drawing/2014/main" id="{CD3DFCCE-77F6-48D4-91E5-89843F022A43}"/>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8" name="Text Box 1">
          <a:extLst>
            <a:ext uri="{FF2B5EF4-FFF2-40B4-BE49-F238E27FC236}">
              <a16:creationId xmlns:a16="http://schemas.microsoft.com/office/drawing/2014/main" id="{4A953909-2A19-4BD1-970B-88B6109E23F1}"/>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09" name="Text Box 2">
          <a:extLst>
            <a:ext uri="{FF2B5EF4-FFF2-40B4-BE49-F238E27FC236}">
              <a16:creationId xmlns:a16="http://schemas.microsoft.com/office/drawing/2014/main" id="{3D071EC9-D475-4550-B2CB-A6C44C5980EE}"/>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10" name="Text Box 2">
          <a:extLst>
            <a:ext uri="{FF2B5EF4-FFF2-40B4-BE49-F238E27FC236}">
              <a16:creationId xmlns:a16="http://schemas.microsoft.com/office/drawing/2014/main" id="{9DB430D2-D072-4AB6-BB6C-6A7FA83243E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1" name="Text Box 1">
          <a:extLst>
            <a:ext uri="{FF2B5EF4-FFF2-40B4-BE49-F238E27FC236}">
              <a16:creationId xmlns:a16="http://schemas.microsoft.com/office/drawing/2014/main" id="{0962A1E1-95FA-414E-8E54-55D9C6967D0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2" name="Text Box 2">
          <a:extLst>
            <a:ext uri="{FF2B5EF4-FFF2-40B4-BE49-F238E27FC236}">
              <a16:creationId xmlns:a16="http://schemas.microsoft.com/office/drawing/2014/main" id="{57F29206-2F5E-4554-85FB-9C3AAEA57E0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13" name="Text Box 2">
          <a:extLst>
            <a:ext uri="{FF2B5EF4-FFF2-40B4-BE49-F238E27FC236}">
              <a16:creationId xmlns:a16="http://schemas.microsoft.com/office/drawing/2014/main" id="{76DBBE0E-C6B5-4EAC-84D0-085B98E7A54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14" name="Text Box 1">
          <a:extLst>
            <a:ext uri="{FF2B5EF4-FFF2-40B4-BE49-F238E27FC236}">
              <a16:creationId xmlns:a16="http://schemas.microsoft.com/office/drawing/2014/main" id="{6D13D707-E4F0-49B9-8C3D-659F1310D63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15" name="Text Box 2">
          <a:extLst>
            <a:ext uri="{FF2B5EF4-FFF2-40B4-BE49-F238E27FC236}">
              <a16:creationId xmlns:a16="http://schemas.microsoft.com/office/drawing/2014/main" id="{48F7D6FD-DBCC-4242-AFFE-82FDD71F45BF}"/>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16" name="Text Box 2">
          <a:extLst>
            <a:ext uri="{FF2B5EF4-FFF2-40B4-BE49-F238E27FC236}">
              <a16:creationId xmlns:a16="http://schemas.microsoft.com/office/drawing/2014/main" id="{CC0C174E-07C3-4688-B97D-0C9D9EFBA07D}"/>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7" name="Text Box 1">
          <a:extLst>
            <a:ext uri="{FF2B5EF4-FFF2-40B4-BE49-F238E27FC236}">
              <a16:creationId xmlns:a16="http://schemas.microsoft.com/office/drawing/2014/main" id="{B445944A-7102-4598-97D0-3651B8499C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8" name="Text Box 2">
          <a:extLst>
            <a:ext uri="{FF2B5EF4-FFF2-40B4-BE49-F238E27FC236}">
              <a16:creationId xmlns:a16="http://schemas.microsoft.com/office/drawing/2014/main" id="{72E2329F-FAAF-419D-BA51-3355DBE54F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19" name="Text Box 1">
          <a:extLst>
            <a:ext uri="{FF2B5EF4-FFF2-40B4-BE49-F238E27FC236}">
              <a16:creationId xmlns:a16="http://schemas.microsoft.com/office/drawing/2014/main" id="{06D15DE8-94DB-40C2-909D-5EC482468FA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0" name="Text Box 2">
          <a:extLst>
            <a:ext uri="{FF2B5EF4-FFF2-40B4-BE49-F238E27FC236}">
              <a16:creationId xmlns:a16="http://schemas.microsoft.com/office/drawing/2014/main" id="{D2C8F94A-4522-425C-9DFB-DC2CAA81DC9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1" name="Text Box 1">
          <a:extLst>
            <a:ext uri="{FF2B5EF4-FFF2-40B4-BE49-F238E27FC236}">
              <a16:creationId xmlns:a16="http://schemas.microsoft.com/office/drawing/2014/main" id="{13A0235A-A9D2-4ADF-A74D-2F41DFB5002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2" name="Text Box 2">
          <a:extLst>
            <a:ext uri="{FF2B5EF4-FFF2-40B4-BE49-F238E27FC236}">
              <a16:creationId xmlns:a16="http://schemas.microsoft.com/office/drawing/2014/main" id="{1D5E5E12-41C3-4EA4-A3A8-CB47A64F836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23" name="Text Box 1">
          <a:extLst>
            <a:ext uri="{FF2B5EF4-FFF2-40B4-BE49-F238E27FC236}">
              <a16:creationId xmlns:a16="http://schemas.microsoft.com/office/drawing/2014/main" id="{E70041E3-6578-488A-A111-593CEF8E9B8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24" name="Text Box 2">
          <a:extLst>
            <a:ext uri="{FF2B5EF4-FFF2-40B4-BE49-F238E27FC236}">
              <a16:creationId xmlns:a16="http://schemas.microsoft.com/office/drawing/2014/main" id="{15A6D3D0-E791-45EA-81E4-1FE10026963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5" name="Text Box 1">
          <a:extLst>
            <a:ext uri="{FF2B5EF4-FFF2-40B4-BE49-F238E27FC236}">
              <a16:creationId xmlns:a16="http://schemas.microsoft.com/office/drawing/2014/main" id="{63462204-D91A-462E-9250-23CB50D5F6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6" name="Text Box 2">
          <a:extLst>
            <a:ext uri="{FF2B5EF4-FFF2-40B4-BE49-F238E27FC236}">
              <a16:creationId xmlns:a16="http://schemas.microsoft.com/office/drawing/2014/main" id="{4BA61A45-56B4-4C20-9192-C5E0B8D8BD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27" name="Text Box 1">
          <a:extLst>
            <a:ext uri="{FF2B5EF4-FFF2-40B4-BE49-F238E27FC236}">
              <a16:creationId xmlns:a16="http://schemas.microsoft.com/office/drawing/2014/main" id="{F73502EB-2477-4E81-AD48-CD4F705F0D7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28" name="Text Box 2">
          <a:extLst>
            <a:ext uri="{FF2B5EF4-FFF2-40B4-BE49-F238E27FC236}">
              <a16:creationId xmlns:a16="http://schemas.microsoft.com/office/drawing/2014/main" id="{E064277E-083D-4BD5-AC4D-2E335C813B5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29" name="Text Box 1">
          <a:extLst>
            <a:ext uri="{FF2B5EF4-FFF2-40B4-BE49-F238E27FC236}">
              <a16:creationId xmlns:a16="http://schemas.microsoft.com/office/drawing/2014/main" id="{49B74739-1373-454B-82B1-0B70770AB6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0" name="Text Box 2">
          <a:extLst>
            <a:ext uri="{FF2B5EF4-FFF2-40B4-BE49-F238E27FC236}">
              <a16:creationId xmlns:a16="http://schemas.microsoft.com/office/drawing/2014/main" id="{45EBFE1B-98B5-40BA-BD90-5107F12163A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1" name="Text Box 1">
          <a:extLst>
            <a:ext uri="{FF2B5EF4-FFF2-40B4-BE49-F238E27FC236}">
              <a16:creationId xmlns:a16="http://schemas.microsoft.com/office/drawing/2014/main" id="{420B314C-A729-4556-B093-CC9B790D811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2" name="Text Box 2">
          <a:extLst>
            <a:ext uri="{FF2B5EF4-FFF2-40B4-BE49-F238E27FC236}">
              <a16:creationId xmlns:a16="http://schemas.microsoft.com/office/drawing/2014/main" id="{D2331B55-BEF4-415E-B810-C3B4BB1D82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33" name="Text Box 1">
          <a:extLst>
            <a:ext uri="{FF2B5EF4-FFF2-40B4-BE49-F238E27FC236}">
              <a16:creationId xmlns:a16="http://schemas.microsoft.com/office/drawing/2014/main" id="{D662A0E3-6A47-4FAF-B24E-D990D6869E4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34" name="Text Box 2">
          <a:extLst>
            <a:ext uri="{FF2B5EF4-FFF2-40B4-BE49-F238E27FC236}">
              <a16:creationId xmlns:a16="http://schemas.microsoft.com/office/drawing/2014/main" id="{3BAA85C6-09AC-4966-B497-E197EF77E47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5" name="Text Box 1">
          <a:extLst>
            <a:ext uri="{FF2B5EF4-FFF2-40B4-BE49-F238E27FC236}">
              <a16:creationId xmlns:a16="http://schemas.microsoft.com/office/drawing/2014/main" id="{3A9F0B6E-D141-44ED-882C-7B86B162DDC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6" name="Text Box 2">
          <a:extLst>
            <a:ext uri="{FF2B5EF4-FFF2-40B4-BE49-F238E27FC236}">
              <a16:creationId xmlns:a16="http://schemas.microsoft.com/office/drawing/2014/main" id="{165E6664-680D-4BEA-A8ED-B2B2FE3FB75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37" name="Text Box 2">
          <a:extLst>
            <a:ext uri="{FF2B5EF4-FFF2-40B4-BE49-F238E27FC236}">
              <a16:creationId xmlns:a16="http://schemas.microsoft.com/office/drawing/2014/main" id="{48E3A268-1E9B-4BDE-BAEA-EA56C2E204C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38" name="Text Box 1">
          <a:extLst>
            <a:ext uri="{FF2B5EF4-FFF2-40B4-BE49-F238E27FC236}">
              <a16:creationId xmlns:a16="http://schemas.microsoft.com/office/drawing/2014/main" id="{8ABEB2FC-943A-4617-9892-3A069CFCBAE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39" name="Text Box 2">
          <a:extLst>
            <a:ext uri="{FF2B5EF4-FFF2-40B4-BE49-F238E27FC236}">
              <a16:creationId xmlns:a16="http://schemas.microsoft.com/office/drawing/2014/main" id="{35B81BFB-0DE2-43B4-ACA8-41A275B871C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40" name="Text Box 1">
          <a:extLst>
            <a:ext uri="{FF2B5EF4-FFF2-40B4-BE49-F238E27FC236}">
              <a16:creationId xmlns:a16="http://schemas.microsoft.com/office/drawing/2014/main" id="{03D73FC2-C1C9-4701-8BC2-12B99618F8D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41" name="Text Box 2">
          <a:extLst>
            <a:ext uri="{FF2B5EF4-FFF2-40B4-BE49-F238E27FC236}">
              <a16:creationId xmlns:a16="http://schemas.microsoft.com/office/drawing/2014/main" id="{3F651A20-36B0-46C8-AC50-3DABD797A3F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42" name="Text Box 1">
          <a:extLst>
            <a:ext uri="{FF2B5EF4-FFF2-40B4-BE49-F238E27FC236}">
              <a16:creationId xmlns:a16="http://schemas.microsoft.com/office/drawing/2014/main" id="{A37DC3F6-3268-4A06-AC2F-4039B1B82B0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43" name="Text Box 2">
          <a:extLst>
            <a:ext uri="{FF2B5EF4-FFF2-40B4-BE49-F238E27FC236}">
              <a16:creationId xmlns:a16="http://schemas.microsoft.com/office/drawing/2014/main" id="{A888D073-1EA9-4D51-8829-8A91CD62800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44" name="Text Box 1">
          <a:extLst>
            <a:ext uri="{FF2B5EF4-FFF2-40B4-BE49-F238E27FC236}">
              <a16:creationId xmlns:a16="http://schemas.microsoft.com/office/drawing/2014/main" id="{7B740E39-8467-4C60-8636-1C27F0A22D2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45" name="Text Box 2">
          <a:extLst>
            <a:ext uri="{FF2B5EF4-FFF2-40B4-BE49-F238E27FC236}">
              <a16:creationId xmlns:a16="http://schemas.microsoft.com/office/drawing/2014/main" id="{6B5CA7E0-355B-4478-9C5C-D4440CA858C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46" name="Text Box 1">
          <a:extLst>
            <a:ext uri="{FF2B5EF4-FFF2-40B4-BE49-F238E27FC236}">
              <a16:creationId xmlns:a16="http://schemas.microsoft.com/office/drawing/2014/main" id="{3D749E08-55A3-44DA-AA0D-7C7E9B2B296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47" name="Text Box 2">
          <a:extLst>
            <a:ext uri="{FF2B5EF4-FFF2-40B4-BE49-F238E27FC236}">
              <a16:creationId xmlns:a16="http://schemas.microsoft.com/office/drawing/2014/main" id="{8A9C65C9-191A-49EC-972E-D7FAAFF560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48" name="Text Box 1">
          <a:extLst>
            <a:ext uri="{FF2B5EF4-FFF2-40B4-BE49-F238E27FC236}">
              <a16:creationId xmlns:a16="http://schemas.microsoft.com/office/drawing/2014/main" id="{FA6BA451-097A-4CCA-AD84-E2B9E9EF742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49" name="Text Box 2">
          <a:extLst>
            <a:ext uri="{FF2B5EF4-FFF2-40B4-BE49-F238E27FC236}">
              <a16:creationId xmlns:a16="http://schemas.microsoft.com/office/drawing/2014/main" id="{E5E12E8E-AB70-4759-ACCD-DB2C81DD38F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50" name="Text Box 1">
          <a:extLst>
            <a:ext uri="{FF2B5EF4-FFF2-40B4-BE49-F238E27FC236}">
              <a16:creationId xmlns:a16="http://schemas.microsoft.com/office/drawing/2014/main" id="{DD31385B-3C70-4062-94D4-45AD3B5EF9A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51" name="Text Box 2">
          <a:extLst>
            <a:ext uri="{FF2B5EF4-FFF2-40B4-BE49-F238E27FC236}">
              <a16:creationId xmlns:a16="http://schemas.microsoft.com/office/drawing/2014/main" id="{4295A6F2-DC0C-4C4B-898D-6195710A7A1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52" name="Text Box 1">
          <a:extLst>
            <a:ext uri="{FF2B5EF4-FFF2-40B4-BE49-F238E27FC236}">
              <a16:creationId xmlns:a16="http://schemas.microsoft.com/office/drawing/2014/main" id="{7C3FB35A-B0A4-42F5-8794-7D643DF675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53" name="Text Box 2">
          <a:extLst>
            <a:ext uri="{FF2B5EF4-FFF2-40B4-BE49-F238E27FC236}">
              <a16:creationId xmlns:a16="http://schemas.microsoft.com/office/drawing/2014/main" id="{63DD0FAB-C25B-4BC7-8498-4C14E84850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54" name="Text Box 1">
          <a:extLst>
            <a:ext uri="{FF2B5EF4-FFF2-40B4-BE49-F238E27FC236}">
              <a16:creationId xmlns:a16="http://schemas.microsoft.com/office/drawing/2014/main" id="{3E30159C-F2F5-455A-943A-130B3B06985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55" name="Text Box 2">
          <a:extLst>
            <a:ext uri="{FF2B5EF4-FFF2-40B4-BE49-F238E27FC236}">
              <a16:creationId xmlns:a16="http://schemas.microsoft.com/office/drawing/2014/main" id="{A78DC1F0-C4CD-4A59-8173-389B6BAD0D2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56" name="Text Box 1">
          <a:extLst>
            <a:ext uri="{FF2B5EF4-FFF2-40B4-BE49-F238E27FC236}">
              <a16:creationId xmlns:a16="http://schemas.microsoft.com/office/drawing/2014/main" id="{A58A4390-E707-433D-BD1C-C781FD05A22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57" name="Text Box 2">
          <a:extLst>
            <a:ext uri="{FF2B5EF4-FFF2-40B4-BE49-F238E27FC236}">
              <a16:creationId xmlns:a16="http://schemas.microsoft.com/office/drawing/2014/main" id="{50F9297C-4FB6-4310-9823-6A8570B6E1A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58" name="Text Box 1">
          <a:extLst>
            <a:ext uri="{FF2B5EF4-FFF2-40B4-BE49-F238E27FC236}">
              <a16:creationId xmlns:a16="http://schemas.microsoft.com/office/drawing/2014/main" id="{2757A3D9-AF48-4C18-80AC-2177D1D7015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59" name="Text Box 2">
          <a:extLst>
            <a:ext uri="{FF2B5EF4-FFF2-40B4-BE49-F238E27FC236}">
              <a16:creationId xmlns:a16="http://schemas.microsoft.com/office/drawing/2014/main" id="{B4574F99-2868-42B1-AD43-A0BBAB34F1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60" name="Text Box 2">
          <a:extLst>
            <a:ext uri="{FF2B5EF4-FFF2-40B4-BE49-F238E27FC236}">
              <a16:creationId xmlns:a16="http://schemas.microsoft.com/office/drawing/2014/main" id="{7B9E479A-DB19-4D6F-89DA-546A8DFB023D}"/>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61" name="Text Box 1">
          <a:extLst>
            <a:ext uri="{FF2B5EF4-FFF2-40B4-BE49-F238E27FC236}">
              <a16:creationId xmlns:a16="http://schemas.microsoft.com/office/drawing/2014/main" id="{C03DEA31-1253-45BD-867C-280503AE69BB}"/>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62" name="Text Box 2">
          <a:extLst>
            <a:ext uri="{FF2B5EF4-FFF2-40B4-BE49-F238E27FC236}">
              <a16:creationId xmlns:a16="http://schemas.microsoft.com/office/drawing/2014/main" id="{F1235C49-E48C-4C71-8AD7-1F738B5648D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63" name="Text Box 2">
          <a:extLst>
            <a:ext uri="{FF2B5EF4-FFF2-40B4-BE49-F238E27FC236}">
              <a16:creationId xmlns:a16="http://schemas.microsoft.com/office/drawing/2014/main" id="{BF3D1D7F-E366-476C-A63B-703282C7AD29}"/>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64" name="Text Box 1">
          <a:extLst>
            <a:ext uri="{FF2B5EF4-FFF2-40B4-BE49-F238E27FC236}">
              <a16:creationId xmlns:a16="http://schemas.microsoft.com/office/drawing/2014/main" id="{F45B99E3-1A15-4344-A532-F5E1E423A2B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65" name="Text Box 2">
          <a:extLst>
            <a:ext uri="{FF2B5EF4-FFF2-40B4-BE49-F238E27FC236}">
              <a16:creationId xmlns:a16="http://schemas.microsoft.com/office/drawing/2014/main" id="{6014D7C2-48AD-4395-96CF-3FB0563469C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66" name="Text Box 1">
          <a:extLst>
            <a:ext uri="{FF2B5EF4-FFF2-40B4-BE49-F238E27FC236}">
              <a16:creationId xmlns:a16="http://schemas.microsoft.com/office/drawing/2014/main" id="{54B66A6A-9F3B-420C-91DD-FDBEB1A0D8C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67" name="Text Box 2">
          <a:extLst>
            <a:ext uri="{FF2B5EF4-FFF2-40B4-BE49-F238E27FC236}">
              <a16:creationId xmlns:a16="http://schemas.microsoft.com/office/drawing/2014/main" id="{E6BB3511-ED58-4B31-A86E-6B0075A3F80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168" name="Text Box 1">
          <a:extLst>
            <a:ext uri="{FF2B5EF4-FFF2-40B4-BE49-F238E27FC236}">
              <a16:creationId xmlns:a16="http://schemas.microsoft.com/office/drawing/2014/main" id="{9D4C6F3D-EFB2-4F53-AAA9-95B5BA2EB55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169" name="Text Box 2">
          <a:extLst>
            <a:ext uri="{FF2B5EF4-FFF2-40B4-BE49-F238E27FC236}">
              <a16:creationId xmlns:a16="http://schemas.microsoft.com/office/drawing/2014/main" id="{2D039538-FF7F-400C-850A-1717D88F900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70" name="Text Box 1">
          <a:extLst>
            <a:ext uri="{FF2B5EF4-FFF2-40B4-BE49-F238E27FC236}">
              <a16:creationId xmlns:a16="http://schemas.microsoft.com/office/drawing/2014/main" id="{7EFC4EEC-DE6D-4375-B579-CF2EB3C68C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71" name="Text Box 2">
          <a:extLst>
            <a:ext uri="{FF2B5EF4-FFF2-40B4-BE49-F238E27FC236}">
              <a16:creationId xmlns:a16="http://schemas.microsoft.com/office/drawing/2014/main" id="{B9CBC82C-0CC7-46DC-B0FD-947606526EB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72" name="Text Box 2">
          <a:extLst>
            <a:ext uri="{FF2B5EF4-FFF2-40B4-BE49-F238E27FC236}">
              <a16:creationId xmlns:a16="http://schemas.microsoft.com/office/drawing/2014/main" id="{B452208A-8380-4B8C-B37E-8737939AA1F5}"/>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73" name="Text Box 1">
          <a:extLst>
            <a:ext uri="{FF2B5EF4-FFF2-40B4-BE49-F238E27FC236}">
              <a16:creationId xmlns:a16="http://schemas.microsoft.com/office/drawing/2014/main" id="{6909A70F-0751-49E9-B4EB-6E61D1A65460}"/>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74" name="Text Box 2">
          <a:extLst>
            <a:ext uri="{FF2B5EF4-FFF2-40B4-BE49-F238E27FC236}">
              <a16:creationId xmlns:a16="http://schemas.microsoft.com/office/drawing/2014/main" id="{0922EFD1-32DC-4D05-BC1E-36BA46F87F62}"/>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75" name="Text Box 2">
          <a:extLst>
            <a:ext uri="{FF2B5EF4-FFF2-40B4-BE49-F238E27FC236}">
              <a16:creationId xmlns:a16="http://schemas.microsoft.com/office/drawing/2014/main" id="{633A296B-D28B-4A5F-9AB3-5AE59C110D4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76" name="Text Box 1">
          <a:extLst>
            <a:ext uri="{FF2B5EF4-FFF2-40B4-BE49-F238E27FC236}">
              <a16:creationId xmlns:a16="http://schemas.microsoft.com/office/drawing/2014/main" id="{AB09E89F-D2B4-4BF0-BF0D-F9903AE641D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77" name="Text Box 2">
          <a:extLst>
            <a:ext uri="{FF2B5EF4-FFF2-40B4-BE49-F238E27FC236}">
              <a16:creationId xmlns:a16="http://schemas.microsoft.com/office/drawing/2014/main" id="{EF97EEB1-93CD-4E2B-9234-89B25B01B42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78" name="Text Box 2">
          <a:extLst>
            <a:ext uri="{FF2B5EF4-FFF2-40B4-BE49-F238E27FC236}">
              <a16:creationId xmlns:a16="http://schemas.microsoft.com/office/drawing/2014/main" id="{83366410-21BB-475A-A45B-92D7C15403A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79" name="Text Box 1">
          <a:extLst>
            <a:ext uri="{FF2B5EF4-FFF2-40B4-BE49-F238E27FC236}">
              <a16:creationId xmlns:a16="http://schemas.microsoft.com/office/drawing/2014/main" id="{409C4B81-8F86-48F0-AA11-1AD810590269}"/>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80" name="Text Box 2">
          <a:extLst>
            <a:ext uri="{FF2B5EF4-FFF2-40B4-BE49-F238E27FC236}">
              <a16:creationId xmlns:a16="http://schemas.microsoft.com/office/drawing/2014/main" id="{5531689C-F130-4E8A-A25C-9D9B7933B49C}"/>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81" name="Text Box 2">
          <a:extLst>
            <a:ext uri="{FF2B5EF4-FFF2-40B4-BE49-F238E27FC236}">
              <a16:creationId xmlns:a16="http://schemas.microsoft.com/office/drawing/2014/main" id="{FDAE983F-4E59-4866-A530-F7E53B763D0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82" name="Text Box 1">
          <a:extLst>
            <a:ext uri="{FF2B5EF4-FFF2-40B4-BE49-F238E27FC236}">
              <a16:creationId xmlns:a16="http://schemas.microsoft.com/office/drawing/2014/main" id="{33931752-7744-48D0-A08E-39A675BA5B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83" name="Text Box 2">
          <a:extLst>
            <a:ext uri="{FF2B5EF4-FFF2-40B4-BE49-F238E27FC236}">
              <a16:creationId xmlns:a16="http://schemas.microsoft.com/office/drawing/2014/main" id="{32E1CBE7-8B43-499A-81B9-7E772F7D34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84" name="Text Box 2">
          <a:extLst>
            <a:ext uri="{FF2B5EF4-FFF2-40B4-BE49-F238E27FC236}">
              <a16:creationId xmlns:a16="http://schemas.microsoft.com/office/drawing/2014/main" id="{1B9E1299-F72A-44A1-AD0C-5F2E698CEBA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85" name="Text Box 1">
          <a:extLst>
            <a:ext uri="{FF2B5EF4-FFF2-40B4-BE49-F238E27FC236}">
              <a16:creationId xmlns:a16="http://schemas.microsoft.com/office/drawing/2014/main" id="{00219D4A-69E0-4135-BC2F-09C34C4578C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86" name="Text Box 2">
          <a:extLst>
            <a:ext uri="{FF2B5EF4-FFF2-40B4-BE49-F238E27FC236}">
              <a16:creationId xmlns:a16="http://schemas.microsoft.com/office/drawing/2014/main" id="{946DCF79-9E48-4260-B3B6-9DE555590926}"/>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87" name="Text Box 2">
          <a:extLst>
            <a:ext uri="{FF2B5EF4-FFF2-40B4-BE49-F238E27FC236}">
              <a16:creationId xmlns:a16="http://schemas.microsoft.com/office/drawing/2014/main" id="{20654AF9-049E-493E-AF50-6A70EE0995B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88" name="Text Box 1">
          <a:extLst>
            <a:ext uri="{FF2B5EF4-FFF2-40B4-BE49-F238E27FC236}">
              <a16:creationId xmlns:a16="http://schemas.microsoft.com/office/drawing/2014/main" id="{59EC60E7-2C13-4F79-8A3D-366BC0375B1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89" name="Text Box 2">
          <a:extLst>
            <a:ext uri="{FF2B5EF4-FFF2-40B4-BE49-F238E27FC236}">
              <a16:creationId xmlns:a16="http://schemas.microsoft.com/office/drawing/2014/main" id="{DDC037C6-BE0F-4CA6-8837-2B24AE2B6E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0" name="Text Box 2">
          <a:extLst>
            <a:ext uri="{FF2B5EF4-FFF2-40B4-BE49-F238E27FC236}">
              <a16:creationId xmlns:a16="http://schemas.microsoft.com/office/drawing/2014/main" id="{9124EB9B-3A05-47BB-A2C1-8FA55BFE9141}"/>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1" name="Text Box 1">
          <a:extLst>
            <a:ext uri="{FF2B5EF4-FFF2-40B4-BE49-F238E27FC236}">
              <a16:creationId xmlns:a16="http://schemas.microsoft.com/office/drawing/2014/main" id="{70DFBECA-9CF1-40B3-B24A-B50F1BC9082E}"/>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2" name="Text Box 2">
          <a:extLst>
            <a:ext uri="{FF2B5EF4-FFF2-40B4-BE49-F238E27FC236}">
              <a16:creationId xmlns:a16="http://schemas.microsoft.com/office/drawing/2014/main" id="{A4CCF2A4-DCCE-4631-A87B-F4FEE97D2DCB}"/>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93" name="Text Box 2">
          <a:extLst>
            <a:ext uri="{FF2B5EF4-FFF2-40B4-BE49-F238E27FC236}">
              <a16:creationId xmlns:a16="http://schemas.microsoft.com/office/drawing/2014/main" id="{5361502E-342B-433B-BB60-C1C677632609}"/>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94" name="Text Box 1">
          <a:extLst>
            <a:ext uri="{FF2B5EF4-FFF2-40B4-BE49-F238E27FC236}">
              <a16:creationId xmlns:a16="http://schemas.microsoft.com/office/drawing/2014/main" id="{1A1EE093-FCED-41CE-85C2-984279B4547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195" name="Text Box 2">
          <a:extLst>
            <a:ext uri="{FF2B5EF4-FFF2-40B4-BE49-F238E27FC236}">
              <a16:creationId xmlns:a16="http://schemas.microsoft.com/office/drawing/2014/main" id="{1681B91F-514F-4784-80B8-18C819B45B9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6" name="Text Box 2">
          <a:extLst>
            <a:ext uri="{FF2B5EF4-FFF2-40B4-BE49-F238E27FC236}">
              <a16:creationId xmlns:a16="http://schemas.microsoft.com/office/drawing/2014/main" id="{C1040D20-59EA-46AA-B04D-5CAF976676FB}"/>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7" name="Text Box 1">
          <a:extLst>
            <a:ext uri="{FF2B5EF4-FFF2-40B4-BE49-F238E27FC236}">
              <a16:creationId xmlns:a16="http://schemas.microsoft.com/office/drawing/2014/main" id="{883665CF-DAB9-4E31-8490-A292E0540D6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198" name="Text Box 2">
          <a:extLst>
            <a:ext uri="{FF2B5EF4-FFF2-40B4-BE49-F238E27FC236}">
              <a16:creationId xmlns:a16="http://schemas.microsoft.com/office/drawing/2014/main" id="{CF12E771-3CF4-430A-BF64-83288D5146D7}"/>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199" name="Text Box 2">
          <a:extLst>
            <a:ext uri="{FF2B5EF4-FFF2-40B4-BE49-F238E27FC236}">
              <a16:creationId xmlns:a16="http://schemas.microsoft.com/office/drawing/2014/main" id="{EF227EA1-8DAC-41A3-8FB2-C457A630F30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0" name="Text Box 1">
          <a:extLst>
            <a:ext uri="{FF2B5EF4-FFF2-40B4-BE49-F238E27FC236}">
              <a16:creationId xmlns:a16="http://schemas.microsoft.com/office/drawing/2014/main" id="{04F30C86-4AD4-4EB0-A64D-FE71F7353C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1" name="Text Box 2">
          <a:extLst>
            <a:ext uri="{FF2B5EF4-FFF2-40B4-BE49-F238E27FC236}">
              <a16:creationId xmlns:a16="http://schemas.microsoft.com/office/drawing/2014/main" id="{5C178949-8217-444D-984C-83F2C289837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202" name="Text Box 2">
          <a:extLst>
            <a:ext uri="{FF2B5EF4-FFF2-40B4-BE49-F238E27FC236}">
              <a16:creationId xmlns:a16="http://schemas.microsoft.com/office/drawing/2014/main" id="{682BCC98-0DE7-414F-986D-3926FAE35434}"/>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203" name="Text Box 1">
          <a:extLst>
            <a:ext uri="{FF2B5EF4-FFF2-40B4-BE49-F238E27FC236}">
              <a16:creationId xmlns:a16="http://schemas.microsoft.com/office/drawing/2014/main" id="{4C1E5046-5888-4B9E-82D7-689B8ED0CD6C}"/>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881744"/>
    <xdr:sp macro="" textlink="">
      <xdr:nvSpPr>
        <xdr:cNvPr id="1204" name="Text Box 2">
          <a:extLst>
            <a:ext uri="{FF2B5EF4-FFF2-40B4-BE49-F238E27FC236}">
              <a16:creationId xmlns:a16="http://schemas.microsoft.com/office/drawing/2014/main" id="{1484AF8A-76BA-45CE-B56F-7D7E27723278}"/>
            </a:ext>
          </a:extLst>
        </xdr:cNvPr>
        <xdr:cNvSpPr txBox="1">
          <a:spLocks noChangeArrowheads="1"/>
        </xdr:cNvSpPr>
      </xdr:nvSpPr>
      <xdr:spPr bwMode="auto">
        <a:xfrm>
          <a:off x="1679575" y="10201275"/>
          <a:ext cx="0" cy="8817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205" name="Text Box 2">
          <a:extLst>
            <a:ext uri="{FF2B5EF4-FFF2-40B4-BE49-F238E27FC236}">
              <a16:creationId xmlns:a16="http://schemas.microsoft.com/office/drawing/2014/main" id="{1F96A333-8AE7-4981-B3BF-679CF6E7029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6" name="Text Box 1">
          <a:extLst>
            <a:ext uri="{FF2B5EF4-FFF2-40B4-BE49-F238E27FC236}">
              <a16:creationId xmlns:a16="http://schemas.microsoft.com/office/drawing/2014/main" id="{37D2D532-54AD-4FE5-8C0A-3E507ABCBE9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7" name="Text Box 2">
          <a:extLst>
            <a:ext uri="{FF2B5EF4-FFF2-40B4-BE49-F238E27FC236}">
              <a16:creationId xmlns:a16="http://schemas.microsoft.com/office/drawing/2014/main" id="{18C5475F-824C-4129-990D-DD82780A2FE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8" name="Text Box 1">
          <a:extLst>
            <a:ext uri="{FF2B5EF4-FFF2-40B4-BE49-F238E27FC236}">
              <a16:creationId xmlns:a16="http://schemas.microsoft.com/office/drawing/2014/main" id="{9E09D96A-A40C-4A8F-A6A7-B730739690D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09" name="Text Box 2">
          <a:extLst>
            <a:ext uri="{FF2B5EF4-FFF2-40B4-BE49-F238E27FC236}">
              <a16:creationId xmlns:a16="http://schemas.microsoft.com/office/drawing/2014/main" id="{90FE9734-66C2-4C05-95E6-E555050527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0" name="Text Box 1">
          <a:extLst>
            <a:ext uri="{FF2B5EF4-FFF2-40B4-BE49-F238E27FC236}">
              <a16:creationId xmlns:a16="http://schemas.microsoft.com/office/drawing/2014/main" id="{A82E3104-8390-4399-942B-E5478C14A0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1" name="Text Box 2">
          <a:extLst>
            <a:ext uri="{FF2B5EF4-FFF2-40B4-BE49-F238E27FC236}">
              <a16:creationId xmlns:a16="http://schemas.microsoft.com/office/drawing/2014/main" id="{B2CC44D9-73F2-4D47-8FE0-83F13B84185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12" name="Text Box 1">
          <a:extLst>
            <a:ext uri="{FF2B5EF4-FFF2-40B4-BE49-F238E27FC236}">
              <a16:creationId xmlns:a16="http://schemas.microsoft.com/office/drawing/2014/main" id="{CA6623DA-5926-42AE-9ADF-BDEC32C37F98}"/>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13" name="Text Box 2">
          <a:extLst>
            <a:ext uri="{FF2B5EF4-FFF2-40B4-BE49-F238E27FC236}">
              <a16:creationId xmlns:a16="http://schemas.microsoft.com/office/drawing/2014/main" id="{B3B0E538-0531-4D13-9256-667A51A29C6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4" name="Text Box 1">
          <a:extLst>
            <a:ext uri="{FF2B5EF4-FFF2-40B4-BE49-F238E27FC236}">
              <a16:creationId xmlns:a16="http://schemas.microsoft.com/office/drawing/2014/main" id="{FA78F45F-429B-44CE-9FFA-1AAADBF9486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5" name="Text Box 2">
          <a:extLst>
            <a:ext uri="{FF2B5EF4-FFF2-40B4-BE49-F238E27FC236}">
              <a16:creationId xmlns:a16="http://schemas.microsoft.com/office/drawing/2014/main" id="{E8C6C79D-81B2-49A1-8517-B9E131CC99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16" name="Text Box 1">
          <a:extLst>
            <a:ext uri="{FF2B5EF4-FFF2-40B4-BE49-F238E27FC236}">
              <a16:creationId xmlns:a16="http://schemas.microsoft.com/office/drawing/2014/main" id="{795E99B2-8539-4299-81B8-8A33205E501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17" name="Text Box 2">
          <a:extLst>
            <a:ext uri="{FF2B5EF4-FFF2-40B4-BE49-F238E27FC236}">
              <a16:creationId xmlns:a16="http://schemas.microsoft.com/office/drawing/2014/main" id="{C0858709-3CB1-4C09-B38B-0CBF6DE698C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8" name="Text Box 2">
          <a:extLst>
            <a:ext uri="{FF2B5EF4-FFF2-40B4-BE49-F238E27FC236}">
              <a16:creationId xmlns:a16="http://schemas.microsoft.com/office/drawing/2014/main" id="{FE2FF605-189A-4050-83B1-177F4ADE01C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19" name="Text Box 1">
          <a:extLst>
            <a:ext uri="{FF2B5EF4-FFF2-40B4-BE49-F238E27FC236}">
              <a16:creationId xmlns:a16="http://schemas.microsoft.com/office/drawing/2014/main" id="{62734390-FF09-4128-8B75-0643F9DFFBF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0" name="Text Box 2">
          <a:extLst>
            <a:ext uri="{FF2B5EF4-FFF2-40B4-BE49-F238E27FC236}">
              <a16:creationId xmlns:a16="http://schemas.microsoft.com/office/drawing/2014/main" id="{8E646514-3F04-4DA7-B267-25F3CFD22B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21" name="Text Box 1">
          <a:extLst>
            <a:ext uri="{FF2B5EF4-FFF2-40B4-BE49-F238E27FC236}">
              <a16:creationId xmlns:a16="http://schemas.microsoft.com/office/drawing/2014/main" id="{35CE5C42-D0CA-49B7-890E-5052D23859B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22" name="Text Box 2">
          <a:extLst>
            <a:ext uri="{FF2B5EF4-FFF2-40B4-BE49-F238E27FC236}">
              <a16:creationId xmlns:a16="http://schemas.microsoft.com/office/drawing/2014/main" id="{B766154F-A83B-48C8-A887-2DC4E180CDB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3" name="Text Box 1">
          <a:extLst>
            <a:ext uri="{FF2B5EF4-FFF2-40B4-BE49-F238E27FC236}">
              <a16:creationId xmlns:a16="http://schemas.microsoft.com/office/drawing/2014/main" id="{32EDB59A-61CE-4EED-BD39-F312AA562A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4" name="Text Box 2">
          <a:extLst>
            <a:ext uri="{FF2B5EF4-FFF2-40B4-BE49-F238E27FC236}">
              <a16:creationId xmlns:a16="http://schemas.microsoft.com/office/drawing/2014/main" id="{8FBDF70A-4F70-4CA6-B217-7D5C1ED6419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5" name="Text Box 2">
          <a:extLst>
            <a:ext uri="{FF2B5EF4-FFF2-40B4-BE49-F238E27FC236}">
              <a16:creationId xmlns:a16="http://schemas.microsoft.com/office/drawing/2014/main" id="{2E17EC0D-B921-4ABE-A8FE-D63ABE54091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26" name="Text Box 1">
          <a:extLst>
            <a:ext uri="{FF2B5EF4-FFF2-40B4-BE49-F238E27FC236}">
              <a16:creationId xmlns:a16="http://schemas.microsoft.com/office/drawing/2014/main" id="{2C6F6730-255B-4AEE-AB45-4AE7468CDFC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27" name="Text Box 2">
          <a:extLst>
            <a:ext uri="{FF2B5EF4-FFF2-40B4-BE49-F238E27FC236}">
              <a16:creationId xmlns:a16="http://schemas.microsoft.com/office/drawing/2014/main" id="{70097A78-5D1E-4365-AB9C-627468582DF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8" name="Text Box 1">
          <a:extLst>
            <a:ext uri="{FF2B5EF4-FFF2-40B4-BE49-F238E27FC236}">
              <a16:creationId xmlns:a16="http://schemas.microsoft.com/office/drawing/2014/main" id="{AED09EF1-B29F-4EDD-A38C-ABB2F555C7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29" name="Text Box 2">
          <a:extLst>
            <a:ext uri="{FF2B5EF4-FFF2-40B4-BE49-F238E27FC236}">
              <a16:creationId xmlns:a16="http://schemas.microsoft.com/office/drawing/2014/main" id="{1CFD4EB4-C998-4F41-BB42-6D164D3B48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30" name="Text Box 1">
          <a:extLst>
            <a:ext uri="{FF2B5EF4-FFF2-40B4-BE49-F238E27FC236}">
              <a16:creationId xmlns:a16="http://schemas.microsoft.com/office/drawing/2014/main" id="{A9F094F4-268F-4299-854C-6E087EC9CE5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31" name="Text Box 2">
          <a:extLst>
            <a:ext uri="{FF2B5EF4-FFF2-40B4-BE49-F238E27FC236}">
              <a16:creationId xmlns:a16="http://schemas.microsoft.com/office/drawing/2014/main" id="{C1CB22D9-0C83-4AFC-8736-78B55B86E89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32" name="Text Box 1">
          <a:extLst>
            <a:ext uri="{FF2B5EF4-FFF2-40B4-BE49-F238E27FC236}">
              <a16:creationId xmlns:a16="http://schemas.microsoft.com/office/drawing/2014/main" id="{C0A007CF-B682-405C-8002-B53CD383409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33" name="Text Box 2">
          <a:extLst>
            <a:ext uri="{FF2B5EF4-FFF2-40B4-BE49-F238E27FC236}">
              <a16:creationId xmlns:a16="http://schemas.microsoft.com/office/drawing/2014/main" id="{698F2CB8-9B82-4F61-BE05-3EB7FE8AEC5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34" name="Text Box 1">
          <a:extLst>
            <a:ext uri="{FF2B5EF4-FFF2-40B4-BE49-F238E27FC236}">
              <a16:creationId xmlns:a16="http://schemas.microsoft.com/office/drawing/2014/main" id="{47E35AD2-4F87-4DD8-A952-24002078CF8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35" name="Text Box 2">
          <a:extLst>
            <a:ext uri="{FF2B5EF4-FFF2-40B4-BE49-F238E27FC236}">
              <a16:creationId xmlns:a16="http://schemas.microsoft.com/office/drawing/2014/main" id="{004D5BA7-242E-4170-8B1C-39A35D4DE90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36" name="Text Box 1">
          <a:extLst>
            <a:ext uri="{FF2B5EF4-FFF2-40B4-BE49-F238E27FC236}">
              <a16:creationId xmlns:a16="http://schemas.microsoft.com/office/drawing/2014/main" id="{A1CC030A-C4C4-4C39-B26A-3BC6AB4A395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37" name="Text Box 2">
          <a:extLst>
            <a:ext uri="{FF2B5EF4-FFF2-40B4-BE49-F238E27FC236}">
              <a16:creationId xmlns:a16="http://schemas.microsoft.com/office/drawing/2014/main" id="{54443ACD-2CD3-48FA-8F6C-5397BA6CC48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38" name="Text Box 1">
          <a:extLst>
            <a:ext uri="{FF2B5EF4-FFF2-40B4-BE49-F238E27FC236}">
              <a16:creationId xmlns:a16="http://schemas.microsoft.com/office/drawing/2014/main" id="{0631FBF4-A8B4-472E-82A9-83F1CBD2C7B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39" name="Text Box 2">
          <a:extLst>
            <a:ext uri="{FF2B5EF4-FFF2-40B4-BE49-F238E27FC236}">
              <a16:creationId xmlns:a16="http://schemas.microsoft.com/office/drawing/2014/main" id="{5630ACAC-C693-4CA8-AE2E-3A1B6886BE0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0" name="Text Box 1">
          <a:extLst>
            <a:ext uri="{FF2B5EF4-FFF2-40B4-BE49-F238E27FC236}">
              <a16:creationId xmlns:a16="http://schemas.microsoft.com/office/drawing/2014/main" id="{0D08C4C1-C6E6-420F-A2D3-C771127A330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1" name="Text Box 2">
          <a:extLst>
            <a:ext uri="{FF2B5EF4-FFF2-40B4-BE49-F238E27FC236}">
              <a16:creationId xmlns:a16="http://schemas.microsoft.com/office/drawing/2014/main" id="{29495486-A367-4C20-AE17-E7B4B6EE740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42" name="Text Box 1">
          <a:extLst>
            <a:ext uri="{FF2B5EF4-FFF2-40B4-BE49-F238E27FC236}">
              <a16:creationId xmlns:a16="http://schemas.microsoft.com/office/drawing/2014/main" id="{6431ED97-D53B-4897-A45F-5D79032D060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43" name="Text Box 2">
          <a:extLst>
            <a:ext uri="{FF2B5EF4-FFF2-40B4-BE49-F238E27FC236}">
              <a16:creationId xmlns:a16="http://schemas.microsoft.com/office/drawing/2014/main" id="{18AC604F-651A-4643-B717-6027C6B1E35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44" name="Text Box 1">
          <a:extLst>
            <a:ext uri="{FF2B5EF4-FFF2-40B4-BE49-F238E27FC236}">
              <a16:creationId xmlns:a16="http://schemas.microsoft.com/office/drawing/2014/main" id="{A8ECE6FB-E975-43FB-8CFD-4ADD725426C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45" name="Text Box 2">
          <a:extLst>
            <a:ext uri="{FF2B5EF4-FFF2-40B4-BE49-F238E27FC236}">
              <a16:creationId xmlns:a16="http://schemas.microsoft.com/office/drawing/2014/main" id="{F2B0F953-176A-458F-BCE6-DCFF48208EC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6" name="Text Box 1">
          <a:extLst>
            <a:ext uri="{FF2B5EF4-FFF2-40B4-BE49-F238E27FC236}">
              <a16:creationId xmlns:a16="http://schemas.microsoft.com/office/drawing/2014/main" id="{9D65AA06-9CFE-4452-91A7-AE0C51D57B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7" name="Text Box 2">
          <a:extLst>
            <a:ext uri="{FF2B5EF4-FFF2-40B4-BE49-F238E27FC236}">
              <a16:creationId xmlns:a16="http://schemas.microsoft.com/office/drawing/2014/main" id="{C8CB8E7D-31FF-4ACD-AD5B-EAF45EE9AF8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8" name="Text Box 1">
          <a:extLst>
            <a:ext uri="{FF2B5EF4-FFF2-40B4-BE49-F238E27FC236}">
              <a16:creationId xmlns:a16="http://schemas.microsoft.com/office/drawing/2014/main" id="{8179E604-181C-48F8-9906-95F587A7EE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49" name="Text Box 2">
          <a:extLst>
            <a:ext uri="{FF2B5EF4-FFF2-40B4-BE49-F238E27FC236}">
              <a16:creationId xmlns:a16="http://schemas.microsoft.com/office/drawing/2014/main" id="{1F73CDE2-AA46-4624-9AAD-BFDB6F191C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0" name="Text Box 1">
          <a:extLst>
            <a:ext uri="{FF2B5EF4-FFF2-40B4-BE49-F238E27FC236}">
              <a16:creationId xmlns:a16="http://schemas.microsoft.com/office/drawing/2014/main" id="{6A0BF253-4447-401D-9A3E-4FC9DEA6AE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1" name="Text Box 2">
          <a:extLst>
            <a:ext uri="{FF2B5EF4-FFF2-40B4-BE49-F238E27FC236}">
              <a16:creationId xmlns:a16="http://schemas.microsoft.com/office/drawing/2014/main" id="{2AA6ACF9-9A8C-4920-84BA-8919125A727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2" name="Text Box 1">
          <a:extLst>
            <a:ext uri="{FF2B5EF4-FFF2-40B4-BE49-F238E27FC236}">
              <a16:creationId xmlns:a16="http://schemas.microsoft.com/office/drawing/2014/main" id="{68DAD338-4EBA-4807-A471-96FF50E6C8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3" name="Text Box 2">
          <a:extLst>
            <a:ext uri="{FF2B5EF4-FFF2-40B4-BE49-F238E27FC236}">
              <a16:creationId xmlns:a16="http://schemas.microsoft.com/office/drawing/2014/main" id="{E33D347E-7681-458D-8777-E7A1D47FC33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4" name="Text Box 1">
          <a:extLst>
            <a:ext uri="{FF2B5EF4-FFF2-40B4-BE49-F238E27FC236}">
              <a16:creationId xmlns:a16="http://schemas.microsoft.com/office/drawing/2014/main" id="{252B1DD3-8189-4CF5-BCC1-D6B45C109BB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5" name="Text Box 2">
          <a:extLst>
            <a:ext uri="{FF2B5EF4-FFF2-40B4-BE49-F238E27FC236}">
              <a16:creationId xmlns:a16="http://schemas.microsoft.com/office/drawing/2014/main" id="{E34D4980-4F93-42D9-AD33-ABEA9FCEB6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6" name="Text Box 1">
          <a:extLst>
            <a:ext uri="{FF2B5EF4-FFF2-40B4-BE49-F238E27FC236}">
              <a16:creationId xmlns:a16="http://schemas.microsoft.com/office/drawing/2014/main" id="{4DCBE01A-D5DA-4045-B350-B411798DF84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57" name="Text Box 2">
          <a:extLst>
            <a:ext uri="{FF2B5EF4-FFF2-40B4-BE49-F238E27FC236}">
              <a16:creationId xmlns:a16="http://schemas.microsoft.com/office/drawing/2014/main" id="{F5FE9455-0FC2-45BD-A907-B9FFB8529C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58" name="Text Box 1">
          <a:extLst>
            <a:ext uri="{FF2B5EF4-FFF2-40B4-BE49-F238E27FC236}">
              <a16:creationId xmlns:a16="http://schemas.microsoft.com/office/drawing/2014/main" id="{0717ECD1-B5B7-4A44-BC24-DBC912E1A66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59" name="Text Box 2">
          <a:extLst>
            <a:ext uri="{FF2B5EF4-FFF2-40B4-BE49-F238E27FC236}">
              <a16:creationId xmlns:a16="http://schemas.microsoft.com/office/drawing/2014/main" id="{5BB66209-7546-49AB-A302-719AF6C38CF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0" name="Text Box 1">
          <a:extLst>
            <a:ext uri="{FF2B5EF4-FFF2-40B4-BE49-F238E27FC236}">
              <a16:creationId xmlns:a16="http://schemas.microsoft.com/office/drawing/2014/main" id="{0E7EE186-3191-4E5E-B3CE-63026653D23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1" name="Text Box 2">
          <a:extLst>
            <a:ext uri="{FF2B5EF4-FFF2-40B4-BE49-F238E27FC236}">
              <a16:creationId xmlns:a16="http://schemas.microsoft.com/office/drawing/2014/main" id="{227F5E0A-68F2-4763-8582-0D733FAA875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62" name="Text Box 1">
          <a:extLst>
            <a:ext uri="{FF2B5EF4-FFF2-40B4-BE49-F238E27FC236}">
              <a16:creationId xmlns:a16="http://schemas.microsoft.com/office/drawing/2014/main" id="{2E792F38-F8F6-4DCE-B306-5D475C8D7E5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63" name="Text Box 2">
          <a:extLst>
            <a:ext uri="{FF2B5EF4-FFF2-40B4-BE49-F238E27FC236}">
              <a16:creationId xmlns:a16="http://schemas.microsoft.com/office/drawing/2014/main" id="{DCF90A2A-9A18-4561-9771-CEDA129F41E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4" name="Text Box 1">
          <a:extLst>
            <a:ext uri="{FF2B5EF4-FFF2-40B4-BE49-F238E27FC236}">
              <a16:creationId xmlns:a16="http://schemas.microsoft.com/office/drawing/2014/main" id="{F03797AB-03E7-4BBC-B5B2-26B1ED66F66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5" name="Text Box 2">
          <a:extLst>
            <a:ext uri="{FF2B5EF4-FFF2-40B4-BE49-F238E27FC236}">
              <a16:creationId xmlns:a16="http://schemas.microsoft.com/office/drawing/2014/main" id="{9DC06351-538C-4EE6-B555-F4790D2B9E8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6" name="Text Box 1">
          <a:extLst>
            <a:ext uri="{FF2B5EF4-FFF2-40B4-BE49-F238E27FC236}">
              <a16:creationId xmlns:a16="http://schemas.microsoft.com/office/drawing/2014/main" id="{CC75D24D-9ED6-4331-8C5E-384EC1C0A0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7" name="Text Box 2">
          <a:extLst>
            <a:ext uri="{FF2B5EF4-FFF2-40B4-BE49-F238E27FC236}">
              <a16:creationId xmlns:a16="http://schemas.microsoft.com/office/drawing/2014/main" id="{0B233163-B97D-44FB-9FCF-5339334A6D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8" name="Text Box 1">
          <a:extLst>
            <a:ext uri="{FF2B5EF4-FFF2-40B4-BE49-F238E27FC236}">
              <a16:creationId xmlns:a16="http://schemas.microsoft.com/office/drawing/2014/main" id="{3B3AF01E-69A4-4131-94F8-A5F57B19A9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69" name="Text Box 2">
          <a:extLst>
            <a:ext uri="{FF2B5EF4-FFF2-40B4-BE49-F238E27FC236}">
              <a16:creationId xmlns:a16="http://schemas.microsoft.com/office/drawing/2014/main" id="{DDEC3FD3-A23E-4569-9557-FAF3A8E6A86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0" name="Text Box 1">
          <a:extLst>
            <a:ext uri="{FF2B5EF4-FFF2-40B4-BE49-F238E27FC236}">
              <a16:creationId xmlns:a16="http://schemas.microsoft.com/office/drawing/2014/main" id="{D23E6071-D117-459E-B5D5-2A20894B862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1" name="Text Box 2">
          <a:extLst>
            <a:ext uri="{FF2B5EF4-FFF2-40B4-BE49-F238E27FC236}">
              <a16:creationId xmlns:a16="http://schemas.microsoft.com/office/drawing/2014/main" id="{920D4EFA-FF5D-4F0F-80D5-DCB567A4D60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2" name="Text Box 1">
          <a:extLst>
            <a:ext uri="{FF2B5EF4-FFF2-40B4-BE49-F238E27FC236}">
              <a16:creationId xmlns:a16="http://schemas.microsoft.com/office/drawing/2014/main" id="{E18353EA-F98E-41BF-8E1B-56C29974466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3" name="Text Box 2">
          <a:extLst>
            <a:ext uri="{FF2B5EF4-FFF2-40B4-BE49-F238E27FC236}">
              <a16:creationId xmlns:a16="http://schemas.microsoft.com/office/drawing/2014/main" id="{EAD2C8F3-B766-4DAF-B400-9EE6257D56E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4" name="Text Box 1">
          <a:extLst>
            <a:ext uri="{FF2B5EF4-FFF2-40B4-BE49-F238E27FC236}">
              <a16:creationId xmlns:a16="http://schemas.microsoft.com/office/drawing/2014/main" id="{E8334E5C-78F3-42B3-A3C5-966685DCB73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5" name="Text Box 2">
          <a:extLst>
            <a:ext uri="{FF2B5EF4-FFF2-40B4-BE49-F238E27FC236}">
              <a16:creationId xmlns:a16="http://schemas.microsoft.com/office/drawing/2014/main" id="{26A3E7BC-01C0-4935-890C-D2C9D96D67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76" name="Text Box 1">
          <a:extLst>
            <a:ext uri="{FF2B5EF4-FFF2-40B4-BE49-F238E27FC236}">
              <a16:creationId xmlns:a16="http://schemas.microsoft.com/office/drawing/2014/main" id="{68A37E42-F048-4CC4-ABFD-0EC66162AEC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77" name="Text Box 2">
          <a:extLst>
            <a:ext uri="{FF2B5EF4-FFF2-40B4-BE49-F238E27FC236}">
              <a16:creationId xmlns:a16="http://schemas.microsoft.com/office/drawing/2014/main" id="{595BBEC3-1C6B-4D33-B0F6-7C39BAF228B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8" name="Text Box 1">
          <a:extLst>
            <a:ext uri="{FF2B5EF4-FFF2-40B4-BE49-F238E27FC236}">
              <a16:creationId xmlns:a16="http://schemas.microsoft.com/office/drawing/2014/main" id="{C917D87C-BD20-45E8-BF9A-43FEF81D738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79" name="Text Box 2">
          <a:extLst>
            <a:ext uri="{FF2B5EF4-FFF2-40B4-BE49-F238E27FC236}">
              <a16:creationId xmlns:a16="http://schemas.microsoft.com/office/drawing/2014/main" id="{C15C1D46-E682-4175-91C3-463C8DB9553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280" name="Text Box 1">
          <a:extLst>
            <a:ext uri="{FF2B5EF4-FFF2-40B4-BE49-F238E27FC236}">
              <a16:creationId xmlns:a16="http://schemas.microsoft.com/office/drawing/2014/main" id="{4A126A18-38F1-4967-9D48-E1C8E544449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281" name="Text Box 2">
          <a:extLst>
            <a:ext uri="{FF2B5EF4-FFF2-40B4-BE49-F238E27FC236}">
              <a16:creationId xmlns:a16="http://schemas.microsoft.com/office/drawing/2014/main" id="{116F3F6A-1EED-4CD4-9AB4-A587A3BFBE4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2" name="Text Box 1">
          <a:extLst>
            <a:ext uri="{FF2B5EF4-FFF2-40B4-BE49-F238E27FC236}">
              <a16:creationId xmlns:a16="http://schemas.microsoft.com/office/drawing/2014/main" id="{4EEA674B-2BAD-4125-A43A-B85A8E7ED12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3" name="Text Box 2">
          <a:extLst>
            <a:ext uri="{FF2B5EF4-FFF2-40B4-BE49-F238E27FC236}">
              <a16:creationId xmlns:a16="http://schemas.microsoft.com/office/drawing/2014/main" id="{74AAB62F-A054-41FC-A982-F2854C20EA6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4" name="Text Box 1">
          <a:extLst>
            <a:ext uri="{FF2B5EF4-FFF2-40B4-BE49-F238E27FC236}">
              <a16:creationId xmlns:a16="http://schemas.microsoft.com/office/drawing/2014/main" id="{581F1BFA-077F-4176-B381-E66C084A78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5" name="Text Box 2">
          <a:extLst>
            <a:ext uri="{FF2B5EF4-FFF2-40B4-BE49-F238E27FC236}">
              <a16:creationId xmlns:a16="http://schemas.microsoft.com/office/drawing/2014/main" id="{BF03C0EC-8F4E-4C61-9F44-29B8B3A44D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6" name="Text Box 1">
          <a:extLst>
            <a:ext uri="{FF2B5EF4-FFF2-40B4-BE49-F238E27FC236}">
              <a16:creationId xmlns:a16="http://schemas.microsoft.com/office/drawing/2014/main" id="{8AFD09B0-E0E5-4D2B-8BD1-392AA48FA13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7" name="Text Box 2">
          <a:extLst>
            <a:ext uri="{FF2B5EF4-FFF2-40B4-BE49-F238E27FC236}">
              <a16:creationId xmlns:a16="http://schemas.microsoft.com/office/drawing/2014/main" id="{2752897F-6DBC-494E-A31A-31D3F21A355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8" name="Text Box 1">
          <a:extLst>
            <a:ext uri="{FF2B5EF4-FFF2-40B4-BE49-F238E27FC236}">
              <a16:creationId xmlns:a16="http://schemas.microsoft.com/office/drawing/2014/main" id="{F0693A44-DD6E-4B49-A628-A78C6A1587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89" name="Text Box 2">
          <a:extLst>
            <a:ext uri="{FF2B5EF4-FFF2-40B4-BE49-F238E27FC236}">
              <a16:creationId xmlns:a16="http://schemas.microsoft.com/office/drawing/2014/main" id="{67D93939-3F07-46B9-B0AC-15030EDD99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0" name="Text Box 1">
          <a:extLst>
            <a:ext uri="{FF2B5EF4-FFF2-40B4-BE49-F238E27FC236}">
              <a16:creationId xmlns:a16="http://schemas.microsoft.com/office/drawing/2014/main" id="{EE101E4C-B82F-4DBE-A636-9C4E8045070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1" name="Text Box 2">
          <a:extLst>
            <a:ext uri="{FF2B5EF4-FFF2-40B4-BE49-F238E27FC236}">
              <a16:creationId xmlns:a16="http://schemas.microsoft.com/office/drawing/2014/main" id="{1913D07E-352D-4B05-BA6B-B7A91A1902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2" name="Text Box 1">
          <a:extLst>
            <a:ext uri="{FF2B5EF4-FFF2-40B4-BE49-F238E27FC236}">
              <a16:creationId xmlns:a16="http://schemas.microsoft.com/office/drawing/2014/main" id="{C34E9510-7BA9-4F46-ADA8-12E82B1C8C2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3" name="Text Box 2">
          <a:extLst>
            <a:ext uri="{FF2B5EF4-FFF2-40B4-BE49-F238E27FC236}">
              <a16:creationId xmlns:a16="http://schemas.microsoft.com/office/drawing/2014/main" id="{97D6EEF1-AE6E-4363-9223-42CF59A1E30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4" name="Text Box 1">
          <a:extLst>
            <a:ext uri="{FF2B5EF4-FFF2-40B4-BE49-F238E27FC236}">
              <a16:creationId xmlns:a16="http://schemas.microsoft.com/office/drawing/2014/main" id="{49D53B70-7311-4B3C-B267-5EC568594F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5" name="Text Box 2">
          <a:extLst>
            <a:ext uri="{FF2B5EF4-FFF2-40B4-BE49-F238E27FC236}">
              <a16:creationId xmlns:a16="http://schemas.microsoft.com/office/drawing/2014/main" id="{9DC3D3BC-20E9-4498-BD5B-4B7A0148B6E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6" name="Text Box 1">
          <a:extLst>
            <a:ext uri="{FF2B5EF4-FFF2-40B4-BE49-F238E27FC236}">
              <a16:creationId xmlns:a16="http://schemas.microsoft.com/office/drawing/2014/main" id="{ACAB7451-C4C1-4AC6-82A1-D70158EE40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7" name="Text Box 2">
          <a:extLst>
            <a:ext uri="{FF2B5EF4-FFF2-40B4-BE49-F238E27FC236}">
              <a16:creationId xmlns:a16="http://schemas.microsoft.com/office/drawing/2014/main" id="{FADD2348-9E56-4E98-9CE2-FCB68DBA472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8" name="Text Box 1">
          <a:extLst>
            <a:ext uri="{FF2B5EF4-FFF2-40B4-BE49-F238E27FC236}">
              <a16:creationId xmlns:a16="http://schemas.microsoft.com/office/drawing/2014/main" id="{427B4FE3-4F13-4BC8-9FD9-BC4B8A5C17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299" name="Text Box 2">
          <a:extLst>
            <a:ext uri="{FF2B5EF4-FFF2-40B4-BE49-F238E27FC236}">
              <a16:creationId xmlns:a16="http://schemas.microsoft.com/office/drawing/2014/main" id="{4C10FF8F-A412-4F72-934F-25B603BD3A2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0" name="Text Box 1">
          <a:extLst>
            <a:ext uri="{FF2B5EF4-FFF2-40B4-BE49-F238E27FC236}">
              <a16:creationId xmlns:a16="http://schemas.microsoft.com/office/drawing/2014/main" id="{F67CD30A-9C03-480E-85D6-68D8C9881C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1" name="Text Box 2">
          <a:extLst>
            <a:ext uri="{FF2B5EF4-FFF2-40B4-BE49-F238E27FC236}">
              <a16:creationId xmlns:a16="http://schemas.microsoft.com/office/drawing/2014/main" id="{3C6EB35C-AF7D-49B3-A35B-DFEE8CA6874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2" name="Text Box 1">
          <a:extLst>
            <a:ext uri="{FF2B5EF4-FFF2-40B4-BE49-F238E27FC236}">
              <a16:creationId xmlns:a16="http://schemas.microsoft.com/office/drawing/2014/main" id="{A7E3DE40-CFCA-4D6A-982F-3D828AD1C2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3" name="Text Box 2">
          <a:extLst>
            <a:ext uri="{FF2B5EF4-FFF2-40B4-BE49-F238E27FC236}">
              <a16:creationId xmlns:a16="http://schemas.microsoft.com/office/drawing/2014/main" id="{E2DE4A0B-C591-47D9-9CCF-B3D415E828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4" name="Text Box 1">
          <a:extLst>
            <a:ext uri="{FF2B5EF4-FFF2-40B4-BE49-F238E27FC236}">
              <a16:creationId xmlns:a16="http://schemas.microsoft.com/office/drawing/2014/main" id="{8694990F-7440-4983-B9E7-16B080B00E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5" name="Text Box 2">
          <a:extLst>
            <a:ext uri="{FF2B5EF4-FFF2-40B4-BE49-F238E27FC236}">
              <a16:creationId xmlns:a16="http://schemas.microsoft.com/office/drawing/2014/main" id="{E91C72BC-41C2-4945-9AB0-02C0AE3C85E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6" name="Text Box 1">
          <a:extLst>
            <a:ext uri="{FF2B5EF4-FFF2-40B4-BE49-F238E27FC236}">
              <a16:creationId xmlns:a16="http://schemas.microsoft.com/office/drawing/2014/main" id="{C913CED5-47CD-4DED-9B34-3FAB4826729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7" name="Text Box 2">
          <a:extLst>
            <a:ext uri="{FF2B5EF4-FFF2-40B4-BE49-F238E27FC236}">
              <a16:creationId xmlns:a16="http://schemas.microsoft.com/office/drawing/2014/main" id="{3F67971B-2FA7-4A1E-86D0-5E0823B1CCE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8" name="Text Box 1">
          <a:extLst>
            <a:ext uri="{FF2B5EF4-FFF2-40B4-BE49-F238E27FC236}">
              <a16:creationId xmlns:a16="http://schemas.microsoft.com/office/drawing/2014/main" id="{237991E3-6F37-4AAA-8E5A-80FDE068E36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09" name="Text Box 2">
          <a:extLst>
            <a:ext uri="{FF2B5EF4-FFF2-40B4-BE49-F238E27FC236}">
              <a16:creationId xmlns:a16="http://schemas.microsoft.com/office/drawing/2014/main" id="{64D525FE-D9F5-4156-8028-A8D07E6B63F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0" name="Text Box 1">
          <a:extLst>
            <a:ext uri="{FF2B5EF4-FFF2-40B4-BE49-F238E27FC236}">
              <a16:creationId xmlns:a16="http://schemas.microsoft.com/office/drawing/2014/main" id="{0DC07821-DEBC-48EC-AF5F-DD3D5B7748D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1" name="Text Box 2">
          <a:extLst>
            <a:ext uri="{FF2B5EF4-FFF2-40B4-BE49-F238E27FC236}">
              <a16:creationId xmlns:a16="http://schemas.microsoft.com/office/drawing/2014/main" id="{4504CE93-7940-4C58-8931-9CF5200A20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2" name="Text Box 1">
          <a:extLst>
            <a:ext uri="{FF2B5EF4-FFF2-40B4-BE49-F238E27FC236}">
              <a16:creationId xmlns:a16="http://schemas.microsoft.com/office/drawing/2014/main" id="{085DBF18-CDBF-4372-9FE3-F46BEAC2AE0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3" name="Text Box 2">
          <a:extLst>
            <a:ext uri="{FF2B5EF4-FFF2-40B4-BE49-F238E27FC236}">
              <a16:creationId xmlns:a16="http://schemas.microsoft.com/office/drawing/2014/main" id="{6AAE63FF-0CBF-4EC8-9DD1-60ED22D7AD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14" name="Text Box 1">
          <a:extLst>
            <a:ext uri="{FF2B5EF4-FFF2-40B4-BE49-F238E27FC236}">
              <a16:creationId xmlns:a16="http://schemas.microsoft.com/office/drawing/2014/main" id="{92DD00C2-871A-4BAE-BA74-2C369E1F05F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15" name="Text Box 2">
          <a:extLst>
            <a:ext uri="{FF2B5EF4-FFF2-40B4-BE49-F238E27FC236}">
              <a16:creationId xmlns:a16="http://schemas.microsoft.com/office/drawing/2014/main" id="{C1936DD0-F44F-4812-A86B-962B16E6464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6" name="Text Box 1">
          <a:extLst>
            <a:ext uri="{FF2B5EF4-FFF2-40B4-BE49-F238E27FC236}">
              <a16:creationId xmlns:a16="http://schemas.microsoft.com/office/drawing/2014/main" id="{35F8BEBE-CF3B-410F-BA86-E93732987B4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17" name="Text Box 2">
          <a:extLst>
            <a:ext uri="{FF2B5EF4-FFF2-40B4-BE49-F238E27FC236}">
              <a16:creationId xmlns:a16="http://schemas.microsoft.com/office/drawing/2014/main" id="{8EAA34CC-5A8D-4418-9F99-380E450709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18" name="Text Box 1">
          <a:extLst>
            <a:ext uri="{FF2B5EF4-FFF2-40B4-BE49-F238E27FC236}">
              <a16:creationId xmlns:a16="http://schemas.microsoft.com/office/drawing/2014/main" id="{9E4FDBB0-899F-41B8-BAD1-246F43CB551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19" name="Text Box 2">
          <a:extLst>
            <a:ext uri="{FF2B5EF4-FFF2-40B4-BE49-F238E27FC236}">
              <a16:creationId xmlns:a16="http://schemas.microsoft.com/office/drawing/2014/main" id="{69A0314B-6355-42C1-B914-D21BF6569A2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0" name="Text Box 1">
          <a:extLst>
            <a:ext uri="{FF2B5EF4-FFF2-40B4-BE49-F238E27FC236}">
              <a16:creationId xmlns:a16="http://schemas.microsoft.com/office/drawing/2014/main" id="{321D964E-CF0A-48C1-A8B0-AC040EE592F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1" name="Text Box 2">
          <a:extLst>
            <a:ext uri="{FF2B5EF4-FFF2-40B4-BE49-F238E27FC236}">
              <a16:creationId xmlns:a16="http://schemas.microsoft.com/office/drawing/2014/main" id="{7B6061F5-CC25-4BC7-9609-73E741A56E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2" name="Text Box 1">
          <a:extLst>
            <a:ext uri="{FF2B5EF4-FFF2-40B4-BE49-F238E27FC236}">
              <a16:creationId xmlns:a16="http://schemas.microsoft.com/office/drawing/2014/main" id="{7C65149A-BE98-43E1-B537-3B1FBA89CB6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3" name="Text Box 2">
          <a:extLst>
            <a:ext uri="{FF2B5EF4-FFF2-40B4-BE49-F238E27FC236}">
              <a16:creationId xmlns:a16="http://schemas.microsoft.com/office/drawing/2014/main" id="{6D145EB6-1DAC-4B47-8AC9-CAC8BEB7A1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4" name="Text Box 1">
          <a:extLst>
            <a:ext uri="{FF2B5EF4-FFF2-40B4-BE49-F238E27FC236}">
              <a16:creationId xmlns:a16="http://schemas.microsoft.com/office/drawing/2014/main" id="{D34313D9-A9EA-4F52-A5DB-1421DBD0F7B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5" name="Text Box 2">
          <a:extLst>
            <a:ext uri="{FF2B5EF4-FFF2-40B4-BE49-F238E27FC236}">
              <a16:creationId xmlns:a16="http://schemas.microsoft.com/office/drawing/2014/main" id="{BEE061D7-1FCB-4A2D-BB5C-FBAFB40656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6" name="Text Box 1">
          <a:extLst>
            <a:ext uri="{FF2B5EF4-FFF2-40B4-BE49-F238E27FC236}">
              <a16:creationId xmlns:a16="http://schemas.microsoft.com/office/drawing/2014/main" id="{6124FE23-8CFA-4196-B3A0-EEB1715525E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7" name="Text Box 2">
          <a:extLst>
            <a:ext uri="{FF2B5EF4-FFF2-40B4-BE49-F238E27FC236}">
              <a16:creationId xmlns:a16="http://schemas.microsoft.com/office/drawing/2014/main" id="{802C52B8-C5E6-4574-94B5-A422FB5DA6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8" name="Text Box 1">
          <a:extLst>
            <a:ext uri="{FF2B5EF4-FFF2-40B4-BE49-F238E27FC236}">
              <a16:creationId xmlns:a16="http://schemas.microsoft.com/office/drawing/2014/main" id="{D7EB11AB-A4FC-4F8B-826F-C864136A23E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29" name="Text Box 2">
          <a:extLst>
            <a:ext uri="{FF2B5EF4-FFF2-40B4-BE49-F238E27FC236}">
              <a16:creationId xmlns:a16="http://schemas.microsoft.com/office/drawing/2014/main" id="{5A6D25C8-1912-4D9F-82CF-D90F6B69DA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0" name="Text Box 1">
          <a:extLst>
            <a:ext uri="{FF2B5EF4-FFF2-40B4-BE49-F238E27FC236}">
              <a16:creationId xmlns:a16="http://schemas.microsoft.com/office/drawing/2014/main" id="{7E6AE8CE-069C-4541-8804-023DDCC987A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1" name="Text Box 2">
          <a:extLst>
            <a:ext uri="{FF2B5EF4-FFF2-40B4-BE49-F238E27FC236}">
              <a16:creationId xmlns:a16="http://schemas.microsoft.com/office/drawing/2014/main" id="{E0B59B25-D9EC-4E68-AC0E-164BB606F43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2" name="Text Box 1">
          <a:extLst>
            <a:ext uri="{FF2B5EF4-FFF2-40B4-BE49-F238E27FC236}">
              <a16:creationId xmlns:a16="http://schemas.microsoft.com/office/drawing/2014/main" id="{66E7C1E0-04B1-4164-B528-B4C196F9E0D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3" name="Text Box 2">
          <a:extLst>
            <a:ext uri="{FF2B5EF4-FFF2-40B4-BE49-F238E27FC236}">
              <a16:creationId xmlns:a16="http://schemas.microsoft.com/office/drawing/2014/main" id="{A57F88F7-F877-4FF0-9C18-81E42971DF0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4" name="Text Box 1">
          <a:extLst>
            <a:ext uri="{FF2B5EF4-FFF2-40B4-BE49-F238E27FC236}">
              <a16:creationId xmlns:a16="http://schemas.microsoft.com/office/drawing/2014/main" id="{9A49B372-43DB-4BD3-B876-E1394612F5D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5" name="Text Box 2">
          <a:extLst>
            <a:ext uri="{FF2B5EF4-FFF2-40B4-BE49-F238E27FC236}">
              <a16:creationId xmlns:a16="http://schemas.microsoft.com/office/drawing/2014/main" id="{1D81690E-26F0-4852-BE28-1B0F0FECA7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6" name="Text Box 1">
          <a:extLst>
            <a:ext uri="{FF2B5EF4-FFF2-40B4-BE49-F238E27FC236}">
              <a16:creationId xmlns:a16="http://schemas.microsoft.com/office/drawing/2014/main" id="{E99017CA-E053-4C40-B2B0-366C9783EFA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7" name="Text Box 2">
          <a:extLst>
            <a:ext uri="{FF2B5EF4-FFF2-40B4-BE49-F238E27FC236}">
              <a16:creationId xmlns:a16="http://schemas.microsoft.com/office/drawing/2014/main" id="{99F1BC90-E90C-442F-8274-39E0AF4274D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8" name="Text Box 1">
          <a:extLst>
            <a:ext uri="{FF2B5EF4-FFF2-40B4-BE49-F238E27FC236}">
              <a16:creationId xmlns:a16="http://schemas.microsoft.com/office/drawing/2014/main" id="{5FE87301-74E9-44F0-888C-DD46AA6B4E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39" name="Text Box 2">
          <a:extLst>
            <a:ext uri="{FF2B5EF4-FFF2-40B4-BE49-F238E27FC236}">
              <a16:creationId xmlns:a16="http://schemas.microsoft.com/office/drawing/2014/main" id="{B931A424-AE2B-42E1-A549-E2B9C09AEBF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0" name="Text Box 1">
          <a:extLst>
            <a:ext uri="{FF2B5EF4-FFF2-40B4-BE49-F238E27FC236}">
              <a16:creationId xmlns:a16="http://schemas.microsoft.com/office/drawing/2014/main" id="{329887F3-ACDF-478A-B05E-1FFE3948B93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1" name="Text Box 2">
          <a:extLst>
            <a:ext uri="{FF2B5EF4-FFF2-40B4-BE49-F238E27FC236}">
              <a16:creationId xmlns:a16="http://schemas.microsoft.com/office/drawing/2014/main" id="{D51E5BE2-4E1F-457A-AE85-94F4A07E4B9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42" name="Text Box 1">
          <a:extLst>
            <a:ext uri="{FF2B5EF4-FFF2-40B4-BE49-F238E27FC236}">
              <a16:creationId xmlns:a16="http://schemas.microsoft.com/office/drawing/2014/main" id="{E1008F05-82C5-49FD-9450-C5E9E79BDB9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43" name="Text Box 2">
          <a:extLst>
            <a:ext uri="{FF2B5EF4-FFF2-40B4-BE49-F238E27FC236}">
              <a16:creationId xmlns:a16="http://schemas.microsoft.com/office/drawing/2014/main" id="{57A3AFA8-53F7-4A63-8F7D-D0AEBAA9FEC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44" name="Text Box 1">
          <a:extLst>
            <a:ext uri="{FF2B5EF4-FFF2-40B4-BE49-F238E27FC236}">
              <a16:creationId xmlns:a16="http://schemas.microsoft.com/office/drawing/2014/main" id="{0E919F27-C8E7-470F-8EFF-DCFF4BA886B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45" name="Text Box 2">
          <a:extLst>
            <a:ext uri="{FF2B5EF4-FFF2-40B4-BE49-F238E27FC236}">
              <a16:creationId xmlns:a16="http://schemas.microsoft.com/office/drawing/2014/main" id="{3E9A9044-BC37-41DC-9749-C5ECFA6C41D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6" name="Text Box 1">
          <a:extLst>
            <a:ext uri="{FF2B5EF4-FFF2-40B4-BE49-F238E27FC236}">
              <a16:creationId xmlns:a16="http://schemas.microsoft.com/office/drawing/2014/main" id="{EA03F795-C6D2-4DB9-8544-E4A2C916255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7" name="Text Box 2">
          <a:extLst>
            <a:ext uri="{FF2B5EF4-FFF2-40B4-BE49-F238E27FC236}">
              <a16:creationId xmlns:a16="http://schemas.microsoft.com/office/drawing/2014/main" id="{66C40F3E-61D2-4C34-A3AD-CA29821EBE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8" name="Text Box 1">
          <a:extLst>
            <a:ext uri="{FF2B5EF4-FFF2-40B4-BE49-F238E27FC236}">
              <a16:creationId xmlns:a16="http://schemas.microsoft.com/office/drawing/2014/main" id="{DA27ACA5-6D32-41D1-8FC5-EBD998B245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49" name="Text Box 2">
          <a:extLst>
            <a:ext uri="{FF2B5EF4-FFF2-40B4-BE49-F238E27FC236}">
              <a16:creationId xmlns:a16="http://schemas.microsoft.com/office/drawing/2014/main" id="{955AA512-1399-4860-9409-57AF08F45A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0" name="Text Box 1">
          <a:extLst>
            <a:ext uri="{FF2B5EF4-FFF2-40B4-BE49-F238E27FC236}">
              <a16:creationId xmlns:a16="http://schemas.microsoft.com/office/drawing/2014/main" id="{D7CEE611-31EB-4B44-A864-26BDA4C07DE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1" name="Text Box 2">
          <a:extLst>
            <a:ext uri="{FF2B5EF4-FFF2-40B4-BE49-F238E27FC236}">
              <a16:creationId xmlns:a16="http://schemas.microsoft.com/office/drawing/2014/main" id="{F1E24790-D77D-4D4C-BCD5-3F62A05838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2" name="Text Box 1">
          <a:extLst>
            <a:ext uri="{FF2B5EF4-FFF2-40B4-BE49-F238E27FC236}">
              <a16:creationId xmlns:a16="http://schemas.microsoft.com/office/drawing/2014/main" id="{DED93934-2F22-46EA-80CA-F83BBB89F1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3" name="Text Box 2">
          <a:extLst>
            <a:ext uri="{FF2B5EF4-FFF2-40B4-BE49-F238E27FC236}">
              <a16:creationId xmlns:a16="http://schemas.microsoft.com/office/drawing/2014/main" id="{7C583A08-D76E-48A3-A8A1-EAF285007C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54" name="Text Box 1">
          <a:extLst>
            <a:ext uri="{FF2B5EF4-FFF2-40B4-BE49-F238E27FC236}">
              <a16:creationId xmlns:a16="http://schemas.microsoft.com/office/drawing/2014/main" id="{DACA6A90-EB66-4839-A9E1-1B300653F6B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55" name="Text Box 2">
          <a:extLst>
            <a:ext uri="{FF2B5EF4-FFF2-40B4-BE49-F238E27FC236}">
              <a16:creationId xmlns:a16="http://schemas.microsoft.com/office/drawing/2014/main" id="{D6ED8F7D-B438-4073-98C3-3654DB9E1BF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56" name="Text Box 1">
          <a:extLst>
            <a:ext uri="{FF2B5EF4-FFF2-40B4-BE49-F238E27FC236}">
              <a16:creationId xmlns:a16="http://schemas.microsoft.com/office/drawing/2014/main" id="{24E5B160-2488-4067-957E-CEAB09589FD8}"/>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57" name="Text Box 2">
          <a:extLst>
            <a:ext uri="{FF2B5EF4-FFF2-40B4-BE49-F238E27FC236}">
              <a16:creationId xmlns:a16="http://schemas.microsoft.com/office/drawing/2014/main" id="{45EFBAB7-D4F5-4117-B08C-D4C6BAEF5E9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8" name="Text Box 1">
          <a:extLst>
            <a:ext uri="{FF2B5EF4-FFF2-40B4-BE49-F238E27FC236}">
              <a16:creationId xmlns:a16="http://schemas.microsoft.com/office/drawing/2014/main" id="{600BBFC3-1F85-4298-8A22-20DCD1225D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59" name="Text Box 2">
          <a:extLst>
            <a:ext uri="{FF2B5EF4-FFF2-40B4-BE49-F238E27FC236}">
              <a16:creationId xmlns:a16="http://schemas.microsoft.com/office/drawing/2014/main" id="{54CB3D83-7BB9-4605-A71A-E9BADB5322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0" name="Text Box 1">
          <a:extLst>
            <a:ext uri="{FF2B5EF4-FFF2-40B4-BE49-F238E27FC236}">
              <a16:creationId xmlns:a16="http://schemas.microsoft.com/office/drawing/2014/main" id="{FBDBA920-7ECF-46E6-BB26-4F8A23D8B1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1" name="Text Box 2">
          <a:extLst>
            <a:ext uri="{FF2B5EF4-FFF2-40B4-BE49-F238E27FC236}">
              <a16:creationId xmlns:a16="http://schemas.microsoft.com/office/drawing/2014/main" id="{BABBA4FE-5E09-45EE-ABF1-7D1E104481B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62" name="Text Box 1">
          <a:extLst>
            <a:ext uri="{FF2B5EF4-FFF2-40B4-BE49-F238E27FC236}">
              <a16:creationId xmlns:a16="http://schemas.microsoft.com/office/drawing/2014/main" id="{F881B489-DF9B-46FE-92CB-19C4B34C31C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63" name="Text Box 2">
          <a:extLst>
            <a:ext uri="{FF2B5EF4-FFF2-40B4-BE49-F238E27FC236}">
              <a16:creationId xmlns:a16="http://schemas.microsoft.com/office/drawing/2014/main" id="{689FDDEC-C206-48B8-9A03-3534500083B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64" name="Text Box 1">
          <a:extLst>
            <a:ext uri="{FF2B5EF4-FFF2-40B4-BE49-F238E27FC236}">
              <a16:creationId xmlns:a16="http://schemas.microsoft.com/office/drawing/2014/main" id="{1ECBBD8B-657E-4CD1-A346-05570AAE3BD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65" name="Text Box 2">
          <a:extLst>
            <a:ext uri="{FF2B5EF4-FFF2-40B4-BE49-F238E27FC236}">
              <a16:creationId xmlns:a16="http://schemas.microsoft.com/office/drawing/2014/main" id="{F704AFB0-9742-483F-B0BB-D693315CA5E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6" name="Text Box 1">
          <a:extLst>
            <a:ext uri="{FF2B5EF4-FFF2-40B4-BE49-F238E27FC236}">
              <a16:creationId xmlns:a16="http://schemas.microsoft.com/office/drawing/2014/main" id="{1485FC7C-957F-45AE-B9C3-04BD7FBC2DB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7" name="Text Box 2">
          <a:extLst>
            <a:ext uri="{FF2B5EF4-FFF2-40B4-BE49-F238E27FC236}">
              <a16:creationId xmlns:a16="http://schemas.microsoft.com/office/drawing/2014/main" id="{DEEDCF20-0B3D-414E-823A-70AA93EECD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8" name="Text Box 1">
          <a:extLst>
            <a:ext uri="{FF2B5EF4-FFF2-40B4-BE49-F238E27FC236}">
              <a16:creationId xmlns:a16="http://schemas.microsoft.com/office/drawing/2014/main" id="{2BE47408-3811-4094-845F-0F57B6CE9E7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69" name="Text Box 2">
          <a:extLst>
            <a:ext uri="{FF2B5EF4-FFF2-40B4-BE49-F238E27FC236}">
              <a16:creationId xmlns:a16="http://schemas.microsoft.com/office/drawing/2014/main" id="{8FA7F8F4-8CFC-4932-8F74-34A376FC24F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70" name="Text Box 1">
          <a:extLst>
            <a:ext uri="{FF2B5EF4-FFF2-40B4-BE49-F238E27FC236}">
              <a16:creationId xmlns:a16="http://schemas.microsoft.com/office/drawing/2014/main" id="{548CEF3E-6977-4D32-B42D-0444C20C0D7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71" name="Text Box 2">
          <a:extLst>
            <a:ext uri="{FF2B5EF4-FFF2-40B4-BE49-F238E27FC236}">
              <a16:creationId xmlns:a16="http://schemas.microsoft.com/office/drawing/2014/main" id="{9AD4E976-99AF-45F8-A9B1-3F3BB16D7A9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72" name="Text Box 1">
          <a:extLst>
            <a:ext uri="{FF2B5EF4-FFF2-40B4-BE49-F238E27FC236}">
              <a16:creationId xmlns:a16="http://schemas.microsoft.com/office/drawing/2014/main" id="{8D4E7E05-FB81-44B1-8BBB-4AA39DD05EB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73" name="Text Box 2">
          <a:extLst>
            <a:ext uri="{FF2B5EF4-FFF2-40B4-BE49-F238E27FC236}">
              <a16:creationId xmlns:a16="http://schemas.microsoft.com/office/drawing/2014/main" id="{BD60A596-F32D-40C3-8FBB-A749EC1F9B7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74" name="Text Box 1">
          <a:extLst>
            <a:ext uri="{FF2B5EF4-FFF2-40B4-BE49-F238E27FC236}">
              <a16:creationId xmlns:a16="http://schemas.microsoft.com/office/drawing/2014/main" id="{0F41A6DB-8BA0-417B-82E7-01EFC9FB007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75" name="Text Box 2">
          <a:extLst>
            <a:ext uri="{FF2B5EF4-FFF2-40B4-BE49-F238E27FC236}">
              <a16:creationId xmlns:a16="http://schemas.microsoft.com/office/drawing/2014/main" id="{386F7BEE-AEF6-43D1-B23B-91E071611E5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76" name="Text Box 1">
          <a:extLst>
            <a:ext uri="{FF2B5EF4-FFF2-40B4-BE49-F238E27FC236}">
              <a16:creationId xmlns:a16="http://schemas.microsoft.com/office/drawing/2014/main" id="{DEF36F97-BBBA-4FF7-8137-3E9971FD5284}"/>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77" name="Text Box 2">
          <a:extLst>
            <a:ext uri="{FF2B5EF4-FFF2-40B4-BE49-F238E27FC236}">
              <a16:creationId xmlns:a16="http://schemas.microsoft.com/office/drawing/2014/main" id="{DECC0A0B-C221-4840-AFB8-5208F537D0E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78" name="Text Box 1">
          <a:extLst>
            <a:ext uri="{FF2B5EF4-FFF2-40B4-BE49-F238E27FC236}">
              <a16:creationId xmlns:a16="http://schemas.microsoft.com/office/drawing/2014/main" id="{DD44D6B2-686A-4D8A-986C-39C7D8C6413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79" name="Text Box 2">
          <a:extLst>
            <a:ext uri="{FF2B5EF4-FFF2-40B4-BE49-F238E27FC236}">
              <a16:creationId xmlns:a16="http://schemas.microsoft.com/office/drawing/2014/main" id="{F8FE77B0-12C7-4FEC-84C4-202059F79D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0" name="Text Box 1">
          <a:extLst>
            <a:ext uri="{FF2B5EF4-FFF2-40B4-BE49-F238E27FC236}">
              <a16:creationId xmlns:a16="http://schemas.microsoft.com/office/drawing/2014/main" id="{8A7257BA-15AA-4B92-8B9D-28FE5619E2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1" name="Text Box 2">
          <a:extLst>
            <a:ext uri="{FF2B5EF4-FFF2-40B4-BE49-F238E27FC236}">
              <a16:creationId xmlns:a16="http://schemas.microsoft.com/office/drawing/2014/main" id="{828F5DFD-70E6-475F-8D96-86B0529585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2" name="Text Box 1">
          <a:extLst>
            <a:ext uri="{FF2B5EF4-FFF2-40B4-BE49-F238E27FC236}">
              <a16:creationId xmlns:a16="http://schemas.microsoft.com/office/drawing/2014/main" id="{C937F31A-1698-4D16-BE03-177C13EA5C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3" name="Text Box 2">
          <a:extLst>
            <a:ext uri="{FF2B5EF4-FFF2-40B4-BE49-F238E27FC236}">
              <a16:creationId xmlns:a16="http://schemas.microsoft.com/office/drawing/2014/main" id="{16587B07-FD1E-4A41-8F05-511AAF1AE32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84" name="Text Box 1">
          <a:extLst>
            <a:ext uri="{FF2B5EF4-FFF2-40B4-BE49-F238E27FC236}">
              <a16:creationId xmlns:a16="http://schemas.microsoft.com/office/drawing/2014/main" id="{172BB254-CC44-4F72-8D8D-075A498439B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85" name="Text Box 2">
          <a:extLst>
            <a:ext uri="{FF2B5EF4-FFF2-40B4-BE49-F238E27FC236}">
              <a16:creationId xmlns:a16="http://schemas.microsoft.com/office/drawing/2014/main" id="{259CC68A-9A17-4D4D-9890-FE420C89B56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6" name="Text Box 1">
          <a:extLst>
            <a:ext uri="{FF2B5EF4-FFF2-40B4-BE49-F238E27FC236}">
              <a16:creationId xmlns:a16="http://schemas.microsoft.com/office/drawing/2014/main" id="{E1DD5399-F863-47BF-A946-8F05C2104E7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87" name="Text Box 2">
          <a:extLst>
            <a:ext uri="{FF2B5EF4-FFF2-40B4-BE49-F238E27FC236}">
              <a16:creationId xmlns:a16="http://schemas.microsoft.com/office/drawing/2014/main" id="{8592E04B-B2D6-40EF-8A9F-2C5D8F20DD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388" name="Text Box 1">
          <a:extLst>
            <a:ext uri="{FF2B5EF4-FFF2-40B4-BE49-F238E27FC236}">
              <a16:creationId xmlns:a16="http://schemas.microsoft.com/office/drawing/2014/main" id="{3C7B7930-4F32-4E1D-A4F7-423DFFE4A5A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389" name="Text Box 2">
          <a:extLst>
            <a:ext uri="{FF2B5EF4-FFF2-40B4-BE49-F238E27FC236}">
              <a16:creationId xmlns:a16="http://schemas.microsoft.com/office/drawing/2014/main" id="{F27505DC-AD84-4F51-8075-C6D1A709DCF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0" name="Text Box 1">
          <a:extLst>
            <a:ext uri="{FF2B5EF4-FFF2-40B4-BE49-F238E27FC236}">
              <a16:creationId xmlns:a16="http://schemas.microsoft.com/office/drawing/2014/main" id="{5A349563-2DDD-4F32-B761-A437743806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1" name="Text Box 2">
          <a:extLst>
            <a:ext uri="{FF2B5EF4-FFF2-40B4-BE49-F238E27FC236}">
              <a16:creationId xmlns:a16="http://schemas.microsoft.com/office/drawing/2014/main" id="{E1468CEE-7439-419F-BEB3-1BED9A9DB9D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2" name="Text Box 1">
          <a:extLst>
            <a:ext uri="{FF2B5EF4-FFF2-40B4-BE49-F238E27FC236}">
              <a16:creationId xmlns:a16="http://schemas.microsoft.com/office/drawing/2014/main" id="{96F04D8E-6A33-4F2F-872A-CE3F40ED50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3" name="Text Box 2">
          <a:extLst>
            <a:ext uri="{FF2B5EF4-FFF2-40B4-BE49-F238E27FC236}">
              <a16:creationId xmlns:a16="http://schemas.microsoft.com/office/drawing/2014/main" id="{7004E728-F52E-459F-8461-F42D5A9889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4" name="Text Box 1">
          <a:extLst>
            <a:ext uri="{FF2B5EF4-FFF2-40B4-BE49-F238E27FC236}">
              <a16:creationId xmlns:a16="http://schemas.microsoft.com/office/drawing/2014/main" id="{B41C9465-72CD-40A7-9125-62428DD6930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5" name="Text Box 2">
          <a:extLst>
            <a:ext uri="{FF2B5EF4-FFF2-40B4-BE49-F238E27FC236}">
              <a16:creationId xmlns:a16="http://schemas.microsoft.com/office/drawing/2014/main" id="{ADF466D8-B9C4-4E50-90DA-A66910F96A0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6" name="Text Box 1">
          <a:extLst>
            <a:ext uri="{FF2B5EF4-FFF2-40B4-BE49-F238E27FC236}">
              <a16:creationId xmlns:a16="http://schemas.microsoft.com/office/drawing/2014/main" id="{B3019264-7DED-4577-B042-C596E415418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7" name="Text Box 2">
          <a:extLst>
            <a:ext uri="{FF2B5EF4-FFF2-40B4-BE49-F238E27FC236}">
              <a16:creationId xmlns:a16="http://schemas.microsoft.com/office/drawing/2014/main" id="{CA9C4389-E552-4D86-A248-C0DF75A09B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8" name="Text Box 1">
          <a:extLst>
            <a:ext uri="{FF2B5EF4-FFF2-40B4-BE49-F238E27FC236}">
              <a16:creationId xmlns:a16="http://schemas.microsoft.com/office/drawing/2014/main" id="{93C8A0AE-F11D-461F-AA81-79D2803EAA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399" name="Text Box 2">
          <a:extLst>
            <a:ext uri="{FF2B5EF4-FFF2-40B4-BE49-F238E27FC236}">
              <a16:creationId xmlns:a16="http://schemas.microsoft.com/office/drawing/2014/main" id="{85ED0BC8-8810-4483-8288-579CF35DA57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0" name="Text Box 1">
          <a:extLst>
            <a:ext uri="{FF2B5EF4-FFF2-40B4-BE49-F238E27FC236}">
              <a16:creationId xmlns:a16="http://schemas.microsoft.com/office/drawing/2014/main" id="{E1567994-9367-4480-AEAD-BE4CD754A2F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1" name="Text Box 2">
          <a:extLst>
            <a:ext uri="{FF2B5EF4-FFF2-40B4-BE49-F238E27FC236}">
              <a16:creationId xmlns:a16="http://schemas.microsoft.com/office/drawing/2014/main" id="{89056023-D821-4A92-8999-B74E9314961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2" name="Text Box 1">
          <a:extLst>
            <a:ext uri="{FF2B5EF4-FFF2-40B4-BE49-F238E27FC236}">
              <a16:creationId xmlns:a16="http://schemas.microsoft.com/office/drawing/2014/main" id="{A349A1EA-1566-426B-82B2-97CCC706E3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3" name="Text Box 2">
          <a:extLst>
            <a:ext uri="{FF2B5EF4-FFF2-40B4-BE49-F238E27FC236}">
              <a16:creationId xmlns:a16="http://schemas.microsoft.com/office/drawing/2014/main" id="{EBFEB131-2F6D-4EAB-B376-FDF26103097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4" name="Text Box 1">
          <a:extLst>
            <a:ext uri="{FF2B5EF4-FFF2-40B4-BE49-F238E27FC236}">
              <a16:creationId xmlns:a16="http://schemas.microsoft.com/office/drawing/2014/main" id="{60DF6ADD-F4A8-4B25-9CD8-0FC25EAD8FF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5" name="Text Box 2">
          <a:extLst>
            <a:ext uri="{FF2B5EF4-FFF2-40B4-BE49-F238E27FC236}">
              <a16:creationId xmlns:a16="http://schemas.microsoft.com/office/drawing/2014/main" id="{614F2DDB-9EFF-490F-9B4A-F01571CFF53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06" name="Text Box 2">
          <a:extLst>
            <a:ext uri="{FF2B5EF4-FFF2-40B4-BE49-F238E27FC236}">
              <a16:creationId xmlns:a16="http://schemas.microsoft.com/office/drawing/2014/main" id="{8F80F095-913D-4FB8-B917-D4177D7CE48F}"/>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7" name="Text Box 1">
          <a:extLst>
            <a:ext uri="{FF2B5EF4-FFF2-40B4-BE49-F238E27FC236}">
              <a16:creationId xmlns:a16="http://schemas.microsoft.com/office/drawing/2014/main" id="{5F182380-1953-4996-95E0-574E2E92319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8" name="Text Box 2">
          <a:extLst>
            <a:ext uri="{FF2B5EF4-FFF2-40B4-BE49-F238E27FC236}">
              <a16:creationId xmlns:a16="http://schemas.microsoft.com/office/drawing/2014/main" id="{D9B92036-7DB2-4E9C-9BB6-D6CF7F3ACAB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09" name="Text Box 1">
          <a:extLst>
            <a:ext uri="{FF2B5EF4-FFF2-40B4-BE49-F238E27FC236}">
              <a16:creationId xmlns:a16="http://schemas.microsoft.com/office/drawing/2014/main" id="{1B7E1533-69A6-41CC-BE34-FCBC12B504F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0" name="Text Box 2">
          <a:extLst>
            <a:ext uri="{FF2B5EF4-FFF2-40B4-BE49-F238E27FC236}">
              <a16:creationId xmlns:a16="http://schemas.microsoft.com/office/drawing/2014/main" id="{911C2496-C86D-4AB3-A221-0E31DC2C0EB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11" name="Text Box 1">
          <a:extLst>
            <a:ext uri="{FF2B5EF4-FFF2-40B4-BE49-F238E27FC236}">
              <a16:creationId xmlns:a16="http://schemas.microsoft.com/office/drawing/2014/main" id="{7CC0FA99-74BE-4515-A1A4-EB387FAD1A6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12" name="Text Box 2">
          <a:extLst>
            <a:ext uri="{FF2B5EF4-FFF2-40B4-BE49-F238E27FC236}">
              <a16:creationId xmlns:a16="http://schemas.microsoft.com/office/drawing/2014/main" id="{6677CB54-2EF4-4E61-B641-4F91A795825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3" name="Text Box 1">
          <a:extLst>
            <a:ext uri="{FF2B5EF4-FFF2-40B4-BE49-F238E27FC236}">
              <a16:creationId xmlns:a16="http://schemas.microsoft.com/office/drawing/2014/main" id="{610C214B-5966-4F4E-B590-BE09A6F19FE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4" name="Text Box 2">
          <a:extLst>
            <a:ext uri="{FF2B5EF4-FFF2-40B4-BE49-F238E27FC236}">
              <a16:creationId xmlns:a16="http://schemas.microsoft.com/office/drawing/2014/main" id="{28904BCE-486D-4FA1-9F96-BFD207CB977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15" name="Text Box 2">
          <a:extLst>
            <a:ext uri="{FF2B5EF4-FFF2-40B4-BE49-F238E27FC236}">
              <a16:creationId xmlns:a16="http://schemas.microsoft.com/office/drawing/2014/main" id="{43A532A0-FA3D-4A67-81A0-52601723A46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6" name="Text Box 1">
          <a:extLst>
            <a:ext uri="{FF2B5EF4-FFF2-40B4-BE49-F238E27FC236}">
              <a16:creationId xmlns:a16="http://schemas.microsoft.com/office/drawing/2014/main" id="{752F4C3D-2B14-458B-AB64-3DE57315F3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7" name="Text Box 2">
          <a:extLst>
            <a:ext uri="{FF2B5EF4-FFF2-40B4-BE49-F238E27FC236}">
              <a16:creationId xmlns:a16="http://schemas.microsoft.com/office/drawing/2014/main" id="{5BE76ECB-9D7F-4C6E-A67B-464472173A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18" name="Text Box 2">
          <a:extLst>
            <a:ext uri="{FF2B5EF4-FFF2-40B4-BE49-F238E27FC236}">
              <a16:creationId xmlns:a16="http://schemas.microsoft.com/office/drawing/2014/main" id="{7A3CA28D-CD00-4829-9C72-B003CE32C57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19" name="Text Box 1">
          <a:extLst>
            <a:ext uri="{FF2B5EF4-FFF2-40B4-BE49-F238E27FC236}">
              <a16:creationId xmlns:a16="http://schemas.microsoft.com/office/drawing/2014/main" id="{36AEDAD1-5452-453C-B245-AB2F24C0BE4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0" name="Text Box 2">
          <a:extLst>
            <a:ext uri="{FF2B5EF4-FFF2-40B4-BE49-F238E27FC236}">
              <a16:creationId xmlns:a16="http://schemas.microsoft.com/office/drawing/2014/main" id="{C238FEED-CA22-4EEB-AD3E-93E482CCC76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21" name="Text Box 2">
          <a:extLst>
            <a:ext uri="{FF2B5EF4-FFF2-40B4-BE49-F238E27FC236}">
              <a16:creationId xmlns:a16="http://schemas.microsoft.com/office/drawing/2014/main" id="{D630E87D-1DA8-4706-9F9E-7AE0702A77A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2" name="Text Box 1">
          <a:extLst>
            <a:ext uri="{FF2B5EF4-FFF2-40B4-BE49-F238E27FC236}">
              <a16:creationId xmlns:a16="http://schemas.microsoft.com/office/drawing/2014/main" id="{61CFD806-EA10-43ED-AB9F-FBCDE52260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3" name="Text Box 2">
          <a:extLst>
            <a:ext uri="{FF2B5EF4-FFF2-40B4-BE49-F238E27FC236}">
              <a16:creationId xmlns:a16="http://schemas.microsoft.com/office/drawing/2014/main" id="{24CC2665-0ADC-4B8F-829E-B0D0887BA6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24" name="Text Box 2">
          <a:extLst>
            <a:ext uri="{FF2B5EF4-FFF2-40B4-BE49-F238E27FC236}">
              <a16:creationId xmlns:a16="http://schemas.microsoft.com/office/drawing/2014/main" id="{5C505D7B-CBAB-4AB2-9981-D64D465236F1}"/>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5" name="Text Box 1">
          <a:extLst>
            <a:ext uri="{FF2B5EF4-FFF2-40B4-BE49-F238E27FC236}">
              <a16:creationId xmlns:a16="http://schemas.microsoft.com/office/drawing/2014/main" id="{841D4E7C-7ED4-495F-A234-B3E025EA489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6" name="Text Box 2">
          <a:extLst>
            <a:ext uri="{FF2B5EF4-FFF2-40B4-BE49-F238E27FC236}">
              <a16:creationId xmlns:a16="http://schemas.microsoft.com/office/drawing/2014/main" id="{6DFE3976-2AA6-48E8-9D17-CBE59AB511D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27" name="Text Box 2">
          <a:extLst>
            <a:ext uri="{FF2B5EF4-FFF2-40B4-BE49-F238E27FC236}">
              <a16:creationId xmlns:a16="http://schemas.microsoft.com/office/drawing/2014/main" id="{10E68FC9-77A5-4007-9BEB-15668B949F27}"/>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8" name="Text Box 1">
          <a:extLst>
            <a:ext uri="{FF2B5EF4-FFF2-40B4-BE49-F238E27FC236}">
              <a16:creationId xmlns:a16="http://schemas.microsoft.com/office/drawing/2014/main" id="{73D920C1-E7CD-477F-AD7B-04A1952588A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29" name="Text Box 2">
          <a:extLst>
            <a:ext uri="{FF2B5EF4-FFF2-40B4-BE49-F238E27FC236}">
              <a16:creationId xmlns:a16="http://schemas.microsoft.com/office/drawing/2014/main" id="{CAEB6573-F9B7-488A-BC37-CD5BAD59079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30" name="Text Box 2">
          <a:extLst>
            <a:ext uri="{FF2B5EF4-FFF2-40B4-BE49-F238E27FC236}">
              <a16:creationId xmlns:a16="http://schemas.microsoft.com/office/drawing/2014/main" id="{72E00355-9F2D-49C1-9346-6E5DB8F6E05D}"/>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1" name="Text Box 1">
          <a:extLst>
            <a:ext uri="{FF2B5EF4-FFF2-40B4-BE49-F238E27FC236}">
              <a16:creationId xmlns:a16="http://schemas.microsoft.com/office/drawing/2014/main" id="{C062A05B-98C0-4F2C-BA96-B0977BDC2D4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2" name="Text Box 2">
          <a:extLst>
            <a:ext uri="{FF2B5EF4-FFF2-40B4-BE49-F238E27FC236}">
              <a16:creationId xmlns:a16="http://schemas.microsoft.com/office/drawing/2014/main" id="{C2E735CC-7B77-4E95-AF6E-C76F341DED3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3" name="Text Box 1">
          <a:extLst>
            <a:ext uri="{FF2B5EF4-FFF2-40B4-BE49-F238E27FC236}">
              <a16:creationId xmlns:a16="http://schemas.microsoft.com/office/drawing/2014/main" id="{CA8EF5AA-57B7-4F23-A0A1-56F34B792F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4" name="Text Box 2">
          <a:extLst>
            <a:ext uri="{FF2B5EF4-FFF2-40B4-BE49-F238E27FC236}">
              <a16:creationId xmlns:a16="http://schemas.microsoft.com/office/drawing/2014/main" id="{85B0FAE8-9E62-4132-A646-9CC3C37579B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5" name="Text Box 1">
          <a:extLst>
            <a:ext uri="{FF2B5EF4-FFF2-40B4-BE49-F238E27FC236}">
              <a16:creationId xmlns:a16="http://schemas.microsoft.com/office/drawing/2014/main" id="{71C7E09C-D6CA-489F-BC45-B1C0D49A889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6" name="Text Box 2">
          <a:extLst>
            <a:ext uri="{FF2B5EF4-FFF2-40B4-BE49-F238E27FC236}">
              <a16:creationId xmlns:a16="http://schemas.microsoft.com/office/drawing/2014/main" id="{84AF4EAE-33A1-4244-874A-10DE89B1051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37" name="Text Box 1">
          <a:extLst>
            <a:ext uri="{FF2B5EF4-FFF2-40B4-BE49-F238E27FC236}">
              <a16:creationId xmlns:a16="http://schemas.microsoft.com/office/drawing/2014/main" id="{C470BDA3-8C44-4925-91BA-157691462C50}"/>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38" name="Text Box 2">
          <a:extLst>
            <a:ext uri="{FF2B5EF4-FFF2-40B4-BE49-F238E27FC236}">
              <a16:creationId xmlns:a16="http://schemas.microsoft.com/office/drawing/2014/main" id="{A88F1E6F-7413-4DA7-B944-34F7F1966CB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39" name="Text Box 1">
          <a:extLst>
            <a:ext uri="{FF2B5EF4-FFF2-40B4-BE49-F238E27FC236}">
              <a16:creationId xmlns:a16="http://schemas.microsoft.com/office/drawing/2014/main" id="{7295F66A-9D65-4372-A5A0-996D5857EA6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40" name="Text Box 2">
          <a:extLst>
            <a:ext uri="{FF2B5EF4-FFF2-40B4-BE49-F238E27FC236}">
              <a16:creationId xmlns:a16="http://schemas.microsoft.com/office/drawing/2014/main" id="{CC9F8466-47FA-4D69-8E11-50225DED52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41" name="Text Box 1">
          <a:extLst>
            <a:ext uri="{FF2B5EF4-FFF2-40B4-BE49-F238E27FC236}">
              <a16:creationId xmlns:a16="http://schemas.microsoft.com/office/drawing/2014/main" id="{08566BFB-65FF-4227-9ECE-B6B39A8A7C0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42" name="Text Box 2">
          <a:extLst>
            <a:ext uri="{FF2B5EF4-FFF2-40B4-BE49-F238E27FC236}">
              <a16:creationId xmlns:a16="http://schemas.microsoft.com/office/drawing/2014/main" id="{88AF5AD1-1341-413F-B470-383C35CFD19E}"/>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43" name="Text Box 1">
          <a:extLst>
            <a:ext uri="{FF2B5EF4-FFF2-40B4-BE49-F238E27FC236}">
              <a16:creationId xmlns:a16="http://schemas.microsoft.com/office/drawing/2014/main" id="{92E6C077-43A9-4DD9-B0FF-96D99D9F72E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44" name="Text Box 2">
          <a:extLst>
            <a:ext uri="{FF2B5EF4-FFF2-40B4-BE49-F238E27FC236}">
              <a16:creationId xmlns:a16="http://schemas.microsoft.com/office/drawing/2014/main" id="{CDA12BA7-32E7-4C92-BB7B-3B0CDC8227A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45" name="Text Box 1">
          <a:extLst>
            <a:ext uri="{FF2B5EF4-FFF2-40B4-BE49-F238E27FC236}">
              <a16:creationId xmlns:a16="http://schemas.microsoft.com/office/drawing/2014/main" id="{360B5574-AFFD-45F3-A41C-C280ECF5992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46" name="Text Box 2">
          <a:extLst>
            <a:ext uri="{FF2B5EF4-FFF2-40B4-BE49-F238E27FC236}">
              <a16:creationId xmlns:a16="http://schemas.microsoft.com/office/drawing/2014/main" id="{7B733ED9-D222-49BD-AE17-6B6BE2D54D2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47" name="Text Box 1">
          <a:extLst>
            <a:ext uri="{FF2B5EF4-FFF2-40B4-BE49-F238E27FC236}">
              <a16:creationId xmlns:a16="http://schemas.microsoft.com/office/drawing/2014/main" id="{5088E85B-0D94-45B5-ABA2-66939BBE9A2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48" name="Text Box 2">
          <a:extLst>
            <a:ext uri="{FF2B5EF4-FFF2-40B4-BE49-F238E27FC236}">
              <a16:creationId xmlns:a16="http://schemas.microsoft.com/office/drawing/2014/main" id="{16959170-AE54-41AE-B5F0-61C60C8D5A5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49" name="Text Box 2">
          <a:extLst>
            <a:ext uri="{FF2B5EF4-FFF2-40B4-BE49-F238E27FC236}">
              <a16:creationId xmlns:a16="http://schemas.microsoft.com/office/drawing/2014/main" id="{C9600D56-2ADF-4F2C-B2BF-F0153276AFE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0" name="Text Box 1">
          <a:extLst>
            <a:ext uri="{FF2B5EF4-FFF2-40B4-BE49-F238E27FC236}">
              <a16:creationId xmlns:a16="http://schemas.microsoft.com/office/drawing/2014/main" id="{B62FC558-0E4E-47C8-9253-149D4451F7C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1" name="Text Box 2">
          <a:extLst>
            <a:ext uri="{FF2B5EF4-FFF2-40B4-BE49-F238E27FC236}">
              <a16:creationId xmlns:a16="http://schemas.microsoft.com/office/drawing/2014/main" id="{CFE9C897-FBBC-464C-8A73-739273B8B95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2" name="Text Box 1">
          <a:extLst>
            <a:ext uri="{FF2B5EF4-FFF2-40B4-BE49-F238E27FC236}">
              <a16:creationId xmlns:a16="http://schemas.microsoft.com/office/drawing/2014/main" id="{8D84793A-2AC8-4D94-AAC4-A7A7E67F6DE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3" name="Text Box 2">
          <a:extLst>
            <a:ext uri="{FF2B5EF4-FFF2-40B4-BE49-F238E27FC236}">
              <a16:creationId xmlns:a16="http://schemas.microsoft.com/office/drawing/2014/main" id="{ECF3CE64-677A-4F71-A289-693B6EDC0CB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54" name="Text Box 1">
          <a:extLst>
            <a:ext uri="{FF2B5EF4-FFF2-40B4-BE49-F238E27FC236}">
              <a16:creationId xmlns:a16="http://schemas.microsoft.com/office/drawing/2014/main" id="{24FCF9BE-88B9-415E-B3DC-4F09646B235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55" name="Text Box 2">
          <a:extLst>
            <a:ext uri="{FF2B5EF4-FFF2-40B4-BE49-F238E27FC236}">
              <a16:creationId xmlns:a16="http://schemas.microsoft.com/office/drawing/2014/main" id="{1A939098-1480-4F68-90AF-CCE09192CAC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6" name="Text Box 1">
          <a:extLst>
            <a:ext uri="{FF2B5EF4-FFF2-40B4-BE49-F238E27FC236}">
              <a16:creationId xmlns:a16="http://schemas.microsoft.com/office/drawing/2014/main" id="{609E7406-0B4B-483C-A900-F1278A14118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7" name="Text Box 2">
          <a:extLst>
            <a:ext uri="{FF2B5EF4-FFF2-40B4-BE49-F238E27FC236}">
              <a16:creationId xmlns:a16="http://schemas.microsoft.com/office/drawing/2014/main" id="{3121D6F6-3582-48EA-A925-80B44B7C85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58" name="Text Box 2">
          <a:extLst>
            <a:ext uri="{FF2B5EF4-FFF2-40B4-BE49-F238E27FC236}">
              <a16:creationId xmlns:a16="http://schemas.microsoft.com/office/drawing/2014/main" id="{DEB9B215-DA5C-4BA8-8D5F-3D624CF423F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59" name="Text Box 1">
          <a:extLst>
            <a:ext uri="{FF2B5EF4-FFF2-40B4-BE49-F238E27FC236}">
              <a16:creationId xmlns:a16="http://schemas.microsoft.com/office/drawing/2014/main" id="{72F75C64-2812-4D4D-8BBB-518631EA33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0" name="Text Box 2">
          <a:extLst>
            <a:ext uri="{FF2B5EF4-FFF2-40B4-BE49-F238E27FC236}">
              <a16:creationId xmlns:a16="http://schemas.microsoft.com/office/drawing/2014/main" id="{30746344-DC8E-40C7-8EE3-3F768414257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61" name="Text Box 2">
          <a:extLst>
            <a:ext uri="{FF2B5EF4-FFF2-40B4-BE49-F238E27FC236}">
              <a16:creationId xmlns:a16="http://schemas.microsoft.com/office/drawing/2014/main" id="{A83F8B15-6520-4921-82C1-2F0614C0C024}"/>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2" name="Text Box 1">
          <a:extLst>
            <a:ext uri="{FF2B5EF4-FFF2-40B4-BE49-F238E27FC236}">
              <a16:creationId xmlns:a16="http://schemas.microsoft.com/office/drawing/2014/main" id="{B5F227D8-D288-47A9-B578-BA5279AB243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3" name="Text Box 2">
          <a:extLst>
            <a:ext uri="{FF2B5EF4-FFF2-40B4-BE49-F238E27FC236}">
              <a16:creationId xmlns:a16="http://schemas.microsoft.com/office/drawing/2014/main" id="{76DDC1CB-BF6A-4309-AD4C-688882D8DB4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64" name="Text Box 2">
          <a:extLst>
            <a:ext uri="{FF2B5EF4-FFF2-40B4-BE49-F238E27FC236}">
              <a16:creationId xmlns:a16="http://schemas.microsoft.com/office/drawing/2014/main" id="{85545B80-867D-40BA-BD38-CC4542DF0745}"/>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5" name="Text Box 1">
          <a:extLst>
            <a:ext uri="{FF2B5EF4-FFF2-40B4-BE49-F238E27FC236}">
              <a16:creationId xmlns:a16="http://schemas.microsoft.com/office/drawing/2014/main" id="{352DAAC6-3378-4E85-90F9-BF64E496BB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6" name="Text Box 2">
          <a:extLst>
            <a:ext uri="{FF2B5EF4-FFF2-40B4-BE49-F238E27FC236}">
              <a16:creationId xmlns:a16="http://schemas.microsoft.com/office/drawing/2014/main" id="{12EED6FC-E5C3-406F-B93E-8C36DAA512C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67" name="Text Box 2">
          <a:extLst>
            <a:ext uri="{FF2B5EF4-FFF2-40B4-BE49-F238E27FC236}">
              <a16:creationId xmlns:a16="http://schemas.microsoft.com/office/drawing/2014/main" id="{CB919CC0-45B4-4656-8D25-0C1510A7539B}"/>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8" name="Text Box 1">
          <a:extLst>
            <a:ext uri="{FF2B5EF4-FFF2-40B4-BE49-F238E27FC236}">
              <a16:creationId xmlns:a16="http://schemas.microsoft.com/office/drawing/2014/main" id="{2037300C-5C29-47EC-A323-4FE15BB0A8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69" name="Text Box 2">
          <a:extLst>
            <a:ext uri="{FF2B5EF4-FFF2-40B4-BE49-F238E27FC236}">
              <a16:creationId xmlns:a16="http://schemas.microsoft.com/office/drawing/2014/main" id="{677838DF-F92C-4AD8-827B-88FAB865476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70" name="Text Box 2">
          <a:extLst>
            <a:ext uri="{FF2B5EF4-FFF2-40B4-BE49-F238E27FC236}">
              <a16:creationId xmlns:a16="http://schemas.microsoft.com/office/drawing/2014/main" id="{2E381BDA-00A2-4226-AF34-02A4B0C1FEE3}"/>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1" name="Text Box 1">
          <a:extLst>
            <a:ext uri="{FF2B5EF4-FFF2-40B4-BE49-F238E27FC236}">
              <a16:creationId xmlns:a16="http://schemas.microsoft.com/office/drawing/2014/main" id="{9E161C39-DAE1-4BA7-ADC2-F9CA68A2E2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2" name="Text Box 2">
          <a:extLst>
            <a:ext uri="{FF2B5EF4-FFF2-40B4-BE49-F238E27FC236}">
              <a16:creationId xmlns:a16="http://schemas.microsoft.com/office/drawing/2014/main" id="{4DB515B6-0D1F-4E79-ABC2-C3CCB89AD7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473" name="Text Box 2">
          <a:extLst>
            <a:ext uri="{FF2B5EF4-FFF2-40B4-BE49-F238E27FC236}">
              <a16:creationId xmlns:a16="http://schemas.microsoft.com/office/drawing/2014/main" id="{570493C0-B16F-43CD-A996-5C012D2AEE17}"/>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4" name="Text Box 1">
          <a:extLst>
            <a:ext uri="{FF2B5EF4-FFF2-40B4-BE49-F238E27FC236}">
              <a16:creationId xmlns:a16="http://schemas.microsoft.com/office/drawing/2014/main" id="{A586F6FD-3564-4381-A6B2-F6881858959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5" name="Text Box 2">
          <a:extLst>
            <a:ext uri="{FF2B5EF4-FFF2-40B4-BE49-F238E27FC236}">
              <a16:creationId xmlns:a16="http://schemas.microsoft.com/office/drawing/2014/main" id="{95D8F7DA-45E2-416B-84A4-A6C4196674C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6" name="Text Box 1">
          <a:extLst>
            <a:ext uri="{FF2B5EF4-FFF2-40B4-BE49-F238E27FC236}">
              <a16:creationId xmlns:a16="http://schemas.microsoft.com/office/drawing/2014/main" id="{B50D5BC7-D409-48C1-BC94-8EB0A774670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7" name="Text Box 2">
          <a:extLst>
            <a:ext uri="{FF2B5EF4-FFF2-40B4-BE49-F238E27FC236}">
              <a16:creationId xmlns:a16="http://schemas.microsoft.com/office/drawing/2014/main" id="{DC579EC5-1C5A-4866-91B1-48C2D42887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8" name="Text Box 1">
          <a:extLst>
            <a:ext uri="{FF2B5EF4-FFF2-40B4-BE49-F238E27FC236}">
              <a16:creationId xmlns:a16="http://schemas.microsoft.com/office/drawing/2014/main" id="{BAF6B6B8-D145-4E3D-8888-F1E90CF6C6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79" name="Text Box 2">
          <a:extLst>
            <a:ext uri="{FF2B5EF4-FFF2-40B4-BE49-F238E27FC236}">
              <a16:creationId xmlns:a16="http://schemas.microsoft.com/office/drawing/2014/main" id="{AE01CEFA-696D-478E-A7FF-8F9829D0229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80" name="Text Box 1">
          <a:extLst>
            <a:ext uri="{FF2B5EF4-FFF2-40B4-BE49-F238E27FC236}">
              <a16:creationId xmlns:a16="http://schemas.microsoft.com/office/drawing/2014/main" id="{84104179-96DA-4A5D-A7B5-2A46440F092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81" name="Text Box 2">
          <a:extLst>
            <a:ext uri="{FF2B5EF4-FFF2-40B4-BE49-F238E27FC236}">
              <a16:creationId xmlns:a16="http://schemas.microsoft.com/office/drawing/2014/main" id="{4E40139F-3298-4C53-B5D9-4031B3E92C44}"/>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2" name="Text Box 1">
          <a:extLst>
            <a:ext uri="{FF2B5EF4-FFF2-40B4-BE49-F238E27FC236}">
              <a16:creationId xmlns:a16="http://schemas.microsoft.com/office/drawing/2014/main" id="{D16CAF8C-3346-47ED-AB3D-2584B3C0728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3" name="Text Box 2">
          <a:extLst>
            <a:ext uri="{FF2B5EF4-FFF2-40B4-BE49-F238E27FC236}">
              <a16:creationId xmlns:a16="http://schemas.microsoft.com/office/drawing/2014/main" id="{9DE2B47D-B81E-45C5-9BA0-D6C364C1F47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84" name="Text Box 1">
          <a:extLst>
            <a:ext uri="{FF2B5EF4-FFF2-40B4-BE49-F238E27FC236}">
              <a16:creationId xmlns:a16="http://schemas.microsoft.com/office/drawing/2014/main" id="{D0C82003-52B1-4C0A-ACF9-1957D76AE9A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85" name="Text Box 2">
          <a:extLst>
            <a:ext uri="{FF2B5EF4-FFF2-40B4-BE49-F238E27FC236}">
              <a16:creationId xmlns:a16="http://schemas.microsoft.com/office/drawing/2014/main" id="{217604E5-516A-470A-94A4-CE1A1DEF8F21}"/>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6" name="Text Box 1">
          <a:extLst>
            <a:ext uri="{FF2B5EF4-FFF2-40B4-BE49-F238E27FC236}">
              <a16:creationId xmlns:a16="http://schemas.microsoft.com/office/drawing/2014/main" id="{6C18137C-C362-4566-8FC0-60E9384A05B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7" name="Text Box 2">
          <a:extLst>
            <a:ext uri="{FF2B5EF4-FFF2-40B4-BE49-F238E27FC236}">
              <a16:creationId xmlns:a16="http://schemas.microsoft.com/office/drawing/2014/main" id="{448A3B36-3887-43D0-ACE4-708911B422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8" name="Text Box 1">
          <a:extLst>
            <a:ext uri="{FF2B5EF4-FFF2-40B4-BE49-F238E27FC236}">
              <a16:creationId xmlns:a16="http://schemas.microsoft.com/office/drawing/2014/main" id="{5F2E5DC8-7D45-4C21-968F-9FF8D1CE1BF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89" name="Text Box 2">
          <a:extLst>
            <a:ext uri="{FF2B5EF4-FFF2-40B4-BE49-F238E27FC236}">
              <a16:creationId xmlns:a16="http://schemas.microsoft.com/office/drawing/2014/main" id="{2A2154A2-8731-4F97-ABD0-5D3D966C66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90" name="Text Box 1">
          <a:extLst>
            <a:ext uri="{FF2B5EF4-FFF2-40B4-BE49-F238E27FC236}">
              <a16:creationId xmlns:a16="http://schemas.microsoft.com/office/drawing/2014/main" id="{BE84A7AF-732B-442C-80B1-5F75F4952A4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91" name="Text Box 2">
          <a:extLst>
            <a:ext uri="{FF2B5EF4-FFF2-40B4-BE49-F238E27FC236}">
              <a16:creationId xmlns:a16="http://schemas.microsoft.com/office/drawing/2014/main" id="{67D2D35E-F751-40AB-809A-FCE1206BD77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92" name="Text Box 1">
          <a:extLst>
            <a:ext uri="{FF2B5EF4-FFF2-40B4-BE49-F238E27FC236}">
              <a16:creationId xmlns:a16="http://schemas.microsoft.com/office/drawing/2014/main" id="{94BA7EDB-798A-4C25-9B07-53311A9074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93" name="Text Box 2">
          <a:extLst>
            <a:ext uri="{FF2B5EF4-FFF2-40B4-BE49-F238E27FC236}">
              <a16:creationId xmlns:a16="http://schemas.microsoft.com/office/drawing/2014/main" id="{47B49E05-682A-4B22-A619-26963510B1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94" name="Text Box 2">
          <a:extLst>
            <a:ext uri="{FF2B5EF4-FFF2-40B4-BE49-F238E27FC236}">
              <a16:creationId xmlns:a16="http://schemas.microsoft.com/office/drawing/2014/main" id="{4D17A59E-FF3C-4896-9F25-A9B72C0F174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95" name="Text Box 1">
          <a:extLst>
            <a:ext uri="{FF2B5EF4-FFF2-40B4-BE49-F238E27FC236}">
              <a16:creationId xmlns:a16="http://schemas.microsoft.com/office/drawing/2014/main" id="{B58B235B-0F19-4624-9AEA-20E5A976D799}"/>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496" name="Text Box 2">
          <a:extLst>
            <a:ext uri="{FF2B5EF4-FFF2-40B4-BE49-F238E27FC236}">
              <a16:creationId xmlns:a16="http://schemas.microsoft.com/office/drawing/2014/main" id="{A5AA472F-B69B-40C3-88F3-7928153C0F3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97" name="Text Box 1">
          <a:extLst>
            <a:ext uri="{FF2B5EF4-FFF2-40B4-BE49-F238E27FC236}">
              <a16:creationId xmlns:a16="http://schemas.microsoft.com/office/drawing/2014/main" id="{275C1990-1AAC-4994-91F6-B98907ABA09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498" name="Text Box 2">
          <a:extLst>
            <a:ext uri="{FF2B5EF4-FFF2-40B4-BE49-F238E27FC236}">
              <a16:creationId xmlns:a16="http://schemas.microsoft.com/office/drawing/2014/main" id="{9D53375C-5494-4E11-9709-EB0936D436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499" name="Text Box 1">
          <a:extLst>
            <a:ext uri="{FF2B5EF4-FFF2-40B4-BE49-F238E27FC236}">
              <a16:creationId xmlns:a16="http://schemas.microsoft.com/office/drawing/2014/main" id="{7B901A81-D0D0-4B6D-9466-5A373D5DCA0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00" name="Text Box 2">
          <a:extLst>
            <a:ext uri="{FF2B5EF4-FFF2-40B4-BE49-F238E27FC236}">
              <a16:creationId xmlns:a16="http://schemas.microsoft.com/office/drawing/2014/main" id="{45112EB6-60D1-4EFB-849E-F6304E4BF8CC}"/>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01" name="Text Box 1">
          <a:extLst>
            <a:ext uri="{FF2B5EF4-FFF2-40B4-BE49-F238E27FC236}">
              <a16:creationId xmlns:a16="http://schemas.microsoft.com/office/drawing/2014/main" id="{6B3E3FF1-996D-4806-8975-820490723A8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02" name="Text Box 2">
          <a:extLst>
            <a:ext uri="{FF2B5EF4-FFF2-40B4-BE49-F238E27FC236}">
              <a16:creationId xmlns:a16="http://schemas.microsoft.com/office/drawing/2014/main" id="{7B48EAFA-DCEB-420D-9F6E-63319912D84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03" name="Text Box 1">
          <a:extLst>
            <a:ext uri="{FF2B5EF4-FFF2-40B4-BE49-F238E27FC236}">
              <a16:creationId xmlns:a16="http://schemas.microsoft.com/office/drawing/2014/main" id="{850ECC73-2EFC-4342-9F82-7874698E857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04" name="Text Box 2">
          <a:extLst>
            <a:ext uri="{FF2B5EF4-FFF2-40B4-BE49-F238E27FC236}">
              <a16:creationId xmlns:a16="http://schemas.microsoft.com/office/drawing/2014/main" id="{9CC2C24F-E2D9-4BB2-A5A2-887E1AEADB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05" name="Text Box 1">
          <a:extLst>
            <a:ext uri="{FF2B5EF4-FFF2-40B4-BE49-F238E27FC236}">
              <a16:creationId xmlns:a16="http://schemas.microsoft.com/office/drawing/2014/main" id="{1583F545-B200-427C-BFEB-8AE138F5CBB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06" name="Text Box 2">
          <a:extLst>
            <a:ext uri="{FF2B5EF4-FFF2-40B4-BE49-F238E27FC236}">
              <a16:creationId xmlns:a16="http://schemas.microsoft.com/office/drawing/2014/main" id="{B2A0993E-F8A2-409C-BE8C-1F6F13504A4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07" name="Text Box 1">
          <a:extLst>
            <a:ext uri="{FF2B5EF4-FFF2-40B4-BE49-F238E27FC236}">
              <a16:creationId xmlns:a16="http://schemas.microsoft.com/office/drawing/2014/main" id="{292BA659-69F9-4FE0-8BD0-C46098667FBB}"/>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08" name="Text Box 2">
          <a:extLst>
            <a:ext uri="{FF2B5EF4-FFF2-40B4-BE49-F238E27FC236}">
              <a16:creationId xmlns:a16="http://schemas.microsoft.com/office/drawing/2014/main" id="{9336B626-9FF9-4EB6-99DF-F942459D787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09" name="Text Box 1">
          <a:extLst>
            <a:ext uri="{FF2B5EF4-FFF2-40B4-BE49-F238E27FC236}">
              <a16:creationId xmlns:a16="http://schemas.microsoft.com/office/drawing/2014/main" id="{C5F5E5C3-81A4-451C-9C23-8489B7531A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0" name="Text Box 2">
          <a:extLst>
            <a:ext uri="{FF2B5EF4-FFF2-40B4-BE49-F238E27FC236}">
              <a16:creationId xmlns:a16="http://schemas.microsoft.com/office/drawing/2014/main" id="{4BE8D330-640A-4BCB-9275-018011A4480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11" name="Text Box 1">
          <a:extLst>
            <a:ext uri="{FF2B5EF4-FFF2-40B4-BE49-F238E27FC236}">
              <a16:creationId xmlns:a16="http://schemas.microsoft.com/office/drawing/2014/main" id="{20D53153-97D0-42D2-8212-2656DC55F9D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12" name="Text Box 2">
          <a:extLst>
            <a:ext uri="{FF2B5EF4-FFF2-40B4-BE49-F238E27FC236}">
              <a16:creationId xmlns:a16="http://schemas.microsoft.com/office/drawing/2014/main" id="{2BCDAF0A-CF14-4764-9A07-098865DE4A9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13" name="Text Box 1">
          <a:extLst>
            <a:ext uri="{FF2B5EF4-FFF2-40B4-BE49-F238E27FC236}">
              <a16:creationId xmlns:a16="http://schemas.microsoft.com/office/drawing/2014/main" id="{6014B32A-A065-46EC-B410-2B1EEE8995A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14" name="Text Box 2">
          <a:extLst>
            <a:ext uri="{FF2B5EF4-FFF2-40B4-BE49-F238E27FC236}">
              <a16:creationId xmlns:a16="http://schemas.microsoft.com/office/drawing/2014/main" id="{3C19CA8A-C19C-4E14-9040-A6341C7CBAF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5" name="Text Box 1">
          <a:extLst>
            <a:ext uri="{FF2B5EF4-FFF2-40B4-BE49-F238E27FC236}">
              <a16:creationId xmlns:a16="http://schemas.microsoft.com/office/drawing/2014/main" id="{6AE10383-088C-4F1A-8278-F2C1776C4D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6" name="Text Box 2">
          <a:extLst>
            <a:ext uri="{FF2B5EF4-FFF2-40B4-BE49-F238E27FC236}">
              <a16:creationId xmlns:a16="http://schemas.microsoft.com/office/drawing/2014/main" id="{7678E42A-62F5-461B-B2A5-9F0FE83F76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17" name="Text Box 2">
          <a:extLst>
            <a:ext uri="{FF2B5EF4-FFF2-40B4-BE49-F238E27FC236}">
              <a16:creationId xmlns:a16="http://schemas.microsoft.com/office/drawing/2014/main" id="{A200B42D-5087-441E-99F1-E1D102B5386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8" name="Text Box 1">
          <a:extLst>
            <a:ext uri="{FF2B5EF4-FFF2-40B4-BE49-F238E27FC236}">
              <a16:creationId xmlns:a16="http://schemas.microsoft.com/office/drawing/2014/main" id="{2B43EE4B-74EE-460F-9E3F-3E05E07519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19" name="Text Box 2">
          <a:extLst>
            <a:ext uri="{FF2B5EF4-FFF2-40B4-BE49-F238E27FC236}">
              <a16:creationId xmlns:a16="http://schemas.microsoft.com/office/drawing/2014/main" id="{73B4CE8D-3AE5-4FDB-A2F7-AD206617BD6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0" name="Text Box 1">
          <a:extLst>
            <a:ext uri="{FF2B5EF4-FFF2-40B4-BE49-F238E27FC236}">
              <a16:creationId xmlns:a16="http://schemas.microsoft.com/office/drawing/2014/main" id="{EFC9D54F-E51A-4B6F-A14F-0436723B566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1" name="Text Box 2">
          <a:extLst>
            <a:ext uri="{FF2B5EF4-FFF2-40B4-BE49-F238E27FC236}">
              <a16:creationId xmlns:a16="http://schemas.microsoft.com/office/drawing/2014/main" id="{5EB559C3-57B2-4403-8940-BFE2256D2F5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22" name="Text Box 1">
          <a:extLst>
            <a:ext uri="{FF2B5EF4-FFF2-40B4-BE49-F238E27FC236}">
              <a16:creationId xmlns:a16="http://schemas.microsoft.com/office/drawing/2014/main" id="{79C22A02-3518-4BF5-B47C-1AFE48EB7B3F}"/>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23" name="Text Box 2">
          <a:extLst>
            <a:ext uri="{FF2B5EF4-FFF2-40B4-BE49-F238E27FC236}">
              <a16:creationId xmlns:a16="http://schemas.microsoft.com/office/drawing/2014/main" id="{207CB473-9311-4854-B4E3-E6CEEF3ECA9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4" name="Text Box 1">
          <a:extLst>
            <a:ext uri="{FF2B5EF4-FFF2-40B4-BE49-F238E27FC236}">
              <a16:creationId xmlns:a16="http://schemas.microsoft.com/office/drawing/2014/main" id="{563C4786-1262-415B-8D56-126F7470F92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5" name="Text Box 2">
          <a:extLst>
            <a:ext uri="{FF2B5EF4-FFF2-40B4-BE49-F238E27FC236}">
              <a16:creationId xmlns:a16="http://schemas.microsoft.com/office/drawing/2014/main" id="{D48CCE9A-0913-459C-A1D6-027C6D8590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26" name="Text Box 2">
          <a:extLst>
            <a:ext uri="{FF2B5EF4-FFF2-40B4-BE49-F238E27FC236}">
              <a16:creationId xmlns:a16="http://schemas.microsoft.com/office/drawing/2014/main" id="{5C5C9351-8143-4940-BD44-C54495418410}"/>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7" name="Text Box 1">
          <a:extLst>
            <a:ext uri="{FF2B5EF4-FFF2-40B4-BE49-F238E27FC236}">
              <a16:creationId xmlns:a16="http://schemas.microsoft.com/office/drawing/2014/main" id="{71C5A77A-94FF-454E-8537-C337DE3CAB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28" name="Text Box 2">
          <a:extLst>
            <a:ext uri="{FF2B5EF4-FFF2-40B4-BE49-F238E27FC236}">
              <a16:creationId xmlns:a16="http://schemas.microsoft.com/office/drawing/2014/main" id="{2FD8E890-1F92-4BC4-9FBC-874BD2A1145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29" name="Text Box 2">
          <a:extLst>
            <a:ext uri="{FF2B5EF4-FFF2-40B4-BE49-F238E27FC236}">
              <a16:creationId xmlns:a16="http://schemas.microsoft.com/office/drawing/2014/main" id="{F10F7F64-AA70-4F52-B4A5-5CA99B29D1AC}"/>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0" name="Text Box 1">
          <a:extLst>
            <a:ext uri="{FF2B5EF4-FFF2-40B4-BE49-F238E27FC236}">
              <a16:creationId xmlns:a16="http://schemas.microsoft.com/office/drawing/2014/main" id="{48181D41-5A50-48B5-9B00-195F98CC07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1" name="Text Box 2">
          <a:extLst>
            <a:ext uri="{FF2B5EF4-FFF2-40B4-BE49-F238E27FC236}">
              <a16:creationId xmlns:a16="http://schemas.microsoft.com/office/drawing/2014/main" id="{01741DAB-7DA6-4F23-8EBF-8E8C96ADFA3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32" name="Text Box 2">
          <a:extLst>
            <a:ext uri="{FF2B5EF4-FFF2-40B4-BE49-F238E27FC236}">
              <a16:creationId xmlns:a16="http://schemas.microsoft.com/office/drawing/2014/main" id="{AE01938B-A5EE-49C1-AAEE-76D6FDA80B2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3" name="Text Box 1">
          <a:extLst>
            <a:ext uri="{FF2B5EF4-FFF2-40B4-BE49-F238E27FC236}">
              <a16:creationId xmlns:a16="http://schemas.microsoft.com/office/drawing/2014/main" id="{493E1F1E-554E-4857-B0ED-89218983AB4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4" name="Text Box 2">
          <a:extLst>
            <a:ext uri="{FF2B5EF4-FFF2-40B4-BE49-F238E27FC236}">
              <a16:creationId xmlns:a16="http://schemas.microsoft.com/office/drawing/2014/main" id="{A5DC4657-7AA2-4074-B83A-600FB3FBBE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35" name="Text Box 2">
          <a:extLst>
            <a:ext uri="{FF2B5EF4-FFF2-40B4-BE49-F238E27FC236}">
              <a16:creationId xmlns:a16="http://schemas.microsoft.com/office/drawing/2014/main" id="{E9361D92-D475-4FFB-AA5C-BAB9C1A020D2}"/>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6" name="Text Box 1">
          <a:extLst>
            <a:ext uri="{FF2B5EF4-FFF2-40B4-BE49-F238E27FC236}">
              <a16:creationId xmlns:a16="http://schemas.microsoft.com/office/drawing/2014/main" id="{7B591D63-0607-4C2B-BADA-E22638875CF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7" name="Text Box 2">
          <a:extLst>
            <a:ext uri="{FF2B5EF4-FFF2-40B4-BE49-F238E27FC236}">
              <a16:creationId xmlns:a16="http://schemas.microsoft.com/office/drawing/2014/main" id="{5F173E39-BDE3-425C-B5E8-EC236F985B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38" name="Text Box 2">
          <a:extLst>
            <a:ext uri="{FF2B5EF4-FFF2-40B4-BE49-F238E27FC236}">
              <a16:creationId xmlns:a16="http://schemas.microsoft.com/office/drawing/2014/main" id="{DEEEEE4E-59DB-4A6A-833F-DB3FDBF99616}"/>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39" name="Text Box 1">
          <a:extLst>
            <a:ext uri="{FF2B5EF4-FFF2-40B4-BE49-F238E27FC236}">
              <a16:creationId xmlns:a16="http://schemas.microsoft.com/office/drawing/2014/main" id="{271CFE82-6E1D-4D47-827E-9711E07E4AC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0" name="Text Box 2">
          <a:extLst>
            <a:ext uri="{FF2B5EF4-FFF2-40B4-BE49-F238E27FC236}">
              <a16:creationId xmlns:a16="http://schemas.microsoft.com/office/drawing/2014/main" id="{CE30B7DC-1FD5-4ACA-A30B-D7B2A83445C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18457"/>
    <xdr:sp macro="" textlink="">
      <xdr:nvSpPr>
        <xdr:cNvPr id="1541" name="Text Box 2">
          <a:extLst>
            <a:ext uri="{FF2B5EF4-FFF2-40B4-BE49-F238E27FC236}">
              <a16:creationId xmlns:a16="http://schemas.microsoft.com/office/drawing/2014/main" id="{B4B9C957-3574-4155-8F35-F7D37C9009BE}"/>
            </a:ext>
          </a:extLst>
        </xdr:cNvPr>
        <xdr:cNvSpPr txBox="1">
          <a:spLocks noChangeArrowheads="1"/>
        </xdr:cNvSpPr>
      </xdr:nvSpPr>
      <xdr:spPr bwMode="auto">
        <a:xfrm>
          <a:off x="1679575" y="10201275"/>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2" name="Text Box 1">
          <a:extLst>
            <a:ext uri="{FF2B5EF4-FFF2-40B4-BE49-F238E27FC236}">
              <a16:creationId xmlns:a16="http://schemas.microsoft.com/office/drawing/2014/main" id="{AA0389A4-6CC7-4B85-956F-1B7EB4C3EF1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3" name="Text Box 2">
          <a:extLst>
            <a:ext uri="{FF2B5EF4-FFF2-40B4-BE49-F238E27FC236}">
              <a16:creationId xmlns:a16="http://schemas.microsoft.com/office/drawing/2014/main" id="{F3FB3124-DE8D-4F23-9A00-00CAE93287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4" name="Text Box 1">
          <a:extLst>
            <a:ext uri="{FF2B5EF4-FFF2-40B4-BE49-F238E27FC236}">
              <a16:creationId xmlns:a16="http://schemas.microsoft.com/office/drawing/2014/main" id="{66CDF78E-C2F9-4A5D-A752-64F5CEF7CE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5" name="Text Box 2">
          <a:extLst>
            <a:ext uri="{FF2B5EF4-FFF2-40B4-BE49-F238E27FC236}">
              <a16:creationId xmlns:a16="http://schemas.microsoft.com/office/drawing/2014/main" id="{2F571834-FB12-464D-A000-4C98F2162D7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6" name="Text Box 1">
          <a:extLst>
            <a:ext uri="{FF2B5EF4-FFF2-40B4-BE49-F238E27FC236}">
              <a16:creationId xmlns:a16="http://schemas.microsoft.com/office/drawing/2014/main" id="{9666C154-267F-4D9F-953F-12538103DE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47" name="Text Box 2">
          <a:extLst>
            <a:ext uri="{FF2B5EF4-FFF2-40B4-BE49-F238E27FC236}">
              <a16:creationId xmlns:a16="http://schemas.microsoft.com/office/drawing/2014/main" id="{C73686FA-7CCC-48A9-946A-63E942F987C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48" name="Text Box 1">
          <a:extLst>
            <a:ext uri="{FF2B5EF4-FFF2-40B4-BE49-F238E27FC236}">
              <a16:creationId xmlns:a16="http://schemas.microsoft.com/office/drawing/2014/main" id="{0E9CC5AD-D5EE-47AF-9BA3-5E0D3F16D743}"/>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49" name="Text Box 2">
          <a:extLst>
            <a:ext uri="{FF2B5EF4-FFF2-40B4-BE49-F238E27FC236}">
              <a16:creationId xmlns:a16="http://schemas.microsoft.com/office/drawing/2014/main" id="{D2698905-A9D7-4B3D-9DA7-EBDBACABFC0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0" name="Text Box 1">
          <a:extLst>
            <a:ext uri="{FF2B5EF4-FFF2-40B4-BE49-F238E27FC236}">
              <a16:creationId xmlns:a16="http://schemas.microsoft.com/office/drawing/2014/main" id="{553A4157-C960-4322-B257-D6F9FC33AC1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1" name="Text Box 2">
          <a:extLst>
            <a:ext uri="{FF2B5EF4-FFF2-40B4-BE49-F238E27FC236}">
              <a16:creationId xmlns:a16="http://schemas.microsoft.com/office/drawing/2014/main" id="{0AD92746-DC5B-4E7C-B077-76E0E716971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52" name="Text Box 1">
          <a:extLst>
            <a:ext uri="{FF2B5EF4-FFF2-40B4-BE49-F238E27FC236}">
              <a16:creationId xmlns:a16="http://schemas.microsoft.com/office/drawing/2014/main" id="{CB92DDD4-671B-4C3E-87FD-23AF93B12AB8}"/>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53" name="Text Box 2">
          <a:extLst>
            <a:ext uri="{FF2B5EF4-FFF2-40B4-BE49-F238E27FC236}">
              <a16:creationId xmlns:a16="http://schemas.microsoft.com/office/drawing/2014/main" id="{48D0A7BC-669E-4847-B7C9-CD3BBC190BC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4" name="Text Box 2">
          <a:extLst>
            <a:ext uri="{FF2B5EF4-FFF2-40B4-BE49-F238E27FC236}">
              <a16:creationId xmlns:a16="http://schemas.microsoft.com/office/drawing/2014/main" id="{AFB2D1CD-06BC-40B3-B39E-FAE2F12A205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5" name="Text Box 1">
          <a:extLst>
            <a:ext uri="{FF2B5EF4-FFF2-40B4-BE49-F238E27FC236}">
              <a16:creationId xmlns:a16="http://schemas.microsoft.com/office/drawing/2014/main" id="{516EE405-2254-4EA8-860A-B0411DEF196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6" name="Text Box 2">
          <a:extLst>
            <a:ext uri="{FF2B5EF4-FFF2-40B4-BE49-F238E27FC236}">
              <a16:creationId xmlns:a16="http://schemas.microsoft.com/office/drawing/2014/main" id="{000FD558-983E-4583-AB57-7B6B568A659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57" name="Text Box 1">
          <a:extLst>
            <a:ext uri="{FF2B5EF4-FFF2-40B4-BE49-F238E27FC236}">
              <a16:creationId xmlns:a16="http://schemas.microsoft.com/office/drawing/2014/main" id="{1CF589B5-592D-4AFE-9390-633BDCCA2CCA}"/>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58" name="Text Box 2">
          <a:extLst>
            <a:ext uri="{FF2B5EF4-FFF2-40B4-BE49-F238E27FC236}">
              <a16:creationId xmlns:a16="http://schemas.microsoft.com/office/drawing/2014/main" id="{7F6C0097-51E7-46D1-AE0A-AF24DC0571E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59" name="Text Box 1">
          <a:extLst>
            <a:ext uri="{FF2B5EF4-FFF2-40B4-BE49-F238E27FC236}">
              <a16:creationId xmlns:a16="http://schemas.microsoft.com/office/drawing/2014/main" id="{A76C241B-3DD0-4087-8C7B-B334C43B6C3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60" name="Text Box 2">
          <a:extLst>
            <a:ext uri="{FF2B5EF4-FFF2-40B4-BE49-F238E27FC236}">
              <a16:creationId xmlns:a16="http://schemas.microsoft.com/office/drawing/2014/main" id="{F127D1DB-469F-4EB1-90D4-AEC14E347C1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61" name="Text Box 2">
          <a:extLst>
            <a:ext uri="{FF2B5EF4-FFF2-40B4-BE49-F238E27FC236}">
              <a16:creationId xmlns:a16="http://schemas.microsoft.com/office/drawing/2014/main" id="{5368C561-45BF-4592-B864-2D8E16360C6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62" name="Text Box 1">
          <a:extLst>
            <a:ext uri="{FF2B5EF4-FFF2-40B4-BE49-F238E27FC236}">
              <a16:creationId xmlns:a16="http://schemas.microsoft.com/office/drawing/2014/main" id="{47F1D02D-E50A-4B8B-B9EE-6826A55E5F6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63" name="Text Box 2">
          <a:extLst>
            <a:ext uri="{FF2B5EF4-FFF2-40B4-BE49-F238E27FC236}">
              <a16:creationId xmlns:a16="http://schemas.microsoft.com/office/drawing/2014/main" id="{E6135503-E642-4094-8F04-9E40369EA51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64" name="Text Box 1">
          <a:extLst>
            <a:ext uri="{FF2B5EF4-FFF2-40B4-BE49-F238E27FC236}">
              <a16:creationId xmlns:a16="http://schemas.microsoft.com/office/drawing/2014/main" id="{D7BCFECC-0C0C-4D43-9873-AED6F34060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65" name="Text Box 2">
          <a:extLst>
            <a:ext uri="{FF2B5EF4-FFF2-40B4-BE49-F238E27FC236}">
              <a16:creationId xmlns:a16="http://schemas.microsoft.com/office/drawing/2014/main" id="{76D21C24-B85D-41EC-ACF2-1C709181E1B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66" name="Text Box 1">
          <a:extLst>
            <a:ext uri="{FF2B5EF4-FFF2-40B4-BE49-F238E27FC236}">
              <a16:creationId xmlns:a16="http://schemas.microsoft.com/office/drawing/2014/main" id="{1C33829A-9A46-45F7-87C5-73D0606558FD}"/>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67" name="Text Box 2">
          <a:extLst>
            <a:ext uri="{FF2B5EF4-FFF2-40B4-BE49-F238E27FC236}">
              <a16:creationId xmlns:a16="http://schemas.microsoft.com/office/drawing/2014/main" id="{6725D14A-B011-480E-994F-FCD69BBE7E98}"/>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68" name="Text Box 1">
          <a:extLst>
            <a:ext uri="{FF2B5EF4-FFF2-40B4-BE49-F238E27FC236}">
              <a16:creationId xmlns:a16="http://schemas.microsoft.com/office/drawing/2014/main" id="{93F29510-B259-488C-AF99-30828EAF05F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69" name="Text Box 2">
          <a:extLst>
            <a:ext uri="{FF2B5EF4-FFF2-40B4-BE49-F238E27FC236}">
              <a16:creationId xmlns:a16="http://schemas.microsoft.com/office/drawing/2014/main" id="{07C67A6F-BB78-46D7-BD0B-06F0279716CB}"/>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70" name="Text Box 1">
          <a:extLst>
            <a:ext uri="{FF2B5EF4-FFF2-40B4-BE49-F238E27FC236}">
              <a16:creationId xmlns:a16="http://schemas.microsoft.com/office/drawing/2014/main" id="{B29D4830-849D-44AD-A2A0-75BD4FA5B9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71" name="Text Box 2">
          <a:extLst>
            <a:ext uri="{FF2B5EF4-FFF2-40B4-BE49-F238E27FC236}">
              <a16:creationId xmlns:a16="http://schemas.microsoft.com/office/drawing/2014/main" id="{4F5945A7-3405-47FA-AD3F-5409A5A59D5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72" name="Text Box 1">
          <a:extLst>
            <a:ext uri="{FF2B5EF4-FFF2-40B4-BE49-F238E27FC236}">
              <a16:creationId xmlns:a16="http://schemas.microsoft.com/office/drawing/2014/main" id="{17FA7A16-E768-4A18-B056-7DB553DDCF1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73" name="Text Box 2">
          <a:extLst>
            <a:ext uri="{FF2B5EF4-FFF2-40B4-BE49-F238E27FC236}">
              <a16:creationId xmlns:a16="http://schemas.microsoft.com/office/drawing/2014/main" id="{D2EC36D0-65FF-44F3-A22D-F6429E2F4E8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74" name="Text Box 1">
          <a:extLst>
            <a:ext uri="{FF2B5EF4-FFF2-40B4-BE49-F238E27FC236}">
              <a16:creationId xmlns:a16="http://schemas.microsoft.com/office/drawing/2014/main" id="{4F8814B4-1DC0-4E92-85F6-249683AC1C02}"/>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75" name="Text Box 2">
          <a:extLst>
            <a:ext uri="{FF2B5EF4-FFF2-40B4-BE49-F238E27FC236}">
              <a16:creationId xmlns:a16="http://schemas.microsoft.com/office/drawing/2014/main" id="{BA405127-9AFD-4E39-9B49-2EE9FA78A4E0}"/>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76" name="Text Box 1">
          <a:extLst>
            <a:ext uri="{FF2B5EF4-FFF2-40B4-BE49-F238E27FC236}">
              <a16:creationId xmlns:a16="http://schemas.microsoft.com/office/drawing/2014/main" id="{23D729CF-B67A-46DB-8870-21434E5BA43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77" name="Text Box 2">
          <a:extLst>
            <a:ext uri="{FF2B5EF4-FFF2-40B4-BE49-F238E27FC236}">
              <a16:creationId xmlns:a16="http://schemas.microsoft.com/office/drawing/2014/main" id="{21CC6027-1E9E-4F05-AA0B-860977225F5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78" name="Text Box 1">
          <a:extLst>
            <a:ext uri="{FF2B5EF4-FFF2-40B4-BE49-F238E27FC236}">
              <a16:creationId xmlns:a16="http://schemas.microsoft.com/office/drawing/2014/main" id="{1DD6E873-D044-43A0-BF35-9C618E86E22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79" name="Text Box 2">
          <a:extLst>
            <a:ext uri="{FF2B5EF4-FFF2-40B4-BE49-F238E27FC236}">
              <a16:creationId xmlns:a16="http://schemas.microsoft.com/office/drawing/2014/main" id="{64C1B641-3589-4A02-B4E5-10939771BAD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80" name="Text Box 1">
          <a:extLst>
            <a:ext uri="{FF2B5EF4-FFF2-40B4-BE49-F238E27FC236}">
              <a16:creationId xmlns:a16="http://schemas.microsoft.com/office/drawing/2014/main" id="{5B9E866A-D91B-426D-8557-FF62CDFB77E5}"/>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81" name="Text Box 2">
          <a:extLst>
            <a:ext uri="{FF2B5EF4-FFF2-40B4-BE49-F238E27FC236}">
              <a16:creationId xmlns:a16="http://schemas.microsoft.com/office/drawing/2014/main" id="{394189DE-24A2-4466-9BCE-3ACDDEC407C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2" name="Text Box 1">
          <a:extLst>
            <a:ext uri="{FF2B5EF4-FFF2-40B4-BE49-F238E27FC236}">
              <a16:creationId xmlns:a16="http://schemas.microsoft.com/office/drawing/2014/main" id="{92186601-2DEE-4D50-ACDB-418B5E72A1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3" name="Text Box 2">
          <a:extLst>
            <a:ext uri="{FF2B5EF4-FFF2-40B4-BE49-F238E27FC236}">
              <a16:creationId xmlns:a16="http://schemas.microsoft.com/office/drawing/2014/main" id="{D5FD5391-54BD-4B85-B602-C3075FDF6B8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4" name="Text Box 1">
          <a:extLst>
            <a:ext uri="{FF2B5EF4-FFF2-40B4-BE49-F238E27FC236}">
              <a16:creationId xmlns:a16="http://schemas.microsoft.com/office/drawing/2014/main" id="{C7344503-D367-4FF8-8851-7F112DA2D23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5" name="Text Box 2">
          <a:extLst>
            <a:ext uri="{FF2B5EF4-FFF2-40B4-BE49-F238E27FC236}">
              <a16:creationId xmlns:a16="http://schemas.microsoft.com/office/drawing/2014/main" id="{40C16154-80C0-4FC4-8F57-6F094DB41AE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6" name="Text Box 1">
          <a:extLst>
            <a:ext uri="{FF2B5EF4-FFF2-40B4-BE49-F238E27FC236}">
              <a16:creationId xmlns:a16="http://schemas.microsoft.com/office/drawing/2014/main" id="{71D31239-F780-4B18-9BCA-A7654C00ED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7" name="Text Box 2">
          <a:extLst>
            <a:ext uri="{FF2B5EF4-FFF2-40B4-BE49-F238E27FC236}">
              <a16:creationId xmlns:a16="http://schemas.microsoft.com/office/drawing/2014/main" id="{13829330-6195-43A1-8922-184DC72A6E4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8" name="Text Box 1">
          <a:extLst>
            <a:ext uri="{FF2B5EF4-FFF2-40B4-BE49-F238E27FC236}">
              <a16:creationId xmlns:a16="http://schemas.microsoft.com/office/drawing/2014/main" id="{BB3664A5-9948-4F89-A631-7B1D0F520F3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89" name="Text Box 2">
          <a:extLst>
            <a:ext uri="{FF2B5EF4-FFF2-40B4-BE49-F238E27FC236}">
              <a16:creationId xmlns:a16="http://schemas.microsoft.com/office/drawing/2014/main" id="{16FC7408-3DE3-4DEF-B0B8-591810FC295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0" name="Text Box 1">
          <a:extLst>
            <a:ext uri="{FF2B5EF4-FFF2-40B4-BE49-F238E27FC236}">
              <a16:creationId xmlns:a16="http://schemas.microsoft.com/office/drawing/2014/main" id="{24F1E8AB-5259-4BFC-8F77-F5667F2A7F0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1" name="Text Box 2">
          <a:extLst>
            <a:ext uri="{FF2B5EF4-FFF2-40B4-BE49-F238E27FC236}">
              <a16:creationId xmlns:a16="http://schemas.microsoft.com/office/drawing/2014/main" id="{E612EB16-E547-4F25-953E-30140E336CC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2" name="Text Box 1">
          <a:extLst>
            <a:ext uri="{FF2B5EF4-FFF2-40B4-BE49-F238E27FC236}">
              <a16:creationId xmlns:a16="http://schemas.microsoft.com/office/drawing/2014/main" id="{11C5D84F-1535-45E0-95D9-61C4139FE14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3" name="Text Box 2">
          <a:extLst>
            <a:ext uri="{FF2B5EF4-FFF2-40B4-BE49-F238E27FC236}">
              <a16:creationId xmlns:a16="http://schemas.microsoft.com/office/drawing/2014/main" id="{CE79212B-062E-4E82-BFE9-AF0D8713905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94" name="Text Box 1">
          <a:extLst>
            <a:ext uri="{FF2B5EF4-FFF2-40B4-BE49-F238E27FC236}">
              <a16:creationId xmlns:a16="http://schemas.microsoft.com/office/drawing/2014/main" id="{BCFFAA9B-29E6-462F-94C8-BC7B6B54AC0E}"/>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95" name="Text Box 2">
          <a:extLst>
            <a:ext uri="{FF2B5EF4-FFF2-40B4-BE49-F238E27FC236}">
              <a16:creationId xmlns:a16="http://schemas.microsoft.com/office/drawing/2014/main" id="{0C05F8DC-777C-47B1-9B02-09D28794C9A5}"/>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6" name="Text Box 1">
          <a:extLst>
            <a:ext uri="{FF2B5EF4-FFF2-40B4-BE49-F238E27FC236}">
              <a16:creationId xmlns:a16="http://schemas.microsoft.com/office/drawing/2014/main" id="{F31F6992-374B-47EE-AEE2-25FA2DB047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597" name="Text Box 2">
          <a:extLst>
            <a:ext uri="{FF2B5EF4-FFF2-40B4-BE49-F238E27FC236}">
              <a16:creationId xmlns:a16="http://schemas.microsoft.com/office/drawing/2014/main" id="{24974E57-0E17-4914-B981-E24B07CF9FC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598" name="Text Box 1">
          <a:extLst>
            <a:ext uri="{FF2B5EF4-FFF2-40B4-BE49-F238E27FC236}">
              <a16:creationId xmlns:a16="http://schemas.microsoft.com/office/drawing/2014/main" id="{10771F1A-31BB-46F2-82F9-FDB0F414F43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599" name="Text Box 2">
          <a:extLst>
            <a:ext uri="{FF2B5EF4-FFF2-40B4-BE49-F238E27FC236}">
              <a16:creationId xmlns:a16="http://schemas.microsoft.com/office/drawing/2014/main" id="{0A0D27C5-87A2-42E5-A836-5A2DBDD8A5C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0" name="Text Box 1">
          <a:extLst>
            <a:ext uri="{FF2B5EF4-FFF2-40B4-BE49-F238E27FC236}">
              <a16:creationId xmlns:a16="http://schemas.microsoft.com/office/drawing/2014/main" id="{E33E54DB-5D8A-4E73-8CF1-E23772CE333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1" name="Text Box 2">
          <a:extLst>
            <a:ext uri="{FF2B5EF4-FFF2-40B4-BE49-F238E27FC236}">
              <a16:creationId xmlns:a16="http://schemas.microsoft.com/office/drawing/2014/main" id="{BB239BE2-8A9C-47A9-8D7B-34D46A37421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2" name="Text Box 1">
          <a:extLst>
            <a:ext uri="{FF2B5EF4-FFF2-40B4-BE49-F238E27FC236}">
              <a16:creationId xmlns:a16="http://schemas.microsoft.com/office/drawing/2014/main" id="{C5C121C0-A00B-4994-AE51-B31D0487667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3" name="Text Box 2">
          <a:extLst>
            <a:ext uri="{FF2B5EF4-FFF2-40B4-BE49-F238E27FC236}">
              <a16:creationId xmlns:a16="http://schemas.microsoft.com/office/drawing/2014/main" id="{11D19C68-DE4A-4BE6-8EE2-5EBBFEB7BB5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4" name="Text Box 1">
          <a:extLst>
            <a:ext uri="{FF2B5EF4-FFF2-40B4-BE49-F238E27FC236}">
              <a16:creationId xmlns:a16="http://schemas.microsoft.com/office/drawing/2014/main" id="{DF61E4B1-36A3-4314-9621-C7E513845A6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5" name="Text Box 2">
          <a:extLst>
            <a:ext uri="{FF2B5EF4-FFF2-40B4-BE49-F238E27FC236}">
              <a16:creationId xmlns:a16="http://schemas.microsoft.com/office/drawing/2014/main" id="{9B7B0C6A-683E-449D-9080-6609CB271EC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6" name="Text Box 1">
          <a:extLst>
            <a:ext uri="{FF2B5EF4-FFF2-40B4-BE49-F238E27FC236}">
              <a16:creationId xmlns:a16="http://schemas.microsoft.com/office/drawing/2014/main" id="{33948AE3-CCA0-4FF2-AFE1-42A4A51496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7" name="Text Box 2">
          <a:extLst>
            <a:ext uri="{FF2B5EF4-FFF2-40B4-BE49-F238E27FC236}">
              <a16:creationId xmlns:a16="http://schemas.microsoft.com/office/drawing/2014/main" id="{717AD225-BFD8-4AB6-B421-0BAAE406F2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8" name="Text Box 1">
          <a:extLst>
            <a:ext uri="{FF2B5EF4-FFF2-40B4-BE49-F238E27FC236}">
              <a16:creationId xmlns:a16="http://schemas.microsoft.com/office/drawing/2014/main" id="{34159C63-445E-48E9-8CFC-6BBDDA82324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09" name="Text Box 2">
          <a:extLst>
            <a:ext uri="{FF2B5EF4-FFF2-40B4-BE49-F238E27FC236}">
              <a16:creationId xmlns:a16="http://schemas.microsoft.com/office/drawing/2014/main" id="{C8171E30-AF05-47FB-8A90-FAB819A1F1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0" name="Text Box 1">
          <a:extLst>
            <a:ext uri="{FF2B5EF4-FFF2-40B4-BE49-F238E27FC236}">
              <a16:creationId xmlns:a16="http://schemas.microsoft.com/office/drawing/2014/main" id="{7E6D4320-02C0-4FC1-9438-DF52CD6E77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1" name="Text Box 2">
          <a:extLst>
            <a:ext uri="{FF2B5EF4-FFF2-40B4-BE49-F238E27FC236}">
              <a16:creationId xmlns:a16="http://schemas.microsoft.com/office/drawing/2014/main" id="{ED8A9231-B7D5-4DF7-9A6B-B03FE157BE6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12" name="Text Box 1">
          <a:extLst>
            <a:ext uri="{FF2B5EF4-FFF2-40B4-BE49-F238E27FC236}">
              <a16:creationId xmlns:a16="http://schemas.microsoft.com/office/drawing/2014/main" id="{86F4C398-7787-482F-9D1A-8F2641BF1486}"/>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13" name="Text Box 2">
          <a:extLst>
            <a:ext uri="{FF2B5EF4-FFF2-40B4-BE49-F238E27FC236}">
              <a16:creationId xmlns:a16="http://schemas.microsoft.com/office/drawing/2014/main" id="{D584A503-05F6-492C-9C9C-9A7CBC5D3CD7}"/>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4" name="Text Box 1">
          <a:extLst>
            <a:ext uri="{FF2B5EF4-FFF2-40B4-BE49-F238E27FC236}">
              <a16:creationId xmlns:a16="http://schemas.microsoft.com/office/drawing/2014/main" id="{41A7AD21-2FDC-44F2-86B1-CD4FC83114A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5" name="Text Box 2">
          <a:extLst>
            <a:ext uri="{FF2B5EF4-FFF2-40B4-BE49-F238E27FC236}">
              <a16:creationId xmlns:a16="http://schemas.microsoft.com/office/drawing/2014/main" id="{3F2CE670-9A99-4095-AD73-0234B0F4E1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16" name="Text Box 1">
          <a:extLst>
            <a:ext uri="{FF2B5EF4-FFF2-40B4-BE49-F238E27FC236}">
              <a16:creationId xmlns:a16="http://schemas.microsoft.com/office/drawing/2014/main" id="{563330C0-B4D4-4B72-BA32-A14AB743E4FC}"/>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17" name="Text Box 2">
          <a:extLst>
            <a:ext uri="{FF2B5EF4-FFF2-40B4-BE49-F238E27FC236}">
              <a16:creationId xmlns:a16="http://schemas.microsoft.com/office/drawing/2014/main" id="{7F265819-580E-425F-98C2-7B29A0687359}"/>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8" name="Text Box 1">
          <a:extLst>
            <a:ext uri="{FF2B5EF4-FFF2-40B4-BE49-F238E27FC236}">
              <a16:creationId xmlns:a16="http://schemas.microsoft.com/office/drawing/2014/main" id="{D3322860-FF95-419C-969A-55D5321884B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19" name="Text Box 2">
          <a:extLst>
            <a:ext uri="{FF2B5EF4-FFF2-40B4-BE49-F238E27FC236}">
              <a16:creationId xmlns:a16="http://schemas.microsoft.com/office/drawing/2014/main" id="{84290126-0024-497C-92BA-89297E9CCDF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0" name="Text Box 1">
          <a:extLst>
            <a:ext uri="{FF2B5EF4-FFF2-40B4-BE49-F238E27FC236}">
              <a16:creationId xmlns:a16="http://schemas.microsoft.com/office/drawing/2014/main" id="{1B0109D8-AD7F-4EA8-BDD3-9CABA8E7216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1" name="Text Box 2">
          <a:extLst>
            <a:ext uri="{FF2B5EF4-FFF2-40B4-BE49-F238E27FC236}">
              <a16:creationId xmlns:a16="http://schemas.microsoft.com/office/drawing/2014/main" id="{A78A8FD2-7417-4AD6-883C-CF7E4083CB5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2" name="Text Box 1">
          <a:extLst>
            <a:ext uri="{FF2B5EF4-FFF2-40B4-BE49-F238E27FC236}">
              <a16:creationId xmlns:a16="http://schemas.microsoft.com/office/drawing/2014/main" id="{6D52AB53-AD1B-4E16-B6D6-4B71AF71989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3" name="Text Box 2">
          <a:extLst>
            <a:ext uri="{FF2B5EF4-FFF2-40B4-BE49-F238E27FC236}">
              <a16:creationId xmlns:a16="http://schemas.microsoft.com/office/drawing/2014/main" id="{70558FF2-DBF8-4EE2-8BFA-A7A5AF89DF0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4" name="Text Box 1">
          <a:extLst>
            <a:ext uri="{FF2B5EF4-FFF2-40B4-BE49-F238E27FC236}">
              <a16:creationId xmlns:a16="http://schemas.microsoft.com/office/drawing/2014/main" id="{8FB1DAC1-DD37-4156-BE29-9078EE74023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5" name="Text Box 2">
          <a:extLst>
            <a:ext uri="{FF2B5EF4-FFF2-40B4-BE49-F238E27FC236}">
              <a16:creationId xmlns:a16="http://schemas.microsoft.com/office/drawing/2014/main" id="{CD272D68-337D-4F8F-A86D-0984E369C3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6" name="Text Box 1">
          <a:extLst>
            <a:ext uri="{FF2B5EF4-FFF2-40B4-BE49-F238E27FC236}">
              <a16:creationId xmlns:a16="http://schemas.microsoft.com/office/drawing/2014/main" id="{D30D710C-D3FF-4DB6-AC47-7E23533DD97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7" name="Text Box 2">
          <a:extLst>
            <a:ext uri="{FF2B5EF4-FFF2-40B4-BE49-F238E27FC236}">
              <a16:creationId xmlns:a16="http://schemas.microsoft.com/office/drawing/2014/main" id="{F378AC0D-FBDA-429F-A55E-7CDB3BFF79A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8" name="Text Box 1">
          <a:extLst>
            <a:ext uri="{FF2B5EF4-FFF2-40B4-BE49-F238E27FC236}">
              <a16:creationId xmlns:a16="http://schemas.microsoft.com/office/drawing/2014/main" id="{C7EFD8AB-32D0-422D-BDF5-B3F5F03EF07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29" name="Text Box 2">
          <a:extLst>
            <a:ext uri="{FF2B5EF4-FFF2-40B4-BE49-F238E27FC236}">
              <a16:creationId xmlns:a16="http://schemas.microsoft.com/office/drawing/2014/main" id="{64ADD0AC-8605-4D43-BC64-A8908FC49EE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0" name="Text Box 1">
          <a:extLst>
            <a:ext uri="{FF2B5EF4-FFF2-40B4-BE49-F238E27FC236}">
              <a16:creationId xmlns:a16="http://schemas.microsoft.com/office/drawing/2014/main" id="{3EE9758B-2D62-4C24-BF58-03CE369731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1" name="Text Box 2">
          <a:extLst>
            <a:ext uri="{FF2B5EF4-FFF2-40B4-BE49-F238E27FC236}">
              <a16:creationId xmlns:a16="http://schemas.microsoft.com/office/drawing/2014/main" id="{54D71CC6-16FE-40F5-A2EC-B8476FB5C61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2" name="Text Box 1">
          <a:extLst>
            <a:ext uri="{FF2B5EF4-FFF2-40B4-BE49-F238E27FC236}">
              <a16:creationId xmlns:a16="http://schemas.microsoft.com/office/drawing/2014/main" id="{EEFDC168-DE8A-4E55-B13A-783356437CA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3" name="Text Box 2">
          <a:extLst>
            <a:ext uri="{FF2B5EF4-FFF2-40B4-BE49-F238E27FC236}">
              <a16:creationId xmlns:a16="http://schemas.microsoft.com/office/drawing/2014/main" id="{FAD27B40-BA04-4264-9B2A-17C643EF2D2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4" name="Text Box 1">
          <a:extLst>
            <a:ext uri="{FF2B5EF4-FFF2-40B4-BE49-F238E27FC236}">
              <a16:creationId xmlns:a16="http://schemas.microsoft.com/office/drawing/2014/main" id="{AD35FA0E-D106-4690-8FA2-AD5053C1EDD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5" name="Text Box 2">
          <a:extLst>
            <a:ext uri="{FF2B5EF4-FFF2-40B4-BE49-F238E27FC236}">
              <a16:creationId xmlns:a16="http://schemas.microsoft.com/office/drawing/2014/main" id="{A7266FCB-148E-4FFA-9F8A-288F120DB9E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6" name="Text Box 1">
          <a:extLst>
            <a:ext uri="{FF2B5EF4-FFF2-40B4-BE49-F238E27FC236}">
              <a16:creationId xmlns:a16="http://schemas.microsoft.com/office/drawing/2014/main" id="{0062180C-19F5-445B-B2FA-3998D81096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7" name="Text Box 2">
          <a:extLst>
            <a:ext uri="{FF2B5EF4-FFF2-40B4-BE49-F238E27FC236}">
              <a16:creationId xmlns:a16="http://schemas.microsoft.com/office/drawing/2014/main" id="{92CF2A0A-DD4C-4EC7-8FB1-76C253EF9AC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8" name="Text Box 1">
          <a:extLst>
            <a:ext uri="{FF2B5EF4-FFF2-40B4-BE49-F238E27FC236}">
              <a16:creationId xmlns:a16="http://schemas.microsoft.com/office/drawing/2014/main" id="{26098B5C-3A98-4163-97C3-E763178774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39" name="Text Box 2">
          <a:extLst>
            <a:ext uri="{FF2B5EF4-FFF2-40B4-BE49-F238E27FC236}">
              <a16:creationId xmlns:a16="http://schemas.microsoft.com/office/drawing/2014/main" id="{69186424-A864-43B2-A592-3A87B427116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0" name="Text Box 1">
          <a:extLst>
            <a:ext uri="{FF2B5EF4-FFF2-40B4-BE49-F238E27FC236}">
              <a16:creationId xmlns:a16="http://schemas.microsoft.com/office/drawing/2014/main" id="{D62B30F4-38CF-4C58-A112-179990614B3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1" name="Text Box 2">
          <a:extLst>
            <a:ext uri="{FF2B5EF4-FFF2-40B4-BE49-F238E27FC236}">
              <a16:creationId xmlns:a16="http://schemas.microsoft.com/office/drawing/2014/main" id="{86635A8B-98B6-4383-AB7D-A96E825454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2" name="Text Box 1">
          <a:extLst>
            <a:ext uri="{FF2B5EF4-FFF2-40B4-BE49-F238E27FC236}">
              <a16:creationId xmlns:a16="http://schemas.microsoft.com/office/drawing/2014/main" id="{D06C328A-CA7B-4D92-8F70-C546FCD8B1F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3" name="Text Box 2">
          <a:extLst>
            <a:ext uri="{FF2B5EF4-FFF2-40B4-BE49-F238E27FC236}">
              <a16:creationId xmlns:a16="http://schemas.microsoft.com/office/drawing/2014/main" id="{CF38BC34-7D95-46D6-A7B7-948E9CEE848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4" name="Text Box 1">
          <a:extLst>
            <a:ext uri="{FF2B5EF4-FFF2-40B4-BE49-F238E27FC236}">
              <a16:creationId xmlns:a16="http://schemas.microsoft.com/office/drawing/2014/main" id="{32D4C6E8-0015-45CF-AE3F-1B839584C2A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5" name="Text Box 2">
          <a:extLst>
            <a:ext uri="{FF2B5EF4-FFF2-40B4-BE49-F238E27FC236}">
              <a16:creationId xmlns:a16="http://schemas.microsoft.com/office/drawing/2014/main" id="{BA1B426E-49E5-48A5-A28F-1192049ACDD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6" name="Text Box 1">
          <a:extLst>
            <a:ext uri="{FF2B5EF4-FFF2-40B4-BE49-F238E27FC236}">
              <a16:creationId xmlns:a16="http://schemas.microsoft.com/office/drawing/2014/main" id="{9D7A3826-60FD-45F9-AC91-D612955D7FE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7" name="Text Box 2">
          <a:extLst>
            <a:ext uri="{FF2B5EF4-FFF2-40B4-BE49-F238E27FC236}">
              <a16:creationId xmlns:a16="http://schemas.microsoft.com/office/drawing/2014/main" id="{4723A831-071F-4AC3-A9DD-D4D2FA6C39F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8" name="Text Box 1">
          <a:extLst>
            <a:ext uri="{FF2B5EF4-FFF2-40B4-BE49-F238E27FC236}">
              <a16:creationId xmlns:a16="http://schemas.microsoft.com/office/drawing/2014/main" id="{FC0EEC13-47B6-4423-AD0C-4ABCF235B97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49" name="Text Box 2">
          <a:extLst>
            <a:ext uri="{FF2B5EF4-FFF2-40B4-BE49-F238E27FC236}">
              <a16:creationId xmlns:a16="http://schemas.microsoft.com/office/drawing/2014/main" id="{679C39CC-9C74-4B66-8C13-F9045B30A6F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50" name="Text Box 1">
          <a:extLst>
            <a:ext uri="{FF2B5EF4-FFF2-40B4-BE49-F238E27FC236}">
              <a16:creationId xmlns:a16="http://schemas.microsoft.com/office/drawing/2014/main" id="{0643108A-078F-4F22-9D1A-75142D58D5C7}"/>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51" name="Text Box 2">
          <a:extLst>
            <a:ext uri="{FF2B5EF4-FFF2-40B4-BE49-F238E27FC236}">
              <a16:creationId xmlns:a16="http://schemas.microsoft.com/office/drawing/2014/main" id="{DD7B26AF-F65A-48C4-9348-94397CE96B7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2" name="Text Box 1">
          <a:extLst>
            <a:ext uri="{FF2B5EF4-FFF2-40B4-BE49-F238E27FC236}">
              <a16:creationId xmlns:a16="http://schemas.microsoft.com/office/drawing/2014/main" id="{3C017839-A0AE-4905-9BC6-40AEED53E8E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3" name="Text Box 2">
          <a:extLst>
            <a:ext uri="{FF2B5EF4-FFF2-40B4-BE49-F238E27FC236}">
              <a16:creationId xmlns:a16="http://schemas.microsoft.com/office/drawing/2014/main" id="{C93B8167-F13B-495A-91F2-A8DD7E885E5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14</xdr:row>
      <xdr:rowOff>0</xdr:rowOff>
    </xdr:from>
    <xdr:ext cx="0" cy="724807"/>
    <xdr:sp macro="" textlink="">
      <xdr:nvSpPr>
        <xdr:cNvPr id="1654" name="Text Box 1">
          <a:extLst>
            <a:ext uri="{FF2B5EF4-FFF2-40B4-BE49-F238E27FC236}">
              <a16:creationId xmlns:a16="http://schemas.microsoft.com/office/drawing/2014/main" id="{9BC56426-7FB1-4E0B-A249-99A5AC7A1971}"/>
            </a:ext>
          </a:extLst>
        </xdr:cNvPr>
        <xdr:cNvSpPr txBox="1">
          <a:spLocks noChangeArrowheads="1"/>
        </xdr:cNvSpPr>
      </xdr:nvSpPr>
      <xdr:spPr bwMode="auto">
        <a:xfrm>
          <a:off x="211772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55" name="Text Box 2">
          <a:extLst>
            <a:ext uri="{FF2B5EF4-FFF2-40B4-BE49-F238E27FC236}">
              <a16:creationId xmlns:a16="http://schemas.microsoft.com/office/drawing/2014/main" id="{B41A713C-BA03-48A5-816E-661DA27F5596}"/>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6" name="Text Box 1">
          <a:extLst>
            <a:ext uri="{FF2B5EF4-FFF2-40B4-BE49-F238E27FC236}">
              <a16:creationId xmlns:a16="http://schemas.microsoft.com/office/drawing/2014/main" id="{643CA376-4750-49C2-BFDA-020C50CB1A8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7" name="Text Box 2">
          <a:extLst>
            <a:ext uri="{FF2B5EF4-FFF2-40B4-BE49-F238E27FC236}">
              <a16:creationId xmlns:a16="http://schemas.microsoft.com/office/drawing/2014/main" id="{453EA223-0103-439D-A058-A3BC832AC62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8" name="Text Box 1">
          <a:extLst>
            <a:ext uri="{FF2B5EF4-FFF2-40B4-BE49-F238E27FC236}">
              <a16:creationId xmlns:a16="http://schemas.microsoft.com/office/drawing/2014/main" id="{828919B1-3747-4D90-A9ED-B88F8BBF90D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59" name="Text Box 2">
          <a:extLst>
            <a:ext uri="{FF2B5EF4-FFF2-40B4-BE49-F238E27FC236}">
              <a16:creationId xmlns:a16="http://schemas.microsoft.com/office/drawing/2014/main" id="{E72221AA-A491-49C8-B08F-699E57F61BC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0" name="Text Box 1">
          <a:extLst>
            <a:ext uri="{FF2B5EF4-FFF2-40B4-BE49-F238E27FC236}">
              <a16:creationId xmlns:a16="http://schemas.microsoft.com/office/drawing/2014/main" id="{86C4F1D2-A44D-45CA-9940-DE4DFDEA309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1" name="Text Box 2">
          <a:extLst>
            <a:ext uri="{FF2B5EF4-FFF2-40B4-BE49-F238E27FC236}">
              <a16:creationId xmlns:a16="http://schemas.microsoft.com/office/drawing/2014/main" id="{7BBF0BE7-512D-4B8D-9096-F1DD695C16F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2" name="Text Box 1">
          <a:extLst>
            <a:ext uri="{FF2B5EF4-FFF2-40B4-BE49-F238E27FC236}">
              <a16:creationId xmlns:a16="http://schemas.microsoft.com/office/drawing/2014/main" id="{113E608B-E45E-48B9-B240-0804450FF9E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3" name="Text Box 2">
          <a:extLst>
            <a:ext uri="{FF2B5EF4-FFF2-40B4-BE49-F238E27FC236}">
              <a16:creationId xmlns:a16="http://schemas.microsoft.com/office/drawing/2014/main" id="{04215CC2-E742-4D9E-BB90-5B95FA66CB8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4" name="Text Box 1">
          <a:extLst>
            <a:ext uri="{FF2B5EF4-FFF2-40B4-BE49-F238E27FC236}">
              <a16:creationId xmlns:a16="http://schemas.microsoft.com/office/drawing/2014/main" id="{49A5B9CA-AB8B-4D76-9EBC-20F2E3792FA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5" name="Text Box 2">
          <a:extLst>
            <a:ext uri="{FF2B5EF4-FFF2-40B4-BE49-F238E27FC236}">
              <a16:creationId xmlns:a16="http://schemas.microsoft.com/office/drawing/2014/main" id="{31D45554-B657-4ABA-A6CE-16F978322FF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6" name="Text Box 1">
          <a:extLst>
            <a:ext uri="{FF2B5EF4-FFF2-40B4-BE49-F238E27FC236}">
              <a16:creationId xmlns:a16="http://schemas.microsoft.com/office/drawing/2014/main" id="{C8511752-F50F-4229-BD31-C4A24586811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7" name="Text Box 2">
          <a:extLst>
            <a:ext uri="{FF2B5EF4-FFF2-40B4-BE49-F238E27FC236}">
              <a16:creationId xmlns:a16="http://schemas.microsoft.com/office/drawing/2014/main" id="{0E156C93-ED0E-4FE2-AF46-F44A170386F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8" name="Text Box 1">
          <a:extLst>
            <a:ext uri="{FF2B5EF4-FFF2-40B4-BE49-F238E27FC236}">
              <a16:creationId xmlns:a16="http://schemas.microsoft.com/office/drawing/2014/main" id="{5F39F8BE-896F-4609-A026-68A2EFFF7C4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69" name="Text Box 2">
          <a:extLst>
            <a:ext uri="{FF2B5EF4-FFF2-40B4-BE49-F238E27FC236}">
              <a16:creationId xmlns:a16="http://schemas.microsoft.com/office/drawing/2014/main" id="{5365630B-18BE-46A0-B604-A7DE172F556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0" name="Text Box 1">
          <a:extLst>
            <a:ext uri="{FF2B5EF4-FFF2-40B4-BE49-F238E27FC236}">
              <a16:creationId xmlns:a16="http://schemas.microsoft.com/office/drawing/2014/main" id="{1CDAB297-E53D-4AD9-A957-0127416B752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1" name="Text Box 2">
          <a:extLst>
            <a:ext uri="{FF2B5EF4-FFF2-40B4-BE49-F238E27FC236}">
              <a16:creationId xmlns:a16="http://schemas.microsoft.com/office/drawing/2014/main" id="{CD170ED4-3D4B-46E2-AE05-C69416CB4B4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2" name="Text Box 1">
          <a:extLst>
            <a:ext uri="{FF2B5EF4-FFF2-40B4-BE49-F238E27FC236}">
              <a16:creationId xmlns:a16="http://schemas.microsoft.com/office/drawing/2014/main" id="{3132B40A-F28A-4B3D-A51B-90124F841C3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3" name="Text Box 2">
          <a:extLst>
            <a:ext uri="{FF2B5EF4-FFF2-40B4-BE49-F238E27FC236}">
              <a16:creationId xmlns:a16="http://schemas.microsoft.com/office/drawing/2014/main" id="{3640EFE9-0C9A-4608-8E3E-26E06646C13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4" name="Text Box 1">
          <a:extLst>
            <a:ext uri="{FF2B5EF4-FFF2-40B4-BE49-F238E27FC236}">
              <a16:creationId xmlns:a16="http://schemas.microsoft.com/office/drawing/2014/main" id="{4799A367-735B-44BC-8289-CF7F4EFD4A1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5" name="Text Box 2">
          <a:extLst>
            <a:ext uri="{FF2B5EF4-FFF2-40B4-BE49-F238E27FC236}">
              <a16:creationId xmlns:a16="http://schemas.microsoft.com/office/drawing/2014/main" id="{057C6525-2DDB-400C-9571-C0B1BE69000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6" name="Text Box 1">
          <a:extLst>
            <a:ext uri="{FF2B5EF4-FFF2-40B4-BE49-F238E27FC236}">
              <a16:creationId xmlns:a16="http://schemas.microsoft.com/office/drawing/2014/main" id="{60015C66-CA48-4FCB-AC7F-D7CC65A03E9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77" name="Text Box 2">
          <a:extLst>
            <a:ext uri="{FF2B5EF4-FFF2-40B4-BE49-F238E27FC236}">
              <a16:creationId xmlns:a16="http://schemas.microsoft.com/office/drawing/2014/main" id="{2A0E3A04-01B4-4C82-BB25-A1C8E1B263D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79" name="Text Box 2">
          <a:extLst>
            <a:ext uri="{FF2B5EF4-FFF2-40B4-BE49-F238E27FC236}">
              <a16:creationId xmlns:a16="http://schemas.microsoft.com/office/drawing/2014/main" id="{2D4287DF-D59E-4ECD-A6A5-AEB867136673}"/>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81" name="Text Box 2">
          <a:extLst>
            <a:ext uri="{FF2B5EF4-FFF2-40B4-BE49-F238E27FC236}">
              <a16:creationId xmlns:a16="http://schemas.microsoft.com/office/drawing/2014/main" id="{21008F83-BAEF-46BD-B686-412C2E68320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2" name="Text Box 1">
          <a:extLst>
            <a:ext uri="{FF2B5EF4-FFF2-40B4-BE49-F238E27FC236}">
              <a16:creationId xmlns:a16="http://schemas.microsoft.com/office/drawing/2014/main" id="{6B9202B4-B2AC-48CE-A3D5-0602DD1A50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3" name="Text Box 2">
          <a:extLst>
            <a:ext uri="{FF2B5EF4-FFF2-40B4-BE49-F238E27FC236}">
              <a16:creationId xmlns:a16="http://schemas.microsoft.com/office/drawing/2014/main" id="{F8A7045F-8666-485E-B6CA-B12CD16533F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4" name="Text Box 1">
          <a:extLst>
            <a:ext uri="{FF2B5EF4-FFF2-40B4-BE49-F238E27FC236}">
              <a16:creationId xmlns:a16="http://schemas.microsoft.com/office/drawing/2014/main" id="{A998E6CB-530F-4BE5-8A4D-9F1A9E21889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5" name="Text Box 2">
          <a:extLst>
            <a:ext uri="{FF2B5EF4-FFF2-40B4-BE49-F238E27FC236}">
              <a16:creationId xmlns:a16="http://schemas.microsoft.com/office/drawing/2014/main" id="{C30E8711-B5CE-4159-A314-568DEE7DA91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6" name="Text Box 1">
          <a:extLst>
            <a:ext uri="{FF2B5EF4-FFF2-40B4-BE49-F238E27FC236}">
              <a16:creationId xmlns:a16="http://schemas.microsoft.com/office/drawing/2014/main" id="{61E0EC05-06FC-4554-BA81-A9190B6F691F}"/>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7" name="Text Box 2">
          <a:extLst>
            <a:ext uri="{FF2B5EF4-FFF2-40B4-BE49-F238E27FC236}">
              <a16:creationId xmlns:a16="http://schemas.microsoft.com/office/drawing/2014/main" id="{131E5FF3-FFDA-42D2-820E-4A03EC8832D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8" name="Text Box 1">
          <a:extLst>
            <a:ext uri="{FF2B5EF4-FFF2-40B4-BE49-F238E27FC236}">
              <a16:creationId xmlns:a16="http://schemas.microsoft.com/office/drawing/2014/main" id="{6FB29B4A-B25E-497F-AFA5-7BAFC5270F8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89" name="Text Box 2">
          <a:extLst>
            <a:ext uri="{FF2B5EF4-FFF2-40B4-BE49-F238E27FC236}">
              <a16:creationId xmlns:a16="http://schemas.microsoft.com/office/drawing/2014/main" id="{0AAA8A72-0CF8-43C9-9323-8D282896DE8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91" name="Text Box 2">
          <a:extLst>
            <a:ext uri="{FF2B5EF4-FFF2-40B4-BE49-F238E27FC236}">
              <a16:creationId xmlns:a16="http://schemas.microsoft.com/office/drawing/2014/main" id="{C3307C20-C68C-4AF2-8FA6-E5B6C166531D}"/>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93" name="Text Box 2">
          <a:extLst>
            <a:ext uri="{FF2B5EF4-FFF2-40B4-BE49-F238E27FC236}">
              <a16:creationId xmlns:a16="http://schemas.microsoft.com/office/drawing/2014/main" id="{F8BA8C93-B2F8-4C83-AF6F-5E4FFE94EA9F}"/>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94" name="Text Box 1">
          <a:extLst>
            <a:ext uri="{FF2B5EF4-FFF2-40B4-BE49-F238E27FC236}">
              <a16:creationId xmlns:a16="http://schemas.microsoft.com/office/drawing/2014/main" id="{DF419586-3006-459D-BBA5-7B65C6A8C92B}"/>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95" name="Text Box 2">
          <a:extLst>
            <a:ext uri="{FF2B5EF4-FFF2-40B4-BE49-F238E27FC236}">
              <a16:creationId xmlns:a16="http://schemas.microsoft.com/office/drawing/2014/main" id="{91266F9C-F743-46C7-A608-2BF8C5D3EF08}"/>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96" name="Text Box 1">
          <a:extLst>
            <a:ext uri="{FF2B5EF4-FFF2-40B4-BE49-F238E27FC236}">
              <a16:creationId xmlns:a16="http://schemas.microsoft.com/office/drawing/2014/main" id="{7C6FE7AA-3CCB-4EBF-A16E-CF201A791B4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697" name="Text Box 2">
          <a:extLst>
            <a:ext uri="{FF2B5EF4-FFF2-40B4-BE49-F238E27FC236}">
              <a16:creationId xmlns:a16="http://schemas.microsoft.com/office/drawing/2014/main" id="{4687924C-F8B2-4A31-9CCE-37C01EBB710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699" name="Text Box 2">
          <a:extLst>
            <a:ext uri="{FF2B5EF4-FFF2-40B4-BE49-F238E27FC236}">
              <a16:creationId xmlns:a16="http://schemas.microsoft.com/office/drawing/2014/main" id="{D515A550-7B0B-4AC3-AD15-B3B8682FBC8A}"/>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14</xdr:row>
      <xdr:rowOff>0</xdr:rowOff>
    </xdr:from>
    <xdr:ext cx="0" cy="724807"/>
    <xdr:sp macro="" textlink="">
      <xdr:nvSpPr>
        <xdr:cNvPr id="1701" name="Text Box 2">
          <a:extLst>
            <a:ext uri="{FF2B5EF4-FFF2-40B4-BE49-F238E27FC236}">
              <a16:creationId xmlns:a16="http://schemas.microsoft.com/office/drawing/2014/main" id="{835FFDDA-8475-4D0A-8451-67F072AD6B02}"/>
            </a:ext>
          </a:extLst>
        </xdr:cNvPr>
        <xdr:cNvSpPr txBox="1">
          <a:spLocks noChangeArrowheads="1"/>
        </xdr:cNvSpPr>
      </xdr:nvSpPr>
      <xdr:spPr bwMode="auto">
        <a:xfrm>
          <a:off x="24669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2" name="Text Box 1">
          <a:extLst>
            <a:ext uri="{FF2B5EF4-FFF2-40B4-BE49-F238E27FC236}">
              <a16:creationId xmlns:a16="http://schemas.microsoft.com/office/drawing/2014/main" id="{325185EB-5588-476F-ADD8-ECE30B9EE62E}"/>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3" name="Text Box 2">
          <a:extLst>
            <a:ext uri="{FF2B5EF4-FFF2-40B4-BE49-F238E27FC236}">
              <a16:creationId xmlns:a16="http://schemas.microsoft.com/office/drawing/2014/main" id="{332C0F6A-735A-4AE8-895C-B33BE0C6AD2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4" name="Text Box 1">
          <a:extLst>
            <a:ext uri="{FF2B5EF4-FFF2-40B4-BE49-F238E27FC236}">
              <a16:creationId xmlns:a16="http://schemas.microsoft.com/office/drawing/2014/main" id="{0AA7BDF7-891D-4C72-A1B4-56998B67AD4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5" name="Text Box 2">
          <a:extLst>
            <a:ext uri="{FF2B5EF4-FFF2-40B4-BE49-F238E27FC236}">
              <a16:creationId xmlns:a16="http://schemas.microsoft.com/office/drawing/2014/main" id="{CB4CC6C8-B449-45FF-B965-3C418F38436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8" name="Text Box 1">
          <a:extLst>
            <a:ext uri="{FF2B5EF4-FFF2-40B4-BE49-F238E27FC236}">
              <a16:creationId xmlns:a16="http://schemas.microsoft.com/office/drawing/2014/main" id="{3030256A-0C49-46DD-98B0-41626192338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09" name="Text Box 2">
          <a:extLst>
            <a:ext uri="{FF2B5EF4-FFF2-40B4-BE49-F238E27FC236}">
              <a16:creationId xmlns:a16="http://schemas.microsoft.com/office/drawing/2014/main" id="{81986F24-8CE9-473A-910B-7A5145C73F2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4" name="Text Box 1">
          <a:extLst>
            <a:ext uri="{FF2B5EF4-FFF2-40B4-BE49-F238E27FC236}">
              <a16:creationId xmlns:a16="http://schemas.microsoft.com/office/drawing/2014/main" id="{9E62CCA4-55DE-439D-B884-D94F93ED1D1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5" name="Text Box 2">
          <a:extLst>
            <a:ext uri="{FF2B5EF4-FFF2-40B4-BE49-F238E27FC236}">
              <a16:creationId xmlns:a16="http://schemas.microsoft.com/office/drawing/2014/main" id="{65C0E851-456D-4397-915A-04C7505FD86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6" name="Text Box 1">
          <a:extLst>
            <a:ext uri="{FF2B5EF4-FFF2-40B4-BE49-F238E27FC236}">
              <a16:creationId xmlns:a16="http://schemas.microsoft.com/office/drawing/2014/main" id="{D84394C0-CA2A-4246-8C43-A0223748DAA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7" name="Text Box 2">
          <a:extLst>
            <a:ext uri="{FF2B5EF4-FFF2-40B4-BE49-F238E27FC236}">
              <a16:creationId xmlns:a16="http://schemas.microsoft.com/office/drawing/2014/main" id="{8A7CAD61-2E7D-44C1-B5A6-64CDD5D19DF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8" name="Text Box 1">
          <a:extLst>
            <a:ext uri="{FF2B5EF4-FFF2-40B4-BE49-F238E27FC236}">
              <a16:creationId xmlns:a16="http://schemas.microsoft.com/office/drawing/2014/main" id="{5A76A888-0C27-49DC-A419-F11B0030A654}"/>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19" name="Text Box 2">
          <a:extLst>
            <a:ext uri="{FF2B5EF4-FFF2-40B4-BE49-F238E27FC236}">
              <a16:creationId xmlns:a16="http://schemas.microsoft.com/office/drawing/2014/main" id="{0B870F66-87B7-4703-9596-9036C117CA29}"/>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2" name="Text Box 1">
          <a:extLst>
            <a:ext uri="{FF2B5EF4-FFF2-40B4-BE49-F238E27FC236}">
              <a16:creationId xmlns:a16="http://schemas.microsoft.com/office/drawing/2014/main" id="{793ECA14-E1DC-410F-9627-710BF27B59C3}"/>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3" name="Text Box 2">
          <a:extLst>
            <a:ext uri="{FF2B5EF4-FFF2-40B4-BE49-F238E27FC236}">
              <a16:creationId xmlns:a16="http://schemas.microsoft.com/office/drawing/2014/main" id="{D1616C46-F600-45BA-98A1-C6A4CFC9165A}"/>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6" name="Text Box 1">
          <a:extLst>
            <a:ext uri="{FF2B5EF4-FFF2-40B4-BE49-F238E27FC236}">
              <a16:creationId xmlns:a16="http://schemas.microsoft.com/office/drawing/2014/main" id="{10E8BEA4-F431-480C-8870-7CEB948B457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7" name="Text Box 2">
          <a:extLst>
            <a:ext uri="{FF2B5EF4-FFF2-40B4-BE49-F238E27FC236}">
              <a16:creationId xmlns:a16="http://schemas.microsoft.com/office/drawing/2014/main" id="{ABF1D5E2-6547-4878-8703-580DBF295CE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8" name="Text Box 1">
          <a:extLst>
            <a:ext uri="{FF2B5EF4-FFF2-40B4-BE49-F238E27FC236}">
              <a16:creationId xmlns:a16="http://schemas.microsoft.com/office/drawing/2014/main" id="{D24FAD2B-DDFF-4F81-ADCE-6412CCC5F34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29" name="Text Box 2">
          <a:extLst>
            <a:ext uri="{FF2B5EF4-FFF2-40B4-BE49-F238E27FC236}">
              <a16:creationId xmlns:a16="http://schemas.microsoft.com/office/drawing/2014/main" id="{5297E784-FCCA-4649-B31E-8B86973354F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0" name="Text Box 1">
          <a:extLst>
            <a:ext uri="{FF2B5EF4-FFF2-40B4-BE49-F238E27FC236}">
              <a16:creationId xmlns:a16="http://schemas.microsoft.com/office/drawing/2014/main" id="{85224DC9-ECB8-4510-BF8E-63CE83468F5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1" name="Text Box 2">
          <a:extLst>
            <a:ext uri="{FF2B5EF4-FFF2-40B4-BE49-F238E27FC236}">
              <a16:creationId xmlns:a16="http://schemas.microsoft.com/office/drawing/2014/main" id="{6210F46A-3AE2-47A9-975C-8C1502ACEA00}"/>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2" name="Text Box 1">
          <a:extLst>
            <a:ext uri="{FF2B5EF4-FFF2-40B4-BE49-F238E27FC236}">
              <a16:creationId xmlns:a16="http://schemas.microsoft.com/office/drawing/2014/main" id="{33647A9D-B466-45F4-BDF0-7D798B0BD0D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3" name="Text Box 2">
          <a:extLst>
            <a:ext uri="{FF2B5EF4-FFF2-40B4-BE49-F238E27FC236}">
              <a16:creationId xmlns:a16="http://schemas.microsoft.com/office/drawing/2014/main" id="{818A3027-B6FC-4E4D-90C3-3F3DB8733FE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4" name="Text Box 1">
          <a:extLst>
            <a:ext uri="{FF2B5EF4-FFF2-40B4-BE49-F238E27FC236}">
              <a16:creationId xmlns:a16="http://schemas.microsoft.com/office/drawing/2014/main" id="{E5F90389-4EB8-4D72-BB8C-1F0A4EED4DD2}"/>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5" name="Text Box 2">
          <a:extLst>
            <a:ext uri="{FF2B5EF4-FFF2-40B4-BE49-F238E27FC236}">
              <a16:creationId xmlns:a16="http://schemas.microsoft.com/office/drawing/2014/main" id="{AE3C35D2-980D-4976-B40F-314FD58EBD9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6" name="Text Box 1">
          <a:extLst>
            <a:ext uri="{FF2B5EF4-FFF2-40B4-BE49-F238E27FC236}">
              <a16:creationId xmlns:a16="http://schemas.microsoft.com/office/drawing/2014/main" id="{D1E76D03-4FD3-41E9-8E91-1C35B3A77626}"/>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7" name="Text Box 2">
          <a:extLst>
            <a:ext uri="{FF2B5EF4-FFF2-40B4-BE49-F238E27FC236}">
              <a16:creationId xmlns:a16="http://schemas.microsoft.com/office/drawing/2014/main" id="{A932373D-4534-443F-981C-6D3227174CEC}"/>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8" name="Text Box 1">
          <a:extLst>
            <a:ext uri="{FF2B5EF4-FFF2-40B4-BE49-F238E27FC236}">
              <a16:creationId xmlns:a16="http://schemas.microsoft.com/office/drawing/2014/main" id="{75CE0F53-2997-407B-AB07-2413E0650907}"/>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39" name="Text Box 2">
          <a:extLst>
            <a:ext uri="{FF2B5EF4-FFF2-40B4-BE49-F238E27FC236}">
              <a16:creationId xmlns:a16="http://schemas.microsoft.com/office/drawing/2014/main" id="{AB1852F1-0488-456F-9AA5-902370B14D8D}"/>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40" name="Text Box 1">
          <a:extLst>
            <a:ext uri="{FF2B5EF4-FFF2-40B4-BE49-F238E27FC236}">
              <a16:creationId xmlns:a16="http://schemas.microsoft.com/office/drawing/2014/main" id="{FA65E7C8-53DE-48E6-816C-9E252A73CD31}"/>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14</xdr:row>
      <xdr:rowOff>0</xdr:rowOff>
    </xdr:from>
    <xdr:ext cx="0" cy="724807"/>
    <xdr:sp macro="" textlink="">
      <xdr:nvSpPr>
        <xdr:cNvPr id="1741" name="Text Box 2">
          <a:extLst>
            <a:ext uri="{FF2B5EF4-FFF2-40B4-BE49-F238E27FC236}">
              <a16:creationId xmlns:a16="http://schemas.microsoft.com/office/drawing/2014/main" id="{96C98D2D-1776-4D8D-BD32-DB1D9022FB45}"/>
            </a:ext>
          </a:extLst>
        </xdr:cNvPr>
        <xdr:cNvSpPr txBox="1">
          <a:spLocks noChangeArrowheads="1"/>
        </xdr:cNvSpPr>
      </xdr:nvSpPr>
      <xdr:spPr bwMode="auto">
        <a:xfrm>
          <a:off x="1679575" y="10201275"/>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42" name="Text Box 2">
          <a:extLst>
            <a:ext uri="{FF2B5EF4-FFF2-40B4-BE49-F238E27FC236}">
              <a16:creationId xmlns:a16="http://schemas.microsoft.com/office/drawing/2014/main" id="{A88E5292-BA76-42D4-8D7B-D09734E85CE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43" name="Text Box 1">
          <a:extLst>
            <a:ext uri="{FF2B5EF4-FFF2-40B4-BE49-F238E27FC236}">
              <a16:creationId xmlns:a16="http://schemas.microsoft.com/office/drawing/2014/main" id="{2EF32A81-7017-457C-AD0C-8CC9370CB74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44" name="Text Box 2">
          <a:extLst>
            <a:ext uri="{FF2B5EF4-FFF2-40B4-BE49-F238E27FC236}">
              <a16:creationId xmlns:a16="http://schemas.microsoft.com/office/drawing/2014/main" id="{36E953E0-A321-4D15-8290-0933C1E3F5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45" name="Text Box 1">
          <a:extLst>
            <a:ext uri="{FF2B5EF4-FFF2-40B4-BE49-F238E27FC236}">
              <a16:creationId xmlns:a16="http://schemas.microsoft.com/office/drawing/2014/main" id="{CF53AF66-2778-4A61-AD8C-2C061835797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46" name="Text Box 2">
          <a:extLst>
            <a:ext uri="{FF2B5EF4-FFF2-40B4-BE49-F238E27FC236}">
              <a16:creationId xmlns:a16="http://schemas.microsoft.com/office/drawing/2014/main" id="{B6C9A8C1-F2A8-4CE6-8565-C9BE2F60316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747" name="Text Box 1">
          <a:extLst>
            <a:ext uri="{FF2B5EF4-FFF2-40B4-BE49-F238E27FC236}">
              <a16:creationId xmlns:a16="http://schemas.microsoft.com/office/drawing/2014/main" id="{D74EC12C-1D65-4D5B-95E9-8077297A68A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748" name="Text Box 2">
          <a:extLst>
            <a:ext uri="{FF2B5EF4-FFF2-40B4-BE49-F238E27FC236}">
              <a16:creationId xmlns:a16="http://schemas.microsoft.com/office/drawing/2014/main" id="{84F49537-2A1C-4E7E-90F0-FD9FFE24324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49" name="Text Box 1">
          <a:extLst>
            <a:ext uri="{FF2B5EF4-FFF2-40B4-BE49-F238E27FC236}">
              <a16:creationId xmlns:a16="http://schemas.microsoft.com/office/drawing/2014/main" id="{3BD27556-E40F-4FA0-B531-CD88819FD95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0" name="Text Box 2">
          <a:extLst>
            <a:ext uri="{FF2B5EF4-FFF2-40B4-BE49-F238E27FC236}">
              <a16:creationId xmlns:a16="http://schemas.microsoft.com/office/drawing/2014/main" id="{E844656E-5808-4ACA-8397-4738CC6B3A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51" name="Text Box 2">
          <a:extLst>
            <a:ext uri="{FF2B5EF4-FFF2-40B4-BE49-F238E27FC236}">
              <a16:creationId xmlns:a16="http://schemas.microsoft.com/office/drawing/2014/main" id="{E73B2360-609A-4991-A11C-D70D1AE66C8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2" name="Text Box 1">
          <a:extLst>
            <a:ext uri="{FF2B5EF4-FFF2-40B4-BE49-F238E27FC236}">
              <a16:creationId xmlns:a16="http://schemas.microsoft.com/office/drawing/2014/main" id="{4DAAF203-6B8E-41F6-9CE2-C295EF1FAAB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3" name="Text Box 2">
          <a:extLst>
            <a:ext uri="{FF2B5EF4-FFF2-40B4-BE49-F238E27FC236}">
              <a16:creationId xmlns:a16="http://schemas.microsoft.com/office/drawing/2014/main" id="{1DBA69F9-4D33-4E87-A740-430796379A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54" name="Text Box 2">
          <a:extLst>
            <a:ext uri="{FF2B5EF4-FFF2-40B4-BE49-F238E27FC236}">
              <a16:creationId xmlns:a16="http://schemas.microsoft.com/office/drawing/2014/main" id="{8E07605D-5F46-44BB-8639-3EA309E862D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5" name="Text Box 1">
          <a:extLst>
            <a:ext uri="{FF2B5EF4-FFF2-40B4-BE49-F238E27FC236}">
              <a16:creationId xmlns:a16="http://schemas.microsoft.com/office/drawing/2014/main" id="{5D01408F-E907-4833-9865-7ABB559CB9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6" name="Text Box 2">
          <a:extLst>
            <a:ext uri="{FF2B5EF4-FFF2-40B4-BE49-F238E27FC236}">
              <a16:creationId xmlns:a16="http://schemas.microsoft.com/office/drawing/2014/main" id="{70C2F7D7-0229-4168-88BC-7849AF90A0C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57" name="Text Box 2">
          <a:extLst>
            <a:ext uri="{FF2B5EF4-FFF2-40B4-BE49-F238E27FC236}">
              <a16:creationId xmlns:a16="http://schemas.microsoft.com/office/drawing/2014/main" id="{D51C7424-F6DA-4FFE-9160-72239576902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8" name="Text Box 1">
          <a:extLst>
            <a:ext uri="{FF2B5EF4-FFF2-40B4-BE49-F238E27FC236}">
              <a16:creationId xmlns:a16="http://schemas.microsoft.com/office/drawing/2014/main" id="{270FAA4D-28CB-4E1B-AD40-9EF7FE9E9F8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59" name="Text Box 2">
          <a:extLst>
            <a:ext uri="{FF2B5EF4-FFF2-40B4-BE49-F238E27FC236}">
              <a16:creationId xmlns:a16="http://schemas.microsoft.com/office/drawing/2014/main" id="{B893ABA1-0254-46B4-9C32-756B3DDEB1D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60" name="Text Box 2">
          <a:extLst>
            <a:ext uri="{FF2B5EF4-FFF2-40B4-BE49-F238E27FC236}">
              <a16:creationId xmlns:a16="http://schemas.microsoft.com/office/drawing/2014/main" id="{F7E90BFF-F606-4F1D-A0C5-8E224584EC4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1" name="Text Box 1">
          <a:extLst>
            <a:ext uri="{FF2B5EF4-FFF2-40B4-BE49-F238E27FC236}">
              <a16:creationId xmlns:a16="http://schemas.microsoft.com/office/drawing/2014/main" id="{3BDCEFC5-5F00-4BA2-A09C-4D5CB4784E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2" name="Text Box 2">
          <a:extLst>
            <a:ext uri="{FF2B5EF4-FFF2-40B4-BE49-F238E27FC236}">
              <a16:creationId xmlns:a16="http://schemas.microsoft.com/office/drawing/2014/main" id="{24CB8318-BF0E-482C-8161-6ED2A456D0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63" name="Text Box 2">
          <a:extLst>
            <a:ext uri="{FF2B5EF4-FFF2-40B4-BE49-F238E27FC236}">
              <a16:creationId xmlns:a16="http://schemas.microsoft.com/office/drawing/2014/main" id="{9E57EA08-EC82-4D48-B892-39ED47FE414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4" name="Text Box 1">
          <a:extLst>
            <a:ext uri="{FF2B5EF4-FFF2-40B4-BE49-F238E27FC236}">
              <a16:creationId xmlns:a16="http://schemas.microsoft.com/office/drawing/2014/main" id="{7B8778E3-B112-46EB-9B77-593D678E3C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5" name="Text Box 2">
          <a:extLst>
            <a:ext uri="{FF2B5EF4-FFF2-40B4-BE49-F238E27FC236}">
              <a16:creationId xmlns:a16="http://schemas.microsoft.com/office/drawing/2014/main" id="{D9CC9E5A-8815-4456-897D-234C686DD84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66" name="Text Box 2">
          <a:extLst>
            <a:ext uri="{FF2B5EF4-FFF2-40B4-BE49-F238E27FC236}">
              <a16:creationId xmlns:a16="http://schemas.microsoft.com/office/drawing/2014/main" id="{021FB628-6220-4F37-9379-F21A2B3B67D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7" name="Text Box 1">
          <a:extLst>
            <a:ext uri="{FF2B5EF4-FFF2-40B4-BE49-F238E27FC236}">
              <a16:creationId xmlns:a16="http://schemas.microsoft.com/office/drawing/2014/main" id="{6E8405FA-A536-453D-8BC6-124B9BBBE6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8" name="Text Box 2">
          <a:extLst>
            <a:ext uri="{FF2B5EF4-FFF2-40B4-BE49-F238E27FC236}">
              <a16:creationId xmlns:a16="http://schemas.microsoft.com/office/drawing/2014/main" id="{4AEA0373-3A62-4A23-8B9E-956775754E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69" name="Text Box 1">
          <a:extLst>
            <a:ext uri="{FF2B5EF4-FFF2-40B4-BE49-F238E27FC236}">
              <a16:creationId xmlns:a16="http://schemas.microsoft.com/office/drawing/2014/main" id="{EEE1869B-1C6A-4F7F-92DC-7A1A3C29C7E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0" name="Text Box 2">
          <a:extLst>
            <a:ext uri="{FF2B5EF4-FFF2-40B4-BE49-F238E27FC236}">
              <a16:creationId xmlns:a16="http://schemas.microsoft.com/office/drawing/2014/main" id="{B94BA9B8-88D9-4025-B950-51EB541848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1" name="Text Box 1">
          <a:extLst>
            <a:ext uri="{FF2B5EF4-FFF2-40B4-BE49-F238E27FC236}">
              <a16:creationId xmlns:a16="http://schemas.microsoft.com/office/drawing/2014/main" id="{D1E74844-A6CF-4FC5-B755-CB4D00856EF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2" name="Text Box 2">
          <a:extLst>
            <a:ext uri="{FF2B5EF4-FFF2-40B4-BE49-F238E27FC236}">
              <a16:creationId xmlns:a16="http://schemas.microsoft.com/office/drawing/2014/main" id="{A4BE0792-B32E-415C-8380-22C9909C31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773" name="Text Box 1">
          <a:extLst>
            <a:ext uri="{FF2B5EF4-FFF2-40B4-BE49-F238E27FC236}">
              <a16:creationId xmlns:a16="http://schemas.microsoft.com/office/drawing/2014/main" id="{D9DE6BCD-8629-49CC-ACDC-9DACA1D88AD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774" name="Text Box 2">
          <a:extLst>
            <a:ext uri="{FF2B5EF4-FFF2-40B4-BE49-F238E27FC236}">
              <a16:creationId xmlns:a16="http://schemas.microsoft.com/office/drawing/2014/main" id="{16F24157-60E5-478E-AC6B-1360A44CB86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5" name="Text Box 1">
          <a:extLst>
            <a:ext uri="{FF2B5EF4-FFF2-40B4-BE49-F238E27FC236}">
              <a16:creationId xmlns:a16="http://schemas.microsoft.com/office/drawing/2014/main" id="{0D672FA8-E604-46A6-89B6-2D27CD807C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6" name="Text Box 2">
          <a:extLst>
            <a:ext uri="{FF2B5EF4-FFF2-40B4-BE49-F238E27FC236}">
              <a16:creationId xmlns:a16="http://schemas.microsoft.com/office/drawing/2014/main" id="{33C247B5-EE02-4366-A15D-EA923A3EFB3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777" name="Text Box 1">
          <a:extLst>
            <a:ext uri="{FF2B5EF4-FFF2-40B4-BE49-F238E27FC236}">
              <a16:creationId xmlns:a16="http://schemas.microsoft.com/office/drawing/2014/main" id="{48BB2F46-0AFC-4227-8A7B-56EB00B3C51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778" name="Text Box 2">
          <a:extLst>
            <a:ext uri="{FF2B5EF4-FFF2-40B4-BE49-F238E27FC236}">
              <a16:creationId xmlns:a16="http://schemas.microsoft.com/office/drawing/2014/main" id="{15C1355B-C62E-4B59-B375-277736905A8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79" name="Text Box 1">
          <a:extLst>
            <a:ext uri="{FF2B5EF4-FFF2-40B4-BE49-F238E27FC236}">
              <a16:creationId xmlns:a16="http://schemas.microsoft.com/office/drawing/2014/main" id="{4603BFC2-DDF1-4DD1-9F87-C932BAD206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0" name="Text Box 2">
          <a:extLst>
            <a:ext uri="{FF2B5EF4-FFF2-40B4-BE49-F238E27FC236}">
              <a16:creationId xmlns:a16="http://schemas.microsoft.com/office/drawing/2014/main" id="{72466726-BE78-4248-B4CC-89754A37F9E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1" name="Text Box 1">
          <a:extLst>
            <a:ext uri="{FF2B5EF4-FFF2-40B4-BE49-F238E27FC236}">
              <a16:creationId xmlns:a16="http://schemas.microsoft.com/office/drawing/2014/main" id="{7A8F44A7-937D-4EB4-B238-5C90FBD3645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2" name="Text Box 2">
          <a:extLst>
            <a:ext uri="{FF2B5EF4-FFF2-40B4-BE49-F238E27FC236}">
              <a16:creationId xmlns:a16="http://schemas.microsoft.com/office/drawing/2014/main" id="{F0D90B58-E2DE-4AE2-B402-66250CE4205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783" name="Text Box 1">
          <a:extLst>
            <a:ext uri="{FF2B5EF4-FFF2-40B4-BE49-F238E27FC236}">
              <a16:creationId xmlns:a16="http://schemas.microsoft.com/office/drawing/2014/main" id="{C50736D4-5CC4-4A84-B49B-8DD1BF8A4DE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784" name="Text Box 2">
          <a:extLst>
            <a:ext uri="{FF2B5EF4-FFF2-40B4-BE49-F238E27FC236}">
              <a16:creationId xmlns:a16="http://schemas.microsoft.com/office/drawing/2014/main" id="{27B7D66D-C907-40DB-AF18-AFCC95178C2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85" name="Text Box 2">
          <a:extLst>
            <a:ext uri="{FF2B5EF4-FFF2-40B4-BE49-F238E27FC236}">
              <a16:creationId xmlns:a16="http://schemas.microsoft.com/office/drawing/2014/main" id="{E769E64B-309A-42B1-9B27-ECE9A450BBF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6" name="Text Box 1">
          <a:extLst>
            <a:ext uri="{FF2B5EF4-FFF2-40B4-BE49-F238E27FC236}">
              <a16:creationId xmlns:a16="http://schemas.microsoft.com/office/drawing/2014/main" id="{FD2892F4-8647-4E02-89C0-2CF09FBF470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7" name="Text Box 2">
          <a:extLst>
            <a:ext uri="{FF2B5EF4-FFF2-40B4-BE49-F238E27FC236}">
              <a16:creationId xmlns:a16="http://schemas.microsoft.com/office/drawing/2014/main" id="{1A9D72C9-0F9D-4152-BDB7-5F50EC2942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8" name="Text Box 1">
          <a:extLst>
            <a:ext uri="{FF2B5EF4-FFF2-40B4-BE49-F238E27FC236}">
              <a16:creationId xmlns:a16="http://schemas.microsoft.com/office/drawing/2014/main" id="{4658A529-7823-45B0-824B-287B7743BB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89" name="Text Box 2">
          <a:extLst>
            <a:ext uri="{FF2B5EF4-FFF2-40B4-BE49-F238E27FC236}">
              <a16:creationId xmlns:a16="http://schemas.microsoft.com/office/drawing/2014/main" id="{5A3C361D-8BA4-48E9-9130-AF79890B6A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790" name="Text Box 1">
          <a:extLst>
            <a:ext uri="{FF2B5EF4-FFF2-40B4-BE49-F238E27FC236}">
              <a16:creationId xmlns:a16="http://schemas.microsoft.com/office/drawing/2014/main" id="{62053649-F19C-4CB6-A36D-9F0618A8B24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791" name="Text Box 2">
          <a:extLst>
            <a:ext uri="{FF2B5EF4-FFF2-40B4-BE49-F238E27FC236}">
              <a16:creationId xmlns:a16="http://schemas.microsoft.com/office/drawing/2014/main" id="{4CE12E80-FA73-48B6-A666-92850EC4EF1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2" name="Text Box 1">
          <a:extLst>
            <a:ext uri="{FF2B5EF4-FFF2-40B4-BE49-F238E27FC236}">
              <a16:creationId xmlns:a16="http://schemas.microsoft.com/office/drawing/2014/main" id="{AD4E254F-2014-4E7C-B2C4-496152BBFC7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3" name="Text Box 2">
          <a:extLst>
            <a:ext uri="{FF2B5EF4-FFF2-40B4-BE49-F238E27FC236}">
              <a16:creationId xmlns:a16="http://schemas.microsoft.com/office/drawing/2014/main" id="{55E49D18-8919-450A-892D-370208883C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94" name="Text Box 2">
          <a:extLst>
            <a:ext uri="{FF2B5EF4-FFF2-40B4-BE49-F238E27FC236}">
              <a16:creationId xmlns:a16="http://schemas.microsoft.com/office/drawing/2014/main" id="{88247EC7-36B9-4DBF-A9CA-FCC3944EF45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5" name="Text Box 1">
          <a:extLst>
            <a:ext uri="{FF2B5EF4-FFF2-40B4-BE49-F238E27FC236}">
              <a16:creationId xmlns:a16="http://schemas.microsoft.com/office/drawing/2014/main" id="{90AAB387-C702-43B1-8D13-C741E506A00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6" name="Text Box 2">
          <a:extLst>
            <a:ext uri="{FF2B5EF4-FFF2-40B4-BE49-F238E27FC236}">
              <a16:creationId xmlns:a16="http://schemas.microsoft.com/office/drawing/2014/main" id="{0EB6B9BB-AA29-45FE-9815-A6A52ACD7D7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797" name="Text Box 2">
          <a:extLst>
            <a:ext uri="{FF2B5EF4-FFF2-40B4-BE49-F238E27FC236}">
              <a16:creationId xmlns:a16="http://schemas.microsoft.com/office/drawing/2014/main" id="{24C7C602-8FAF-4730-BDE0-70A4571251E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8" name="Text Box 1">
          <a:extLst>
            <a:ext uri="{FF2B5EF4-FFF2-40B4-BE49-F238E27FC236}">
              <a16:creationId xmlns:a16="http://schemas.microsoft.com/office/drawing/2014/main" id="{5DE11178-F253-4B35-90AD-E01D10046A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799" name="Text Box 2">
          <a:extLst>
            <a:ext uri="{FF2B5EF4-FFF2-40B4-BE49-F238E27FC236}">
              <a16:creationId xmlns:a16="http://schemas.microsoft.com/office/drawing/2014/main" id="{B3C3F101-11D0-4424-A795-0EF88667E6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00" name="Text Box 2">
          <a:extLst>
            <a:ext uri="{FF2B5EF4-FFF2-40B4-BE49-F238E27FC236}">
              <a16:creationId xmlns:a16="http://schemas.microsoft.com/office/drawing/2014/main" id="{3F78FC5C-FCA3-4252-948D-BA63741E7A4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1" name="Text Box 1">
          <a:extLst>
            <a:ext uri="{FF2B5EF4-FFF2-40B4-BE49-F238E27FC236}">
              <a16:creationId xmlns:a16="http://schemas.microsoft.com/office/drawing/2014/main" id="{39BF268E-5A98-45B6-BE00-1C8B3A7674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2" name="Text Box 2">
          <a:extLst>
            <a:ext uri="{FF2B5EF4-FFF2-40B4-BE49-F238E27FC236}">
              <a16:creationId xmlns:a16="http://schemas.microsoft.com/office/drawing/2014/main" id="{241E235A-293B-414A-A099-CE174967B8C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03" name="Text Box 2">
          <a:extLst>
            <a:ext uri="{FF2B5EF4-FFF2-40B4-BE49-F238E27FC236}">
              <a16:creationId xmlns:a16="http://schemas.microsoft.com/office/drawing/2014/main" id="{2470F926-D5F4-488F-8062-3B011F6DD652}"/>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4" name="Text Box 1">
          <a:extLst>
            <a:ext uri="{FF2B5EF4-FFF2-40B4-BE49-F238E27FC236}">
              <a16:creationId xmlns:a16="http://schemas.microsoft.com/office/drawing/2014/main" id="{CBE0D0B6-A0F0-4BDE-AD0E-3FEFFA3152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5" name="Text Box 2">
          <a:extLst>
            <a:ext uri="{FF2B5EF4-FFF2-40B4-BE49-F238E27FC236}">
              <a16:creationId xmlns:a16="http://schemas.microsoft.com/office/drawing/2014/main" id="{BEF8602B-ECF6-4DF2-832F-A34F22B121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06" name="Text Box 2">
          <a:extLst>
            <a:ext uri="{FF2B5EF4-FFF2-40B4-BE49-F238E27FC236}">
              <a16:creationId xmlns:a16="http://schemas.microsoft.com/office/drawing/2014/main" id="{E0F75607-B95A-46D5-8023-F1563CF96622}"/>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7" name="Text Box 1">
          <a:extLst>
            <a:ext uri="{FF2B5EF4-FFF2-40B4-BE49-F238E27FC236}">
              <a16:creationId xmlns:a16="http://schemas.microsoft.com/office/drawing/2014/main" id="{ABD7E4E0-10DB-4FFA-BBD1-DFE42316C92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08" name="Text Box 2">
          <a:extLst>
            <a:ext uri="{FF2B5EF4-FFF2-40B4-BE49-F238E27FC236}">
              <a16:creationId xmlns:a16="http://schemas.microsoft.com/office/drawing/2014/main" id="{A769E73B-89E3-4510-BFD3-98FBED2C127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09" name="Text Box 2">
          <a:extLst>
            <a:ext uri="{FF2B5EF4-FFF2-40B4-BE49-F238E27FC236}">
              <a16:creationId xmlns:a16="http://schemas.microsoft.com/office/drawing/2014/main" id="{B789B5E8-0D39-4FFF-B94A-719440C89E3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0" name="Text Box 1">
          <a:extLst>
            <a:ext uri="{FF2B5EF4-FFF2-40B4-BE49-F238E27FC236}">
              <a16:creationId xmlns:a16="http://schemas.microsoft.com/office/drawing/2014/main" id="{0FC2900B-C430-479A-B906-C9C36DE8EDE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1" name="Text Box 2">
          <a:extLst>
            <a:ext uri="{FF2B5EF4-FFF2-40B4-BE49-F238E27FC236}">
              <a16:creationId xmlns:a16="http://schemas.microsoft.com/office/drawing/2014/main" id="{A7279119-32E4-45B1-9B9C-CB41318681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2" name="Text Box 1">
          <a:extLst>
            <a:ext uri="{FF2B5EF4-FFF2-40B4-BE49-F238E27FC236}">
              <a16:creationId xmlns:a16="http://schemas.microsoft.com/office/drawing/2014/main" id="{39312B70-3B4C-4E65-9DAD-1F2913CF3AA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3" name="Text Box 2">
          <a:extLst>
            <a:ext uri="{FF2B5EF4-FFF2-40B4-BE49-F238E27FC236}">
              <a16:creationId xmlns:a16="http://schemas.microsoft.com/office/drawing/2014/main" id="{1E2AB327-EAB4-42A8-BDF9-28F605177F4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4" name="Text Box 1">
          <a:extLst>
            <a:ext uri="{FF2B5EF4-FFF2-40B4-BE49-F238E27FC236}">
              <a16:creationId xmlns:a16="http://schemas.microsoft.com/office/drawing/2014/main" id="{9514DDAA-5D98-4E14-94B3-1044C18CFF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5" name="Text Box 2">
          <a:extLst>
            <a:ext uri="{FF2B5EF4-FFF2-40B4-BE49-F238E27FC236}">
              <a16:creationId xmlns:a16="http://schemas.microsoft.com/office/drawing/2014/main" id="{AA90B406-9CB3-49D8-A602-9D9167E397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16" name="Text Box 1">
          <a:extLst>
            <a:ext uri="{FF2B5EF4-FFF2-40B4-BE49-F238E27FC236}">
              <a16:creationId xmlns:a16="http://schemas.microsoft.com/office/drawing/2014/main" id="{71DB2EEA-1131-46C7-A2A7-C103C6C8A8D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17" name="Text Box 2">
          <a:extLst>
            <a:ext uri="{FF2B5EF4-FFF2-40B4-BE49-F238E27FC236}">
              <a16:creationId xmlns:a16="http://schemas.microsoft.com/office/drawing/2014/main" id="{CA06D0EC-4715-4FB2-AE5D-32A5A61F0F1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8" name="Text Box 1">
          <a:extLst>
            <a:ext uri="{FF2B5EF4-FFF2-40B4-BE49-F238E27FC236}">
              <a16:creationId xmlns:a16="http://schemas.microsoft.com/office/drawing/2014/main" id="{5D0F6F90-E227-4BE4-8452-EFA43DBEEF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19" name="Text Box 2">
          <a:extLst>
            <a:ext uri="{FF2B5EF4-FFF2-40B4-BE49-F238E27FC236}">
              <a16:creationId xmlns:a16="http://schemas.microsoft.com/office/drawing/2014/main" id="{4CF3DC30-D136-4C42-BA80-1D428BEEC87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20" name="Text Box 1">
          <a:extLst>
            <a:ext uri="{FF2B5EF4-FFF2-40B4-BE49-F238E27FC236}">
              <a16:creationId xmlns:a16="http://schemas.microsoft.com/office/drawing/2014/main" id="{FD1AC47E-D825-4D54-8066-77C914F1E2B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21" name="Text Box 2">
          <a:extLst>
            <a:ext uri="{FF2B5EF4-FFF2-40B4-BE49-F238E27FC236}">
              <a16:creationId xmlns:a16="http://schemas.microsoft.com/office/drawing/2014/main" id="{D373BD5F-0BF4-4B18-8EA5-A70124995AA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2" name="Text Box 1">
          <a:extLst>
            <a:ext uri="{FF2B5EF4-FFF2-40B4-BE49-F238E27FC236}">
              <a16:creationId xmlns:a16="http://schemas.microsoft.com/office/drawing/2014/main" id="{2B2C1F9E-7474-417E-AC04-5871CAB29C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3" name="Text Box 2">
          <a:extLst>
            <a:ext uri="{FF2B5EF4-FFF2-40B4-BE49-F238E27FC236}">
              <a16:creationId xmlns:a16="http://schemas.microsoft.com/office/drawing/2014/main" id="{3F88E79E-0C80-434D-9212-C1A41103D5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4" name="Text Box 1">
          <a:extLst>
            <a:ext uri="{FF2B5EF4-FFF2-40B4-BE49-F238E27FC236}">
              <a16:creationId xmlns:a16="http://schemas.microsoft.com/office/drawing/2014/main" id="{304CE992-290F-4A6C-BDFC-798F7401D9F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5" name="Text Box 2">
          <a:extLst>
            <a:ext uri="{FF2B5EF4-FFF2-40B4-BE49-F238E27FC236}">
              <a16:creationId xmlns:a16="http://schemas.microsoft.com/office/drawing/2014/main" id="{6718F7AE-1DE9-4E64-96BD-B4EB57C70C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26" name="Text Box 1">
          <a:extLst>
            <a:ext uri="{FF2B5EF4-FFF2-40B4-BE49-F238E27FC236}">
              <a16:creationId xmlns:a16="http://schemas.microsoft.com/office/drawing/2014/main" id="{232D2834-BFF0-4C92-A8A4-9D8673016A5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27" name="Text Box 2">
          <a:extLst>
            <a:ext uri="{FF2B5EF4-FFF2-40B4-BE49-F238E27FC236}">
              <a16:creationId xmlns:a16="http://schemas.microsoft.com/office/drawing/2014/main" id="{C8829AAD-6906-4DDE-9086-90269D905CE5}"/>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8" name="Text Box 1">
          <a:extLst>
            <a:ext uri="{FF2B5EF4-FFF2-40B4-BE49-F238E27FC236}">
              <a16:creationId xmlns:a16="http://schemas.microsoft.com/office/drawing/2014/main" id="{A1BDB132-D2F6-4982-914A-4BC079455CC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29" name="Text Box 2">
          <a:extLst>
            <a:ext uri="{FF2B5EF4-FFF2-40B4-BE49-F238E27FC236}">
              <a16:creationId xmlns:a16="http://schemas.microsoft.com/office/drawing/2014/main" id="{85315505-ACEB-4954-A28C-A5E1D0D3009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30" name="Text Box 2">
          <a:extLst>
            <a:ext uri="{FF2B5EF4-FFF2-40B4-BE49-F238E27FC236}">
              <a16:creationId xmlns:a16="http://schemas.microsoft.com/office/drawing/2014/main" id="{451C8249-E808-4121-B1AE-E641037743E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31" name="Text Box 1">
          <a:extLst>
            <a:ext uri="{FF2B5EF4-FFF2-40B4-BE49-F238E27FC236}">
              <a16:creationId xmlns:a16="http://schemas.microsoft.com/office/drawing/2014/main" id="{21E87CDA-6735-4E43-8FB4-387AF7F5B51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32" name="Text Box 2">
          <a:extLst>
            <a:ext uri="{FF2B5EF4-FFF2-40B4-BE49-F238E27FC236}">
              <a16:creationId xmlns:a16="http://schemas.microsoft.com/office/drawing/2014/main" id="{B983D481-6708-44E6-9AF5-4B99AC3DF7D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33" name="Text Box 1">
          <a:extLst>
            <a:ext uri="{FF2B5EF4-FFF2-40B4-BE49-F238E27FC236}">
              <a16:creationId xmlns:a16="http://schemas.microsoft.com/office/drawing/2014/main" id="{0795D31B-05AD-4157-AEC5-86DD2A5E114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34" name="Text Box 2">
          <a:extLst>
            <a:ext uri="{FF2B5EF4-FFF2-40B4-BE49-F238E27FC236}">
              <a16:creationId xmlns:a16="http://schemas.microsoft.com/office/drawing/2014/main" id="{A42179EC-ECA9-4AE2-8318-2F0AFA5751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35" name="Text Box 1">
          <a:extLst>
            <a:ext uri="{FF2B5EF4-FFF2-40B4-BE49-F238E27FC236}">
              <a16:creationId xmlns:a16="http://schemas.microsoft.com/office/drawing/2014/main" id="{59D3EF50-44CC-48C7-A721-275D4F0D51C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36" name="Text Box 2">
          <a:extLst>
            <a:ext uri="{FF2B5EF4-FFF2-40B4-BE49-F238E27FC236}">
              <a16:creationId xmlns:a16="http://schemas.microsoft.com/office/drawing/2014/main" id="{30CFE53F-FBFA-4211-88B8-D4FB1399E75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37" name="Text Box 1">
          <a:extLst>
            <a:ext uri="{FF2B5EF4-FFF2-40B4-BE49-F238E27FC236}">
              <a16:creationId xmlns:a16="http://schemas.microsoft.com/office/drawing/2014/main" id="{125510CE-9873-46C4-AF58-F455A2AB477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38" name="Text Box 2">
          <a:extLst>
            <a:ext uri="{FF2B5EF4-FFF2-40B4-BE49-F238E27FC236}">
              <a16:creationId xmlns:a16="http://schemas.microsoft.com/office/drawing/2014/main" id="{CB8BC9B2-FD1F-4D60-A9A7-62251ADF431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39" name="Text Box 1">
          <a:extLst>
            <a:ext uri="{FF2B5EF4-FFF2-40B4-BE49-F238E27FC236}">
              <a16:creationId xmlns:a16="http://schemas.microsoft.com/office/drawing/2014/main" id="{83174DE6-8384-4DFD-BB4C-A5D9864754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40" name="Text Box 2">
          <a:extLst>
            <a:ext uri="{FF2B5EF4-FFF2-40B4-BE49-F238E27FC236}">
              <a16:creationId xmlns:a16="http://schemas.microsoft.com/office/drawing/2014/main" id="{E594E05E-DC46-4B9D-93B2-22A359913A7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41" name="Text Box 1">
          <a:extLst>
            <a:ext uri="{FF2B5EF4-FFF2-40B4-BE49-F238E27FC236}">
              <a16:creationId xmlns:a16="http://schemas.microsoft.com/office/drawing/2014/main" id="{67E00FC9-9390-433E-AEB6-E96C144BF8D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42" name="Text Box 2">
          <a:extLst>
            <a:ext uri="{FF2B5EF4-FFF2-40B4-BE49-F238E27FC236}">
              <a16:creationId xmlns:a16="http://schemas.microsoft.com/office/drawing/2014/main" id="{F440A018-F639-45A9-AB85-8C12655E1EC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43" name="Text Box 1">
          <a:extLst>
            <a:ext uri="{FF2B5EF4-FFF2-40B4-BE49-F238E27FC236}">
              <a16:creationId xmlns:a16="http://schemas.microsoft.com/office/drawing/2014/main" id="{2171D836-DF2F-4F3E-BACC-DD3DC2C2DF8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44" name="Text Box 2">
          <a:extLst>
            <a:ext uri="{FF2B5EF4-FFF2-40B4-BE49-F238E27FC236}">
              <a16:creationId xmlns:a16="http://schemas.microsoft.com/office/drawing/2014/main" id="{2CA7B2B2-0C89-4F11-9FF8-3F9A30752CC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45" name="Text Box 1">
          <a:extLst>
            <a:ext uri="{FF2B5EF4-FFF2-40B4-BE49-F238E27FC236}">
              <a16:creationId xmlns:a16="http://schemas.microsoft.com/office/drawing/2014/main" id="{67436D93-E76A-4C1A-83B8-14A2BF1A210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46" name="Text Box 2">
          <a:extLst>
            <a:ext uri="{FF2B5EF4-FFF2-40B4-BE49-F238E27FC236}">
              <a16:creationId xmlns:a16="http://schemas.microsoft.com/office/drawing/2014/main" id="{6F6E5729-D46A-4A9E-BA5D-C6EF448FCA6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47" name="Text Box 1">
          <a:extLst>
            <a:ext uri="{FF2B5EF4-FFF2-40B4-BE49-F238E27FC236}">
              <a16:creationId xmlns:a16="http://schemas.microsoft.com/office/drawing/2014/main" id="{DEB417C7-45D0-45A5-BB35-AA86BBBE05D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48" name="Text Box 2">
          <a:extLst>
            <a:ext uri="{FF2B5EF4-FFF2-40B4-BE49-F238E27FC236}">
              <a16:creationId xmlns:a16="http://schemas.microsoft.com/office/drawing/2014/main" id="{06100FDB-E3C3-40F6-8EFD-06BB0D27F13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49" name="Text Box 1">
          <a:extLst>
            <a:ext uri="{FF2B5EF4-FFF2-40B4-BE49-F238E27FC236}">
              <a16:creationId xmlns:a16="http://schemas.microsoft.com/office/drawing/2014/main" id="{59C49D8D-FBD0-4BD4-9F5B-E8AF598EC1D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50" name="Text Box 2">
          <a:extLst>
            <a:ext uri="{FF2B5EF4-FFF2-40B4-BE49-F238E27FC236}">
              <a16:creationId xmlns:a16="http://schemas.microsoft.com/office/drawing/2014/main" id="{10A63B84-FF80-4A8C-882A-7D1C2FFB8E4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1" name="Text Box 1">
          <a:extLst>
            <a:ext uri="{FF2B5EF4-FFF2-40B4-BE49-F238E27FC236}">
              <a16:creationId xmlns:a16="http://schemas.microsoft.com/office/drawing/2014/main" id="{77BE4C43-27DB-47B5-9707-E93AEDBEE00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2" name="Text Box 2">
          <a:extLst>
            <a:ext uri="{FF2B5EF4-FFF2-40B4-BE49-F238E27FC236}">
              <a16:creationId xmlns:a16="http://schemas.microsoft.com/office/drawing/2014/main" id="{BDD21926-C541-4723-8AFC-C2D43FD3223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53" name="Text Box 2">
          <a:extLst>
            <a:ext uri="{FF2B5EF4-FFF2-40B4-BE49-F238E27FC236}">
              <a16:creationId xmlns:a16="http://schemas.microsoft.com/office/drawing/2014/main" id="{BFE64AA7-8BA3-4601-A442-E84A388C6A8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4" name="Text Box 1">
          <a:extLst>
            <a:ext uri="{FF2B5EF4-FFF2-40B4-BE49-F238E27FC236}">
              <a16:creationId xmlns:a16="http://schemas.microsoft.com/office/drawing/2014/main" id="{87021F16-3707-4258-8A44-E319E8FBB90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5" name="Text Box 2">
          <a:extLst>
            <a:ext uri="{FF2B5EF4-FFF2-40B4-BE49-F238E27FC236}">
              <a16:creationId xmlns:a16="http://schemas.microsoft.com/office/drawing/2014/main" id="{8F670040-FA08-4E24-9457-0CEFB418B96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6" name="Text Box 1">
          <a:extLst>
            <a:ext uri="{FF2B5EF4-FFF2-40B4-BE49-F238E27FC236}">
              <a16:creationId xmlns:a16="http://schemas.microsoft.com/office/drawing/2014/main" id="{7C6444D1-0BFE-41A1-8838-55251DBC71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57" name="Text Box 2">
          <a:extLst>
            <a:ext uri="{FF2B5EF4-FFF2-40B4-BE49-F238E27FC236}">
              <a16:creationId xmlns:a16="http://schemas.microsoft.com/office/drawing/2014/main" id="{98C7DC32-71F5-4900-836C-DD67EEDBBE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58" name="Text Box 1">
          <a:extLst>
            <a:ext uri="{FF2B5EF4-FFF2-40B4-BE49-F238E27FC236}">
              <a16:creationId xmlns:a16="http://schemas.microsoft.com/office/drawing/2014/main" id="{39273C67-52B1-412B-9280-E9FA16D6488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59" name="Text Box 2">
          <a:extLst>
            <a:ext uri="{FF2B5EF4-FFF2-40B4-BE49-F238E27FC236}">
              <a16:creationId xmlns:a16="http://schemas.microsoft.com/office/drawing/2014/main" id="{7B9FB601-4505-473D-844B-6669ACAF273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0" name="Text Box 1">
          <a:extLst>
            <a:ext uri="{FF2B5EF4-FFF2-40B4-BE49-F238E27FC236}">
              <a16:creationId xmlns:a16="http://schemas.microsoft.com/office/drawing/2014/main" id="{EC9C869B-97AB-41BD-9C4B-4D1B045642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1" name="Text Box 2">
          <a:extLst>
            <a:ext uri="{FF2B5EF4-FFF2-40B4-BE49-F238E27FC236}">
              <a16:creationId xmlns:a16="http://schemas.microsoft.com/office/drawing/2014/main" id="{DB30DFEC-7E55-48D4-924E-E1929941F5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62" name="Text Box 2">
          <a:extLst>
            <a:ext uri="{FF2B5EF4-FFF2-40B4-BE49-F238E27FC236}">
              <a16:creationId xmlns:a16="http://schemas.microsoft.com/office/drawing/2014/main" id="{E10E211E-B40F-4DE5-8B23-028DE1855D4A}"/>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3" name="Text Box 1">
          <a:extLst>
            <a:ext uri="{FF2B5EF4-FFF2-40B4-BE49-F238E27FC236}">
              <a16:creationId xmlns:a16="http://schemas.microsoft.com/office/drawing/2014/main" id="{BD54F62D-5E8B-48D9-82EC-0F8E837EFED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4" name="Text Box 2">
          <a:extLst>
            <a:ext uri="{FF2B5EF4-FFF2-40B4-BE49-F238E27FC236}">
              <a16:creationId xmlns:a16="http://schemas.microsoft.com/office/drawing/2014/main" id="{E386E10A-B0CE-4FAC-B72F-E2F244F1C80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65" name="Text Box 2">
          <a:extLst>
            <a:ext uri="{FF2B5EF4-FFF2-40B4-BE49-F238E27FC236}">
              <a16:creationId xmlns:a16="http://schemas.microsoft.com/office/drawing/2014/main" id="{CBCB969B-C5CA-41B1-BD94-6FFDB92B1E3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6" name="Text Box 1">
          <a:extLst>
            <a:ext uri="{FF2B5EF4-FFF2-40B4-BE49-F238E27FC236}">
              <a16:creationId xmlns:a16="http://schemas.microsoft.com/office/drawing/2014/main" id="{DB2E67FA-BEA0-4921-A5C7-199533F057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7" name="Text Box 2">
          <a:extLst>
            <a:ext uri="{FF2B5EF4-FFF2-40B4-BE49-F238E27FC236}">
              <a16:creationId xmlns:a16="http://schemas.microsoft.com/office/drawing/2014/main" id="{8CDCFB42-6256-427B-BFB7-990293EAA48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68" name="Text Box 2">
          <a:extLst>
            <a:ext uri="{FF2B5EF4-FFF2-40B4-BE49-F238E27FC236}">
              <a16:creationId xmlns:a16="http://schemas.microsoft.com/office/drawing/2014/main" id="{6748005C-566C-42FE-A4B5-DD2A86D8E22A}"/>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69" name="Text Box 1">
          <a:extLst>
            <a:ext uri="{FF2B5EF4-FFF2-40B4-BE49-F238E27FC236}">
              <a16:creationId xmlns:a16="http://schemas.microsoft.com/office/drawing/2014/main" id="{2CCE98FC-0763-48FA-82F6-58F2E313DC9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0" name="Text Box 2">
          <a:extLst>
            <a:ext uri="{FF2B5EF4-FFF2-40B4-BE49-F238E27FC236}">
              <a16:creationId xmlns:a16="http://schemas.microsoft.com/office/drawing/2014/main" id="{D34F9331-A748-4450-A473-761A45A789C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71" name="Text Box 2">
          <a:extLst>
            <a:ext uri="{FF2B5EF4-FFF2-40B4-BE49-F238E27FC236}">
              <a16:creationId xmlns:a16="http://schemas.microsoft.com/office/drawing/2014/main" id="{13478FF9-72FC-43A6-B7F5-D0B3619CC6C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2" name="Text Box 1">
          <a:extLst>
            <a:ext uri="{FF2B5EF4-FFF2-40B4-BE49-F238E27FC236}">
              <a16:creationId xmlns:a16="http://schemas.microsoft.com/office/drawing/2014/main" id="{EAFE9650-5B55-426E-84E5-1ECEC2F822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3" name="Text Box 2">
          <a:extLst>
            <a:ext uri="{FF2B5EF4-FFF2-40B4-BE49-F238E27FC236}">
              <a16:creationId xmlns:a16="http://schemas.microsoft.com/office/drawing/2014/main" id="{2434BDB8-8C35-4B19-9CCC-589E9CD28EC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74" name="Text Box 2">
          <a:extLst>
            <a:ext uri="{FF2B5EF4-FFF2-40B4-BE49-F238E27FC236}">
              <a16:creationId xmlns:a16="http://schemas.microsoft.com/office/drawing/2014/main" id="{70BBB990-5C4A-469F-917F-34E1BDDE517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5" name="Text Box 1">
          <a:extLst>
            <a:ext uri="{FF2B5EF4-FFF2-40B4-BE49-F238E27FC236}">
              <a16:creationId xmlns:a16="http://schemas.microsoft.com/office/drawing/2014/main" id="{6EC52C84-A216-4A81-96F8-AD868BE729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6" name="Text Box 2">
          <a:extLst>
            <a:ext uri="{FF2B5EF4-FFF2-40B4-BE49-F238E27FC236}">
              <a16:creationId xmlns:a16="http://schemas.microsoft.com/office/drawing/2014/main" id="{C171E61C-F654-4C52-B861-4336CEA85A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1877" name="Text Box 2">
          <a:extLst>
            <a:ext uri="{FF2B5EF4-FFF2-40B4-BE49-F238E27FC236}">
              <a16:creationId xmlns:a16="http://schemas.microsoft.com/office/drawing/2014/main" id="{55362878-9512-405B-8CF9-3B08246F218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8" name="Text Box 1">
          <a:extLst>
            <a:ext uri="{FF2B5EF4-FFF2-40B4-BE49-F238E27FC236}">
              <a16:creationId xmlns:a16="http://schemas.microsoft.com/office/drawing/2014/main" id="{70283880-DD95-4686-AB3A-498DF079B1E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79" name="Text Box 2">
          <a:extLst>
            <a:ext uri="{FF2B5EF4-FFF2-40B4-BE49-F238E27FC236}">
              <a16:creationId xmlns:a16="http://schemas.microsoft.com/office/drawing/2014/main" id="{29EBA3C9-253D-45A5-B742-CF5A40B8F3B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0" name="Text Box 1">
          <a:extLst>
            <a:ext uri="{FF2B5EF4-FFF2-40B4-BE49-F238E27FC236}">
              <a16:creationId xmlns:a16="http://schemas.microsoft.com/office/drawing/2014/main" id="{4A785FD6-100D-47C6-95E8-6C5DAB1CE66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1" name="Text Box 2">
          <a:extLst>
            <a:ext uri="{FF2B5EF4-FFF2-40B4-BE49-F238E27FC236}">
              <a16:creationId xmlns:a16="http://schemas.microsoft.com/office/drawing/2014/main" id="{93606FD5-BB8B-483E-A6EA-6444B3778C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2" name="Text Box 1">
          <a:extLst>
            <a:ext uri="{FF2B5EF4-FFF2-40B4-BE49-F238E27FC236}">
              <a16:creationId xmlns:a16="http://schemas.microsoft.com/office/drawing/2014/main" id="{00DF7D20-715E-48F8-A035-17859B5AC7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3" name="Text Box 2">
          <a:extLst>
            <a:ext uri="{FF2B5EF4-FFF2-40B4-BE49-F238E27FC236}">
              <a16:creationId xmlns:a16="http://schemas.microsoft.com/office/drawing/2014/main" id="{A9E21C79-D791-4912-A076-517A87923B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84" name="Text Box 1">
          <a:extLst>
            <a:ext uri="{FF2B5EF4-FFF2-40B4-BE49-F238E27FC236}">
              <a16:creationId xmlns:a16="http://schemas.microsoft.com/office/drawing/2014/main" id="{17B3D560-9EB6-4B5F-AC16-B13A01213D7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85" name="Text Box 2">
          <a:extLst>
            <a:ext uri="{FF2B5EF4-FFF2-40B4-BE49-F238E27FC236}">
              <a16:creationId xmlns:a16="http://schemas.microsoft.com/office/drawing/2014/main" id="{36085476-F829-4160-AE57-039BBE6CE5F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6" name="Text Box 1">
          <a:extLst>
            <a:ext uri="{FF2B5EF4-FFF2-40B4-BE49-F238E27FC236}">
              <a16:creationId xmlns:a16="http://schemas.microsoft.com/office/drawing/2014/main" id="{C8D6EC92-5D10-4F1C-8EEE-6FE347F1D6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87" name="Text Box 2">
          <a:extLst>
            <a:ext uri="{FF2B5EF4-FFF2-40B4-BE49-F238E27FC236}">
              <a16:creationId xmlns:a16="http://schemas.microsoft.com/office/drawing/2014/main" id="{C46912FA-8408-4AA6-93ED-774E94503E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88" name="Text Box 1">
          <a:extLst>
            <a:ext uri="{FF2B5EF4-FFF2-40B4-BE49-F238E27FC236}">
              <a16:creationId xmlns:a16="http://schemas.microsoft.com/office/drawing/2014/main" id="{03E77946-6E14-4B87-9EBA-A060E3C28BB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89" name="Text Box 2">
          <a:extLst>
            <a:ext uri="{FF2B5EF4-FFF2-40B4-BE49-F238E27FC236}">
              <a16:creationId xmlns:a16="http://schemas.microsoft.com/office/drawing/2014/main" id="{901BC26C-35BD-480D-8A6B-6015B49382D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0" name="Text Box 2">
          <a:extLst>
            <a:ext uri="{FF2B5EF4-FFF2-40B4-BE49-F238E27FC236}">
              <a16:creationId xmlns:a16="http://schemas.microsoft.com/office/drawing/2014/main" id="{0E152B0E-887D-484F-AFB3-DA61CC6F32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1" name="Text Box 1">
          <a:extLst>
            <a:ext uri="{FF2B5EF4-FFF2-40B4-BE49-F238E27FC236}">
              <a16:creationId xmlns:a16="http://schemas.microsoft.com/office/drawing/2014/main" id="{7982BCC8-B95D-4D9E-94DE-55DB16BFF6D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2" name="Text Box 2">
          <a:extLst>
            <a:ext uri="{FF2B5EF4-FFF2-40B4-BE49-F238E27FC236}">
              <a16:creationId xmlns:a16="http://schemas.microsoft.com/office/drawing/2014/main" id="{0B80F0A9-6702-4883-96D9-24B6623E537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93" name="Text Box 1">
          <a:extLst>
            <a:ext uri="{FF2B5EF4-FFF2-40B4-BE49-F238E27FC236}">
              <a16:creationId xmlns:a16="http://schemas.microsoft.com/office/drawing/2014/main" id="{EBBCF81B-8E59-4C7D-B5CF-12649431BDF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94" name="Text Box 2">
          <a:extLst>
            <a:ext uri="{FF2B5EF4-FFF2-40B4-BE49-F238E27FC236}">
              <a16:creationId xmlns:a16="http://schemas.microsoft.com/office/drawing/2014/main" id="{1DB22762-C4E2-4524-96BC-B07D8EDE3A2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5" name="Text Box 1">
          <a:extLst>
            <a:ext uri="{FF2B5EF4-FFF2-40B4-BE49-F238E27FC236}">
              <a16:creationId xmlns:a16="http://schemas.microsoft.com/office/drawing/2014/main" id="{65857846-0AD1-4EA2-9CF2-9C9B0D3ECC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6" name="Text Box 2">
          <a:extLst>
            <a:ext uri="{FF2B5EF4-FFF2-40B4-BE49-F238E27FC236}">
              <a16:creationId xmlns:a16="http://schemas.microsoft.com/office/drawing/2014/main" id="{3DD75768-F39D-4823-BDD4-91D002D08B2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897" name="Text Box 2">
          <a:extLst>
            <a:ext uri="{FF2B5EF4-FFF2-40B4-BE49-F238E27FC236}">
              <a16:creationId xmlns:a16="http://schemas.microsoft.com/office/drawing/2014/main" id="{4F3A9B55-9E05-46B2-9F99-6989BF140C6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898" name="Text Box 1">
          <a:extLst>
            <a:ext uri="{FF2B5EF4-FFF2-40B4-BE49-F238E27FC236}">
              <a16:creationId xmlns:a16="http://schemas.microsoft.com/office/drawing/2014/main" id="{96C6C9B7-2757-41E9-9A20-951F755D517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899" name="Text Box 2">
          <a:extLst>
            <a:ext uri="{FF2B5EF4-FFF2-40B4-BE49-F238E27FC236}">
              <a16:creationId xmlns:a16="http://schemas.microsoft.com/office/drawing/2014/main" id="{BDC65925-A5A2-44D6-9C2D-DDBDA7E3D40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00" name="Text Box 1">
          <a:extLst>
            <a:ext uri="{FF2B5EF4-FFF2-40B4-BE49-F238E27FC236}">
              <a16:creationId xmlns:a16="http://schemas.microsoft.com/office/drawing/2014/main" id="{57FCE13D-45AB-4CB7-AAE0-ED31852E542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01" name="Text Box 2">
          <a:extLst>
            <a:ext uri="{FF2B5EF4-FFF2-40B4-BE49-F238E27FC236}">
              <a16:creationId xmlns:a16="http://schemas.microsoft.com/office/drawing/2014/main" id="{88198B7A-ADE3-449F-BCAA-98CEF134B5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02" name="Text Box 1">
          <a:extLst>
            <a:ext uri="{FF2B5EF4-FFF2-40B4-BE49-F238E27FC236}">
              <a16:creationId xmlns:a16="http://schemas.microsoft.com/office/drawing/2014/main" id="{08633BBA-B23B-4315-BFEE-FD2DC95C59C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03" name="Text Box 2">
          <a:extLst>
            <a:ext uri="{FF2B5EF4-FFF2-40B4-BE49-F238E27FC236}">
              <a16:creationId xmlns:a16="http://schemas.microsoft.com/office/drawing/2014/main" id="{C809D980-966C-4CE9-BF66-5A200FA3DE5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04" name="Text Box 1">
          <a:extLst>
            <a:ext uri="{FF2B5EF4-FFF2-40B4-BE49-F238E27FC236}">
              <a16:creationId xmlns:a16="http://schemas.microsoft.com/office/drawing/2014/main" id="{0D578D47-A773-4D0E-80AD-91A80A926D4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05" name="Text Box 2">
          <a:extLst>
            <a:ext uri="{FF2B5EF4-FFF2-40B4-BE49-F238E27FC236}">
              <a16:creationId xmlns:a16="http://schemas.microsoft.com/office/drawing/2014/main" id="{6B294462-9F78-4E23-81A4-64C3403D3B5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06" name="Text Box 1">
          <a:extLst>
            <a:ext uri="{FF2B5EF4-FFF2-40B4-BE49-F238E27FC236}">
              <a16:creationId xmlns:a16="http://schemas.microsoft.com/office/drawing/2014/main" id="{B8E52DDB-09FA-41E6-9AF4-FE25445AA9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07" name="Text Box 2">
          <a:extLst>
            <a:ext uri="{FF2B5EF4-FFF2-40B4-BE49-F238E27FC236}">
              <a16:creationId xmlns:a16="http://schemas.microsoft.com/office/drawing/2014/main" id="{F61BF8D0-499B-49BE-AF40-380263198B1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08" name="Text Box 1">
          <a:extLst>
            <a:ext uri="{FF2B5EF4-FFF2-40B4-BE49-F238E27FC236}">
              <a16:creationId xmlns:a16="http://schemas.microsoft.com/office/drawing/2014/main" id="{C45C7AD6-C6CC-4BD0-A87C-9B7F9D2D1A3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09" name="Text Box 2">
          <a:extLst>
            <a:ext uri="{FF2B5EF4-FFF2-40B4-BE49-F238E27FC236}">
              <a16:creationId xmlns:a16="http://schemas.microsoft.com/office/drawing/2014/main" id="{BB363BA0-959D-4D6F-9E6F-61F42E5EA845}"/>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10" name="Text Box 1">
          <a:extLst>
            <a:ext uri="{FF2B5EF4-FFF2-40B4-BE49-F238E27FC236}">
              <a16:creationId xmlns:a16="http://schemas.microsoft.com/office/drawing/2014/main" id="{84DADCE2-CD99-4FFC-99B8-C75F2D5D2E5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11" name="Text Box 2">
          <a:extLst>
            <a:ext uri="{FF2B5EF4-FFF2-40B4-BE49-F238E27FC236}">
              <a16:creationId xmlns:a16="http://schemas.microsoft.com/office/drawing/2014/main" id="{6FD0FEF8-8E02-42D8-B931-90D84B93926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12" name="Text Box 1">
          <a:extLst>
            <a:ext uri="{FF2B5EF4-FFF2-40B4-BE49-F238E27FC236}">
              <a16:creationId xmlns:a16="http://schemas.microsoft.com/office/drawing/2014/main" id="{D15AF1D0-8694-4138-A396-FCD5EC64C7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13" name="Text Box 2">
          <a:extLst>
            <a:ext uri="{FF2B5EF4-FFF2-40B4-BE49-F238E27FC236}">
              <a16:creationId xmlns:a16="http://schemas.microsoft.com/office/drawing/2014/main" id="{868ACABD-3FB2-4D4B-81CC-4F22398045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14" name="Text Box 1">
          <a:extLst>
            <a:ext uri="{FF2B5EF4-FFF2-40B4-BE49-F238E27FC236}">
              <a16:creationId xmlns:a16="http://schemas.microsoft.com/office/drawing/2014/main" id="{18793E37-DF1C-4931-9058-1C7687CF6EB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15" name="Text Box 2">
          <a:extLst>
            <a:ext uri="{FF2B5EF4-FFF2-40B4-BE49-F238E27FC236}">
              <a16:creationId xmlns:a16="http://schemas.microsoft.com/office/drawing/2014/main" id="{3F65943E-BDD6-42AA-BDA3-898EE93AF7B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16" name="Text Box 1">
          <a:extLst>
            <a:ext uri="{FF2B5EF4-FFF2-40B4-BE49-F238E27FC236}">
              <a16:creationId xmlns:a16="http://schemas.microsoft.com/office/drawing/2014/main" id="{AA7AA129-87CB-4974-9C47-8ED3F775C38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17" name="Text Box 2">
          <a:extLst>
            <a:ext uri="{FF2B5EF4-FFF2-40B4-BE49-F238E27FC236}">
              <a16:creationId xmlns:a16="http://schemas.microsoft.com/office/drawing/2014/main" id="{ECF04C26-DE16-40C6-9EEA-9DCB35F6A47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18" name="Text Box 1">
          <a:extLst>
            <a:ext uri="{FF2B5EF4-FFF2-40B4-BE49-F238E27FC236}">
              <a16:creationId xmlns:a16="http://schemas.microsoft.com/office/drawing/2014/main" id="{2AA1CADE-35E8-46FA-AAA1-A336797129D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19" name="Text Box 2">
          <a:extLst>
            <a:ext uri="{FF2B5EF4-FFF2-40B4-BE49-F238E27FC236}">
              <a16:creationId xmlns:a16="http://schemas.microsoft.com/office/drawing/2014/main" id="{65610FBA-DFA2-41F1-9112-80C3B656852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0" name="Text Box 1">
          <a:extLst>
            <a:ext uri="{FF2B5EF4-FFF2-40B4-BE49-F238E27FC236}">
              <a16:creationId xmlns:a16="http://schemas.microsoft.com/office/drawing/2014/main" id="{9CBC9A26-543F-424B-81E9-76A7CE9607D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1" name="Text Box 2">
          <a:extLst>
            <a:ext uri="{FF2B5EF4-FFF2-40B4-BE49-F238E27FC236}">
              <a16:creationId xmlns:a16="http://schemas.microsoft.com/office/drawing/2014/main" id="{AA25CAEC-F853-4812-92D6-FB4E82FBE4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2" name="Text Box 1">
          <a:extLst>
            <a:ext uri="{FF2B5EF4-FFF2-40B4-BE49-F238E27FC236}">
              <a16:creationId xmlns:a16="http://schemas.microsoft.com/office/drawing/2014/main" id="{58F1F5CE-CC0A-498F-B2B6-44DD59DD38F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3" name="Text Box 2">
          <a:extLst>
            <a:ext uri="{FF2B5EF4-FFF2-40B4-BE49-F238E27FC236}">
              <a16:creationId xmlns:a16="http://schemas.microsoft.com/office/drawing/2014/main" id="{B4013F96-6C0D-488A-A7A5-952B70E8EC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4" name="Text Box 1">
          <a:extLst>
            <a:ext uri="{FF2B5EF4-FFF2-40B4-BE49-F238E27FC236}">
              <a16:creationId xmlns:a16="http://schemas.microsoft.com/office/drawing/2014/main" id="{BB07D27C-5684-4F0B-8B09-F28DBC72F7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5" name="Text Box 2">
          <a:extLst>
            <a:ext uri="{FF2B5EF4-FFF2-40B4-BE49-F238E27FC236}">
              <a16:creationId xmlns:a16="http://schemas.microsoft.com/office/drawing/2014/main" id="{6B257C54-282C-4031-83E0-499EF6221D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6" name="Text Box 1">
          <a:extLst>
            <a:ext uri="{FF2B5EF4-FFF2-40B4-BE49-F238E27FC236}">
              <a16:creationId xmlns:a16="http://schemas.microsoft.com/office/drawing/2014/main" id="{207CF5D8-517B-4188-AFCC-D6CE430209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7" name="Text Box 2">
          <a:extLst>
            <a:ext uri="{FF2B5EF4-FFF2-40B4-BE49-F238E27FC236}">
              <a16:creationId xmlns:a16="http://schemas.microsoft.com/office/drawing/2014/main" id="{356905CB-C211-400D-9E42-8A40B111F72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8" name="Text Box 1">
          <a:extLst>
            <a:ext uri="{FF2B5EF4-FFF2-40B4-BE49-F238E27FC236}">
              <a16:creationId xmlns:a16="http://schemas.microsoft.com/office/drawing/2014/main" id="{E2EA0852-9889-46D7-A82C-9E0D704191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29" name="Text Box 2">
          <a:extLst>
            <a:ext uri="{FF2B5EF4-FFF2-40B4-BE49-F238E27FC236}">
              <a16:creationId xmlns:a16="http://schemas.microsoft.com/office/drawing/2014/main" id="{BF6042C0-AAA1-4731-B275-5E3C5748F71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30" name="Text Box 1">
          <a:extLst>
            <a:ext uri="{FF2B5EF4-FFF2-40B4-BE49-F238E27FC236}">
              <a16:creationId xmlns:a16="http://schemas.microsoft.com/office/drawing/2014/main" id="{6AFB026C-6E31-4EEF-A204-C66071EAB55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31" name="Text Box 2">
          <a:extLst>
            <a:ext uri="{FF2B5EF4-FFF2-40B4-BE49-F238E27FC236}">
              <a16:creationId xmlns:a16="http://schemas.microsoft.com/office/drawing/2014/main" id="{DF2DCED6-BEA3-4FC3-AFB5-F938C940FF3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2" name="Text Box 1">
          <a:extLst>
            <a:ext uri="{FF2B5EF4-FFF2-40B4-BE49-F238E27FC236}">
              <a16:creationId xmlns:a16="http://schemas.microsoft.com/office/drawing/2014/main" id="{DF7491DC-CA2B-486E-B1D8-E3A78F9F5A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3" name="Text Box 2">
          <a:extLst>
            <a:ext uri="{FF2B5EF4-FFF2-40B4-BE49-F238E27FC236}">
              <a16:creationId xmlns:a16="http://schemas.microsoft.com/office/drawing/2014/main" id="{0D2223DE-65EB-45CE-8C6A-49F27D568F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34" name="Text Box 1">
          <a:extLst>
            <a:ext uri="{FF2B5EF4-FFF2-40B4-BE49-F238E27FC236}">
              <a16:creationId xmlns:a16="http://schemas.microsoft.com/office/drawing/2014/main" id="{76B44983-0103-4778-A885-08665A8A2BE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35" name="Text Box 2">
          <a:extLst>
            <a:ext uri="{FF2B5EF4-FFF2-40B4-BE49-F238E27FC236}">
              <a16:creationId xmlns:a16="http://schemas.microsoft.com/office/drawing/2014/main" id="{20EB8175-52D1-41CC-A513-26924584562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6" name="Text Box 1">
          <a:extLst>
            <a:ext uri="{FF2B5EF4-FFF2-40B4-BE49-F238E27FC236}">
              <a16:creationId xmlns:a16="http://schemas.microsoft.com/office/drawing/2014/main" id="{8D57C35F-50C1-4214-8E6E-FAB675F27FF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7" name="Text Box 2">
          <a:extLst>
            <a:ext uri="{FF2B5EF4-FFF2-40B4-BE49-F238E27FC236}">
              <a16:creationId xmlns:a16="http://schemas.microsoft.com/office/drawing/2014/main" id="{2199541E-51AE-4385-9CB6-D3F705FD58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8" name="Text Box 1">
          <a:extLst>
            <a:ext uri="{FF2B5EF4-FFF2-40B4-BE49-F238E27FC236}">
              <a16:creationId xmlns:a16="http://schemas.microsoft.com/office/drawing/2014/main" id="{014F57BA-7D44-4431-996D-C6DE2DFDAD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39" name="Text Box 2">
          <a:extLst>
            <a:ext uri="{FF2B5EF4-FFF2-40B4-BE49-F238E27FC236}">
              <a16:creationId xmlns:a16="http://schemas.microsoft.com/office/drawing/2014/main" id="{65002E31-3A42-4B89-A79C-98F17F7C100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0" name="Text Box 1">
          <a:extLst>
            <a:ext uri="{FF2B5EF4-FFF2-40B4-BE49-F238E27FC236}">
              <a16:creationId xmlns:a16="http://schemas.microsoft.com/office/drawing/2014/main" id="{18A8CCDF-28D7-4F03-B513-CCEF1F02D2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1" name="Text Box 2">
          <a:extLst>
            <a:ext uri="{FF2B5EF4-FFF2-40B4-BE49-F238E27FC236}">
              <a16:creationId xmlns:a16="http://schemas.microsoft.com/office/drawing/2014/main" id="{3E3CFA1D-616F-4E4D-A6BF-BE1CEEABC47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2" name="Text Box 1">
          <a:extLst>
            <a:ext uri="{FF2B5EF4-FFF2-40B4-BE49-F238E27FC236}">
              <a16:creationId xmlns:a16="http://schemas.microsoft.com/office/drawing/2014/main" id="{8ED8105E-EAF5-4702-920A-34F42D7D3C8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3" name="Text Box 2">
          <a:extLst>
            <a:ext uri="{FF2B5EF4-FFF2-40B4-BE49-F238E27FC236}">
              <a16:creationId xmlns:a16="http://schemas.microsoft.com/office/drawing/2014/main" id="{9453C29B-9C4F-4685-B9DD-056786227D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4" name="Text Box 1">
          <a:extLst>
            <a:ext uri="{FF2B5EF4-FFF2-40B4-BE49-F238E27FC236}">
              <a16:creationId xmlns:a16="http://schemas.microsoft.com/office/drawing/2014/main" id="{06813A1A-A1B9-4190-B5CC-6660FDCE8CF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5" name="Text Box 2">
          <a:extLst>
            <a:ext uri="{FF2B5EF4-FFF2-40B4-BE49-F238E27FC236}">
              <a16:creationId xmlns:a16="http://schemas.microsoft.com/office/drawing/2014/main" id="{E0706231-066F-47E5-A43C-1484EE6B579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6" name="Text Box 1">
          <a:extLst>
            <a:ext uri="{FF2B5EF4-FFF2-40B4-BE49-F238E27FC236}">
              <a16:creationId xmlns:a16="http://schemas.microsoft.com/office/drawing/2014/main" id="{A80836E5-8D00-471C-90CB-ACADDDDE647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47" name="Text Box 2">
          <a:extLst>
            <a:ext uri="{FF2B5EF4-FFF2-40B4-BE49-F238E27FC236}">
              <a16:creationId xmlns:a16="http://schemas.microsoft.com/office/drawing/2014/main" id="{9ED15BEE-EA86-41B3-89D6-759E0561E24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48" name="Text Box 1">
          <a:extLst>
            <a:ext uri="{FF2B5EF4-FFF2-40B4-BE49-F238E27FC236}">
              <a16:creationId xmlns:a16="http://schemas.microsoft.com/office/drawing/2014/main" id="{9BAA54C2-FA6E-4AA3-80B0-69E989373DA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49" name="Text Box 2">
          <a:extLst>
            <a:ext uri="{FF2B5EF4-FFF2-40B4-BE49-F238E27FC236}">
              <a16:creationId xmlns:a16="http://schemas.microsoft.com/office/drawing/2014/main" id="{F0760D07-8DD8-49B0-B2C4-C81130C919C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0" name="Text Box 1">
          <a:extLst>
            <a:ext uri="{FF2B5EF4-FFF2-40B4-BE49-F238E27FC236}">
              <a16:creationId xmlns:a16="http://schemas.microsoft.com/office/drawing/2014/main" id="{11E435C7-E8F2-4853-B838-34142B7FE54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1" name="Text Box 2">
          <a:extLst>
            <a:ext uri="{FF2B5EF4-FFF2-40B4-BE49-F238E27FC236}">
              <a16:creationId xmlns:a16="http://schemas.microsoft.com/office/drawing/2014/main" id="{3645C882-89F0-4813-8CD8-E04D5288A9A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52" name="Text Box 1">
          <a:extLst>
            <a:ext uri="{FF2B5EF4-FFF2-40B4-BE49-F238E27FC236}">
              <a16:creationId xmlns:a16="http://schemas.microsoft.com/office/drawing/2014/main" id="{BDA27B98-AD8E-43BD-B146-D0B0EF4FF9B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53" name="Text Box 2">
          <a:extLst>
            <a:ext uri="{FF2B5EF4-FFF2-40B4-BE49-F238E27FC236}">
              <a16:creationId xmlns:a16="http://schemas.microsoft.com/office/drawing/2014/main" id="{00D03E7A-F101-4731-93EE-19F1A8A31DE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4" name="Text Box 1">
          <a:extLst>
            <a:ext uri="{FF2B5EF4-FFF2-40B4-BE49-F238E27FC236}">
              <a16:creationId xmlns:a16="http://schemas.microsoft.com/office/drawing/2014/main" id="{20B96ED9-2FDB-4F3B-B390-B4B43C76FB9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5" name="Text Box 2">
          <a:extLst>
            <a:ext uri="{FF2B5EF4-FFF2-40B4-BE49-F238E27FC236}">
              <a16:creationId xmlns:a16="http://schemas.microsoft.com/office/drawing/2014/main" id="{7449DF11-2A11-4CFB-91C9-11256B36E5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6" name="Text Box 1">
          <a:extLst>
            <a:ext uri="{FF2B5EF4-FFF2-40B4-BE49-F238E27FC236}">
              <a16:creationId xmlns:a16="http://schemas.microsoft.com/office/drawing/2014/main" id="{023C35DC-9896-411E-A00C-355D4B9329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7" name="Text Box 2">
          <a:extLst>
            <a:ext uri="{FF2B5EF4-FFF2-40B4-BE49-F238E27FC236}">
              <a16:creationId xmlns:a16="http://schemas.microsoft.com/office/drawing/2014/main" id="{0A4C73CB-9D5F-4BF0-A47B-4D2647BC39C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8" name="Text Box 1">
          <a:extLst>
            <a:ext uri="{FF2B5EF4-FFF2-40B4-BE49-F238E27FC236}">
              <a16:creationId xmlns:a16="http://schemas.microsoft.com/office/drawing/2014/main" id="{D5915199-C996-4ABE-BDB4-1E630F0ED1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59" name="Text Box 2">
          <a:extLst>
            <a:ext uri="{FF2B5EF4-FFF2-40B4-BE49-F238E27FC236}">
              <a16:creationId xmlns:a16="http://schemas.microsoft.com/office/drawing/2014/main" id="{F9D1FA5F-EDF4-4BA9-91D6-C7A38682D59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0" name="Text Box 1">
          <a:extLst>
            <a:ext uri="{FF2B5EF4-FFF2-40B4-BE49-F238E27FC236}">
              <a16:creationId xmlns:a16="http://schemas.microsoft.com/office/drawing/2014/main" id="{EE13772F-AE3B-44CD-B33F-0DE6978ED1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1" name="Text Box 2">
          <a:extLst>
            <a:ext uri="{FF2B5EF4-FFF2-40B4-BE49-F238E27FC236}">
              <a16:creationId xmlns:a16="http://schemas.microsoft.com/office/drawing/2014/main" id="{1D721E9F-A4EC-47F3-A73C-80ED4882CC8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2" name="Text Box 1">
          <a:extLst>
            <a:ext uri="{FF2B5EF4-FFF2-40B4-BE49-F238E27FC236}">
              <a16:creationId xmlns:a16="http://schemas.microsoft.com/office/drawing/2014/main" id="{F11A94C2-D8DD-459D-AF5A-48B9C699156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3" name="Text Box 2">
          <a:extLst>
            <a:ext uri="{FF2B5EF4-FFF2-40B4-BE49-F238E27FC236}">
              <a16:creationId xmlns:a16="http://schemas.microsoft.com/office/drawing/2014/main" id="{0ECAA1D3-46C9-4453-A093-8EDF4FE2F7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4" name="Text Box 1">
          <a:extLst>
            <a:ext uri="{FF2B5EF4-FFF2-40B4-BE49-F238E27FC236}">
              <a16:creationId xmlns:a16="http://schemas.microsoft.com/office/drawing/2014/main" id="{FDAC47C9-84A5-41AE-B4D7-B432D64C3D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5" name="Text Box 2">
          <a:extLst>
            <a:ext uri="{FF2B5EF4-FFF2-40B4-BE49-F238E27FC236}">
              <a16:creationId xmlns:a16="http://schemas.microsoft.com/office/drawing/2014/main" id="{18EC1E32-914A-44FF-97C5-FA630476E1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6" name="Text Box 1">
          <a:extLst>
            <a:ext uri="{FF2B5EF4-FFF2-40B4-BE49-F238E27FC236}">
              <a16:creationId xmlns:a16="http://schemas.microsoft.com/office/drawing/2014/main" id="{BB8AF240-65AE-4CBD-B859-F82ADB54132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7" name="Text Box 2">
          <a:extLst>
            <a:ext uri="{FF2B5EF4-FFF2-40B4-BE49-F238E27FC236}">
              <a16:creationId xmlns:a16="http://schemas.microsoft.com/office/drawing/2014/main" id="{573C9A56-DB66-4250-9D97-C2D2FA62FF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8" name="Text Box 1">
          <a:extLst>
            <a:ext uri="{FF2B5EF4-FFF2-40B4-BE49-F238E27FC236}">
              <a16:creationId xmlns:a16="http://schemas.microsoft.com/office/drawing/2014/main" id="{AB7A8ACE-2B04-4F09-A731-EA5A4803AEB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69" name="Text Box 2">
          <a:extLst>
            <a:ext uri="{FF2B5EF4-FFF2-40B4-BE49-F238E27FC236}">
              <a16:creationId xmlns:a16="http://schemas.microsoft.com/office/drawing/2014/main" id="{5D450F6B-F2C1-4924-8816-022916208A7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0" name="Text Box 1">
          <a:extLst>
            <a:ext uri="{FF2B5EF4-FFF2-40B4-BE49-F238E27FC236}">
              <a16:creationId xmlns:a16="http://schemas.microsoft.com/office/drawing/2014/main" id="{E902C92B-5ED0-4F4D-B704-1DF8D5A4DAB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1" name="Text Box 2">
          <a:extLst>
            <a:ext uri="{FF2B5EF4-FFF2-40B4-BE49-F238E27FC236}">
              <a16:creationId xmlns:a16="http://schemas.microsoft.com/office/drawing/2014/main" id="{73D298EA-66ED-485D-BC63-DF3C4BE26E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2" name="Text Box 1">
          <a:extLst>
            <a:ext uri="{FF2B5EF4-FFF2-40B4-BE49-F238E27FC236}">
              <a16:creationId xmlns:a16="http://schemas.microsoft.com/office/drawing/2014/main" id="{C41B9D77-5159-4438-9789-4E7CC470DD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3" name="Text Box 2">
          <a:extLst>
            <a:ext uri="{FF2B5EF4-FFF2-40B4-BE49-F238E27FC236}">
              <a16:creationId xmlns:a16="http://schemas.microsoft.com/office/drawing/2014/main" id="{F645FC93-5ADF-40CC-8B0B-5D204DFC0BE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4" name="Text Box 1">
          <a:extLst>
            <a:ext uri="{FF2B5EF4-FFF2-40B4-BE49-F238E27FC236}">
              <a16:creationId xmlns:a16="http://schemas.microsoft.com/office/drawing/2014/main" id="{08C43552-9045-4EF3-9B07-42FDFC53CA7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5" name="Text Box 2">
          <a:extLst>
            <a:ext uri="{FF2B5EF4-FFF2-40B4-BE49-F238E27FC236}">
              <a16:creationId xmlns:a16="http://schemas.microsoft.com/office/drawing/2014/main" id="{EEF84ADF-7C80-43D1-B206-3D3C0AF334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6" name="Text Box 1">
          <a:extLst>
            <a:ext uri="{FF2B5EF4-FFF2-40B4-BE49-F238E27FC236}">
              <a16:creationId xmlns:a16="http://schemas.microsoft.com/office/drawing/2014/main" id="{1B692092-8441-4B56-AC49-CD8816B32A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7" name="Text Box 2">
          <a:extLst>
            <a:ext uri="{FF2B5EF4-FFF2-40B4-BE49-F238E27FC236}">
              <a16:creationId xmlns:a16="http://schemas.microsoft.com/office/drawing/2014/main" id="{D374449D-BCBA-478F-8FBD-3446783BFA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8" name="Text Box 1">
          <a:extLst>
            <a:ext uri="{FF2B5EF4-FFF2-40B4-BE49-F238E27FC236}">
              <a16:creationId xmlns:a16="http://schemas.microsoft.com/office/drawing/2014/main" id="{945F589C-57FD-4B0C-8B57-42C78FE846C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79" name="Text Box 2">
          <a:extLst>
            <a:ext uri="{FF2B5EF4-FFF2-40B4-BE49-F238E27FC236}">
              <a16:creationId xmlns:a16="http://schemas.microsoft.com/office/drawing/2014/main" id="{A4F98105-D6D1-4217-9F20-AF8E75DA3B4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0" name="Text Box 1">
          <a:extLst>
            <a:ext uri="{FF2B5EF4-FFF2-40B4-BE49-F238E27FC236}">
              <a16:creationId xmlns:a16="http://schemas.microsoft.com/office/drawing/2014/main" id="{EE046C04-137A-49CF-BEC6-7538F2DDC90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1" name="Text Box 2">
          <a:extLst>
            <a:ext uri="{FF2B5EF4-FFF2-40B4-BE49-F238E27FC236}">
              <a16:creationId xmlns:a16="http://schemas.microsoft.com/office/drawing/2014/main" id="{598133C7-201A-4DAB-84BC-A4D51D3FCF1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2" name="Text Box 1">
          <a:extLst>
            <a:ext uri="{FF2B5EF4-FFF2-40B4-BE49-F238E27FC236}">
              <a16:creationId xmlns:a16="http://schemas.microsoft.com/office/drawing/2014/main" id="{BFB4BB4E-0057-436F-BE78-3CF5AD4B220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3" name="Text Box 2">
          <a:extLst>
            <a:ext uri="{FF2B5EF4-FFF2-40B4-BE49-F238E27FC236}">
              <a16:creationId xmlns:a16="http://schemas.microsoft.com/office/drawing/2014/main" id="{B6A8E566-F94C-437F-AC62-36337B2BD27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4" name="Text Box 1">
          <a:extLst>
            <a:ext uri="{FF2B5EF4-FFF2-40B4-BE49-F238E27FC236}">
              <a16:creationId xmlns:a16="http://schemas.microsoft.com/office/drawing/2014/main" id="{F339DA2D-15B4-4553-93E5-8C98C9A916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5" name="Text Box 2">
          <a:extLst>
            <a:ext uri="{FF2B5EF4-FFF2-40B4-BE49-F238E27FC236}">
              <a16:creationId xmlns:a16="http://schemas.microsoft.com/office/drawing/2014/main" id="{144854AD-D8C7-44A1-97D1-BED3BD070E1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86" name="Text Box 1">
          <a:extLst>
            <a:ext uri="{FF2B5EF4-FFF2-40B4-BE49-F238E27FC236}">
              <a16:creationId xmlns:a16="http://schemas.microsoft.com/office/drawing/2014/main" id="{8F678565-9026-4F18-B497-1D38F003122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87" name="Text Box 2">
          <a:extLst>
            <a:ext uri="{FF2B5EF4-FFF2-40B4-BE49-F238E27FC236}">
              <a16:creationId xmlns:a16="http://schemas.microsoft.com/office/drawing/2014/main" id="{EC6ED824-488A-4AA3-8C97-801424C2D54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8" name="Text Box 1">
          <a:extLst>
            <a:ext uri="{FF2B5EF4-FFF2-40B4-BE49-F238E27FC236}">
              <a16:creationId xmlns:a16="http://schemas.microsoft.com/office/drawing/2014/main" id="{5C2124CC-F06E-475E-94E1-1A258AB5A5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89" name="Text Box 2">
          <a:extLst>
            <a:ext uri="{FF2B5EF4-FFF2-40B4-BE49-F238E27FC236}">
              <a16:creationId xmlns:a16="http://schemas.microsoft.com/office/drawing/2014/main" id="{D0184D31-3E6C-4955-8950-4D740EDD93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1990" name="Text Box 1">
          <a:extLst>
            <a:ext uri="{FF2B5EF4-FFF2-40B4-BE49-F238E27FC236}">
              <a16:creationId xmlns:a16="http://schemas.microsoft.com/office/drawing/2014/main" id="{A4E321AB-E5A0-4F41-8FF8-777D2C29143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1991" name="Text Box 2">
          <a:extLst>
            <a:ext uri="{FF2B5EF4-FFF2-40B4-BE49-F238E27FC236}">
              <a16:creationId xmlns:a16="http://schemas.microsoft.com/office/drawing/2014/main" id="{3A8A1679-A251-4154-99C4-4D06EEEEA3A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2" name="Text Box 1">
          <a:extLst>
            <a:ext uri="{FF2B5EF4-FFF2-40B4-BE49-F238E27FC236}">
              <a16:creationId xmlns:a16="http://schemas.microsoft.com/office/drawing/2014/main" id="{B06B22BD-E86B-4FCE-AF1C-53EB546DA2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3" name="Text Box 2">
          <a:extLst>
            <a:ext uri="{FF2B5EF4-FFF2-40B4-BE49-F238E27FC236}">
              <a16:creationId xmlns:a16="http://schemas.microsoft.com/office/drawing/2014/main" id="{7D6F7FC0-416F-495F-BE92-144DC67E8E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4" name="Text Box 1">
          <a:extLst>
            <a:ext uri="{FF2B5EF4-FFF2-40B4-BE49-F238E27FC236}">
              <a16:creationId xmlns:a16="http://schemas.microsoft.com/office/drawing/2014/main" id="{CA2380AA-1944-4ADB-B157-814E7D10065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5" name="Text Box 2">
          <a:extLst>
            <a:ext uri="{FF2B5EF4-FFF2-40B4-BE49-F238E27FC236}">
              <a16:creationId xmlns:a16="http://schemas.microsoft.com/office/drawing/2014/main" id="{79E6A72A-CA26-4E11-A9F1-0F14956507A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6" name="Text Box 1">
          <a:extLst>
            <a:ext uri="{FF2B5EF4-FFF2-40B4-BE49-F238E27FC236}">
              <a16:creationId xmlns:a16="http://schemas.microsoft.com/office/drawing/2014/main" id="{A8705904-35EF-409F-AF35-212A1814FA0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7" name="Text Box 2">
          <a:extLst>
            <a:ext uri="{FF2B5EF4-FFF2-40B4-BE49-F238E27FC236}">
              <a16:creationId xmlns:a16="http://schemas.microsoft.com/office/drawing/2014/main" id="{E1AAF1F8-C2AD-4228-A2BE-8CA6BF92CC6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8" name="Text Box 1">
          <a:extLst>
            <a:ext uri="{FF2B5EF4-FFF2-40B4-BE49-F238E27FC236}">
              <a16:creationId xmlns:a16="http://schemas.microsoft.com/office/drawing/2014/main" id="{B7F69F47-9EC5-470C-89D4-1AD7FA0B53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1999" name="Text Box 2">
          <a:extLst>
            <a:ext uri="{FF2B5EF4-FFF2-40B4-BE49-F238E27FC236}">
              <a16:creationId xmlns:a16="http://schemas.microsoft.com/office/drawing/2014/main" id="{0A70E3F5-7CCF-400A-870C-EE2D744AEA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0" name="Text Box 1">
          <a:extLst>
            <a:ext uri="{FF2B5EF4-FFF2-40B4-BE49-F238E27FC236}">
              <a16:creationId xmlns:a16="http://schemas.microsoft.com/office/drawing/2014/main" id="{C9046BEE-2F00-4E3E-B88E-584C11C0CD4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1" name="Text Box 2">
          <a:extLst>
            <a:ext uri="{FF2B5EF4-FFF2-40B4-BE49-F238E27FC236}">
              <a16:creationId xmlns:a16="http://schemas.microsoft.com/office/drawing/2014/main" id="{0F1B1527-F191-427B-9339-60A0D14AD7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2" name="Text Box 1">
          <a:extLst>
            <a:ext uri="{FF2B5EF4-FFF2-40B4-BE49-F238E27FC236}">
              <a16:creationId xmlns:a16="http://schemas.microsoft.com/office/drawing/2014/main" id="{F13E3DBA-23A1-48C9-A017-AAD282AFC58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3" name="Text Box 2">
          <a:extLst>
            <a:ext uri="{FF2B5EF4-FFF2-40B4-BE49-F238E27FC236}">
              <a16:creationId xmlns:a16="http://schemas.microsoft.com/office/drawing/2014/main" id="{93F2BEF8-05CC-4A53-9DCE-EA65675B17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4" name="Text Box 1">
          <a:extLst>
            <a:ext uri="{FF2B5EF4-FFF2-40B4-BE49-F238E27FC236}">
              <a16:creationId xmlns:a16="http://schemas.microsoft.com/office/drawing/2014/main" id="{5D2257C2-DDBB-455F-B085-C415F1755C1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5" name="Text Box 2">
          <a:extLst>
            <a:ext uri="{FF2B5EF4-FFF2-40B4-BE49-F238E27FC236}">
              <a16:creationId xmlns:a16="http://schemas.microsoft.com/office/drawing/2014/main" id="{4B892AD5-076B-4D06-87C4-FDFE3A4E5BF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6" name="Text Box 1">
          <a:extLst>
            <a:ext uri="{FF2B5EF4-FFF2-40B4-BE49-F238E27FC236}">
              <a16:creationId xmlns:a16="http://schemas.microsoft.com/office/drawing/2014/main" id="{59C01227-A43F-4C42-A893-9B0B0D41D19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7" name="Text Box 2">
          <a:extLst>
            <a:ext uri="{FF2B5EF4-FFF2-40B4-BE49-F238E27FC236}">
              <a16:creationId xmlns:a16="http://schemas.microsoft.com/office/drawing/2014/main" id="{856EDF2B-DC1D-4037-85E5-82BAD90A47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8" name="Text Box 1">
          <a:extLst>
            <a:ext uri="{FF2B5EF4-FFF2-40B4-BE49-F238E27FC236}">
              <a16:creationId xmlns:a16="http://schemas.microsoft.com/office/drawing/2014/main" id="{59EAD82B-A803-447C-8A3E-A9495571F2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09" name="Text Box 2">
          <a:extLst>
            <a:ext uri="{FF2B5EF4-FFF2-40B4-BE49-F238E27FC236}">
              <a16:creationId xmlns:a16="http://schemas.microsoft.com/office/drawing/2014/main" id="{21981643-99AF-43DA-95DE-23999A2F3B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0" name="Text Box 1">
          <a:extLst>
            <a:ext uri="{FF2B5EF4-FFF2-40B4-BE49-F238E27FC236}">
              <a16:creationId xmlns:a16="http://schemas.microsoft.com/office/drawing/2014/main" id="{51DA4A5D-326B-42D7-B940-918FEE704F3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1" name="Text Box 2">
          <a:extLst>
            <a:ext uri="{FF2B5EF4-FFF2-40B4-BE49-F238E27FC236}">
              <a16:creationId xmlns:a16="http://schemas.microsoft.com/office/drawing/2014/main" id="{3FF73BA2-F854-462B-A7EB-9D0835C00C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2" name="Text Box 1">
          <a:extLst>
            <a:ext uri="{FF2B5EF4-FFF2-40B4-BE49-F238E27FC236}">
              <a16:creationId xmlns:a16="http://schemas.microsoft.com/office/drawing/2014/main" id="{E57CDDDA-39D2-4781-A6AC-FE243A6A76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3" name="Text Box 2">
          <a:extLst>
            <a:ext uri="{FF2B5EF4-FFF2-40B4-BE49-F238E27FC236}">
              <a16:creationId xmlns:a16="http://schemas.microsoft.com/office/drawing/2014/main" id="{6CA3D805-555A-4515-A2E0-5BFDFDF1A2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14" name="Text Box 1">
          <a:extLst>
            <a:ext uri="{FF2B5EF4-FFF2-40B4-BE49-F238E27FC236}">
              <a16:creationId xmlns:a16="http://schemas.microsoft.com/office/drawing/2014/main" id="{69F81FCF-EE56-4928-99A0-4E069188E72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15" name="Text Box 2">
          <a:extLst>
            <a:ext uri="{FF2B5EF4-FFF2-40B4-BE49-F238E27FC236}">
              <a16:creationId xmlns:a16="http://schemas.microsoft.com/office/drawing/2014/main" id="{F4F796D9-31E6-46B6-B117-6E8CC253F35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16" name="Text Box 1">
          <a:extLst>
            <a:ext uri="{FF2B5EF4-FFF2-40B4-BE49-F238E27FC236}">
              <a16:creationId xmlns:a16="http://schemas.microsoft.com/office/drawing/2014/main" id="{D47D4A75-E092-4371-937A-15E7FBFD941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17" name="Text Box 2">
          <a:extLst>
            <a:ext uri="{FF2B5EF4-FFF2-40B4-BE49-F238E27FC236}">
              <a16:creationId xmlns:a16="http://schemas.microsoft.com/office/drawing/2014/main" id="{B3838087-C0BD-4093-8447-9329EC96599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8" name="Text Box 1">
          <a:extLst>
            <a:ext uri="{FF2B5EF4-FFF2-40B4-BE49-F238E27FC236}">
              <a16:creationId xmlns:a16="http://schemas.microsoft.com/office/drawing/2014/main" id="{39BEA22B-DFA4-4F52-A5E0-7C52382A682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19" name="Text Box 2">
          <a:extLst>
            <a:ext uri="{FF2B5EF4-FFF2-40B4-BE49-F238E27FC236}">
              <a16:creationId xmlns:a16="http://schemas.microsoft.com/office/drawing/2014/main" id="{50D9084D-1A8D-4809-B966-DFF385BE6E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0" name="Text Box 1">
          <a:extLst>
            <a:ext uri="{FF2B5EF4-FFF2-40B4-BE49-F238E27FC236}">
              <a16:creationId xmlns:a16="http://schemas.microsoft.com/office/drawing/2014/main" id="{369E4AF4-9242-4D42-BF03-E85865AB321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1" name="Text Box 2">
          <a:extLst>
            <a:ext uri="{FF2B5EF4-FFF2-40B4-BE49-F238E27FC236}">
              <a16:creationId xmlns:a16="http://schemas.microsoft.com/office/drawing/2014/main" id="{A425FEAA-8FDC-451D-BC7F-00496ABE4C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2" name="Text Box 1">
          <a:extLst>
            <a:ext uri="{FF2B5EF4-FFF2-40B4-BE49-F238E27FC236}">
              <a16:creationId xmlns:a16="http://schemas.microsoft.com/office/drawing/2014/main" id="{E365F9F6-C4B5-42E5-B6F8-95C417E2B4B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3" name="Text Box 2">
          <a:extLst>
            <a:ext uri="{FF2B5EF4-FFF2-40B4-BE49-F238E27FC236}">
              <a16:creationId xmlns:a16="http://schemas.microsoft.com/office/drawing/2014/main" id="{08E20EE7-168B-457A-859C-FA22CE94A07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4" name="Text Box 1">
          <a:extLst>
            <a:ext uri="{FF2B5EF4-FFF2-40B4-BE49-F238E27FC236}">
              <a16:creationId xmlns:a16="http://schemas.microsoft.com/office/drawing/2014/main" id="{4D7677D7-BCA6-4748-AC35-833983D18F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25" name="Text Box 2">
          <a:extLst>
            <a:ext uri="{FF2B5EF4-FFF2-40B4-BE49-F238E27FC236}">
              <a16:creationId xmlns:a16="http://schemas.microsoft.com/office/drawing/2014/main" id="{74A78B7E-EC69-4A33-9D71-AED4418EA6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26" name="Text Box 1">
          <a:extLst>
            <a:ext uri="{FF2B5EF4-FFF2-40B4-BE49-F238E27FC236}">
              <a16:creationId xmlns:a16="http://schemas.microsoft.com/office/drawing/2014/main" id="{0CD18F7D-BBE2-43CB-90E0-DC1EF531646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27" name="Text Box 2">
          <a:extLst>
            <a:ext uri="{FF2B5EF4-FFF2-40B4-BE49-F238E27FC236}">
              <a16:creationId xmlns:a16="http://schemas.microsoft.com/office/drawing/2014/main" id="{E4AF9DB9-5446-4ED8-96EE-0C2A4A0B375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28" name="Text Box 1">
          <a:extLst>
            <a:ext uri="{FF2B5EF4-FFF2-40B4-BE49-F238E27FC236}">
              <a16:creationId xmlns:a16="http://schemas.microsoft.com/office/drawing/2014/main" id="{DD105867-2973-4612-9308-22754B1AC1A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29" name="Text Box 2">
          <a:extLst>
            <a:ext uri="{FF2B5EF4-FFF2-40B4-BE49-F238E27FC236}">
              <a16:creationId xmlns:a16="http://schemas.microsoft.com/office/drawing/2014/main" id="{1FFBF767-53C1-4604-9A2A-26CA6B21AA0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0" name="Text Box 1">
          <a:extLst>
            <a:ext uri="{FF2B5EF4-FFF2-40B4-BE49-F238E27FC236}">
              <a16:creationId xmlns:a16="http://schemas.microsoft.com/office/drawing/2014/main" id="{8F970BEF-B78A-4698-99A9-1F0DD31B737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1" name="Text Box 2">
          <a:extLst>
            <a:ext uri="{FF2B5EF4-FFF2-40B4-BE49-F238E27FC236}">
              <a16:creationId xmlns:a16="http://schemas.microsoft.com/office/drawing/2014/main" id="{299BE536-FB1E-4A7F-8817-B50CB484FEB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2" name="Text Box 1">
          <a:extLst>
            <a:ext uri="{FF2B5EF4-FFF2-40B4-BE49-F238E27FC236}">
              <a16:creationId xmlns:a16="http://schemas.microsoft.com/office/drawing/2014/main" id="{1778A811-00E2-459E-B77A-1294D5CA408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3" name="Text Box 2">
          <a:extLst>
            <a:ext uri="{FF2B5EF4-FFF2-40B4-BE49-F238E27FC236}">
              <a16:creationId xmlns:a16="http://schemas.microsoft.com/office/drawing/2014/main" id="{FF48C819-2B38-4A5A-91F5-90A14366FD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34" name="Text Box 1">
          <a:extLst>
            <a:ext uri="{FF2B5EF4-FFF2-40B4-BE49-F238E27FC236}">
              <a16:creationId xmlns:a16="http://schemas.microsoft.com/office/drawing/2014/main" id="{3DD12F0A-58CD-485B-8DFE-AF562C6E29D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35" name="Text Box 2">
          <a:extLst>
            <a:ext uri="{FF2B5EF4-FFF2-40B4-BE49-F238E27FC236}">
              <a16:creationId xmlns:a16="http://schemas.microsoft.com/office/drawing/2014/main" id="{90A9B0F9-6152-4D1A-B886-E68B9AF3EF2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36" name="Text Box 1">
          <a:extLst>
            <a:ext uri="{FF2B5EF4-FFF2-40B4-BE49-F238E27FC236}">
              <a16:creationId xmlns:a16="http://schemas.microsoft.com/office/drawing/2014/main" id="{4422DEFE-91A3-4FBD-97B7-3DC9796F9A5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37" name="Text Box 2">
          <a:extLst>
            <a:ext uri="{FF2B5EF4-FFF2-40B4-BE49-F238E27FC236}">
              <a16:creationId xmlns:a16="http://schemas.microsoft.com/office/drawing/2014/main" id="{D7FACC7A-C4EB-41C7-BBF9-076D98BFA68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8" name="Text Box 1">
          <a:extLst>
            <a:ext uri="{FF2B5EF4-FFF2-40B4-BE49-F238E27FC236}">
              <a16:creationId xmlns:a16="http://schemas.microsoft.com/office/drawing/2014/main" id="{F28A609E-6CBE-4A33-8192-A8C8B51873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39" name="Text Box 2">
          <a:extLst>
            <a:ext uri="{FF2B5EF4-FFF2-40B4-BE49-F238E27FC236}">
              <a16:creationId xmlns:a16="http://schemas.microsoft.com/office/drawing/2014/main" id="{8615F698-01FE-4C8A-A368-02469C482E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40" name="Text Box 1">
          <a:extLst>
            <a:ext uri="{FF2B5EF4-FFF2-40B4-BE49-F238E27FC236}">
              <a16:creationId xmlns:a16="http://schemas.microsoft.com/office/drawing/2014/main" id="{B92A0FEF-1E88-4872-B62E-DBB8CF5086D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41" name="Text Box 2">
          <a:extLst>
            <a:ext uri="{FF2B5EF4-FFF2-40B4-BE49-F238E27FC236}">
              <a16:creationId xmlns:a16="http://schemas.microsoft.com/office/drawing/2014/main" id="{35B7D1D6-216A-44D1-922A-D859815DA1F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42" name="Text Box 1">
          <a:extLst>
            <a:ext uri="{FF2B5EF4-FFF2-40B4-BE49-F238E27FC236}">
              <a16:creationId xmlns:a16="http://schemas.microsoft.com/office/drawing/2014/main" id="{AE12FB00-A7D2-42C1-8C6B-A16A7B82398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43" name="Text Box 2">
          <a:extLst>
            <a:ext uri="{FF2B5EF4-FFF2-40B4-BE49-F238E27FC236}">
              <a16:creationId xmlns:a16="http://schemas.microsoft.com/office/drawing/2014/main" id="{E4D38467-05AC-4B0C-BB55-550D080A691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44" name="Text Box 1">
          <a:extLst>
            <a:ext uri="{FF2B5EF4-FFF2-40B4-BE49-F238E27FC236}">
              <a16:creationId xmlns:a16="http://schemas.microsoft.com/office/drawing/2014/main" id="{C1BD1840-FC8F-44D7-9BEE-C3FDD673BA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45" name="Text Box 2">
          <a:extLst>
            <a:ext uri="{FF2B5EF4-FFF2-40B4-BE49-F238E27FC236}">
              <a16:creationId xmlns:a16="http://schemas.microsoft.com/office/drawing/2014/main" id="{2E5E9AFE-EAF4-4F1F-8EDD-9E1ADC4590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46" name="Text Box 1">
          <a:extLst>
            <a:ext uri="{FF2B5EF4-FFF2-40B4-BE49-F238E27FC236}">
              <a16:creationId xmlns:a16="http://schemas.microsoft.com/office/drawing/2014/main" id="{EC35F08F-BB82-4EB4-8B8B-FD61420293B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47" name="Text Box 2">
          <a:extLst>
            <a:ext uri="{FF2B5EF4-FFF2-40B4-BE49-F238E27FC236}">
              <a16:creationId xmlns:a16="http://schemas.microsoft.com/office/drawing/2014/main" id="{3D30FE32-2F10-494E-8F19-E0898EDB44E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48" name="Text Box 1">
          <a:extLst>
            <a:ext uri="{FF2B5EF4-FFF2-40B4-BE49-F238E27FC236}">
              <a16:creationId xmlns:a16="http://schemas.microsoft.com/office/drawing/2014/main" id="{3E04099F-8EF0-4666-86E6-06F55B7293E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49" name="Text Box 2">
          <a:extLst>
            <a:ext uri="{FF2B5EF4-FFF2-40B4-BE49-F238E27FC236}">
              <a16:creationId xmlns:a16="http://schemas.microsoft.com/office/drawing/2014/main" id="{B8A3EC76-D47A-4196-B3D9-DDAE5B51157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0" name="Text Box 1">
          <a:extLst>
            <a:ext uri="{FF2B5EF4-FFF2-40B4-BE49-F238E27FC236}">
              <a16:creationId xmlns:a16="http://schemas.microsoft.com/office/drawing/2014/main" id="{8072E602-8A5A-4BAD-BBB4-82DF17CD676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1" name="Text Box 2">
          <a:extLst>
            <a:ext uri="{FF2B5EF4-FFF2-40B4-BE49-F238E27FC236}">
              <a16:creationId xmlns:a16="http://schemas.microsoft.com/office/drawing/2014/main" id="{5FA64497-37B7-44A9-A780-F612E9089B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2" name="Text Box 1">
          <a:extLst>
            <a:ext uri="{FF2B5EF4-FFF2-40B4-BE49-F238E27FC236}">
              <a16:creationId xmlns:a16="http://schemas.microsoft.com/office/drawing/2014/main" id="{C45E68E8-A269-4943-8A89-5BD0F33350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3" name="Text Box 2">
          <a:extLst>
            <a:ext uri="{FF2B5EF4-FFF2-40B4-BE49-F238E27FC236}">
              <a16:creationId xmlns:a16="http://schemas.microsoft.com/office/drawing/2014/main" id="{D1B56FB9-19F7-4489-9FA3-4BAB0D47B9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4" name="Text Box 1">
          <a:extLst>
            <a:ext uri="{FF2B5EF4-FFF2-40B4-BE49-F238E27FC236}">
              <a16:creationId xmlns:a16="http://schemas.microsoft.com/office/drawing/2014/main" id="{6634F47E-29D3-474A-B307-03A796BB5D5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5" name="Text Box 2">
          <a:extLst>
            <a:ext uri="{FF2B5EF4-FFF2-40B4-BE49-F238E27FC236}">
              <a16:creationId xmlns:a16="http://schemas.microsoft.com/office/drawing/2014/main" id="{7C57CCDB-B1F6-495C-9622-FCE1A3B88A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56" name="Text Box 1">
          <a:extLst>
            <a:ext uri="{FF2B5EF4-FFF2-40B4-BE49-F238E27FC236}">
              <a16:creationId xmlns:a16="http://schemas.microsoft.com/office/drawing/2014/main" id="{465C9644-C1B8-402A-9A6A-D57A24AB392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57" name="Text Box 2">
          <a:extLst>
            <a:ext uri="{FF2B5EF4-FFF2-40B4-BE49-F238E27FC236}">
              <a16:creationId xmlns:a16="http://schemas.microsoft.com/office/drawing/2014/main" id="{E546F4F6-2EC0-45C4-A7FB-42D2AA3C4F0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8" name="Text Box 1">
          <a:extLst>
            <a:ext uri="{FF2B5EF4-FFF2-40B4-BE49-F238E27FC236}">
              <a16:creationId xmlns:a16="http://schemas.microsoft.com/office/drawing/2014/main" id="{D6CC1A01-0FB3-48A9-9DFD-10AAACD72D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59" name="Text Box 2">
          <a:extLst>
            <a:ext uri="{FF2B5EF4-FFF2-40B4-BE49-F238E27FC236}">
              <a16:creationId xmlns:a16="http://schemas.microsoft.com/office/drawing/2014/main" id="{906E1417-5DDA-4E9C-8D58-858ABEC9C4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60" name="Text Box 1">
          <a:extLst>
            <a:ext uri="{FF2B5EF4-FFF2-40B4-BE49-F238E27FC236}">
              <a16:creationId xmlns:a16="http://schemas.microsoft.com/office/drawing/2014/main" id="{15FB93CA-D31C-4F88-B663-1B896606223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61" name="Text Box 2">
          <a:extLst>
            <a:ext uri="{FF2B5EF4-FFF2-40B4-BE49-F238E27FC236}">
              <a16:creationId xmlns:a16="http://schemas.microsoft.com/office/drawing/2014/main" id="{1EE12C73-003D-40E9-A240-7E1244010D8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2" name="Text Box 1">
          <a:extLst>
            <a:ext uri="{FF2B5EF4-FFF2-40B4-BE49-F238E27FC236}">
              <a16:creationId xmlns:a16="http://schemas.microsoft.com/office/drawing/2014/main" id="{3A0B3472-A39F-4F6A-A1EB-9A52A61010D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3" name="Text Box 2">
          <a:extLst>
            <a:ext uri="{FF2B5EF4-FFF2-40B4-BE49-F238E27FC236}">
              <a16:creationId xmlns:a16="http://schemas.microsoft.com/office/drawing/2014/main" id="{03845964-C408-4C56-A8E0-000BDD4E06D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4" name="Text Box 1">
          <a:extLst>
            <a:ext uri="{FF2B5EF4-FFF2-40B4-BE49-F238E27FC236}">
              <a16:creationId xmlns:a16="http://schemas.microsoft.com/office/drawing/2014/main" id="{84B36D07-2171-48D0-8246-F7785340077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5" name="Text Box 2">
          <a:extLst>
            <a:ext uri="{FF2B5EF4-FFF2-40B4-BE49-F238E27FC236}">
              <a16:creationId xmlns:a16="http://schemas.microsoft.com/office/drawing/2014/main" id="{B9441C1D-BCEE-4965-A6F4-DDD71B4783E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6" name="Text Box 1">
          <a:extLst>
            <a:ext uri="{FF2B5EF4-FFF2-40B4-BE49-F238E27FC236}">
              <a16:creationId xmlns:a16="http://schemas.microsoft.com/office/drawing/2014/main" id="{03666E75-8A21-4F2B-B460-70A99CFF997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7" name="Text Box 2">
          <a:extLst>
            <a:ext uri="{FF2B5EF4-FFF2-40B4-BE49-F238E27FC236}">
              <a16:creationId xmlns:a16="http://schemas.microsoft.com/office/drawing/2014/main" id="{60D0EE84-C2B4-4093-B4C7-F54E5F769D4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8" name="Text Box 1">
          <a:extLst>
            <a:ext uri="{FF2B5EF4-FFF2-40B4-BE49-F238E27FC236}">
              <a16:creationId xmlns:a16="http://schemas.microsoft.com/office/drawing/2014/main" id="{E2580E27-4802-4460-8F90-C7C9D2B0381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69" name="Text Box 2">
          <a:extLst>
            <a:ext uri="{FF2B5EF4-FFF2-40B4-BE49-F238E27FC236}">
              <a16:creationId xmlns:a16="http://schemas.microsoft.com/office/drawing/2014/main" id="{BC8A3162-9C62-4E8A-B860-2DF455C655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0" name="Text Box 1">
          <a:extLst>
            <a:ext uri="{FF2B5EF4-FFF2-40B4-BE49-F238E27FC236}">
              <a16:creationId xmlns:a16="http://schemas.microsoft.com/office/drawing/2014/main" id="{762F704A-E9AF-4EDC-B0C8-B864F4C56E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1" name="Text Box 2">
          <a:extLst>
            <a:ext uri="{FF2B5EF4-FFF2-40B4-BE49-F238E27FC236}">
              <a16:creationId xmlns:a16="http://schemas.microsoft.com/office/drawing/2014/main" id="{3F2B163F-ACB2-47D5-870D-EF6F0D3A02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2" name="Text Box 1">
          <a:extLst>
            <a:ext uri="{FF2B5EF4-FFF2-40B4-BE49-F238E27FC236}">
              <a16:creationId xmlns:a16="http://schemas.microsoft.com/office/drawing/2014/main" id="{25D5E96D-84E7-445D-8AD5-FB758DDA460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3" name="Text Box 2">
          <a:extLst>
            <a:ext uri="{FF2B5EF4-FFF2-40B4-BE49-F238E27FC236}">
              <a16:creationId xmlns:a16="http://schemas.microsoft.com/office/drawing/2014/main" id="{B65BD0AF-84B2-4946-84BE-23AA0676A2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4" name="Text Box 1">
          <a:extLst>
            <a:ext uri="{FF2B5EF4-FFF2-40B4-BE49-F238E27FC236}">
              <a16:creationId xmlns:a16="http://schemas.microsoft.com/office/drawing/2014/main" id="{7C41057D-63E2-462E-97FF-C17A33AD797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5" name="Text Box 2">
          <a:extLst>
            <a:ext uri="{FF2B5EF4-FFF2-40B4-BE49-F238E27FC236}">
              <a16:creationId xmlns:a16="http://schemas.microsoft.com/office/drawing/2014/main" id="{67073078-DE16-47BE-9292-736B151D9A9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6" name="Text Box 1">
          <a:extLst>
            <a:ext uri="{FF2B5EF4-FFF2-40B4-BE49-F238E27FC236}">
              <a16:creationId xmlns:a16="http://schemas.microsoft.com/office/drawing/2014/main" id="{FF937EE1-0F50-4B2B-99B3-752E831C228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7" name="Text Box 2">
          <a:extLst>
            <a:ext uri="{FF2B5EF4-FFF2-40B4-BE49-F238E27FC236}">
              <a16:creationId xmlns:a16="http://schemas.microsoft.com/office/drawing/2014/main" id="{723C880D-F1FA-43BC-8301-28AE0C23AA3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78" name="Text Box 2">
          <a:extLst>
            <a:ext uri="{FF2B5EF4-FFF2-40B4-BE49-F238E27FC236}">
              <a16:creationId xmlns:a16="http://schemas.microsoft.com/office/drawing/2014/main" id="{6687C12C-C548-4130-94FA-EDE40FA70789}"/>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79" name="Text Box 1">
          <a:extLst>
            <a:ext uri="{FF2B5EF4-FFF2-40B4-BE49-F238E27FC236}">
              <a16:creationId xmlns:a16="http://schemas.microsoft.com/office/drawing/2014/main" id="{946C004A-E406-4678-AB43-9F53B680159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0" name="Text Box 2">
          <a:extLst>
            <a:ext uri="{FF2B5EF4-FFF2-40B4-BE49-F238E27FC236}">
              <a16:creationId xmlns:a16="http://schemas.microsoft.com/office/drawing/2014/main" id="{D1805D92-5BBE-490D-979A-BF94344932B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1" name="Text Box 1">
          <a:extLst>
            <a:ext uri="{FF2B5EF4-FFF2-40B4-BE49-F238E27FC236}">
              <a16:creationId xmlns:a16="http://schemas.microsoft.com/office/drawing/2014/main" id="{8D7E9991-DF38-4227-93E5-9826983F77A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2" name="Text Box 2">
          <a:extLst>
            <a:ext uri="{FF2B5EF4-FFF2-40B4-BE49-F238E27FC236}">
              <a16:creationId xmlns:a16="http://schemas.microsoft.com/office/drawing/2014/main" id="{517364A2-8CA7-45D3-8BF4-D5560060F43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083" name="Text Box 1">
          <a:extLst>
            <a:ext uri="{FF2B5EF4-FFF2-40B4-BE49-F238E27FC236}">
              <a16:creationId xmlns:a16="http://schemas.microsoft.com/office/drawing/2014/main" id="{3B5AC349-948D-43BC-A3B6-721BE7ACE40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084" name="Text Box 2">
          <a:extLst>
            <a:ext uri="{FF2B5EF4-FFF2-40B4-BE49-F238E27FC236}">
              <a16:creationId xmlns:a16="http://schemas.microsoft.com/office/drawing/2014/main" id="{E0068E0E-C3E0-4E70-8368-5CFFEC4463E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5" name="Text Box 1">
          <a:extLst>
            <a:ext uri="{FF2B5EF4-FFF2-40B4-BE49-F238E27FC236}">
              <a16:creationId xmlns:a16="http://schemas.microsoft.com/office/drawing/2014/main" id="{68EDCF8E-CBC6-44C9-B562-0DA994F03B2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6" name="Text Box 2">
          <a:extLst>
            <a:ext uri="{FF2B5EF4-FFF2-40B4-BE49-F238E27FC236}">
              <a16:creationId xmlns:a16="http://schemas.microsoft.com/office/drawing/2014/main" id="{655469FA-C435-4BD2-8223-061E72FAA5F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87" name="Text Box 2">
          <a:extLst>
            <a:ext uri="{FF2B5EF4-FFF2-40B4-BE49-F238E27FC236}">
              <a16:creationId xmlns:a16="http://schemas.microsoft.com/office/drawing/2014/main" id="{67E5C001-7287-4B31-9EF8-8F2C17ED1622}"/>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8" name="Text Box 1">
          <a:extLst>
            <a:ext uri="{FF2B5EF4-FFF2-40B4-BE49-F238E27FC236}">
              <a16:creationId xmlns:a16="http://schemas.microsoft.com/office/drawing/2014/main" id="{5FF606D0-06D6-4C7C-9D21-04DB77DB152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89" name="Text Box 2">
          <a:extLst>
            <a:ext uri="{FF2B5EF4-FFF2-40B4-BE49-F238E27FC236}">
              <a16:creationId xmlns:a16="http://schemas.microsoft.com/office/drawing/2014/main" id="{8C048FE1-FBB8-4DD4-9919-8F56906A155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90" name="Text Box 2">
          <a:extLst>
            <a:ext uri="{FF2B5EF4-FFF2-40B4-BE49-F238E27FC236}">
              <a16:creationId xmlns:a16="http://schemas.microsoft.com/office/drawing/2014/main" id="{B655026A-2CDB-4CD2-A2AA-02B62D10BE90}"/>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1" name="Text Box 1">
          <a:extLst>
            <a:ext uri="{FF2B5EF4-FFF2-40B4-BE49-F238E27FC236}">
              <a16:creationId xmlns:a16="http://schemas.microsoft.com/office/drawing/2014/main" id="{66BEACA1-6581-4E13-8144-63042082EE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2" name="Text Box 2">
          <a:extLst>
            <a:ext uri="{FF2B5EF4-FFF2-40B4-BE49-F238E27FC236}">
              <a16:creationId xmlns:a16="http://schemas.microsoft.com/office/drawing/2014/main" id="{553BE349-6B9F-47AF-BDE3-D47B9743FB9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93" name="Text Box 2">
          <a:extLst>
            <a:ext uri="{FF2B5EF4-FFF2-40B4-BE49-F238E27FC236}">
              <a16:creationId xmlns:a16="http://schemas.microsoft.com/office/drawing/2014/main" id="{153AEBC2-2E29-4F9A-8720-51F34A45C88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4" name="Text Box 1">
          <a:extLst>
            <a:ext uri="{FF2B5EF4-FFF2-40B4-BE49-F238E27FC236}">
              <a16:creationId xmlns:a16="http://schemas.microsoft.com/office/drawing/2014/main" id="{67D35B20-EE91-4A2D-BAFB-3F26092E1B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5" name="Text Box 2">
          <a:extLst>
            <a:ext uri="{FF2B5EF4-FFF2-40B4-BE49-F238E27FC236}">
              <a16:creationId xmlns:a16="http://schemas.microsoft.com/office/drawing/2014/main" id="{9FDAE781-4ABF-472F-9EC9-DF2346D9220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96" name="Text Box 2">
          <a:extLst>
            <a:ext uri="{FF2B5EF4-FFF2-40B4-BE49-F238E27FC236}">
              <a16:creationId xmlns:a16="http://schemas.microsoft.com/office/drawing/2014/main" id="{39E02203-3F23-425F-A583-C7917E3080C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7" name="Text Box 1">
          <a:extLst>
            <a:ext uri="{FF2B5EF4-FFF2-40B4-BE49-F238E27FC236}">
              <a16:creationId xmlns:a16="http://schemas.microsoft.com/office/drawing/2014/main" id="{B3D2FF3B-2908-491E-BF83-C5647F8F89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098" name="Text Box 2">
          <a:extLst>
            <a:ext uri="{FF2B5EF4-FFF2-40B4-BE49-F238E27FC236}">
              <a16:creationId xmlns:a16="http://schemas.microsoft.com/office/drawing/2014/main" id="{041FE6BA-1293-455F-9365-E600699F5D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099" name="Text Box 2">
          <a:extLst>
            <a:ext uri="{FF2B5EF4-FFF2-40B4-BE49-F238E27FC236}">
              <a16:creationId xmlns:a16="http://schemas.microsoft.com/office/drawing/2014/main" id="{7C076F1D-6CDB-4E72-ABC5-57AD8D55DD4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0" name="Text Box 1">
          <a:extLst>
            <a:ext uri="{FF2B5EF4-FFF2-40B4-BE49-F238E27FC236}">
              <a16:creationId xmlns:a16="http://schemas.microsoft.com/office/drawing/2014/main" id="{4939CF4F-D5FC-4EC4-A237-6CE957B11EF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1" name="Text Box 2">
          <a:extLst>
            <a:ext uri="{FF2B5EF4-FFF2-40B4-BE49-F238E27FC236}">
              <a16:creationId xmlns:a16="http://schemas.microsoft.com/office/drawing/2014/main" id="{1CB27429-EBC9-4A45-9ACB-EB211133CD3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02" name="Text Box 2">
          <a:extLst>
            <a:ext uri="{FF2B5EF4-FFF2-40B4-BE49-F238E27FC236}">
              <a16:creationId xmlns:a16="http://schemas.microsoft.com/office/drawing/2014/main" id="{23EC6F5D-6B48-4F55-8DB4-4CE38EA4216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3" name="Text Box 1">
          <a:extLst>
            <a:ext uri="{FF2B5EF4-FFF2-40B4-BE49-F238E27FC236}">
              <a16:creationId xmlns:a16="http://schemas.microsoft.com/office/drawing/2014/main" id="{138FCE8B-E77B-422B-BF66-067478B6A2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4" name="Text Box 2">
          <a:extLst>
            <a:ext uri="{FF2B5EF4-FFF2-40B4-BE49-F238E27FC236}">
              <a16:creationId xmlns:a16="http://schemas.microsoft.com/office/drawing/2014/main" id="{E7FE5164-1B0C-4D0C-BB1A-D5816CE92C6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5" name="Text Box 1">
          <a:extLst>
            <a:ext uri="{FF2B5EF4-FFF2-40B4-BE49-F238E27FC236}">
              <a16:creationId xmlns:a16="http://schemas.microsoft.com/office/drawing/2014/main" id="{0D3C9B1E-B910-45B6-BC71-145CBFF7FD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6" name="Text Box 2">
          <a:extLst>
            <a:ext uri="{FF2B5EF4-FFF2-40B4-BE49-F238E27FC236}">
              <a16:creationId xmlns:a16="http://schemas.microsoft.com/office/drawing/2014/main" id="{B1BD10E7-EB73-4AA7-BE99-37264AE67B2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7" name="Text Box 1">
          <a:extLst>
            <a:ext uri="{FF2B5EF4-FFF2-40B4-BE49-F238E27FC236}">
              <a16:creationId xmlns:a16="http://schemas.microsoft.com/office/drawing/2014/main" id="{6E0A53C3-A746-413F-8692-C7015A5C8B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08" name="Text Box 2">
          <a:extLst>
            <a:ext uri="{FF2B5EF4-FFF2-40B4-BE49-F238E27FC236}">
              <a16:creationId xmlns:a16="http://schemas.microsoft.com/office/drawing/2014/main" id="{89532D0B-99B9-46AA-8008-0DF2C374CDB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09" name="Text Box 1">
          <a:extLst>
            <a:ext uri="{FF2B5EF4-FFF2-40B4-BE49-F238E27FC236}">
              <a16:creationId xmlns:a16="http://schemas.microsoft.com/office/drawing/2014/main" id="{0CBFA628-97A7-42C0-8AC0-6F5AFCF2E42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10" name="Text Box 2">
          <a:extLst>
            <a:ext uri="{FF2B5EF4-FFF2-40B4-BE49-F238E27FC236}">
              <a16:creationId xmlns:a16="http://schemas.microsoft.com/office/drawing/2014/main" id="{D5C7498A-45AC-4AA9-9521-DA067ED2E76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1" name="Text Box 1">
          <a:extLst>
            <a:ext uri="{FF2B5EF4-FFF2-40B4-BE49-F238E27FC236}">
              <a16:creationId xmlns:a16="http://schemas.microsoft.com/office/drawing/2014/main" id="{8A217B33-5509-41BF-B71B-DB963D32A3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2" name="Text Box 2">
          <a:extLst>
            <a:ext uri="{FF2B5EF4-FFF2-40B4-BE49-F238E27FC236}">
              <a16:creationId xmlns:a16="http://schemas.microsoft.com/office/drawing/2014/main" id="{7F45B25E-0DB6-4C38-AB10-7A002F1AF7E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13" name="Text Box 1">
          <a:extLst>
            <a:ext uri="{FF2B5EF4-FFF2-40B4-BE49-F238E27FC236}">
              <a16:creationId xmlns:a16="http://schemas.microsoft.com/office/drawing/2014/main" id="{7C0967DA-2231-4B3A-A9EA-ACF8B385A47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14" name="Text Box 2">
          <a:extLst>
            <a:ext uri="{FF2B5EF4-FFF2-40B4-BE49-F238E27FC236}">
              <a16:creationId xmlns:a16="http://schemas.microsoft.com/office/drawing/2014/main" id="{8B959253-850D-49A9-AAC7-CFCF4B24D44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5" name="Text Box 1">
          <a:extLst>
            <a:ext uri="{FF2B5EF4-FFF2-40B4-BE49-F238E27FC236}">
              <a16:creationId xmlns:a16="http://schemas.microsoft.com/office/drawing/2014/main" id="{7CB6A7BB-8830-4045-BB5D-F43632A5EF5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6" name="Text Box 2">
          <a:extLst>
            <a:ext uri="{FF2B5EF4-FFF2-40B4-BE49-F238E27FC236}">
              <a16:creationId xmlns:a16="http://schemas.microsoft.com/office/drawing/2014/main" id="{3F80E7C0-22E4-499F-913B-8D1729AE791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7" name="Text Box 1">
          <a:extLst>
            <a:ext uri="{FF2B5EF4-FFF2-40B4-BE49-F238E27FC236}">
              <a16:creationId xmlns:a16="http://schemas.microsoft.com/office/drawing/2014/main" id="{6D8E8B3C-352A-4B23-920D-6BE1983D9F0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18" name="Text Box 2">
          <a:extLst>
            <a:ext uri="{FF2B5EF4-FFF2-40B4-BE49-F238E27FC236}">
              <a16:creationId xmlns:a16="http://schemas.microsoft.com/office/drawing/2014/main" id="{EF5E09FE-8CD3-41E4-AE29-CE20478970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19" name="Text Box 1">
          <a:extLst>
            <a:ext uri="{FF2B5EF4-FFF2-40B4-BE49-F238E27FC236}">
              <a16:creationId xmlns:a16="http://schemas.microsoft.com/office/drawing/2014/main" id="{79C9D9B9-4CD3-49A9-BFCB-16DEDBACEF9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20" name="Text Box 2">
          <a:extLst>
            <a:ext uri="{FF2B5EF4-FFF2-40B4-BE49-F238E27FC236}">
              <a16:creationId xmlns:a16="http://schemas.microsoft.com/office/drawing/2014/main" id="{D3BDC8FE-3060-4B89-96AC-549586AEABE5}"/>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21" name="Text Box 2">
          <a:extLst>
            <a:ext uri="{FF2B5EF4-FFF2-40B4-BE49-F238E27FC236}">
              <a16:creationId xmlns:a16="http://schemas.microsoft.com/office/drawing/2014/main" id="{4CB3EBE9-11F0-4369-87A4-F3F5D62427E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2" name="Text Box 1">
          <a:extLst>
            <a:ext uri="{FF2B5EF4-FFF2-40B4-BE49-F238E27FC236}">
              <a16:creationId xmlns:a16="http://schemas.microsoft.com/office/drawing/2014/main" id="{4A82329D-A0B7-40A4-AFC2-99F5F22E20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3" name="Text Box 2">
          <a:extLst>
            <a:ext uri="{FF2B5EF4-FFF2-40B4-BE49-F238E27FC236}">
              <a16:creationId xmlns:a16="http://schemas.microsoft.com/office/drawing/2014/main" id="{A27916FF-D207-4D1D-9C19-781358CB62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4" name="Text Box 1">
          <a:extLst>
            <a:ext uri="{FF2B5EF4-FFF2-40B4-BE49-F238E27FC236}">
              <a16:creationId xmlns:a16="http://schemas.microsoft.com/office/drawing/2014/main" id="{C27C06F8-ABA2-4928-A6D7-B052F24EA04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5" name="Text Box 2">
          <a:extLst>
            <a:ext uri="{FF2B5EF4-FFF2-40B4-BE49-F238E27FC236}">
              <a16:creationId xmlns:a16="http://schemas.microsoft.com/office/drawing/2014/main" id="{7A4E167E-4213-4147-99C1-0036CF92F7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26" name="Text Box 1">
          <a:extLst>
            <a:ext uri="{FF2B5EF4-FFF2-40B4-BE49-F238E27FC236}">
              <a16:creationId xmlns:a16="http://schemas.microsoft.com/office/drawing/2014/main" id="{5C9F0CA2-CB90-43D5-B8EC-679679DEF13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27" name="Text Box 2">
          <a:extLst>
            <a:ext uri="{FF2B5EF4-FFF2-40B4-BE49-F238E27FC236}">
              <a16:creationId xmlns:a16="http://schemas.microsoft.com/office/drawing/2014/main" id="{091AFB30-90FE-4EFE-9D39-31B0220C052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8" name="Text Box 1">
          <a:extLst>
            <a:ext uri="{FF2B5EF4-FFF2-40B4-BE49-F238E27FC236}">
              <a16:creationId xmlns:a16="http://schemas.microsoft.com/office/drawing/2014/main" id="{ACDBB91E-3DDB-4DCF-9BEF-0729C6B7BA2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29" name="Text Box 2">
          <a:extLst>
            <a:ext uri="{FF2B5EF4-FFF2-40B4-BE49-F238E27FC236}">
              <a16:creationId xmlns:a16="http://schemas.microsoft.com/office/drawing/2014/main" id="{6850FFB2-DBB9-4A31-A243-34A057E2690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30" name="Text Box 2">
          <a:extLst>
            <a:ext uri="{FF2B5EF4-FFF2-40B4-BE49-F238E27FC236}">
              <a16:creationId xmlns:a16="http://schemas.microsoft.com/office/drawing/2014/main" id="{2341AF79-0D9D-458A-AA4F-EA9E7B2AA3A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1" name="Text Box 1">
          <a:extLst>
            <a:ext uri="{FF2B5EF4-FFF2-40B4-BE49-F238E27FC236}">
              <a16:creationId xmlns:a16="http://schemas.microsoft.com/office/drawing/2014/main" id="{66E9817C-869C-4918-9D03-3A7EBC012F9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2" name="Text Box 2">
          <a:extLst>
            <a:ext uri="{FF2B5EF4-FFF2-40B4-BE49-F238E27FC236}">
              <a16:creationId xmlns:a16="http://schemas.microsoft.com/office/drawing/2014/main" id="{8A95CB48-B6C5-4613-902E-C4DC93D717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33" name="Text Box 2">
          <a:extLst>
            <a:ext uri="{FF2B5EF4-FFF2-40B4-BE49-F238E27FC236}">
              <a16:creationId xmlns:a16="http://schemas.microsoft.com/office/drawing/2014/main" id="{C24B3281-D9C9-4406-9271-2E7F115B94FF}"/>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4" name="Text Box 1">
          <a:extLst>
            <a:ext uri="{FF2B5EF4-FFF2-40B4-BE49-F238E27FC236}">
              <a16:creationId xmlns:a16="http://schemas.microsoft.com/office/drawing/2014/main" id="{C40B59D7-5F18-4F67-87AB-C13B69BA823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5" name="Text Box 2">
          <a:extLst>
            <a:ext uri="{FF2B5EF4-FFF2-40B4-BE49-F238E27FC236}">
              <a16:creationId xmlns:a16="http://schemas.microsoft.com/office/drawing/2014/main" id="{5AE55403-3BBF-47C4-A0BF-EF2F885158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36" name="Text Box 2">
          <a:extLst>
            <a:ext uri="{FF2B5EF4-FFF2-40B4-BE49-F238E27FC236}">
              <a16:creationId xmlns:a16="http://schemas.microsoft.com/office/drawing/2014/main" id="{5A45CE59-4710-4339-8FBA-00C948015F69}"/>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7" name="Text Box 1">
          <a:extLst>
            <a:ext uri="{FF2B5EF4-FFF2-40B4-BE49-F238E27FC236}">
              <a16:creationId xmlns:a16="http://schemas.microsoft.com/office/drawing/2014/main" id="{AA90B0F5-C687-4737-BA73-C96B36C1FC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38" name="Text Box 2">
          <a:extLst>
            <a:ext uri="{FF2B5EF4-FFF2-40B4-BE49-F238E27FC236}">
              <a16:creationId xmlns:a16="http://schemas.microsoft.com/office/drawing/2014/main" id="{95A63C1A-5665-4086-B8CE-A84EB51A838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39" name="Text Box 2">
          <a:extLst>
            <a:ext uri="{FF2B5EF4-FFF2-40B4-BE49-F238E27FC236}">
              <a16:creationId xmlns:a16="http://schemas.microsoft.com/office/drawing/2014/main" id="{69F1F245-B5E5-455E-A91F-EB829FE4570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0" name="Text Box 1">
          <a:extLst>
            <a:ext uri="{FF2B5EF4-FFF2-40B4-BE49-F238E27FC236}">
              <a16:creationId xmlns:a16="http://schemas.microsoft.com/office/drawing/2014/main" id="{B58821F4-1A01-49E8-8A46-0B74041C1B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1" name="Text Box 2">
          <a:extLst>
            <a:ext uri="{FF2B5EF4-FFF2-40B4-BE49-F238E27FC236}">
              <a16:creationId xmlns:a16="http://schemas.microsoft.com/office/drawing/2014/main" id="{CD3DF4F1-8EEC-444F-9EF2-71682EC71BD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42" name="Text Box 2">
          <a:extLst>
            <a:ext uri="{FF2B5EF4-FFF2-40B4-BE49-F238E27FC236}">
              <a16:creationId xmlns:a16="http://schemas.microsoft.com/office/drawing/2014/main" id="{9FF6CCAE-F70A-49F2-BC00-6DBC4B03694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3" name="Text Box 1">
          <a:extLst>
            <a:ext uri="{FF2B5EF4-FFF2-40B4-BE49-F238E27FC236}">
              <a16:creationId xmlns:a16="http://schemas.microsoft.com/office/drawing/2014/main" id="{4C6BD028-B89B-4762-A61B-5C53B487CB7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4" name="Text Box 2">
          <a:extLst>
            <a:ext uri="{FF2B5EF4-FFF2-40B4-BE49-F238E27FC236}">
              <a16:creationId xmlns:a16="http://schemas.microsoft.com/office/drawing/2014/main" id="{78357902-8CB0-44EB-BDD6-1A49040EE6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45" name="Text Box 2">
          <a:extLst>
            <a:ext uri="{FF2B5EF4-FFF2-40B4-BE49-F238E27FC236}">
              <a16:creationId xmlns:a16="http://schemas.microsoft.com/office/drawing/2014/main" id="{FF5E2D45-74B2-48EA-8416-0E8FD23637E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6" name="Text Box 1">
          <a:extLst>
            <a:ext uri="{FF2B5EF4-FFF2-40B4-BE49-F238E27FC236}">
              <a16:creationId xmlns:a16="http://schemas.microsoft.com/office/drawing/2014/main" id="{CD175A48-C3EC-4E34-8CBA-EAF724B791A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7" name="Text Box 2">
          <a:extLst>
            <a:ext uri="{FF2B5EF4-FFF2-40B4-BE49-F238E27FC236}">
              <a16:creationId xmlns:a16="http://schemas.microsoft.com/office/drawing/2014/main" id="{0C3818EF-C57F-4C3A-A4D9-462E8C08244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8" name="Text Box 1">
          <a:extLst>
            <a:ext uri="{FF2B5EF4-FFF2-40B4-BE49-F238E27FC236}">
              <a16:creationId xmlns:a16="http://schemas.microsoft.com/office/drawing/2014/main" id="{467C5B7A-B48C-46F6-8FFE-8A694D6463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49" name="Text Box 2">
          <a:extLst>
            <a:ext uri="{FF2B5EF4-FFF2-40B4-BE49-F238E27FC236}">
              <a16:creationId xmlns:a16="http://schemas.microsoft.com/office/drawing/2014/main" id="{2D8BF2CB-43FD-4C25-B98A-C3602E00BB4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0" name="Text Box 1">
          <a:extLst>
            <a:ext uri="{FF2B5EF4-FFF2-40B4-BE49-F238E27FC236}">
              <a16:creationId xmlns:a16="http://schemas.microsoft.com/office/drawing/2014/main" id="{05565DF0-4E2B-4814-971F-96B6F0C8A5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1" name="Text Box 2">
          <a:extLst>
            <a:ext uri="{FF2B5EF4-FFF2-40B4-BE49-F238E27FC236}">
              <a16:creationId xmlns:a16="http://schemas.microsoft.com/office/drawing/2014/main" id="{F671581D-E609-4678-9000-961753314FB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52" name="Text Box 1">
          <a:extLst>
            <a:ext uri="{FF2B5EF4-FFF2-40B4-BE49-F238E27FC236}">
              <a16:creationId xmlns:a16="http://schemas.microsoft.com/office/drawing/2014/main" id="{DDA99187-9F77-4FEE-AFDD-CB1A0468785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53" name="Text Box 2">
          <a:extLst>
            <a:ext uri="{FF2B5EF4-FFF2-40B4-BE49-F238E27FC236}">
              <a16:creationId xmlns:a16="http://schemas.microsoft.com/office/drawing/2014/main" id="{F502C8A5-A039-4E98-99BD-37B1B69015F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4" name="Text Box 1">
          <a:extLst>
            <a:ext uri="{FF2B5EF4-FFF2-40B4-BE49-F238E27FC236}">
              <a16:creationId xmlns:a16="http://schemas.microsoft.com/office/drawing/2014/main" id="{D5AF6101-1E85-4A12-8DAB-0E5D1B4591E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5" name="Text Box 2">
          <a:extLst>
            <a:ext uri="{FF2B5EF4-FFF2-40B4-BE49-F238E27FC236}">
              <a16:creationId xmlns:a16="http://schemas.microsoft.com/office/drawing/2014/main" id="{78690908-A5ED-4BDE-9335-CBBF3892E2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56" name="Text Box 1">
          <a:extLst>
            <a:ext uri="{FF2B5EF4-FFF2-40B4-BE49-F238E27FC236}">
              <a16:creationId xmlns:a16="http://schemas.microsoft.com/office/drawing/2014/main" id="{FBABC998-7B66-4A2E-A040-B9C0512511F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57" name="Text Box 2">
          <a:extLst>
            <a:ext uri="{FF2B5EF4-FFF2-40B4-BE49-F238E27FC236}">
              <a16:creationId xmlns:a16="http://schemas.microsoft.com/office/drawing/2014/main" id="{88230D1B-D451-48DA-8509-9A4D5EA42F6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8" name="Text Box 1">
          <a:extLst>
            <a:ext uri="{FF2B5EF4-FFF2-40B4-BE49-F238E27FC236}">
              <a16:creationId xmlns:a16="http://schemas.microsoft.com/office/drawing/2014/main" id="{7AAF4FE5-93EB-4EEF-A8C1-EA745206692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59" name="Text Box 2">
          <a:extLst>
            <a:ext uri="{FF2B5EF4-FFF2-40B4-BE49-F238E27FC236}">
              <a16:creationId xmlns:a16="http://schemas.microsoft.com/office/drawing/2014/main" id="{BB89DC5A-2020-4F0E-87C6-B61558055F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0" name="Text Box 1">
          <a:extLst>
            <a:ext uri="{FF2B5EF4-FFF2-40B4-BE49-F238E27FC236}">
              <a16:creationId xmlns:a16="http://schemas.microsoft.com/office/drawing/2014/main" id="{B82CD312-2CC2-4153-89EE-CBF1EF4705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1" name="Text Box 2">
          <a:extLst>
            <a:ext uri="{FF2B5EF4-FFF2-40B4-BE49-F238E27FC236}">
              <a16:creationId xmlns:a16="http://schemas.microsoft.com/office/drawing/2014/main" id="{BB24662B-AE11-4DE2-A0BD-66742B4945F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62" name="Text Box 1">
          <a:extLst>
            <a:ext uri="{FF2B5EF4-FFF2-40B4-BE49-F238E27FC236}">
              <a16:creationId xmlns:a16="http://schemas.microsoft.com/office/drawing/2014/main" id="{9EF5AB54-29F7-418A-B6B3-7071D4996B7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63" name="Text Box 2">
          <a:extLst>
            <a:ext uri="{FF2B5EF4-FFF2-40B4-BE49-F238E27FC236}">
              <a16:creationId xmlns:a16="http://schemas.microsoft.com/office/drawing/2014/main" id="{38D897C2-2F88-497D-8DAF-30657EE642A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4" name="Text Box 1">
          <a:extLst>
            <a:ext uri="{FF2B5EF4-FFF2-40B4-BE49-F238E27FC236}">
              <a16:creationId xmlns:a16="http://schemas.microsoft.com/office/drawing/2014/main" id="{F9417152-9CDA-4FA8-A927-CAAEAB80817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5" name="Text Box 2">
          <a:extLst>
            <a:ext uri="{FF2B5EF4-FFF2-40B4-BE49-F238E27FC236}">
              <a16:creationId xmlns:a16="http://schemas.microsoft.com/office/drawing/2014/main" id="{AFF35B0D-4275-4B59-9DB1-D208B972FF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6" name="Text Box 2">
          <a:extLst>
            <a:ext uri="{FF2B5EF4-FFF2-40B4-BE49-F238E27FC236}">
              <a16:creationId xmlns:a16="http://schemas.microsoft.com/office/drawing/2014/main" id="{9029D3CD-8FCF-4B9C-AF98-8FE81788AF3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67" name="Text Box 1">
          <a:extLst>
            <a:ext uri="{FF2B5EF4-FFF2-40B4-BE49-F238E27FC236}">
              <a16:creationId xmlns:a16="http://schemas.microsoft.com/office/drawing/2014/main" id="{A99159A1-483E-4A50-BD27-BCB3C36ADAD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68" name="Text Box 2">
          <a:extLst>
            <a:ext uri="{FF2B5EF4-FFF2-40B4-BE49-F238E27FC236}">
              <a16:creationId xmlns:a16="http://schemas.microsoft.com/office/drawing/2014/main" id="{574B6583-2C93-4B50-8F37-102482F6EC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69" name="Text Box 1">
          <a:extLst>
            <a:ext uri="{FF2B5EF4-FFF2-40B4-BE49-F238E27FC236}">
              <a16:creationId xmlns:a16="http://schemas.microsoft.com/office/drawing/2014/main" id="{800267C0-74F3-4804-B442-8C860498A9F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70" name="Text Box 2">
          <a:extLst>
            <a:ext uri="{FF2B5EF4-FFF2-40B4-BE49-F238E27FC236}">
              <a16:creationId xmlns:a16="http://schemas.microsoft.com/office/drawing/2014/main" id="{EF9AC301-3765-489C-BF3A-3EB3637BF0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71" name="Text Box 1">
          <a:extLst>
            <a:ext uri="{FF2B5EF4-FFF2-40B4-BE49-F238E27FC236}">
              <a16:creationId xmlns:a16="http://schemas.microsoft.com/office/drawing/2014/main" id="{8E8C2075-6631-4EAF-A0DB-E5639782CF5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72" name="Text Box 2">
          <a:extLst>
            <a:ext uri="{FF2B5EF4-FFF2-40B4-BE49-F238E27FC236}">
              <a16:creationId xmlns:a16="http://schemas.microsoft.com/office/drawing/2014/main" id="{699CBCFB-125B-49D3-A618-886993BB848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73" name="Text Box 1">
          <a:extLst>
            <a:ext uri="{FF2B5EF4-FFF2-40B4-BE49-F238E27FC236}">
              <a16:creationId xmlns:a16="http://schemas.microsoft.com/office/drawing/2014/main" id="{6A1C45E8-1C5B-45CF-AD24-4570305B74D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74" name="Text Box 2">
          <a:extLst>
            <a:ext uri="{FF2B5EF4-FFF2-40B4-BE49-F238E27FC236}">
              <a16:creationId xmlns:a16="http://schemas.microsoft.com/office/drawing/2014/main" id="{296B0CE5-9FF4-4AD4-8229-B8A966809C15}"/>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75" name="Text Box 1">
          <a:extLst>
            <a:ext uri="{FF2B5EF4-FFF2-40B4-BE49-F238E27FC236}">
              <a16:creationId xmlns:a16="http://schemas.microsoft.com/office/drawing/2014/main" id="{0DBCA6A4-6245-44C1-A6C5-895F89E6554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76" name="Text Box 2">
          <a:extLst>
            <a:ext uri="{FF2B5EF4-FFF2-40B4-BE49-F238E27FC236}">
              <a16:creationId xmlns:a16="http://schemas.microsoft.com/office/drawing/2014/main" id="{87733483-CBA2-460C-AF5F-7902BD04E48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77" name="Text Box 1">
          <a:extLst>
            <a:ext uri="{FF2B5EF4-FFF2-40B4-BE49-F238E27FC236}">
              <a16:creationId xmlns:a16="http://schemas.microsoft.com/office/drawing/2014/main" id="{9C1D1212-7463-4DBA-8C36-7879CDDC80A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78" name="Text Box 2">
          <a:extLst>
            <a:ext uri="{FF2B5EF4-FFF2-40B4-BE49-F238E27FC236}">
              <a16:creationId xmlns:a16="http://schemas.microsoft.com/office/drawing/2014/main" id="{A527F1D2-765C-4EA8-9B6A-BA52B746E0D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79" name="Text Box 1">
          <a:extLst>
            <a:ext uri="{FF2B5EF4-FFF2-40B4-BE49-F238E27FC236}">
              <a16:creationId xmlns:a16="http://schemas.microsoft.com/office/drawing/2014/main" id="{B34C1220-8F38-4CE4-B52C-0A4E2B0AD96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80" name="Text Box 2">
          <a:extLst>
            <a:ext uri="{FF2B5EF4-FFF2-40B4-BE49-F238E27FC236}">
              <a16:creationId xmlns:a16="http://schemas.microsoft.com/office/drawing/2014/main" id="{ECE7507E-550C-4DBF-8DA9-E58BCB3FB8B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81" name="Text Box 1">
          <a:extLst>
            <a:ext uri="{FF2B5EF4-FFF2-40B4-BE49-F238E27FC236}">
              <a16:creationId xmlns:a16="http://schemas.microsoft.com/office/drawing/2014/main" id="{DC3C4085-FD4C-477D-BA6C-FC5BADC476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82" name="Text Box 2">
          <a:extLst>
            <a:ext uri="{FF2B5EF4-FFF2-40B4-BE49-F238E27FC236}">
              <a16:creationId xmlns:a16="http://schemas.microsoft.com/office/drawing/2014/main" id="{D7D7F817-C866-4E23-994B-C39C2D3965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83" name="Text Box 1">
          <a:extLst>
            <a:ext uri="{FF2B5EF4-FFF2-40B4-BE49-F238E27FC236}">
              <a16:creationId xmlns:a16="http://schemas.microsoft.com/office/drawing/2014/main" id="{19EACDE9-2E40-4431-A5D7-3C891CC10A6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84" name="Text Box 2">
          <a:extLst>
            <a:ext uri="{FF2B5EF4-FFF2-40B4-BE49-F238E27FC236}">
              <a16:creationId xmlns:a16="http://schemas.microsoft.com/office/drawing/2014/main" id="{86AB499D-FFEA-4957-9120-6BA7FEAE459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85" name="Text Box 1">
          <a:extLst>
            <a:ext uri="{FF2B5EF4-FFF2-40B4-BE49-F238E27FC236}">
              <a16:creationId xmlns:a16="http://schemas.microsoft.com/office/drawing/2014/main" id="{C6B51574-447D-4668-99EA-7CA9137DAA7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86" name="Text Box 2">
          <a:extLst>
            <a:ext uri="{FF2B5EF4-FFF2-40B4-BE49-F238E27FC236}">
              <a16:creationId xmlns:a16="http://schemas.microsoft.com/office/drawing/2014/main" id="{F266AE0B-C3C9-4E54-A498-9ACC0610375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87" name="Text Box 1">
          <a:extLst>
            <a:ext uri="{FF2B5EF4-FFF2-40B4-BE49-F238E27FC236}">
              <a16:creationId xmlns:a16="http://schemas.microsoft.com/office/drawing/2014/main" id="{0A272AE0-9E1B-400A-83ED-B5CA490134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88" name="Text Box 2">
          <a:extLst>
            <a:ext uri="{FF2B5EF4-FFF2-40B4-BE49-F238E27FC236}">
              <a16:creationId xmlns:a16="http://schemas.microsoft.com/office/drawing/2014/main" id="{037A6465-C65A-4FD9-8206-8BD4F9E354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89" name="Text Box 2">
          <a:extLst>
            <a:ext uri="{FF2B5EF4-FFF2-40B4-BE49-F238E27FC236}">
              <a16:creationId xmlns:a16="http://schemas.microsoft.com/office/drawing/2014/main" id="{95B0D0E0-9A69-4FD4-8F05-3D51F287BE0F}"/>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0" name="Text Box 1">
          <a:extLst>
            <a:ext uri="{FF2B5EF4-FFF2-40B4-BE49-F238E27FC236}">
              <a16:creationId xmlns:a16="http://schemas.microsoft.com/office/drawing/2014/main" id="{F6D7AC1B-7404-4855-ACE9-273AAE9698A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1" name="Text Box 2">
          <a:extLst>
            <a:ext uri="{FF2B5EF4-FFF2-40B4-BE49-F238E27FC236}">
              <a16:creationId xmlns:a16="http://schemas.microsoft.com/office/drawing/2014/main" id="{2B797C3F-4D4D-486D-B786-660D43988AF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2" name="Text Box 1">
          <a:extLst>
            <a:ext uri="{FF2B5EF4-FFF2-40B4-BE49-F238E27FC236}">
              <a16:creationId xmlns:a16="http://schemas.microsoft.com/office/drawing/2014/main" id="{4E6F5061-579E-43A8-8E94-BC21E010084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3" name="Text Box 2">
          <a:extLst>
            <a:ext uri="{FF2B5EF4-FFF2-40B4-BE49-F238E27FC236}">
              <a16:creationId xmlns:a16="http://schemas.microsoft.com/office/drawing/2014/main" id="{1C96C3E0-9377-4283-8B07-F580B46116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194" name="Text Box 1">
          <a:extLst>
            <a:ext uri="{FF2B5EF4-FFF2-40B4-BE49-F238E27FC236}">
              <a16:creationId xmlns:a16="http://schemas.microsoft.com/office/drawing/2014/main" id="{FA5FE9B7-E651-4755-B08C-E250ABA696B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195" name="Text Box 2">
          <a:extLst>
            <a:ext uri="{FF2B5EF4-FFF2-40B4-BE49-F238E27FC236}">
              <a16:creationId xmlns:a16="http://schemas.microsoft.com/office/drawing/2014/main" id="{9BFCC154-6B98-47D5-A1F2-80DFE15C88F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6" name="Text Box 1">
          <a:extLst>
            <a:ext uri="{FF2B5EF4-FFF2-40B4-BE49-F238E27FC236}">
              <a16:creationId xmlns:a16="http://schemas.microsoft.com/office/drawing/2014/main" id="{67328555-8882-428F-8E06-DF4D7D6B1CF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7" name="Text Box 2">
          <a:extLst>
            <a:ext uri="{FF2B5EF4-FFF2-40B4-BE49-F238E27FC236}">
              <a16:creationId xmlns:a16="http://schemas.microsoft.com/office/drawing/2014/main" id="{F3B01AD1-0F7A-4659-ABC8-8A3041DCE2D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198" name="Text Box 2">
          <a:extLst>
            <a:ext uri="{FF2B5EF4-FFF2-40B4-BE49-F238E27FC236}">
              <a16:creationId xmlns:a16="http://schemas.microsoft.com/office/drawing/2014/main" id="{74E1564F-FF5C-4D03-B145-70760B8D7C9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199" name="Text Box 1">
          <a:extLst>
            <a:ext uri="{FF2B5EF4-FFF2-40B4-BE49-F238E27FC236}">
              <a16:creationId xmlns:a16="http://schemas.microsoft.com/office/drawing/2014/main" id="{BB1DE070-18F3-4DB6-9AEA-2B7D5F0C7D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0" name="Text Box 2">
          <a:extLst>
            <a:ext uri="{FF2B5EF4-FFF2-40B4-BE49-F238E27FC236}">
              <a16:creationId xmlns:a16="http://schemas.microsoft.com/office/drawing/2014/main" id="{F0277A06-BCEB-4A7A-B117-907CFDD0E0C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201" name="Text Box 2">
          <a:extLst>
            <a:ext uri="{FF2B5EF4-FFF2-40B4-BE49-F238E27FC236}">
              <a16:creationId xmlns:a16="http://schemas.microsoft.com/office/drawing/2014/main" id="{1CE804EF-ED0E-4C76-ADE3-D7327D82218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2" name="Text Box 1">
          <a:extLst>
            <a:ext uri="{FF2B5EF4-FFF2-40B4-BE49-F238E27FC236}">
              <a16:creationId xmlns:a16="http://schemas.microsoft.com/office/drawing/2014/main" id="{6E2B462D-5016-482E-8E68-768E105DFD3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3" name="Text Box 2">
          <a:extLst>
            <a:ext uri="{FF2B5EF4-FFF2-40B4-BE49-F238E27FC236}">
              <a16:creationId xmlns:a16="http://schemas.microsoft.com/office/drawing/2014/main" id="{78A228B9-8D61-440C-9146-7A1A860EF83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204" name="Text Box 2">
          <a:extLst>
            <a:ext uri="{FF2B5EF4-FFF2-40B4-BE49-F238E27FC236}">
              <a16:creationId xmlns:a16="http://schemas.microsoft.com/office/drawing/2014/main" id="{A8460306-97A8-48C9-9A9A-D438D6D83CD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5" name="Text Box 1">
          <a:extLst>
            <a:ext uri="{FF2B5EF4-FFF2-40B4-BE49-F238E27FC236}">
              <a16:creationId xmlns:a16="http://schemas.microsoft.com/office/drawing/2014/main" id="{030A5A19-37A8-4C62-9595-4AAC10DE69D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6" name="Text Box 2">
          <a:extLst>
            <a:ext uri="{FF2B5EF4-FFF2-40B4-BE49-F238E27FC236}">
              <a16:creationId xmlns:a16="http://schemas.microsoft.com/office/drawing/2014/main" id="{4366BA35-0BF8-4FDE-9CF1-07B8C4E62DD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207" name="Text Box 2">
          <a:extLst>
            <a:ext uri="{FF2B5EF4-FFF2-40B4-BE49-F238E27FC236}">
              <a16:creationId xmlns:a16="http://schemas.microsoft.com/office/drawing/2014/main" id="{DBDC2712-4DE8-4706-A166-BA3AE8ADC1F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8" name="Text Box 1">
          <a:extLst>
            <a:ext uri="{FF2B5EF4-FFF2-40B4-BE49-F238E27FC236}">
              <a16:creationId xmlns:a16="http://schemas.microsoft.com/office/drawing/2014/main" id="{3FC66688-3CD7-494C-A8AD-6D071B46452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09" name="Text Box 2">
          <a:extLst>
            <a:ext uri="{FF2B5EF4-FFF2-40B4-BE49-F238E27FC236}">
              <a16:creationId xmlns:a16="http://schemas.microsoft.com/office/drawing/2014/main" id="{8C5D753D-188B-4CBC-90CB-8111775252D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210" name="Text Box 2">
          <a:extLst>
            <a:ext uri="{FF2B5EF4-FFF2-40B4-BE49-F238E27FC236}">
              <a16:creationId xmlns:a16="http://schemas.microsoft.com/office/drawing/2014/main" id="{E78F3CD6-EF2A-4062-8F58-53E3F63E59C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1" name="Text Box 1">
          <a:extLst>
            <a:ext uri="{FF2B5EF4-FFF2-40B4-BE49-F238E27FC236}">
              <a16:creationId xmlns:a16="http://schemas.microsoft.com/office/drawing/2014/main" id="{0D7DD24A-D0ED-4286-807D-5F36446DC8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2" name="Text Box 2">
          <a:extLst>
            <a:ext uri="{FF2B5EF4-FFF2-40B4-BE49-F238E27FC236}">
              <a16:creationId xmlns:a16="http://schemas.microsoft.com/office/drawing/2014/main" id="{3EB547B0-2512-464F-803C-118B3054108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213" name="Text Box 2">
          <a:extLst>
            <a:ext uri="{FF2B5EF4-FFF2-40B4-BE49-F238E27FC236}">
              <a16:creationId xmlns:a16="http://schemas.microsoft.com/office/drawing/2014/main" id="{27AC7385-0D96-4528-8AA0-F1DCA1FD819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4" name="Text Box 1">
          <a:extLst>
            <a:ext uri="{FF2B5EF4-FFF2-40B4-BE49-F238E27FC236}">
              <a16:creationId xmlns:a16="http://schemas.microsoft.com/office/drawing/2014/main" id="{660D156D-9650-4E46-A2F1-4CA3DFE6890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5" name="Text Box 2">
          <a:extLst>
            <a:ext uri="{FF2B5EF4-FFF2-40B4-BE49-F238E27FC236}">
              <a16:creationId xmlns:a16="http://schemas.microsoft.com/office/drawing/2014/main" id="{EFC240A2-021B-4580-A9C6-8BBB7D35FA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6" name="Text Box 1">
          <a:extLst>
            <a:ext uri="{FF2B5EF4-FFF2-40B4-BE49-F238E27FC236}">
              <a16:creationId xmlns:a16="http://schemas.microsoft.com/office/drawing/2014/main" id="{9FAE86CA-B241-438C-A024-ACDBBF740F7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7" name="Text Box 2">
          <a:extLst>
            <a:ext uri="{FF2B5EF4-FFF2-40B4-BE49-F238E27FC236}">
              <a16:creationId xmlns:a16="http://schemas.microsoft.com/office/drawing/2014/main" id="{C5B44B33-D4C3-41A2-826F-80CEE506A9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8" name="Text Box 1">
          <a:extLst>
            <a:ext uri="{FF2B5EF4-FFF2-40B4-BE49-F238E27FC236}">
              <a16:creationId xmlns:a16="http://schemas.microsoft.com/office/drawing/2014/main" id="{EA0AA282-7E26-42F1-970F-6533042D056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19" name="Text Box 2">
          <a:extLst>
            <a:ext uri="{FF2B5EF4-FFF2-40B4-BE49-F238E27FC236}">
              <a16:creationId xmlns:a16="http://schemas.microsoft.com/office/drawing/2014/main" id="{033C89B1-E86B-472A-B560-4E97E440CDF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20" name="Text Box 1">
          <a:extLst>
            <a:ext uri="{FF2B5EF4-FFF2-40B4-BE49-F238E27FC236}">
              <a16:creationId xmlns:a16="http://schemas.microsoft.com/office/drawing/2014/main" id="{28C9BE86-A7F2-46EC-9783-D50AE7A3792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21" name="Text Box 2">
          <a:extLst>
            <a:ext uri="{FF2B5EF4-FFF2-40B4-BE49-F238E27FC236}">
              <a16:creationId xmlns:a16="http://schemas.microsoft.com/office/drawing/2014/main" id="{A0155D3E-A48C-4D79-A07C-B673716B81E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22" name="Text Box 1">
          <a:extLst>
            <a:ext uri="{FF2B5EF4-FFF2-40B4-BE49-F238E27FC236}">
              <a16:creationId xmlns:a16="http://schemas.microsoft.com/office/drawing/2014/main" id="{B0E6F183-15F1-45C7-92A7-6E40A07FB6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23" name="Text Box 2">
          <a:extLst>
            <a:ext uri="{FF2B5EF4-FFF2-40B4-BE49-F238E27FC236}">
              <a16:creationId xmlns:a16="http://schemas.microsoft.com/office/drawing/2014/main" id="{A45BBB29-0016-4CE2-ABA2-9B43C687C6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24" name="Text Box 1">
          <a:extLst>
            <a:ext uri="{FF2B5EF4-FFF2-40B4-BE49-F238E27FC236}">
              <a16:creationId xmlns:a16="http://schemas.microsoft.com/office/drawing/2014/main" id="{1B676F8E-6B7E-4FE4-9049-59D29F0A9B4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25" name="Text Box 2">
          <a:extLst>
            <a:ext uri="{FF2B5EF4-FFF2-40B4-BE49-F238E27FC236}">
              <a16:creationId xmlns:a16="http://schemas.microsoft.com/office/drawing/2014/main" id="{61654F00-C232-4188-B35C-AA211A11DBB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26" name="Text Box 2">
          <a:extLst>
            <a:ext uri="{FF2B5EF4-FFF2-40B4-BE49-F238E27FC236}">
              <a16:creationId xmlns:a16="http://schemas.microsoft.com/office/drawing/2014/main" id="{501BB868-5996-444A-A2C1-9458FF3937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27" name="Text Box 1">
          <a:extLst>
            <a:ext uri="{FF2B5EF4-FFF2-40B4-BE49-F238E27FC236}">
              <a16:creationId xmlns:a16="http://schemas.microsoft.com/office/drawing/2014/main" id="{F2FBDE5A-BB96-4953-9E52-EFF7F2D627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28" name="Text Box 2">
          <a:extLst>
            <a:ext uri="{FF2B5EF4-FFF2-40B4-BE49-F238E27FC236}">
              <a16:creationId xmlns:a16="http://schemas.microsoft.com/office/drawing/2014/main" id="{5F349BCF-63C9-493A-8F4C-2385029BB1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29" name="Text Box 1">
          <a:extLst>
            <a:ext uri="{FF2B5EF4-FFF2-40B4-BE49-F238E27FC236}">
              <a16:creationId xmlns:a16="http://schemas.microsoft.com/office/drawing/2014/main" id="{6A53C966-1C31-4931-8BEB-167306A0127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30" name="Text Box 2">
          <a:extLst>
            <a:ext uri="{FF2B5EF4-FFF2-40B4-BE49-F238E27FC236}">
              <a16:creationId xmlns:a16="http://schemas.microsoft.com/office/drawing/2014/main" id="{26E2BCE9-148F-452C-A117-8F7EFA83B12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31" name="Text Box 1">
          <a:extLst>
            <a:ext uri="{FF2B5EF4-FFF2-40B4-BE49-F238E27FC236}">
              <a16:creationId xmlns:a16="http://schemas.microsoft.com/office/drawing/2014/main" id="{0FF9B2D9-EE42-4DC6-A58F-73B9DD08400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32" name="Text Box 2">
          <a:extLst>
            <a:ext uri="{FF2B5EF4-FFF2-40B4-BE49-F238E27FC236}">
              <a16:creationId xmlns:a16="http://schemas.microsoft.com/office/drawing/2014/main" id="{FEF6AC12-7032-4E15-9FCC-A9E1F1A496B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33" name="Text Box 2">
          <a:extLst>
            <a:ext uri="{FF2B5EF4-FFF2-40B4-BE49-F238E27FC236}">
              <a16:creationId xmlns:a16="http://schemas.microsoft.com/office/drawing/2014/main" id="{85E24C42-EE6C-4DAA-8CA6-7F6BDBE86FE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34" name="Text Box 1">
          <a:extLst>
            <a:ext uri="{FF2B5EF4-FFF2-40B4-BE49-F238E27FC236}">
              <a16:creationId xmlns:a16="http://schemas.microsoft.com/office/drawing/2014/main" id="{AD30CD8B-D793-4E63-AA4D-C9618752F40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35" name="Text Box 2">
          <a:extLst>
            <a:ext uri="{FF2B5EF4-FFF2-40B4-BE49-F238E27FC236}">
              <a16:creationId xmlns:a16="http://schemas.microsoft.com/office/drawing/2014/main" id="{1E633C04-9A31-488C-B59C-01A97CB705A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36" name="Text Box 1">
          <a:extLst>
            <a:ext uri="{FF2B5EF4-FFF2-40B4-BE49-F238E27FC236}">
              <a16:creationId xmlns:a16="http://schemas.microsoft.com/office/drawing/2014/main" id="{BA5A5DDB-DA1F-4700-976E-A64FECE303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37" name="Text Box 2">
          <a:extLst>
            <a:ext uri="{FF2B5EF4-FFF2-40B4-BE49-F238E27FC236}">
              <a16:creationId xmlns:a16="http://schemas.microsoft.com/office/drawing/2014/main" id="{14A5D6D8-B478-473A-ABFE-508F222749E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38" name="Text Box 1">
          <a:extLst>
            <a:ext uri="{FF2B5EF4-FFF2-40B4-BE49-F238E27FC236}">
              <a16:creationId xmlns:a16="http://schemas.microsoft.com/office/drawing/2014/main" id="{9A00AC66-9A92-4901-8B91-0D7FA13AF87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39" name="Text Box 2">
          <a:extLst>
            <a:ext uri="{FF2B5EF4-FFF2-40B4-BE49-F238E27FC236}">
              <a16:creationId xmlns:a16="http://schemas.microsoft.com/office/drawing/2014/main" id="{B2955B46-4388-4D3C-84BB-57D1E3AB515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40" name="Text Box 1">
          <a:extLst>
            <a:ext uri="{FF2B5EF4-FFF2-40B4-BE49-F238E27FC236}">
              <a16:creationId xmlns:a16="http://schemas.microsoft.com/office/drawing/2014/main" id="{43EC0BE1-EA77-4281-AC0A-8DA3C1AEC8D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41" name="Text Box 2">
          <a:extLst>
            <a:ext uri="{FF2B5EF4-FFF2-40B4-BE49-F238E27FC236}">
              <a16:creationId xmlns:a16="http://schemas.microsoft.com/office/drawing/2014/main" id="{DDBF0ED7-0BB4-4C6C-9A8E-895C85F1BE5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42" name="Text Box 1">
          <a:extLst>
            <a:ext uri="{FF2B5EF4-FFF2-40B4-BE49-F238E27FC236}">
              <a16:creationId xmlns:a16="http://schemas.microsoft.com/office/drawing/2014/main" id="{8430971A-F786-4022-A2F9-6041377BEC3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43" name="Text Box 2">
          <a:extLst>
            <a:ext uri="{FF2B5EF4-FFF2-40B4-BE49-F238E27FC236}">
              <a16:creationId xmlns:a16="http://schemas.microsoft.com/office/drawing/2014/main" id="{A4481322-8D1F-4ED1-9F4D-172FF92C46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44" name="Text Box 1">
          <a:extLst>
            <a:ext uri="{FF2B5EF4-FFF2-40B4-BE49-F238E27FC236}">
              <a16:creationId xmlns:a16="http://schemas.microsoft.com/office/drawing/2014/main" id="{7E5A4A8A-9ABD-47A2-985A-27C9EA2D68D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45" name="Text Box 2">
          <a:extLst>
            <a:ext uri="{FF2B5EF4-FFF2-40B4-BE49-F238E27FC236}">
              <a16:creationId xmlns:a16="http://schemas.microsoft.com/office/drawing/2014/main" id="{DBF2C11F-027D-4EE3-8BAF-E2F652482C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46" name="Text Box 1">
          <a:extLst>
            <a:ext uri="{FF2B5EF4-FFF2-40B4-BE49-F238E27FC236}">
              <a16:creationId xmlns:a16="http://schemas.microsoft.com/office/drawing/2014/main" id="{2A4C0FE2-614A-4564-B061-9888E7EA493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47" name="Text Box 2">
          <a:extLst>
            <a:ext uri="{FF2B5EF4-FFF2-40B4-BE49-F238E27FC236}">
              <a16:creationId xmlns:a16="http://schemas.microsoft.com/office/drawing/2014/main" id="{67874910-EB09-433C-BFF5-4EAC954FB8E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48" name="Text Box 1">
          <a:extLst>
            <a:ext uri="{FF2B5EF4-FFF2-40B4-BE49-F238E27FC236}">
              <a16:creationId xmlns:a16="http://schemas.microsoft.com/office/drawing/2014/main" id="{9265D90A-EC32-40F9-B36D-1B57AF1F4AF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49" name="Text Box 2">
          <a:extLst>
            <a:ext uri="{FF2B5EF4-FFF2-40B4-BE49-F238E27FC236}">
              <a16:creationId xmlns:a16="http://schemas.microsoft.com/office/drawing/2014/main" id="{D1A3982B-4B28-49FC-8D73-1A91721EC3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50" name="Text Box 1">
          <a:extLst>
            <a:ext uri="{FF2B5EF4-FFF2-40B4-BE49-F238E27FC236}">
              <a16:creationId xmlns:a16="http://schemas.microsoft.com/office/drawing/2014/main" id="{D372A550-8094-4CDE-B3AF-D828FFD8319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51" name="Text Box 2">
          <a:extLst>
            <a:ext uri="{FF2B5EF4-FFF2-40B4-BE49-F238E27FC236}">
              <a16:creationId xmlns:a16="http://schemas.microsoft.com/office/drawing/2014/main" id="{35A6D0D9-9A24-4A83-9E0E-9A9AEB8A36E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52" name="Text Box 1">
          <a:extLst>
            <a:ext uri="{FF2B5EF4-FFF2-40B4-BE49-F238E27FC236}">
              <a16:creationId xmlns:a16="http://schemas.microsoft.com/office/drawing/2014/main" id="{3FFC7035-1B7D-4EEC-AB1E-330536DEE8F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53" name="Text Box 2">
          <a:extLst>
            <a:ext uri="{FF2B5EF4-FFF2-40B4-BE49-F238E27FC236}">
              <a16:creationId xmlns:a16="http://schemas.microsoft.com/office/drawing/2014/main" id="{081A7A3C-6E9C-4A56-B407-C58612F85A2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4" name="Text Box 1">
          <a:extLst>
            <a:ext uri="{FF2B5EF4-FFF2-40B4-BE49-F238E27FC236}">
              <a16:creationId xmlns:a16="http://schemas.microsoft.com/office/drawing/2014/main" id="{D06D9779-E952-4CE8-B65C-FEAB53A02B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5" name="Text Box 2">
          <a:extLst>
            <a:ext uri="{FF2B5EF4-FFF2-40B4-BE49-F238E27FC236}">
              <a16:creationId xmlns:a16="http://schemas.microsoft.com/office/drawing/2014/main" id="{B438EA07-5C1C-4834-9137-2351591603F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6" name="Text Box 1">
          <a:extLst>
            <a:ext uri="{FF2B5EF4-FFF2-40B4-BE49-F238E27FC236}">
              <a16:creationId xmlns:a16="http://schemas.microsoft.com/office/drawing/2014/main" id="{9B2692F0-7BC2-4FED-AAB1-E7EFB127FAB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7" name="Text Box 2">
          <a:extLst>
            <a:ext uri="{FF2B5EF4-FFF2-40B4-BE49-F238E27FC236}">
              <a16:creationId xmlns:a16="http://schemas.microsoft.com/office/drawing/2014/main" id="{9F5CD12F-5D11-42EF-81E5-ECF88EBB617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8" name="Text Box 1">
          <a:extLst>
            <a:ext uri="{FF2B5EF4-FFF2-40B4-BE49-F238E27FC236}">
              <a16:creationId xmlns:a16="http://schemas.microsoft.com/office/drawing/2014/main" id="{DBDB3CBD-FB87-4D99-9997-ED856BC7FB0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59" name="Text Box 2">
          <a:extLst>
            <a:ext uri="{FF2B5EF4-FFF2-40B4-BE49-F238E27FC236}">
              <a16:creationId xmlns:a16="http://schemas.microsoft.com/office/drawing/2014/main" id="{876836EC-F1E5-432A-8247-2297FFC41E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0" name="Text Box 1">
          <a:extLst>
            <a:ext uri="{FF2B5EF4-FFF2-40B4-BE49-F238E27FC236}">
              <a16:creationId xmlns:a16="http://schemas.microsoft.com/office/drawing/2014/main" id="{8DE2E278-1FC5-48FB-959F-B842AA110D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1" name="Text Box 2">
          <a:extLst>
            <a:ext uri="{FF2B5EF4-FFF2-40B4-BE49-F238E27FC236}">
              <a16:creationId xmlns:a16="http://schemas.microsoft.com/office/drawing/2014/main" id="{0394D999-CFBD-4B0D-8E58-F712C4CAA32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2" name="Text Box 1">
          <a:extLst>
            <a:ext uri="{FF2B5EF4-FFF2-40B4-BE49-F238E27FC236}">
              <a16:creationId xmlns:a16="http://schemas.microsoft.com/office/drawing/2014/main" id="{758EDE3F-B449-46D7-B3BD-7CFDAA4A19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3" name="Text Box 2">
          <a:extLst>
            <a:ext uri="{FF2B5EF4-FFF2-40B4-BE49-F238E27FC236}">
              <a16:creationId xmlns:a16="http://schemas.microsoft.com/office/drawing/2014/main" id="{08620282-8AE3-47E6-AB30-63FC681B2F8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4" name="Text Box 1">
          <a:extLst>
            <a:ext uri="{FF2B5EF4-FFF2-40B4-BE49-F238E27FC236}">
              <a16:creationId xmlns:a16="http://schemas.microsoft.com/office/drawing/2014/main" id="{BDB618DC-64C3-4BAF-8B45-9CC6CAEF233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5" name="Text Box 2">
          <a:extLst>
            <a:ext uri="{FF2B5EF4-FFF2-40B4-BE49-F238E27FC236}">
              <a16:creationId xmlns:a16="http://schemas.microsoft.com/office/drawing/2014/main" id="{BFFA4985-ED8A-434B-B72C-260DDB1D878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66" name="Text Box 1">
          <a:extLst>
            <a:ext uri="{FF2B5EF4-FFF2-40B4-BE49-F238E27FC236}">
              <a16:creationId xmlns:a16="http://schemas.microsoft.com/office/drawing/2014/main" id="{F224AABE-B3AF-4D18-AEF6-72E5CC19170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67" name="Text Box 2">
          <a:extLst>
            <a:ext uri="{FF2B5EF4-FFF2-40B4-BE49-F238E27FC236}">
              <a16:creationId xmlns:a16="http://schemas.microsoft.com/office/drawing/2014/main" id="{1C7B4F02-9415-43B3-A984-C431CEA0B42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8" name="Text Box 1">
          <a:extLst>
            <a:ext uri="{FF2B5EF4-FFF2-40B4-BE49-F238E27FC236}">
              <a16:creationId xmlns:a16="http://schemas.microsoft.com/office/drawing/2014/main" id="{293F2922-534D-4CED-8789-32D914C9F7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69" name="Text Box 2">
          <a:extLst>
            <a:ext uri="{FF2B5EF4-FFF2-40B4-BE49-F238E27FC236}">
              <a16:creationId xmlns:a16="http://schemas.microsoft.com/office/drawing/2014/main" id="{322C914A-B3B5-497B-8DE1-91106DF6337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70" name="Text Box 1">
          <a:extLst>
            <a:ext uri="{FF2B5EF4-FFF2-40B4-BE49-F238E27FC236}">
              <a16:creationId xmlns:a16="http://schemas.microsoft.com/office/drawing/2014/main" id="{AE126B38-DAD6-4579-96B3-AEB877870BD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71" name="Text Box 2">
          <a:extLst>
            <a:ext uri="{FF2B5EF4-FFF2-40B4-BE49-F238E27FC236}">
              <a16:creationId xmlns:a16="http://schemas.microsoft.com/office/drawing/2014/main" id="{77ADB655-4C94-43A8-99E0-5D9152F027C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2" name="Text Box 1">
          <a:extLst>
            <a:ext uri="{FF2B5EF4-FFF2-40B4-BE49-F238E27FC236}">
              <a16:creationId xmlns:a16="http://schemas.microsoft.com/office/drawing/2014/main" id="{61738283-2E88-449E-A978-58077F0544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3" name="Text Box 2">
          <a:extLst>
            <a:ext uri="{FF2B5EF4-FFF2-40B4-BE49-F238E27FC236}">
              <a16:creationId xmlns:a16="http://schemas.microsoft.com/office/drawing/2014/main" id="{72BFE089-4222-4F6F-A9FC-05E5107687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4" name="Text Box 1">
          <a:extLst>
            <a:ext uri="{FF2B5EF4-FFF2-40B4-BE49-F238E27FC236}">
              <a16:creationId xmlns:a16="http://schemas.microsoft.com/office/drawing/2014/main" id="{FD5AE14E-44F1-43E6-8B12-0FF9CBA1E57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5" name="Text Box 2">
          <a:extLst>
            <a:ext uri="{FF2B5EF4-FFF2-40B4-BE49-F238E27FC236}">
              <a16:creationId xmlns:a16="http://schemas.microsoft.com/office/drawing/2014/main" id="{E9B1F007-3658-4B13-BE1E-9DBD44B7984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6" name="Text Box 1">
          <a:extLst>
            <a:ext uri="{FF2B5EF4-FFF2-40B4-BE49-F238E27FC236}">
              <a16:creationId xmlns:a16="http://schemas.microsoft.com/office/drawing/2014/main" id="{90996765-316E-421E-A37C-E1DD86A71A3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7" name="Text Box 2">
          <a:extLst>
            <a:ext uri="{FF2B5EF4-FFF2-40B4-BE49-F238E27FC236}">
              <a16:creationId xmlns:a16="http://schemas.microsoft.com/office/drawing/2014/main" id="{7608959D-45D5-42A8-8CCC-8CFDBDB0EF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8" name="Text Box 1">
          <a:extLst>
            <a:ext uri="{FF2B5EF4-FFF2-40B4-BE49-F238E27FC236}">
              <a16:creationId xmlns:a16="http://schemas.microsoft.com/office/drawing/2014/main" id="{B3D91EAF-0EE5-43B5-A2E5-A95E110EDCA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79" name="Text Box 2">
          <a:extLst>
            <a:ext uri="{FF2B5EF4-FFF2-40B4-BE49-F238E27FC236}">
              <a16:creationId xmlns:a16="http://schemas.microsoft.com/office/drawing/2014/main" id="{00CCC2AF-19FC-4D14-9296-EC670B5FEC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0" name="Text Box 1">
          <a:extLst>
            <a:ext uri="{FF2B5EF4-FFF2-40B4-BE49-F238E27FC236}">
              <a16:creationId xmlns:a16="http://schemas.microsoft.com/office/drawing/2014/main" id="{4BC792FE-809F-476A-8BB2-7524D16738A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1" name="Text Box 2">
          <a:extLst>
            <a:ext uri="{FF2B5EF4-FFF2-40B4-BE49-F238E27FC236}">
              <a16:creationId xmlns:a16="http://schemas.microsoft.com/office/drawing/2014/main" id="{818577F5-04AD-4B05-B13D-FFB1C6B6740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2" name="Text Box 1">
          <a:extLst>
            <a:ext uri="{FF2B5EF4-FFF2-40B4-BE49-F238E27FC236}">
              <a16:creationId xmlns:a16="http://schemas.microsoft.com/office/drawing/2014/main" id="{02EA372E-FB3B-4D2D-9736-3C2F48B691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3" name="Text Box 2">
          <a:extLst>
            <a:ext uri="{FF2B5EF4-FFF2-40B4-BE49-F238E27FC236}">
              <a16:creationId xmlns:a16="http://schemas.microsoft.com/office/drawing/2014/main" id="{6A8934D1-441F-4827-AD45-B94B2928928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84" name="Text Box 1">
          <a:extLst>
            <a:ext uri="{FF2B5EF4-FFF2-40B4-BE49-F238E27FC236}">
              <a16:creationId xmlns:a16="http://schemas.microsoft.com/office/drawing/2014/main" id="{D5DF3C11-D2C0-4333-B9E4-5E1AA5249FA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85" name="Text Box 2">
          <a:extLst>
            <a:ext uri="{FF2B5EF4-FFF2-40B4-BE49-F238E27FC236}">
              <a16:creationId xmlns:a16="http://schemas.microsoft.com/office/drawing/2014/main" id="{536A3F69-0204-4988-B764-C433CC3F248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6" name="Text Box 1">
          <a:extLst>
            <a:ext uri="{FF2B5EF4-FFF2-40B4-BE49-F238E27FC236}">
              <a16:creationId xmlns:a16="http://schemas.microsoft.com/office/drawing/2014/main" id="{75BDE847-89AF-40D5-8DE9-D36E4E748A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87" name="Text Box 2">
          <a:extLst>
            <a:ext uri="{FF2B5EF4-FFF2-40B4-BE49-F238E27FC236}">
              <a16:creationId xmlns:a16="http://schemas.microsoft.com/office/drawing/2014/main" id="{19494B06-5AD3-432D-A50F-7F82A297CE7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288" name="Text Box 1">
          <a:extLst>
            <a:ext uri="{FF2B5EF4-FFF2-40B4-BE49-F238E27FC236}">
              <a16:creationId xmlns:a16="http://schemas.microsoft.com/office/drawing/2014/main" id="{3299EC6D-ECE1-475F-B547-BCA4C9DBC49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289" name="Text Box 2">
          <a:extLst>
            <a:ext uri="{FF2B5EF4-FFF2-40B4-BE49-F238E27FC236}">
              <a16:creationId xmlns:a16="http://schemas.microsoft.com/office/drawing/2014/main" id="{E68906BA-399C-49AE-8988-65905BF6DD1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0" name="Text Box 1">
          <a:extLst>
            <a:ext uri="{FF2B5EF4-FFF2-40B4-BE49-F238E27FC236}">
              <a16:creationId xmlns:a16="http://schemas.microsoft.com/office/drawing/2014/main" id="{310B7EFF-026D-4C5F-BEBC-5DDFBB0D610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1" name="Text Box 2">
          <a:extLst>
            <a:ext uri="{FF2B5EF4-FFF2-40B4-BE49-F238E27FC236}">
              <a16:creationId xmlns:a16="http://schemas.microsoft.com/office/drawing/2014/main" id="{7CB37D32-E7F5-4D5D-987C-0EB171FD95E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2" name="Text Box 1">
          <a:extLst>
            <a:ext uri="{FF2B5EF4-FFF2-40B4-BE49-F238E27FC236}">
              <a16:creationId xmlns:a16="http://schemas.microsoft.com/office/drawing/2014/main" id="{7007394C-4983-455E-8946-91282502F9D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3" name="Text Box 2">
          <a:extLst>
            <a:ext uri="{FF2B5EF4-FFF2-40B4-BE49-F238E27FC236}">
              <a16:creationId xmlns:a16="http://schemas.microsoft.com/office/drawing/2014/main" id="{373B52FE-6D81-4DA0-B049-CE7A794687D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4" name="Text Box 1">
          <a:extLst>
            <a:ext uri="{FF2B5EF4-FFF2-40B4-BE49-F238E27FC236}">
              <a16:creationId xmlns:a16="http://schemas.microsoft.com/office/drawing/2014/main" id="{BC82F750-2A82-4D49-A0F4-3BE5CD768E3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5" name="Text Box 2">
          <a:extLst>
            <a:ext uri="{FF2B5EF4-FFF2-40B4-BE49-F238E27FC236}">
              <a16:creationId xmlns:a16="http://schemas.microsoft.com/office/drawing/2014/main" id="{AC4BC8C9-BD2D-4652-8CB3-8CF0DB8C501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6" name="Text Box 1">
          <a:extLst>
            <a:ext uri="{FF2B5EF4-FFF2-40B4-BE49-F238E27FC236}">
              <a16:creationId xmlns:a16="http://schemas.microsoft.com/office/drawing/2014/main" id="{B574FCDB-27CC-4609-B3F6-49AD33F602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7" name="Text Box 2">
          <a:extLst>
            <a:ext uri="{FF2B5EF4-FFF2-40B4-BE49-F238E27FC236}">
              <a16:creationId xmlns:a16="http://schemas.microsoft.com/office/drawing/2014/main" id="{37C35BD3-882D-4233-AA4A-E85CD416BF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8" name="Text Box 1">
          <a:extLst>
            <a:ext uri="{FF2B5EF4-FFF2-40B4-BE49-F238E27FC236}">
              <a16:creationId xmlns:a16="http://schemas.microsoft.com/office/drawing/2014/main" id="{578AE4A2-5FCE-428F-A310-BA910596A7F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299" name="Text Box 2">
          <a:extLst>
            <a:ext uri="{FF2B5EF4-FFF2-40B4-BE49-F238E27FC236}">
              <a16:creationId xmlns:a16="http://schemas.microsoft.com/office/drawing/2014/main" id="{AFE4CE73-7C58-4950-B5CF-150653FF7FE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0" name="Text Box 1">
          <a:extLst>
            <a:ext uri="{FF2B5EF4-FFF2-40B4-BE49-F238E27FC236}">
              <a16:creationId xmlns:a16="http://schemas.microsoft.com/office/drawing/2014/main" id="{0C6C3A37-9CBF-4819-83CA-FD2BF53276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1" name="Text Box 2">
          <a:extLst>
            <a:ext uri="{FF2B5EF4-FFF2-40B4-BE49-F238E27FC236}">
              <a16:creationId xmlns:a16="http://schemas.microsoft.com/office/drawing/2014/main" id="{0662D9DB-CDEE-4D5D-9020-8581A99EEBC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2" name="Text Box 1">
          <a:extLst>
            <a:ext uri="{FF2B5EF4-FFF2-40B4-BE49-F238E27FC236}">
              <a16:creationId xmlns:a16="http://schemas.microsoft.com/office/drawing/2014/main" id="{46BDC1FB-AA78-450B-A718-8F7640E798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3" name="Text Box 2">
          <a:extLst>
            <a:ext uri="{FF2B5EF4-FFF2-40B4-BE49-F238E27FC236}">
              <a16:creationId xmlns:a16="http://schemas.microsoft.com/office/drawing/2014/main" id="{8C444D6B-0006-473D-9448-6A58F7333E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4" name="Text Box 1">
          <a:extLst>
            <a:ext uri="{FF2B5EF4-FFF2-40B4-BE49-F238E27FC236}">
              <a16:creationId xmlns:a16="http://schemas.microsoft.com/office/drawing/2014/main" id="{BA420691-D341-445F-8A8F-55C4EACEE6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5" name="Text Box 2">
          <a:extLst>
            <a:ext uri="{FF2B5EF4-FFF2-40B4-BE49-F238E27FC236}">
              <a16:creationId xmlns:a16="http://schemas.microsoft.com/office/drawing/2014/main" id="{4615F883-B12D-4CF4-A5F2-AA6119E2B05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6" name="Text Box 1">
          <a:extLst>
            <a:ext uri="{FF2B5EF4-FFF2-40B4-BE49-F238E27FC236}">
              <a16:creationId xmlns:a16="http://schemas.microsoft.com/office/drawing/2014/main" id="{6CC72FCC-3F44-4387-918B-4D59125C8A3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7" name="Text Box 2">
          <a:extLst>
            <a:ext uri="{FF2B5EF4-FFF2-40B4-BE49-F238E27FC236}">
              <a16:creationId xmlns:a16="http://schemas.microsoft.com/office/drawing/2014/main" id="{7B484686-84C4-4B27-B9FB-9F93364C52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8" name="Text Box 1">
          <a:extLst>
            <a:ext uri="{FF2B5EF4-FFF2-40B4-BE49-F238E27FC236}">
              <a16:creationId xmlns:a16="http://schemas.microsoft.com/office/drawing/2014/main" id="{83D5572E-AD00-4A3A-B5FD-D3746156569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09" name="Text Box 2">
          <a:extLst>
            <a:ext uri="{FF2B5EF4-FFF2-40B4-BE49-F238E27FC236}">
              <a16:creationId xmlns:a16="http://schemas.microsoft.com/office/drawing/2014/main" id="{9910C9DC-0A89-4263-8544-99192101E4A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0" name="Text Box 1">
          <a:extLst>
            <a:ext uri="{FF2B5EF4-FFF2-40B4-BE49-F238E27FC236}">
              <a16:creationId xmlns:a16="http://schemas.microsoft.com/office/drawing/2014/main" id="{89DA3E2E-E0FD-4DF0-ABD7-BCBDD89B3C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1" name="Text Box 2">
          <a:extLst>
            <a:ext uri="{FF2B5EF4-FFF2-40B4-BE49-F238E27FC236}">
              <a16:creationId xmlns:a16="http://schemas.microsoft.com/office/drawing/2014/main" id="{E7F7F64B-CEFE-4B14-BB00-249ED4F8FB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2" name="Text Box 1">
          <a:extLst>
            <a:ext uri="{FF2B5EF4-FFF2-40B4-BE49-F238E27FC236}">
              <a16:creationId xmlns:a16="http://schemas.microsoft.com/office/drawing/2014/main" id="{BC35625C-5D4A-411B-BE59-F27E32753EA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3" name="Text Box 2">
          <a:extLst>
            <a:ext uri="{FF2B5EF4-FFF2-40B4-BE49-F238E27FC236}">
              <a16:creationId xmlns:a16="http://schemas.microsoft.com/office/drawing/2014/main" id="{FF765B14-9A68-4F04-A9D7-BF768BBB27A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4" name="Text Box 1">
          <a:extLst>
            <a:ext uri="{FF2B5EF4-FFF2-40B4-BE49-F238E27FC236}">
              <a16:creationId xmlns:a16="http://schemas.microsoft.com/office/drawing/2014/main" id="{19A89F1D-B054-4A73-B080-F0CBFEECA92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5" name="Text Box 2">
          <a:extLst>
            <a:ext uri="{FF2B5EF4-FFF2-40B4-BE49-F238E27FC236}">
              <a16:creationId xmlns:a16="http://schemas.microsoft.com/office/drawing/2014/main" id="{47BA8EA7-8109-4623-B88B-C4036D668EC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6" name="Text Box 1">
          <a:extLst>
            <a:ext uri="{FF2B5EF4-FFF2-40B4-BE49-F238E27FC236}">
              <a16:creationId xmlns:a16="http://schemas.microsoft.com/office/drawing/2014/main" id="{39F8DEFB-260F-4846-844C-7C3359A43F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7" name="Text Box 2">
          <a:extLst>
            <a:ext uri="{FF2B5EF4-FFF2-40B4-BE49-F238E27FC236}">
              <a16:creationId xmlns:a16="http://schemas.microsoft.com/office/drawing/2014/main" id="{4BD41F91-1B78-44D2-96DE-64B673B2F4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8" name="Text Box 1">
          <a:extLst>
            <a:ext uri="{FF2B5EF4-FFF2-40B4-BE49-F238E27FC236}">
              <a16:creationId xmlns:a16="http://schemas.microsoft.com/office/drawing/2014/main" id="{1DA007DA-CE95-4947-BCAA-2D436A7FEF2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19" name="Text Box 2">
          <a:extLst>
            <a:ext uri="{FF2B5EF4-FFF2-40B4-BE49-F238E27FC236}">
              <a16:creationId xmlns:a16="http://schemas.microsoft.com/office/drawing/2014/main" id="{23BBE1E6-64B6-45E1-A7BE-DF1663D99C1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0" name="Text Box 1">
          <a:extLst>
            <a:ext uri="{FF2B5EF4-FFF2-40B4-BE49-F238E27FC236}">
              <a16:creationId xmlns:a16="http://schemas.microsoft.com/office/drawing/2014/main" id="{7A44F149-C74F-4299-9088-9869CE74E7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1" name="Text Box 2">
          <a:extLst>
            <a:ext uri="{FF2B5EF4-FFF2-40B4-BE49-F238E27FC236}">
              <a16:creationId xmlns:a16="http://schemas.microsoft.com/office/drawing/2014/main" id="{C3F7EEE7-86BC-4775-8A47-7018748BE82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22" name="Text Box 1">
          <a:extLst>
            <a:ext uri="{FF2B5EF4-FFF2-40B4-BE49-F238E27FC236}">
              <a16:creationId xmlns:a16="http://schemas.microsoft.com/office/drawing/2014/main" id="{C5A3AF80-61FE-41DB-BA21-4064BDE5CB0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23" name="Text Box 2">
          <a:extLst>
            <a:ext uri="{FF2B5EF4-FFF2-40B4-BE49-F238E27FC236}">
              <a16:creationId xmlns:a16="http://schemas.microsoft.com/office/drawing/2014/main" id="{DAA666D1-41D4-401E-996B-464457FB363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4" name="Text Box 1">
          <a:extLst>
            <a:ext uri="{FF2B5EF4-FFF2-40B4-BE49-F238E27FC236}">
              <a16:creationId xmlns:a16="http://schemas.microsoft.com/office/drawing/2014/main" id="{62246BCE-4CDD-48DB-9DFD-339F102ACE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5" name="Text Box 2">
          <a:extLst>
            <a:ext uri="{FF2B5EF4-FFF2-40B4-BE49-F238E27FC236}">
              <a16:creationId xmlns:a16="http://schemas.microsoft.com/office/drawing/2014/main" id="{81F52E75-8E7A-4DF1-88E7-8DADF9D9D3C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26" name="Text Box 1">
          <a:extLst>
            <a:ext uri="{FF2B5EF4-FFF2-40B4-BE49-F238E27FC236}">
              <a16:creationId xmlns:a16="http://schemas.microsoft.com/office/drawing/2014/main" id="{3A4F96D0-1E6F-48E0-98B0-401249630C9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27" name="Text Box 2">
          <a:extLst>
            <a:ext uri="{FF2B5EF4-FFF2-40B4-BE49-F238E27FC236}">
              <a16:creationId xmlns:a16="http://schemas.microsoft.com/office/drawing/2014/main" id="{8CC2A18C-A9D6-4C7E-B7E8-F3F62BC1013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8" name="Text Box 1">
          <a:extLst>
            <a:ext uri="{FF2B5EF4-FFF2-40B4-BE49-F238E27FC236}">
              <a16:creationId xmlns:a16="http://schemas.microsoft.com/office/drawing/2014/main" id="{65DC833E-F0CA-4942-B474-F587FE2A09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29" name="Text Box 2">
          <a:extLst>
            <a:ext uri="{FF2B5EF4-FFF2-40B4-BE49-F238E27FC236}">
              <a16:creationId xmlns:a16="http://schemas.microsoft.com/office/drawing/2014/main" id="{938423D9-C425-4EF7-A1DA-C1ED00B267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0" name="Text Box 1">
          <a:extLst>
            <a:ext uri="{FF2B5EF4-FFF2-40B4-BE49-F238E27FC236}">
              <a16:creationId xmlns:a16="http://schemas.microsoft.com/office/drawing/2014/main" id="{FF198203-6B02-44CF-83B3-29314B9F9B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1" name="Text Box 2">
          <a:extLst>
            <a:ext uri="{FF2B5EF4-FFF2-40B4-BE49-F238E27FC236}">
              <a16:creationId xmlns:a16="http://schemas.microsoft.com/office/drawing/2014/main" id="{EB93647F-1A5E-4510-A4DF-C97E0F0E40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2" name="Text Box 1">
          <a:extLst>
            <a:ext uri="{FF2B5EF4-FFF2-40B4-BE49-F238E27FC236}">
              <a16:creationId xmlns:a16="http://schemas.microsoft.com/office/drawing/2014/main" id="{BDE63E41-3ACE-4CFB-A025-C87DF388ED2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3" name="Text Box 2">
          <a:extLst>
            <a:ext uri="{FF2B5EF4-FFF2-40B4-BE49-F238E27FC236}">
              <a16:creationId xmlns:a16="http://schemas.microsoft.com/office/drawing/2014/main" id="{C805B8FF-5147-4002-9534-A11DB91443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4" name="Text Box 1">
          <a:extLst>
            <a:ext uri="{FF2B5EF4-FFF2-40B4-BE49-F238E27FC236}">
              <a16:creationId xmlns:a16="http://schemas.microsoft.com/office/drawing/2014/main" id="{4F78FB81-05AA-47C3-A4E4-B7C582F7988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5" name="Text Box 2">
          <a:extLst>
            <a:ext uri="{FF2B5EF4-FFF2-40B4-BE49-F238E27FC236}">
              <a16:creationId xmlns:a16="http://schemas.microsoft.com/office/drawing/2014/main" id="{6F6B412C-2700-456C-A360-666751B470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6" name="Text Box 1">
          <a:extLst>
            <a:ext uri="{FF2B5EF4-FFF2-40B4-BE49-F238E27FC236}">
              <a16:creationId xmlns:a16="http://schemas.microsoft.com/office/drawing/2014/main" id="{483066D0-75F9-495E-84C9-DC0ACE7AB0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7" name="Text Box 2">
          <a:extLst>
            <a:ext uri="{FF2B5EF4-FFF2-40B4-BE49-F238E27FC236}">
              <a16:creationId xmlns:a16="http://schemas.microsoft.com/office/drawing/2014/main" id="{667DD4A7-F245-4719-A09D-EC0472FA1EC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8" name="Text Box 1">
          <a:extLst>
            <a:ext uri="{FF2B5EF4-FFF2-40B4-BE49-F238E27FC236}">
              <a16:creationId xmlns:a16="http://schemas.microsoft.com/office/drawing/2014/main" id="{D668B33C-6777-4025-BF77-3AF919271E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39" name="Text Box 2">
          <a:extLst>
            <a:ext uri="{FF2B5EF4-FFF2-40B4-BE49-F238E27FC236}">
              <a16:creationId xmlns:a16="http://schemas.microsoft.com/office/drawing/2014/main" id="{166DACCB-32A3-4A96-BF64-33E88FB2C1E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0" name="Text Box 1">
          <a:extLst>
            <a:ext uri="{FF2B5EF4-FFF2-40B4-BE49-F238E27FC236}">
              <a16:creationId xmlns:a16="http://schemas.microsoft.com/office/drawing/2014/main" id="{AA1C900E-F157-45B2-889E-1FD2A3D2E27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1" name="Text Box 2">
          <a:extLst>
            <a:ext uri="{FF2B5EF4-FFF2-40B4-BE49-F238E27FC236}">
              <a16:creationId xmlns:a16="http://schemas.microsoft.com/office/drawing/2014/main" id="{37693D41-62B3-4D8E-B6C5-49E71123095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2" name="Text Box 1">
          <a:extLst>
            <a:ext uri="{FF2B5EF4-FFF2-40B4-BE49-F238E27FC236}">
              <a16:creationId xmlns:a16="http://schemas.microsoft.com/office/drawing/2014/main" id="{4782482A-C5A1-47A2-8DDC-06A67475F0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3" name="Text Box 2">
          <a:extLst>
            <a:ext uri="{FF2B5EF4-FFF2-40B4-BE49-F238E27FC236}">
              <a16:creationId xmlns:a16="http://schemas.microsoft.com/office/drawing/2014/main" id="{CBCCCDA0-9BD1-40B7-8AC0-F90CAD9D23B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4" name="Text Box 1">
          <a:extLst>
            <a:ext uri="{FF2B5EF4-FFF2-40B4-BE49-F238E27FC236}">
              <a16:creationId xmlns:a16="http://schemas.microsoft.com/office/drawing/2014/main" id="{53DC7969-884D-46DF-B770-B9E8553409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5" name="Text Box 2">
          <a:extLst>
            <a:ext uri="{FF2B5EF4-FFF2-40B4-BE49-F238E27FC236}">
              <a16:creationId xmlns:a16="http://schemas.microsoft.com/office/drawing/2014/main" id="{685AA81B-EF83-49E2-8031-E76A428BD3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6" name="Text Box 1">
          <a:extLst>
            <a:ext uri="{FF2B5EF4-FFF2-40B4-BE49-F238E27FC236}">
              <a16:creationId xmlns:a16="http://schemas.microsoft.com/office/drawing/2014/main" id="{80BB691E-FD96-43F2-B1E7-9982D4615D6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7" name="Text Box 2">
          <a:extLst>
            <a:ext uri="{FF2B5EF4-FFF2-40B4-BE49-F238E27FC236}">
              <a16:creationId xmlns:a16="http://schemas.microsoft.com/office/drawing/2014/main" id="{EF756FAF-B1FA-4961-965A-D45C8F88803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8" name="Text Box 1">
          <a:extLst>
            <a:ext uri="{FF2B5EF4-FFF2-40B4-BE49-F238E27FC236}">
              <a16:creationId xmlns:a16="http://schemas.microsoft.com/office/drawing/2014/main" id="{5DF2DE6F-14A5-4901-9054-791155E40D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49" name="Text Box 2">
          <a:extLst>
            <a:ext uri="{FF2B5EF4-FFF2-40B4-BE49-F238E27FC236}">
              <a16:creationId xmlns:a16="http://schemas.microsoft.com/office/drawing/2014/main" id="{58BA3523-E11F-4AB2-BC52-7BB7C5FA8CB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50" name="Text Box 1">
          <a:extLst>
            <a:ext uri="{FF2B5EF4-FFF2-40B4-BE49-F238E27FC236}">
              <a16:creationId xmlns:a16="http://schemas.microsoft.com/office/drawing/2014/main" id="{57BC8DAB-FA88-47E4-AEAE-91493E5D3F7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51" name="Text Box 2">
          <a:extLst>
            <a:ext uri="{FF2B5EF4-FFF2-40B4-BE49-F238E27FC236}">
              <a16:creationId xmlns:a16="http://schemas.microsoft.com/office/drawing/2014/main" id="{ADFFC652-000A-4461-B6E5-9D22BCE9258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52" name="Text Box 1">
          <a:extLst>
            <a:ext uri="{FF2B5EF4-FFF2-40B4-BE49-F238E27FC236}">
              <a16:creationId xmlns:a16="http://schemas.microsoft.com/office/drawing/2014/main" id="{DF760644-4309-4231-983B-3DCEBD5B725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53" name="Text Box 2">
          <a:extLst>
            <a:ext uri="{FF2B5EF4-FFF2-40B4-BE49-F238E27FC236}">
              <a16:creationId xmlns:a16="http://schemas.microsoft.com/office/drawing/2014/main" id="{81D2216E-06F3-4195-9D44-C34C3A6433E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4" name="Text Box 1">
          <a:extLst>
            <a:ext uri="{FF2B5EF4-FFF2-40B4-BE49-F238E27FC236}">
              <a16:creationId xmlns:a16="http://schemas.microsoft.com/office/drawing/2014/main" id="{CA415D52-2E3C-4B62-ACB5-ECB0770350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5" name="Text Box 2">
          <a:extLst>
            <a:ext uri="{FF2B5EF4-FFF2-40B4-BE49-F238E27FC236}">
              <a16:creationId xmlns:a16="http://schemas.microsoft.com/office/drawing/2014/main" id="{9560DED6-9C9A-4C55-9127-DD8EBE5CEB1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6" name="Text Box 1">
          <a:extLst>
            <a:ext uri="{FF2B5EF4-FFF2-40B4-BE49-F238E27FC236}">
              <a16:creationId xmlns:a16="http://schemas.microsoft.com/office/drawing/2014/main" id="{8E106709-53A2-4B05-835A-084DCA18C2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7" name="Text Box 2">
          <a:extLst>
            <a:ext uri="{FF2B5EF4-FFF2-40B4-BE49-F238E27FC236}">
              <a16:creationId xmlns:a16="http://schemas.microsoft.com/office/drawing/2014/main" id="{D8E00E5F-9C6A-4581-BE13-028626C6D6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8" name="Text Box 1">
          <a:extLst>
            <a:ext uri="{FF2B5EF4-FFF2-40B4-BE49-F238E27FC236}">
              <a16:creationId xmlns:a16="http://schemas.microsoft.com/office/drawing/2014/main" id="{3E6FC2DD-DE6C-4D59-8EF3-B1B53D754D2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59" name="Text Box 2">
          <a:extLst>
            <a:ext uri="{FF2B5EF4-FFF2-40B4-BE49-F238E27FC236}">
              <a16:creationId xmlns:a16="http://schemas.microsoft.com/office/drawing/2014/main" id="{AD810592-C89A-457B-9A0B-9FE34575EBA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0" name="Text Box 1">
          <a:extLst>
            <a:ext uri="{FF2B5EF4-FFF2-40B4-BE49-F238E27FC236}">
              <a16:creationId xmlns:a16="http://schemas.microsoft.com/office/drawing/2014/main" id="{75AE64F4-A50A-4C38-9646-5FAD990F2B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1" name="Text Box 2">
          <a:extLst>
            <a:ext uri="{FF2B5EF4-FFF2-40B4-BE49-F238E27FC236}">
              <a16:creationId xmlns:a16="http://schemas.microsoft.com/office/drawing/2014/main" id="{B81321A8-2483-413E-BBED-1B5FFEB48EE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62" name="Text Box 1">
          <a:extLst>
            <a:ext uri="{FF2B5EF4-FFF2-40B4-BE49-F238E27FC236}">
              <a16:creationId xmlns:a16="http://schemas.microsoft.com/office/drawing/2014/main" id="{C6E08745-9A5D-4369-8447-1810EA77C5A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63" name="Text Box 2">
          <a:extLst>
            <a:ext uri="{FF2B5EF4-FFF2-40B4-BE49-F238E27FC236}">
              <a16:creationId xmlns:a16="http://schemas.microsoft.com/office/drawing/2014/main" id="{8B9654E0-5EEE-46D8-AB51-56034FEFA51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64" name="Text Box 1">
          <a:extLst>
            <a:ext uri="{FF2B5EF4-FFF2-40B4-BE49-F238E27FC236}">
              <a16:creationId xmlns:a16="http://schemas.microsoft.com/office/drawing/2014/main" id="{B5B82B22-95A5-4BCF-A2EF-B696220EABB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65" name="Text Box 2">
          <a:extLst>
            <a:ext uri="{FF2B5EF4-FFF2-40B4-BE49-F238E27FC236}">
              <a16:creationId xmlns:a16="http://schemas.microsoft.com/office/drawing/2014/main" id="{7F15405E-9E8B-47B0-924C-6D1686025FF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6" name="Text Box 1">
          <a:extLst>
            <a:ext uri="{FF2B5EF4-FFF2-40B4-BE49-F238E27FC236}">
              <a16:creationId xmlns:a16="http://schemas.microsoft.com/office/drawing/2014/main" id="{ADE4732B-4AF3-44EE-9794-01A2D98C01A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7" name="Text Box 2">
          <a:extLst>
            <a:ext uri="{FF2B5EF4-FFF2-40B4-BE49-F238E27FC236}">
              <a16:creationId xmlns:a16="http://schemas.microsoft.com/office/drawing/2014/main" id="{F84D9FB9-618B-461C-B527-D5BCED8A977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8" name="Text Box 1">
          <a:extLst>
            <a:ext uri="{FF2B5EF4-FFF2-40B4-BE49-F238E27FC236}">
              <a16:creationId xmlns:a16="http://schemas.microsoft.com/office/drawing/2014/main" id="{862C9037-AD67-4863-BFA7-3221D309C9C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69" name="Text Box 2">
          <a:extLst>
            <a:ext uri="{FF2B5EF4-FFF2-40B4-BE49-F238E27FC236}">
              <a16:creationId xmlns:a16="http://schemas.microsoft.com/office/drawing/2014/main" id="{A3C0DEE0-1148-474A-8DA3-5DA8799BFB1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70" name="Text Box 1">
          <a:extLst>
            <a:ext uri="{FF2B5EF4-FFF2-40B4-BE49-F238E27FC236}">
              <a16:creationId xmlns:a16="http://schemas.microsoft.com/office/drawing/2014/main" id="{4321E828-AC93-4C45-8DA3-99D339E9D6F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71" name="Text Box 2">
          <a:extLst>
            <a:ext uri="{FF2B5EF4-FFF2-40B4-BE49-F238E27FC236}">
              <a16:creationId xmlns:a16="http://schemas.microsoft.com/office/drawing/2014/main" id="{D2133EF9-CD0B-4960-88EC-10461E5680B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72" name="Text Box 1">
          <a:extLst>
            <a:ext uri="{FF2B5EF4-FFF2-40B4-BE49-F238E27FC236}">
              <a16:creationId xmlns:a16="http://schemas.microsoft.com/office/drawing/2014/main" id="{5FEE3DCA-7601-4835-A638-5866A47EF5F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73" name="Text Box 2">
          <a:extLst>
            <a:ext uri="{FF2B5EF4-FFF2-40B4-BE49-F238E27FC236}">
              <a16:creationId xmlns:a16="http://schemas.microsoft.com/office/drawing/2014/main" id="{AB23B6D3-F0C6-4DB2-A761-9CE1481A9875}"/>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74" name="Text Box 1">
          <a:extLst>
            <a:ext uri="{FF2B5EF4-FFF2-40B4-BE49-F238E27FC236}">
              <a16:creationId xmlns:a16="http://schemas.microsoft.com/office/drawing/2014/main" id="{015C65D5-897E-451D-AE8E-2B9CFD9D645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75" name="Text Box 2">
          <a:extLst>
            <a:ext uri="{FF2B5EF4-FFF2-40B4-BE49-F238E27FC236}">
              <a16:creationId xmlns:a16="http://schemas.microsoft.com/office/drawing/2014/main" id="{977CC5F7-60F5-4C65-A0CF-9A16C84B67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76" name="Text Box 1">
          <a:extLst>
            <a:ext uri="{FF2B5EF4-FFF2-40B4-BE49-F238E27FC236}">
              <a16:creationId xmlns:a16="http://schemas.microsoft.com/office/drawing/2014/main" id="{C70C0D84-AF7C-4256-895A-5CB785AED89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77" name="Text Box 2">
          <a:extLst>
            <a:ext uri="{FF2B5EF4-FFF2-40B4-BE49-F238E27FC236}">
              <a16:creationId xmlns:a16="http://schemas.microsoft.com/office/drawing/2014/main" id="{DAEB7659-D868-44EE-BA8C-BF9610BFB59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78" name="Text Box 1">
          <a:extLst>
            <a:ext uri="{FF2B5EF4-FFF2-40B4-BE49-F238E27FC236}">
              <a16:creationId xmlns:a16="http://schemas.microsoft.com/office/drawing/2014/main" id="{83EB0ABF-983A-4633-BDE5-886D1F1E6FA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79" name="Text Box 2">
          <a:extLst>
            <a:ext uri="{FF2B5EF4-FFF2-40B4-BE49-F238E27FC236}">
              <a16:creationId xmlns:a16="http://schemas.microsoft.com/office/drawing/2014/main" id="{6480F5B7-C3E3-494E-ABFA-1AD94C64A36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0" name="Text Box 1">
          <a:extLst>
            <a:ext uri="{FF2B5EF4-FFF2-40B4-BE49-F238E27FC236}">
              <a16:creationId xmlns:a16="http://schemas.microsoft.com/office/drawing/2014/main" id="{6CCF2006-5754-4324-A64A-2B333AD5722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1" name="Text Box 2">
          <a:extLst>
            <a:ext uri="{FF2B5EF4-FFF2-40B4-BE49-F238E27FC236}">
              <a16:creationId xmlns:a16="http://schemas.microsoft.com/office/drawing/2014/main" id="{74EDAACC-B8F1-4935-AA83-ECD1370A08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82" name="Text Box 1">
          <a:extLst>
            <a:ext uri="{FF2B5EF4-FFF2-40B4-BE49-F238E27FC236}">
              <a16:creationId xmlns:a16="http://schemas.microsoft.com/office/drawing/2014/main" id="{20D82481-1FB1-4013-A0EC-497C7320B51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83" name="Text Box 2">
          <a:extLst>
            <a:ext uri="{FF2B5EF4-FFF2-40B4-BE49-F238E27FC236}">
              <a16:creationId xmlns:a16="http://schemas.microsoft.com/office/drawing/2014/main" id="{BCAB2D7E-3201-4059-9ACD-55FE8B3D40F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84" name="Text Box 1">
          <a:extLst>
            <a:ext uri="{FF2B5EF4-FFF2-40B4-BE49-F238E27FC236}">
              <a16:creationId xmlns:a16="http://schemas.microsoft.com/office/drawing/2014/main" id="{0F4E624E-B7DB-404E-82FA-9BE2056B386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85" name="Text Box 2">
          <a:extLst>
            <a:ext uri="{FF2B5EF4-FFF2-40B4-BE49-F238E27FC236}">
              <a16:creationId xmlns:a16="http://schemas.microsoft.com/office/drawing/2014/main" id="{9640BB85-5F8A-41C1-AE3B-0BB23D6E7FB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6" name="Text Box 1">
          <a:extLst>
            <a:ext uri="{FF2B5EF4-FFF2-40B4-BE49-F238E27FC236}">
              <a16:creationId xmlns:a16="http://schemas.microsoft.com/office/drawing/2014/main" id="{D378C069-CD21-4D38-A8FD-994FDCD783F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7" name="Text Box 2">
          <a:extLst>
            <a:ext uri="{FF2B5EF4-FFF2-40B4-BE49-F238E27FC236}">
              <a16:creationId xmlns:a16="http://schemas.microsoft.com/office/drawing/2014/main" id="{A8BE6732-53DA-45A2-BC21-500AD54617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8" name="Text Box 1">
          <a:extLst>
            <a:ext uri="{FF2B5EF4-FFF2-40B4-BE49-F238E27FC236}">
              <a16:creationId xmlns:a16="http://schemas.microsoft.com/office/drawing/2014/main" id="{5056AAFD-EAFC-47CE-8D55-818EC7609A4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89" name="Text Box 2">
          <a:extLst>
            <a:ext uri="{FF2B5EF4-FFF2-40B4-BE49-F238E27FC236}">
              <a16:creationId xmlns:a16="http://schemas.microsoft.com/office/drawing/2014/main" id="{3AA5B17F-C0C9-42A8-A226-A1DBD513239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0" name="Text Box 1">
          <a:extLst>
            <a:ext uri="{FF2B5EF4-FFF2-40B4-BE49-F238E27FC236}">
              <a16:creationId xmlns:a16="http://schemas.microsoft.com/office/drawing/2014/main" id="{638FEC35-33E2-4159-BEAD-6A5E719531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1" name="Text Box 2">
          <a:extLst>
            <a:ext uri="{FF2B5EF4-FFF2-40B4-BE49-F238E27FC236}">
              <a16:creationId xmlns:a16="http://schemas.microsoft.com/office/drawing/2014/main" id="{BAA8A1A9-204B-4404-8B3A-AB597D3DF52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92" name="Text Box 1">
          <a:extLst>
            <a:ext uri="{FF2B5EF4-FFF2-40B4-BE49-F238E27FC236}">
              <a16:creationId xmlns:a16="http://schemas.microsoft.com/office/drawing/2014/main" id="{D6E6A2D7-F23C-4866-9B8E-298A96E47DC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93" name="Text Box 2">
          <a:extLst>
            <a:ext uri="{FF2B5EF4-FFF2-40B4-BE49-F238E27FC236}">
              <a16:creationId xmlns:a16="http://schemas.microsoft.com/office/drawing/2014/main" id="{B6FCEEDF-BC85-4DC1-B66D-F06086F72F8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4" name="Text Box 1">
          <a:extLst>
            <a:ext uri="{FF2B5EF4-FFF2-40B4-BE49-F238E27FC236}">
              <a16:creationId xmlns:a16="http://schemas.microsoft.com/office/drawing/2014/main" id="{FCD58675-9CDF-4F3D-963D-DE752A88736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5" name="Text Box 2">
          <a:extLst>
            <a:ext uri="{FF2B5EF4-FFF2-40B4-BE49-F238E27FC236}">
              <a16:creationId xmlns:a16="http://schemas.microsoft.com/office/drawing/2014/main" id="{5D6B0EDB-314C-4B44-8108-D995E6CF07E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396" name="Text Box 1">
          <a:extLst>
            <a:ext uri="{FF2B5EF4-FFF2-40B4-BE49-F238E27FC236}">
              <a16:creationId xmlns:a16="http://schemas.microsoft.com/office/drawing/2014/main" id="{04BBF517-341F-49E0-9D7B-E687CAC374B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397" name="Text Box 2">
          <a:extLst>
            <a:ext uri="{FF2B5EF4-FFF2-40B4-BE49-F238E27FC236}">
              <a16:creationId xmlns:a16="http://schemas.microsoft.com/office/drawing/2014/main" id="{C64E2F0B-2D40-4664-A52E-CF9D3AA1607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8" name="Text Box 1">
          <a:extLst>
            <a:ext uri="{FF2B5EF4-FFF2-40B4-BE49-F238E27FC236}">
              <a16:creationId xmlns:a16="http://schemas.microsoft.com/office/drawing/2014/main" id="{33018834-A0E8-40FD-B570-C7BDAF02FBC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399" name="Text Box 2">
          <a:extLst>
            <a:ext uri="{FF2B5EF4-FFF2-40B4-BE49-F238E27FC236}">
              <a16:creationId xmlns:a16="http://schemas.microsoft.com/office/drawing/2014/main" id="{BD63CBD7-3DA5-4395-8443-A043B2C7682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0" name="Text Box 1">
          <a:extLst>
            <a:ext uri="{FF2B5EF4-FFF2-40B4-BE49-F238E27FC236}">
              <a16:creationId xmlns:a16="http://schemas.microsoft.com/office/drawing/2014/main" id="{7A64552D-58E7-48BB-BCCD-48CBDA0F976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1" name="Text Box 2">
          <a:extLst>
            <a:ext uri="{FF2B5EF4-FFF2-40B4-BE49-F238E27FC236}">
              <a16:creationId xmlns:a16="http://schemas.microsoft.com/office/drawing/2014/main" id="{57DD24AD-847D-4ABC-B960-D8F064D1A8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2" name="Text Box 1">
          <a:extLst>
            <a:ext uri="{FF2B5EF4-FFF2-40B4-BE49-F238E27FC236}">
              <a16:creationId xmlns:a16="http://schemas.microsoft.com/office/drawing/2014/main" id="{1D0DEE2E-A510-4F2C-9771-B8D1488798C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3" name="Text Box 2">
          <a:extLst>
            <a:ext uri="{FF2B5EF4-FFF2-40B4-BE49-F238E27FC236}">
              <a16:creationId xmlns:a16="http://schemas.microsoft.com/office/drawing/2014/main" id="{86D0751A-9F80-4B3E-8BAB-A420C46A38B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4" name="Text Box 1">
          <a:extLst>
            <a:ext uri="{FF2B5EF4-FFF2-40B4-BE49-F238E27FC236}">
              <a16:creationId xmlns:a16="http://schemas.microsoft.com/office/drawing/2014/main" id="{25A3F999-BFBE-43B0-BACC-6F48CE94961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5" name="Text Box 2">
          <a:extLst>
            <a:ext uri="{FF2B5EF4-FFF2-40B4-BE49-F238E27FC236}">
              <a16:creationId xmlns:a16="http://schemas.microsoft.com/office/drawing/2014/main" id="{0E3FB1E4-7081-4279-8241-DDD52ECF925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6" name="Text Box 1">
          <a:extLst>
            <a:ext uri="{FF2B5EF4-FFF2-40B4-BE49-F238E27FC236}">
              <a16:creationId xmlns:a16="http://schemas.microsoft.com/office/drawing/2014/main" id="{F32FBCDA-17A0-4382-B193-3A97934405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7" name="Text Box 2">
          <a:extLst>
            <a:ext uri="{FF2B5EF4-FFF2-40B4-BE49-F238E27FC236}">
              <a16:creationId xmlns:a16="http://schemas.microsoft.com/office/drawing/2014/main" id="{84678A9F-0E30-4700-AC92-12D881456C1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8" name="Text Box 1">
          <a:extLst>
            <a:ext uri="{FF2B5EF4-FFF2-40B4-BE49-F238E27FC236}">
              <a16:creationId xmlns:a16="http://schemas.microsoft.com/office/drawing/2014/main" id="{DAFC65E2-48AC-487F-8A24-839935C642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09" name="Text Box 2">
          <a:extLst>
            <a:ext uri="{FF2B5EF4-FFF2-40B4-BE49-F238E27FC236}">
              <a16:creationId xmlns:a16="http://schemas.microsoft.com/office/drawing/2014/main" id="{1C44E1B2-382D-47B9-A192-0D1EB7B20EE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0" name="Text Box 1">
          <a:extLst>
            <a:ext uri="{FF2B5EF4-FFF2-40B4-BE49-F238E27FC236}">
              <a16:creationId xmlns:a16="http://schemas.microsoft.com/office/drawing/2014/main" id="{413A8DC7-049A-4418-BFB3-11BD643A791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1" name="Text Box 2">
          <a:extLst>
            <a:ext uri="{FF2B5EF4-FFF2-40B4-BE49-F238E27FC236}">
              <a16:creationId xmlns:a16="http://schemas.microsoft.com/office/drawing/2014/main" id="{7A33877E-544D-41F7-B69F-04CA686F3BA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2" name="Text Box 1">
          <a:extLst>
            <a:ext uri="{FF2B5EF4-FFF2-40B4-BE49-F238E27FC236}">
              <a16:creationId xmlns:a16="http://schemas.microsoft.com/office/drawing/2014/main" id="{289CB6C0-6E04-47EF-AEEA-378F7268C12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3" name="Text Box 2">
          <a:extLst>
            <a:ext uri="{FF2B5EF4-FFF2-40B4-BE49-F238E27FC236}">
              <a16:creationId xmlns:a16="http://schemas.microsoft.com/office/drawing/2014/main" id="{19004D1E-52EF-4746-B1AF-DB91AF8220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14" name="Text Box 2">
          <a:extLst>
            <a:ext uri="{FF2B5EF4-FFF2-40B4-BE49-F238E27FC236}">
              <a16:creationId xmlns:a16="http://schemas.microsoft.com/office/drawing/2014/main" id="{C157878F-96B6-424F-88F2-0AF11711A7E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5" name="Text Box 1">
          <a:extLst>
            <a:ext uri="{FF2B5EF4-FFF2-40B4-BE49-F238E27FC236}">
              <a16:creationId xmlns:a16="http://schemas.microsoft.com/office/drawing/2014/main" id="{FC548AC4-29DC-4047-9ABF-6BBA12D2347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6" name="Text Box 2">
          <a:extLst>
            <a:ext uri="{FF2B5EF4-FFF2-40B4-BE49-F238E27FC236}">
              <a16:creationId xmlns:a16="http://schemas.microsoft.com/office/drawing/2014/main" id="{FBC9C73F-9A66-4962-993D-2DF36225DFD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7" name="Text Box 1">
          <a:extLst>
            <a:ext uri="{FF2B5EF4-FFF2-40B4-BE49-F238E27FC236}">
              <a16:creationId xmlns:a16="http://schemas.microsoft.com/office/drawing/2014/main" id="{E1279469-5609-4B3C-992A-7524C3AF58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18" name="Text Box 2">
          <a:extLst>
            <a:ext uri="{FF2B5EF4-FFF2-40B4-BE49-F238E27FC236}">
              <a16:creationId xmlns:a16="http://schemas.microsoft.com/office/drawing/2014/main" id="{C94C1676-602E-417E-A02D-213B796D8EB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19" name="Text Box 1">
          <a:extLst>
            <a:ext uri="{FF2B5EF4-FFF2-40B4-BE49-F238E27FC236}">
              <a16:creationId xmlns:a16="http://schemas.microsoft.com/office/drawing/2014/main" id="{01BD37BB-939C-4967-B089-4E38352B707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20" name="Text Box 2">
          <a:extLst>
            <a:ext uri="{FF2B5EF4-FFF2-40B4-BE49-F238E27FC236}">
              <a16:creationId xmlns:a16="http://schemas.microsoft.com/office/drawing/2014/main" id="{DC4BE924-B331-4295-BFE3-5EB7CBAE9D3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1" name="Text Box 1">
          <a:extLst>
            <a:ext uri="{FF2B5EF4-FFF2-40B4-BE49-F238E27FC236}">
              <a16:creationId xmlns:a16="http://schemas.microsoft.com/office/drawing/2014/main" id="{5F3CC493-5D3A-4ADD-B2F4-9FB43454BC4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2" name="Text Box 2">
          <a:extLst>
            <a:ext uri="{FF2B5EF4-FFF2-40B4-BE49-F238E27FC236}">
              <a16:creationId xmlns:a16="http://schemas.microsoft.com/office/drawing/2014/main" id="{ED1B89EE-3744-4AA1-860D-BBEC4A1118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23" name="Text Box 2">
          <a:extLst>
            <a:ext uri="{FF2B5EF4-FFF2-40B4-BE49-F238E27FC236}">
              <a16:creationId xmlns:a16="http://schemas.microsoft.com/office/drawing/2014/main" id="{C01081C2-D7A7-433A-A891-393E1E32CE5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4" name="Text Box 1">
          <a:extLst>
            <a:ext uri="{FF2B5EF4-FFF2-40B4-BE49-F238E27FC236}">
              <a16:creationId xmlns:a16="http://schemas.microsoft.com/office/drawing/2014/main" id="{16222522-F731-4600-BB39-A3FBB0DEE9A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5" name="Text Box 2">
          <a:extLst>
            <a:ext uri="{FF2B5EF4-FFF2-40B4-BE49-F238E27FC236}">
              <a16:creationId xmlns:a16="http://schemas.microsoft.com/office/drawing/2014/main" id="{0325B06C-E435-453E-9274-DC76788C56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26" name="Text Box 2">
          <a:extLst>
            <a:ext uri="{FF2B5EF4-FFF2-40B4-BE49-F238E27FC236}">
              <a16:creationId xmlns:a16="http://schemas.microsoft.com/office/drawing/2014/main" id="{BF5D96FF-400C-4289-A635-31E1DED3218A}"/>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7" name="Text Box 1">
          <a:extLst>
            <a:ext uri="{FF2B5EF4-FFF2-40B4-BE49-F238E27FC236}">
              <a16:creationId xmlns:a16="http://schemas.microsoft.com/office/drawing/2014/main" id="{F9CCB06A-0800-4445-8025-EA70CDF0CBE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28" name="Text Box 2">
          <a:extLst>
            <a:ext uri="{FF2B5EF4-FFF2-40B4-BE49-F238E27FC236}">
              <a16:creationId xmlns:a16="http://schemas.microsoft.com/office/drawing/2014/main" id="{B3D4DA5C-3CC2-48B5-9CF6-E88D9AA0EB7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29" name="Text Box 2">
          <a:extLst>
            <a:ext uri="{FF2B5EF4-FFF2-40B4-BE49-F238E27FC236}">
              <a16:creationId xmlns:a16="http://schemas.microsoft.com/office/drawing/2014/main" id="{ED726A15-A8D7-408A-B0B1-BBA263F36572}"/>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0" name="Text Box 1">
          <a:extLst>
            <a:ext uri="{FF2B5EF4-FFF2-40B4-BE49-F238E27FC236}">
              <a16:creationId xmlns:a16="http://schemas.microsoft.com/office/drawing/2014/main" id="{021EE432-8F7E-4D0C-93FE-098E167828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1" name="Text Box 2">
          <a:extLst>
            <a:ext uri="{FF2B5EF4-FFF2-40B4-BE49-F238E27FC236}">
              <a16:creationId xmlns:a16="http://schemas.microsoft.com/office/drawing/2014/main" id="{083FE3A0-21BB-489A-A69D-4D5AFBF1189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32" name="Text Box 2">
          <a:extLst>
            <a:ext uri="{FF2B5EF4-FFF2-40B4-BE49-F238E27FC236}">
              <a16:creationId xmlns:a16="http://schemas.microsoft.com/office/drawing/2014/main" id="{76ED657E-D144-4D1F-B82B-467CA64B64A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3" name="Text Box 1">
          <a:extLst>
            <a:ext uri="{FF2B5EF4-FFF2-40B4-BE49-F238E27FC236}">
              <a16:creationId xmlns:a16="http://schemas.microsoft.com/office/drawing/2014/main" id="{B4ADE592-04CE-4208-AEEE-323E615AEA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4" name="Text Box 2">
          <a:extLst>
            <a:ext uri="{FF2B5EF4-FFF2-40B4-BE49-F238E27FC236}">
              <a16:creationId xmlns:a16="http://schemas.microsoft.com/office/drawing/2014/main" id="{77C5B71F-B216-46F7-9656-1944CCAD4E4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35" name="Text Box 2">
          <a:extLst>
            <a:ext uri="{FF2B5EF4-FFF2-40B4-BE49-F238E27FC236}">
              <a16:creationId xmlns:a16="http://schemas.microsoft.com/office/drawing/2014/main" id="{1FD8A15E-AD51-458C-BF92-42B6C6D2C99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6" name="Text Box 1">
          <a:extLst>
            <a:ext uri="{FF2B5EF4-FFF2-40B4-BE49-F238E27FC236}">
              <a16:creationId xmlns:a16="http://schemas.microsoft.com/office/drawing/2014/main" id="{8EB317BB-AC37-469A-8C59-C2494F1E023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7" name="Text Box 2">
          <a:extLst>
            <a:ext uri="{FF2B5EF4-FFF2-40B4-BE49-F238E27FC236}">
              <a16:creationId xmlns:a16="http://schemas.microsoft.com/office/drawing/2014/main" id="{AF12962A-9169-4B6A-9DE8-906C8206607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38" name="Text Box 2">
          <a:extLst>
            <a:ext uri="{FF2B5EF4-FFF2-40B4-BE49-F238E27FC236}">
              <a16:creationId xmlns:a16="http://schemas.microsoft.com/office/drawing/2014/main" id="{B1791B92-0548-4AC6-A327-146E5A46FFDA}"/>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39" name="Text Box 1">
          <a:extLst>
            <a:ext uri="{FF2B5EF4-FFF2-40B4-BE49-F238E27FC236}">
              <a16:creationId xmlns:a16="http://schemas.microsoft.com/office/drawing/2014/main" id="{981F7795-6175-46C6-B652-1A6EE6C04B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0" name="Text Box 2">
          <a:extLst>
            <a:ext uri="{FF2B5EF4-FFF2-40B4-BE49-F238E27FC236}">
              <a16:creationId xmlns:a16="http://schemas.microsoft.com/office/drawing/2014/main" id="{22AC74A5-786C-4BD6-91C2-A86DFC0685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1" name="Text Box 1">
          <a:extLst>
            <a:ext uri="{FF2B5EF4-FFF2-40B4-BE49-F238E27FC236}">
              <a16:creationId xmlns:a16="http://schemas.microsoft.com/office/drawing/2014/main" id="{1CC16553-57C1-43E7-9C78-771F8E736E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2" name="Text Box 2">
          <a:extLst>
            <a:ext uri="{FF2B5EF4-FFF2-40B4-BE49-F238E27FC236}">
              <a16:creationId xmlns:a16="http://schemas.microsoft.com/office/drawing/2014/main" id="{4F8C156D-667B-4E29-9510-8B9C4F1532D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3" name="Text Box 1">
          <a:extLst>
            <a:ext uri="{FF2B5EF4-FFF2-40B4-BE49-F238E27FC236}">
              <a16:creationId xmlns:a16="http://schemas.microsoft.com/office/drawing/2014/main" id="{0C1687FB-53B3-403F-8303-35E2069637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4" name="Text Box 2">
          <a:extLst>
            <a:ext uri="{FF2B5EF4-FFF2-40B4-BE49-F238E27FC236}">
              <a16:creationId xmlns:a16="http://schemas.microsoft.com/office/drawing/2014/main" id="{7902368C-1EE6-4C8B-BDDE-E96CE79CAFB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45" name="Text Box 1">
          <a:extLst>
            <a:ext uri="{FF2B5EF4-FFF2-40B4-BE49-F238E27FC236}">
              <a16:creationId xmlns:a16="http://schemas.microsoft.com/office/drawing/2014/main" id="{E809F6AF-DA6A-4CBA-8615-68C52DD32BA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46" name="Text Box 2">
          <a:extLst>
            <a:ext uri="{FF2B5EF4-FFF2-40B4-BE49-F238E27FC236}">
              <a16:creationId xmlns:a16="http://schemas.microsoft.com/office/drawing/2014/main" id="{864722CC-46FB-459A-A8DE-75A74279924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7" name="Text Box 1">
          <a:extLst>
            <a:ext uri="{FF2B5EF4-FFF2-40B4-BE49-F238E27FC236}">
              <a16:creationId xmlns:a16="http://schemas.microsoft.com/office/drawing/2014/main" id="{8853F86F-3C5D-4F55-96CD-26D0DF054F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48" name="Text Box 2">
          <a:extLst>
            <a:ext uri="{FF2B5EF4-FFF2-40B4-BE49-F238E27FC236}">
              <a16:creationId xmlns:a16="http://schemas.microsoft.com/office/drawing/2014/main" id="{6382A0BA-44EB-4ECA-9153-A49046A62E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49" name="Text Box 1">
          <a:extLst>
            <a:ext uri="{FF2B5EF4-FFF2-40B4-BE49-F238E27FC236}">
              <a16:creationId xmlns:a16="http://schemas.microsoft.com/office/drawing/2014/main" id="{6E0F3767-479F-42A5-B85D-76C8F168A40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50" name="Text Box 2">
          <a:extLst>
            <a:ext uri="{FF2B5EF4-FFF2-40B4-BE49-F238E27FC236}">
              <a16:creationId xmlns:a16="http://schemas.microsoft.com/office/drawing/2014/main" id="{F7071D4D-3C10-472B-84B9-83DAEA03A50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1" name="Text Box 1">
          <a:extLst>
            <a:ext uri="{FF2B5EF4-FFF2-40B4-BE49-F238E27FC236}">
              <a16:creationId xmlns:a16="http://schemas.microsoft.com/office/drawing/2014/main" id="{5129AD5B-C08C-46D6-9150-AA34C0AB2F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2" name="Text Box 2">
          <a:extLst>
            <a:ext uri="{FF2B5EF4-FFF2-40B4-BE49-F238E27FC236}">
              <a16:creationId xmlns:a16="http://schemas.microsoft.com/office/drawing/2014/main" id="{210525C8-1AF8-4106-BD64-59568C78086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3" name="Text Box 1">
          <a:extLst>
            <a:ext uri="{FF2B5EF4-FFF2-40B4-BE49-F238E27FC236}">
              <a16:creationId xmlns:a16="http://schemas.microsoft.com/office/drawing/2014/main" id="{E3F6A881-78B3-4BCD-BAEE-6A9534A5FA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4" name="Text Box 2">
          <a:extLst>
            <a:ext uri="{FF2B5EF4-FFF2-40B4-BE49-F238E27FC236}">
              <a16:creationId xmlns:a16="http://schemas.microsoft.com/office/drawing/2014/main" id="{B7434519-4A82-4655-A842-095B614A5B4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55" name="Text Box 1">
          <a:extLst>
            <a:ext uri="{FF2B5EF4-FFF2-40B4-BE49-F238E27FC236}">
              <a16:creationId xmlns:a16="http://schemas.microsoft.com/office/drawing/2014/main" id="{5B7EE8E6-9703-4484-AF2D-D6D7FC11A9D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56" name="Text Box 2">
          <a:extLst>
            <a:ext uri="{FF2B5EF4-FFF2-40B4-BE49-F238E27FC236}">
              <a16:creationId xmlns:a16="http://schemas.microsoft.com/office/drawing/2014/main" id="{028FD24E-ABB1-44C7-A0E5-5615EA93F45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57" name="Text Box 2">
          <a:extLst>
            <a:ext uri="{FF2B5EF4-FFF2-40B4-BE49-F238E27FC236}">
              <a16:creationId xmlns:a16="http://schemas.microsoft.com/office/drawing/2014/main" id="{268694AD-C57C-4BD3-8965-07E1DF91BDB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8" name="Text Box 1">
          <a:extLst>
            <a:ext uri="{FF2B5EF4-FFF2-40B4-BE49-F238E27FC236}">
              <a16:creationId xmlns:a16="http://schemas.microsoft.com/office/drawing/2014/main" id="{C9CF88F2-05F3-44FA-959F-7A95BEF1B6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59" name="Text Box 2">
          <a:extLst>
            <a:ext uri="{FF2B5EF4-FFF2-40B4-BE49-F238E27FC236}">
              <a16:creationId xmlns:a16="http://schemas.microsoft.com/office/drawing/2014/main" id="{A14748C6-D20C-463B-8B7F-0A02A11AB7C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0" name="Text Box 1">
          <a:extLst>
            <a:ext uri="{FF2B5EF4-FFF2-40B4-BE49-F238E27FC236}">
              <a16:creationId xmlns:a16="http://schemas.microsoft.com/office/drawing/2014/main" id="{D91BCBD4-7D26-4E96-BAA0-8B0F589E69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1" name="Text Box 2">
          <a:extLst>
            <a:ext uri="{FF2B5EF4-FFF2-40B4-BE49-F238E27FC236}">
              <a16:creationId xmlns:a16="http://schemas.microsoft.com/office/drawing/2014/main" id="{CCFE6A5E-7114-46DE-AF09-5C99EE5A9E2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62" name="Text Box 1">
          <a:extLst>
            <a:ext uri="{FF2B5EF4-FFF2-40B4-BE49-F238E27FC236}">
              <a16:creationId xmlns:a16="http://schemas.microsoft.com/office/drawing/2014/main" id="{F69726A4-3145-44AE-B047-05A8182ACC8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63" name="Text Box 2">
          <a:extLst>
            <a:ext uri="{FF2B5EF4-FFF2-40B4-BE49-F238E27FC236}">
              <a16:creationId xmlns:a16="http://schemas.microsoft.com/office/drawing/2014/main" id="{726B5116-79FE-48F4-9C6E-17768C7DC6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4" name="Text Box 1">
          <a:extLst>
            <a:ext uri="{FF2B5EF4-FFF2-40B4-BE49-F238E27FC236}">
              <a16:creationId xmlns:a16="http://schemas.microsoft.com/office/drawing/2014/main" id="{9464518A-EDB9-4B42-9100-BDBEADD2C9A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5" name="Text Box 2">
          <a:extLst>
            <a:ext uri="{FF2B5EF4-FFF2-40B4-BE49-F238E27FC236}">
              <a16:creationId xmlns:a16="http://schemas.microsoft.com/office/drawing/2014/main" id="{C890EF58-833C-4550-A480-765A4CCD559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66" name="Text Box 2">
          <a:extLst>
            <a:ext uri="{FF2B5EF4-FFF2-40B4-BE49-F238E27FC236}">
              <a16:creationId xmlns:a16="http://schemas.microsoft.com/office/drawing/2014/main" id="{31A8951B-EF41-46B0-A143-20C67A29003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7" name="Text Box 1">
          <a:extLst>
            <a:ext uri="{FF2B5EF4-FFF2-40B4-BE49-F238E27FC236}">
              <a16:creationId xmlns:a16="http://schemas.microsoft.com/office/drawing/2014/main" id="{3E6AFEFF-AD2A-45F9-8787-45D9CC3316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68" name="Text Box 2">
          <a:extLst>
            <a:ext uri="{FF2B5EF4-FFF2-40B4-BE49-F238E27FC236}">
              <a16:creationId xmlns:a16="http://schemas.microsoft.com/office/drawing/2014/main" id="{8E36CF7E-1D99-4392-A650-2DF0F43B759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69" name="Text Box 2">
          <a:extLst>
            <a:ext uri="{FF2B5EF4-FFF2-40B4-BE49-F238E27FC236}">
              <a16:creationId xmlns:a16="http://schemas.microsoft.com/office/drawing/2014/main" id="{DE2AD99A-8AE3-4359-A86B-F82BBB89047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0" name="Text Box 1">
          <a:extLst>
            <a:ext uri="{FF2B5EF4-FFF2-40B4-BE49-F238E27FC236}">
              <a16:creationId xmlns:a16="http://schemas.microsoft.com/office/drawing/2014/main" id="{7C7FFAEC-5D77-44B1-BA71-0A094BD8BF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1" name="Text Box 2">
          <a:extLst>
            <a:ext uri="{FF2B5EF4-FFF2-40B4-BE49-F238E27FC236}">
              <a16:creationId xmlns:a16="http://schemas.microsoft.com/office/drawing/2014/main" id="{AAF2FA85-4C58-444A-B280-2DF5902CFE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72" name="Text Box 2">
          <a:extLst>
            <a:ext uri="{FF2B5EF4-FFF2-40B4-BE49-F238E27FC236}">
              <a16:creationId xmlns:a16="http://schemas.microsoft.com/office/drawing/2014/main" id="{EF9EF2A9-2A45-4137-A00E-2C087CCAA81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3" name="Text Box 1">
          <a:extLst>
            <a:ext uri="{FF2B5EF4-FFF2-40B4-BE49-F238E27FC236}">
              <a16:creationId xmlns:a16="http://schemas.microsoft.com/office/drawing/2014/main" id="{2490306E-CE63-4AA8-85B0-300A1D9728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4" name="Text Box 2">
          <a:extLst>
            <a:ext uri="{FF2B5EF4-FFF2-40B4-BE49-F238E27FC236}">
              <a16:creationId xmlns:a16="http://schemas.microsoft.com/office/drawing/2014/main" id="{41A9E912-CB6D-48C5-85D9-2E1DE986B5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75" name="Text Box 2">
          <a:extLst>
            <a:ext uri="{FF2B5EF4-FFF2-40B4-BE49-F238E27FC236}">
              <a16:creationId xmlns:a16="http://schemas.microsoft.com/office/drawing/2014/main" id="{88B775AE-4A70-43CA-9BA4-06B8BFAFEB7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6" name="Text Box 1">
          <a:extLst>
            <a:ext uri="{FF2B5EF4-FFF2-40B4-BE49-F238E27FC236}">
              <a16:creationId xmlns:a16="http://schemas.microsoft.com/office/drawing/2014/main" id="{90BDB44D-4887-4877-879C-F09B36798C3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7" name="Text Box 2">
          <a:extLst>
            <a:ext uri="{FF2B5EF4-FFF2-40B4-BE49-F238E27FC236}">
              <a16:creationId xmlns:a16="http://schemas.microsoft.com/office/drawing/2014/main" id="{ACC83330-C5ED-460F-9A41-3F9434B6AEF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78" name="Text Box 2">
          <a:extLst>
            <a:ext uri="{FF2B5EF4-FFF2-40B4-BE49-F238E27FC236}">
              <a16:creationId xmlns:a16="http://schemas.microsoft.com/office/drawing/2014/main" id="{667724C8-D008-406D-8938-C0BB83FF8AC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79" name="Text Box 1">
          <a:extLst>
            <a:ext uri="{FF2B5EF4-FFF2-40B4-BE49-F238E27FC236}">
              <a16:creationId xmlns:a16="http://schemas.microsoft.com/office/drawing/2014/main" id="{0CA15A3F-0209-4551-B078-B143352B41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0" name="Text Box 2">
          <a:extLst>
            <a:ext uri="{FF2B5EF4-FFF2-40B4-BE49-F238E27FC236}">
              <a16:creationId xmlns:a16="http://schemas.microsoft.com/office/drawing/2014/main" id="{4A66867C-6299-4BDE-A074-6FE0F22C9F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481" name="Text Box 2">
          <a:extLst>
            <a:ext uri="{FF2B5EF4-FFF2-40B4-BE49-F238E27FC236}">
              <a16:creationId xmlns:a16="http://schemas.microsoft.com/office/drawing/2014/main" id="{E0AF0595-D8A1-48ED-86A7-0AFFE89505A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2" name="Text Box 1">
          <a:extLst>
            <a:ext uri="{FF2B5EF4-FFF2-40B4-BE49-F238E27FC236}">
              <a16:creationId xmlns:a16="http://schemas.microsoft.com/office/drawing/2014/main" id="{4B61D076-1753-4B20-8855-33EA866A992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3" name="Text Box 2">
          <a:extLst>
            <a:ext uri="{FF2B5EF4-FFF2-40B4-BE49-F238E27FC236}">
              <a16:creationId xmlns:a16="http://schemas.microsoft.com/office/drawing/2014/main" id="{6D3D0643-EF2A-4C98-A468-7062B05D60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4" name="Text Box 1">
          <a:extLst>
            <a:ext uri="{FF2B5EF4-FFF2-40B4-BE49-F238E27FC236}">
              <a16:creationId xmlns:a16="http://schemas.microsoft.com/office/drawing/2014/main" id="{D971FA4E-FF67-4D0D-AFC8-3D121B64678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5" name="Text Box 2">
          <a:extLst>
            <a:ext uri="{FF2B5EF4-FFF2-40B4-BE49-F238E27FC236}">
              <a16:creationId xmlns:a16="http://schemas.microsoft.com/office/drawing/2014/main" id="{C6C2A4F7-F9DA-43B5-AA70-C77476541B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6" name="Text Box 1">
          <a:extLst>
            <a:ext uri="{FF2B5EF4-FFF2-40B4-BE49-F238E27FC236}">
              <a16:creationId xmlns:a16="http://schemas.microsoft.com/office/drawing/2014/main" id="{3D82D5CC-B570-40AA-8182-0B26A5FE116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87" name="Text Box 2">
          <a:extLst>
            <a:ext uri="{FF2B5EF4-FFF2-40B4-BE49-F238E27FC236}">
              <a16:creationId xmlns:a16="http://schemas.microsoft.com/office/drawing/2014/main" id="{1DD8A3D3-6220-4C3A-A81E-D772F2900F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88" name="Text Box 1">
          <a:extLst>
            <a:ext uri="{FF2B5EF4-FFF2-40B4-BE49-F238E27FC236}">
              <a16:creationId xmlns:a16="http://schemas.microsoft.com/office/drawing/2014/main" id="{9B8480AE-29AF-461F-89F9-883016F63B3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89" name="Text Box 2">
          <a:extLst>
            <a:ext uri="{FF2B5EF4-FFF2-40B4-BE49-F238E27FC236}">
              <a16:creationId xmlns:a16="http://schemas.microsoft.com/office/drawing/2014/main" id="{AEF8515D-572F-48C4-97C7-87B44BE3626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0" name="Text Box 1">
          <a:extLst>
            <a:ext uri="{FF2B5EF4-FFF2-40B4-BE49-F238E27FC236}">
              <a16:creationId xmlns:a16="http://schemas.microsoft.com/office/drawing/2014/main" id="{73FA6D34-1A92-49F3-91FE-752DD43CF44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1" name="Text Box 2">
          <a:extLst>
            <a:ext uri="{FF2B5EF4-FFF2-40B4-BE49-F238E27FC236}">
              <a16:creationId xmlns:a16="http://schemas.microsoft.com/office/drawing/2014/main" id="{EDDE949A-85C0-4266-BC03-92364EBFD24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92" name="Text Box 1">
          <a:extLst>
            <a:ext uri="{FF2B5EF4-FFF2-40B4-BE49-F238E27FC236}">
              <a16:creationId xmlns:a16="http://schemas.microsoft.com/office/drawing/2014/main" id="{AD7A155C-8738-446F-9344-42674A9FE30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93" name="Text Box 2">
          <a:extLst>
            <a:ext uri="{FF2B5EF4-FFF2-40B4-BE49-F238E27FC236}">
              <a16:creationId xmlns:a16="http://schemas.microsoft.com/office/drawing/2014/main" id="{23D94527-12E0-4E15-A514-F2F63B254F8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4" name="Text Box 1">
          <a:extLst>
            <a:ext uri="{FF2B5EF4-FFF2-40B4-BE49-F238E27FC236}">
              <a16:creationId xmlns:a16="http://schemas.microsoft.com/office/drawing/2014/main" id="{F50F347D-06DC-4A6F-BFCF-BF88A410B0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5" name="Text Box 2">
          <a:extLst>
            <a:ext uri="{FF2B5EF4-FFF2-40B4-BE49-F238E27FC236}">
              <a16:creationId xmlns:a16="http://schemas.microsoft.com/office/drawing/2014/main" id="{F67238BA-3876-4457-875E-CCF800E78F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6" name="Text Box 1">
          <a:extLst>
            <a:ext uri="{FF2B5EF4-FFF2-40B4-BE49-F238E27FC236}">
              <a16:creationId xmlns:a16="http://schemas.microsoft.com/office/drawing/2014/main" id="{8BC97A8A-9E97-4394-9AD0-FD3B86A58A0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497" name="Text Box 2">
          <a:extLst>
            <a:ext uri="{FF2B5EF4-FFF2-40B4-BE49-F238E27FC236}">
              <a16:creationId xmlns:a16="http://schemas.microsoft.com/office/drawing/2014/main" id="{1D9FA821-4E10-4CDE-A36F-C417978CAF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498" name="Text Box 1">
          <a:extLst>
            <a:ext uri="{FF2B5EF4-FFF2-40B4-BE49-F238E27FC236}">
              <a16:creationId xmlns:a16="http://schemas.microsoft.com/office/drawing/2014/main" id="{9DC2B8D5-AE5C-4DB1-A540-DBD7AC319CA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499" name="Text Box 2">
          <a:extLst>
            <a:ext uri="{FF2B5EF4-FFF2-40B4-BE49-F238E27FC236}">
              <a16:creationId xmlns:a16="http://schemas.microsoft.com/office/drawing/2014/main" id="{C80AEF6D-4C10-4027-AAF8-798C179FE41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00" name="Text Box 1">
          <a:extLst>
            <a:ext uri="{FF2B5EF4-FFF2-40B4-BE49-F238E27FC236}">
              <a16:creationId xmlns:a16="http://schemas.microsoft.com/office/drawing/2014/main" id="{55955AB0-5892-46CA-BA28-2C46B40008D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01" name="Text Box 2">
          <a:extLst>
            <a:ext uri="{FF2B5EF4-FFF2-40B4-BE49-F238E27FC236}">
              <a16:creationId xmlns:a16="http://schemas.microsoft.com/office/drawing/2014/main" id="{CA3813E9-B2A4-477A-83E4-2E8A9ECF7E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02" name="Text Box 2">
          <a:extLst>
            <a:ext uri="{FF2B5EF4-FFF2-40B4-BE49-F238E27FC236}">
              <a16:creationId xmlns:a16="http://schemas.microsoft.com/office/drawing/2014/main" id="{430F7429-F906-4FAD-9380-0368BD6873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03" name="Text Box 1">
          <a:extLst>
            <a:ext uri="{FF2B5EF4-FFF2-40B4-BE49-F238E27FC236}">
              <a16:creationId xmlns:a16="http://schemas.microsoft.com/office/drawing/2014/main" id="{5AF9DD93-18E6-47C6-A283-95E07892902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04" name="Text Box 2">
          <a:extLst>
            <a:ext uri="{FF2B5EF4-FFF2-40B4-BE49-F238E27FC236}">
              <a16:creationId xmlns:a16="http://schemas.microsoft.com/office/drawing/2014/main" id="{30E4F101-6579-4BB8-A667-09DF90E2970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05" name="Text Box 1">
          <a:extLst>
            <a:ext uri="{FF2B5EF4-FFF2-40B4-BE49-F238E27FC236}">
              <a16:creationId xmlns:a16="http://schemas.microsoft.com/office/drawing/2014/main" id="{FE4E2987-19D3-483D-9386-AB94CCC91F0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06" name="Text Box 2">
          <a:extLst>
            <a:ext uri="{FF2B5EF4-FFF2-40B4-BE49-F238E27FC236}">
              <a16:creationId xmlns:a16="http://schemas.microsoft.com/office/drawing/2014/main" id="{E7905160-662E-4C64-8F2B-72FF6FD503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07" name="Text Box 1">
          <a:extLst>
            <a:ext uri="{FF2B5EF4-FFF2-40B4-BE49-F238E27FC236}">
              <a16:creationId xmlns:a16="http://schemas.microsoft.com/office/drawing/2014/main" id="{459C81EB-5DEB-4804-B122-A8FA281E44B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08" name="Text Box 2">
          <a:extLst>
            <a:ext uri="{FF2B5EF4-FFF2-40B4-BE49-F238E27FC236}">
              <a16:creationId xmlns:a16="http://schemas.microsoft.com/office/drawing/2014/main" id="{73EE2076-FCE0-4403-8210-146047DC5B5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09" name="Text Box 1">
          <a:extLst>
            <a:ext uri="{FF2B5EF4-FFF2-40B4-BE49-F238E27FC236}">
              <a16:creationId xmlns:a16="http://schemas.microsoft.com/office/drawing/2014/main" id="{FE5D6FE9-4A66-475D-8CC3-AF06F44D9F8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10" name="Text Box 2">
          <a:extLst>
            <a:ext uri="{FF2B5EF4-FFF2-40B4-BE49-F238E27FC236}">
              <a16:creationId xmlns:a16="http://schemas.microsoft.com/office/drawing/2014/main" id="{1E8B8F6B-6940-4D76-999E-661A04C4DD7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11" name="Text Box 1">
          <a:extLst>
            <a:ext uri="{FF2B5EF4-FFF2-40B4-BE49-F238E27FC236}">
              <a16:creationId xmlns:a16="http://schemas.microsoft.com/office/drawing/2014/main" id="{09D49B4B-B36B-4442-B8A8-E41A683DCE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12" name="Text Box 2">
          <a:extLst>
            <a:ext uri="{FF2B5EF4-FFF2-40B4-BE49-F238E27FC236}">
              <a16:creationId xmlns:a16="http://schemas.microsoft.com/office/drawing/2014/main" id="{2E86A17A-2CA3-4C31-9524-A1B2C0AA3A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13" name="Text Box 1">
          <a:extLst>
            <a:ext uri="{FF2B5EF4-FFF2-40B4-BE49-F238E27FC236}">
              <a16:creationId xmlns:a16="http://schemas.microsoft.com/office/drawing/2014/main" id="{FB6FB3D7-704E-4168-99F7-16BD1EB336C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14" name="Text Box 2">
          <a:extLst>
            <a:ext uri="{FF2B5EF4-FFF2-40B4-BE49-F238E27FC236}">
              <a16:creationId xmlns:a16="http://schemas.microsoft.com/office/drawing/2014/main" id="{9623618F-FF0E-443F-9990-6C1D65A234D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15" name="Text Box 1">
          <a:extLst>
            <a:ext uri="{FF2B5EF4-FFF2-40B4-BE49-F238E27FC236}">
              <a16:creationId xmlns:a16="http://schemas.microsoft.com/office/drawing/2014/main" id="{4437D1DE-B141-4B5F-A4D4-FEB9883C86E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16" name="Text Box 2">
          <a:extLst>
            <a:ext uri="{FF2B5EF4-FFF2-40B4-BE49-F238E27FC236}">
              <a16:creationId xmlns:a16="http://schemas.microsoft.com/office/drawing/2014/main" id="{8E9650EF-4E94-40B7-B07C-5D5CE8EE4E2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17" name="Text Box 1">
          <a:extLst>
            <a:ext uri="{FF2B5EF4-FFF2-40B4-BE49-F238E27FC236}">
              <a16:creationId xmlns:a16="http://schemas.microsoft.com/office/drawing/2014/main" id="{7505CB54-3BBF-44E3-A094-EA134D47F93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18" name="Text Box 2">
          <a:extLst>
            <a:ext uri="{FF2B5EF4-FFF2-40B4-BE49-F238E27FC236}">
              <a16:creationId xmlns:a16="http://schemas.microsoft.com/office/drawing/2014/main" id="{48978D09-44AB-438E-8465-7A4D4AD7004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19" name="Text Box 1">
          <a:extLst>
            <a:ext uri="{FF2B5EF4-FFF2-40B4-BE49-F238E27FC236}">
              <a16:creationId xmlns:a16="http://schemas.microsoft.com/office/drawing/2014/main" id="{8FD9D929-CCC2-4DFE-BB1F-DACAE129860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20" name="Text Box 2">
          <a:extLst>
            <a:ext uri="{FF2B5EF4-FFF2-40B4-BE49-F238E27FC236}">
              <a16:creationId xmlns:a16="http://schemas.microsoft.com/office/drawing/2014/main" id="{95552D75-940A-41F0-AC12-3F1C546D31C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21" name="Text Box 1">
          <a:extLst>
            <a:ext uri="{FF2B5EF4-FFF2-40B4-BE49-F238E27FC236}">
              <a16:creationId xmlns:a16="http://schemas.microsoft.com/office/drawing/2014/main" id="{168B2CC9-0266-4663-B304-C9A5F255B9D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22" name="Text Box 2">
          <a:extLst>
            <a:ext uri="{FF2B5EF4-FFF2-40B4-BE49-F238E27FC236}">
              <a16:creationId xmlns:a16="http://schemas.microsoft.com/office/drawing/2014/main" id="{EB406E75-F206-4B86-9399-9A51AD96FFC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3" name="Text Box 1">
          <a:extLst>
            <a:ext uri="{FF2B5EF4-FFF2-40B4-BE49-F238E27FC236}">
              <a16:creationId xmlns:a16="http://schemas.microsoft.com/office/drawing/2014/main" id="{69074D32-6461-4206-ACAE-8A455B87C3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4" name="Text Box 2">
          <a:extLst>
            <a:ext uri="{FF2B5EF4-FFF2-40B4-BE49-F238E27FC236}">
              <a16:creationId xmlns:a16="http://schemas.microsoft.com/office/drawing/2014/main" id="{22A9E0A5-A77B-40F3-A8D4-91006DC297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25" name="Text Box 2">
          <a:extLst>
            <a:ext uri="{FF2B5EF4-FFF2-40B4-BE49-F238E27FC236}">
              <a16:creationId xmlns:a16="http://schemas.microsoft.com/office/drawing/2014/main" id="{E21CFD6A-B84C-450C-9B9F-817A27418CBF}"/>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6" name="Text Box 1">
          <a:extLst>
            <a:ext uri="{FF2B5EF4-FFF2-40B4-BE49-F238E27FC236}">
              <a16:creationId xmlns:a16="http://schemas.microsoft.com/office/drawing/2014/main" id="{77BB6A1F-3171-42A1-9925-77FBC4F4CB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7" name="Text Box 2">
          <a:extLst>
            <a:ext uri="{FF2B5EF4-FFF2-40B4-BE49-F238E27FC236}">
              <a16:creationId xmlns:a16="http://schemas.microsoft.com/office/drawing/2014/main" id="{D29B20C7-9A1E-41E5-8181-A6C9726161D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8" name="Text Box 1">
          <a:extLst>
            <a:ext uri="{FF2B5EF4-FFF2-40B4-BE49-F238E27FC236}">
              <a16:creationId xmlns:a16="http://schemas.microsoft.com/office/drawing/2014/main" id="{47D39F6A-56A7-441F-8EA3-BBC0306F55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29" name="Text Box 2">
          <a:extLst>
            <a:ext uri="{FF2B5EF4-FFF2-40B4-BE49-F238E27FC236}">
              <a16:creationId xmlns:a16="http://schemas.microsoft.com/office/drawing/2014/main" id="{C60619FA-7012-4E34-96CF-B292316C766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30" name="Text Box 1">
          <a:extLst>
            <a:ext uri="{FF2B5EF4-FFF2-40B4-BE49-F238E27FC236}">
              <a16:creationId xmlns:a16="http://schemas.microsoft.com/office/drawing/2014/main" id="{C37638B2-761C-49F2-8DEF-0F100EF036D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31" name="Text Box 2">
          <a:extLst>
            <a:ext uri="{FF2B5EF4-FFF2-40B4-BE49-F238E27FC236}">
              <a16:creationId xmlns:a16="http://schemas.microsoft.com/office/drawing/2014/main" id="{52E738DD-84DF-45D4-A8E8-95DD6715CF7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2" name="Text Box 1">
          <a:extLst>
            <a:ext uri="{FF2B5EF4-FFF2-40B4-BE49-F238E27FC236}">
              <a16:creationId xmlns:a16="http://schemas.microsoft.com/office/drawing/2014/main" id="{A713D34F-6740-4C47-BE4B-AF1868B634D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3" name="Text Box 2">
          <a:extLst>
            <a:ext uri="{FF2B5EF4-FFF2-40B4-BE49-F238E27FC236}">
              <a16:creationId xmlns:a16="http://schemas.microsoft.com/office/drawing/2014/main" id="{88112F85-85FC-4944-B779-66E5F2E1B41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34" name="Text Box 2">
          <a:extLst>
            <a:ext uri="{FF2B5EF4-FFF2-40B4-BE49-F238E27FC236}">
              <a16:creationId xmlns:a16="http://schemas.microsoft.com/office/drawing/2014/main" id="{BA5728B6-0D84-4538-8D01-85ED0B597D4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5" name="Text Box 1">
          <a:extLst>
            <a:ext uri="{FF2B5EF4-FFF2-40B4-BE49-F238E27FC236}">
              <a16:creationId xmlns:a16="http://schemas.microsoft.com/office/drawing/2014/main" id="{69AF7B48-B526-4184-8122-4FF74672C4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6" name="Text Box 2">
          <a:extLst>
            <a:ext uri="{FF2B5EF4-FFF2-40B4-BE49-F238E27FC236}">
              <a16:creationId xmlns:a16="http://schemas.microsoft.com/office/drawing/2014/main" id="{AD049657-FA13-4663-B450-6FAA43F372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37" name="Text Box 2">
          <a:extLst>
            <a:ext uri="{FF2B5EF4-FFF2-40B4-BE49-F238E27FC236}">
              <a16:creationId xmlns:a16="http://schemas.microsoft.com/office/drawing/2014/main" id="{3CDD66ED-AB3E-4BDE-B392-B6FF5DC0128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8" name="Text Box 1">
          <a:extLst>
            <a:ext uri="{FF2B5EF4-FFF2-40B4-BE49-F238E27FC236}">
              <a16:creationId xmlns:a16="http://schemas.microsoft.com/office/drawing/2014/main" id="{C50E0980-2803-4195-8D9E-5230CE944E8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39" name="Text Box 2">
          <a:extLst>
            <a:ext uri="{FF2B5EF4-FFF2-40B4-BE49-F238E27FC236}">
              <a16:creationId xmlns:a16="http://schemas.microsoft.com/office/drawing/2014/main" id="{23B6690D-4098-45A3-BD2A-63E5DBCD7F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40" name="Text Box 2">
          <a:extLst>
            <a:ext uri="{FF2B5EF4-FFF2-40B4-BE49-F238E27FC236}">
              <a16:creationId xmlns:a16="http://schemas.microsoft.com/office/drawing/2014/main" id="{5DB7A9C0-56E0-4881-8DD1-C27785C4AA6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1" name="Text Box 1">
          <a:extLst>
            <a:ext uri="{FF2B5EF4-FFF2-40B4-BE49-F238E27FC236}">
              <a16:creationId xmlns:a16="http://schemas.microsoft.com/office/drawing/2014/main" id="{5047B65E-0367-410B-A91F-5FF4A0D1DB6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2" name="Text Box 2">
          <a:extLst>
            <a:ext uri="{FF2B5EF4-FFF2-40B4-BE49-F238E27FC236}">
              <a16:creationId xmlns:a16="http://schemas.microsoft.com/office/drawing/2014/main" id="{ABBBB50C-2EEA-47CD-89C5-19DF04298AA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43" name="Text Box 2">
          <a:extLst>
            <a:ext uri="{FF2B5EF4-FFF2-40B4-BE49-F238E27FC236}">
              <a16:creationId xmlns:a16="http://schemas.microsoft.com/office/drawing/2014/main" id="{81169159-57AC-4C31-82A2-67A2BECA3D8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4" name="Text Box 1">
          <a:extLst>
            <a:ext uri="{FF2B5EF4-FFF2-40B4-BE49-F238E27FC236}">
              <a16:creationId xmlns:a16="http://schemas.microsoft.com/office/drawing/2014/main" id="{6B419916-32EA-4624-B423-3433C1A5AC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5" name="Text Box 2">
          <a:extLst>
            <a:ext uri="{FF2B5EF4-FFF2-40B4-BE49-F238E27FC236}">
              <a16:creationId xmlns:a16="http://schemas.microsoft.com/office/drawing/2014/main" id="{36D7C444-0950-41D3-A7FF-75E35D94527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46" name="Text Box 2">
          <a:extLst>
            <a:ext uri="{FF2B5EF4-FFF2-40B4-BE49-F238E27FC236}">
              <a16:creationId xmlns:a16="http://schemas.microsoft.com/office/drawing/2014/main" id="{C91D9A88-3182-443C-B628-4A163FB714D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7" name="Text Box 1">
          <a:extLst>
            <a:ext uri="{FF2B5EF4-FFF2-40B4-BE49-F238E27FC236}">
              <a16:creationId xmlns:a16="http://schemas.microsoft.com/office/drawing/2014/main" id="{139CC330-0A60-45AD-91DB-AFED5F7DD0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48" name="Text Box 2">
          <a:extLst>
            <a:ext uri="{FF2B5EF4-FFF2-40B4-BE49-F238E27FC236}">
              <a16:creationId xmlns:a16="http://schemas.microsoft.com/office/drawing/2014/main" id="{FE2F203E-BB0A-43C7-A417-E8878CC556B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549" name="Text Box 2">
          <a:extLst>
            <a:ext uri="{FF2B5EF4-FFF2-40B4-BE49-F238E27FC236}">
              <a16:creationId xmlns:a16="http://schemas.microsoft.com/office/drawing/2014/main" id="{30157379-DBCC-47B0-91AF-6B3870F38D3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0" name="Text Box 1">
          <a:extLst>
            <a:ext uri="{FF2B5EF4-FFF2-40B4-BE49-F238E27FC236}">
              <a16:creationId xmlns:a16="http://schemas.microsoft.com/office/drawing/2014/main" id="{CC29F42B-E84F-4054-9A75-871C90751D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1" name="Text Box 2">
          <a:extLst>
            <a:ext uri="{FF2B5EF4-FFF2-40B4-BE49-F238E27FC236}">
              <a16:creationId xmlns:a16="http://schemas.microsoft.com/office/drawing/2014/main" id="{4CC9F8F1-44CE-4D71-A2FB-66C8BC788A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2" name="Text Box 1">
          <a:extLst>
            <a:ext uri="{FF2B5EF4-FFF2-40B4-BE49-F238E27FC236}">
              <a16:creationId xmlns:a16="http://schemas.microsoft.com/office/drawing/2014/main" id="{7E38EBB1-3B20-4512-B83B-B457EDE805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3" name="Text Box 2">
          <a:extLst>
            <a:ext uri="{FF2B5EF4-FFF2-40B4-BE49-F238E27FC236}">
              <a16:creationId xmlns:a16="http://schemas.microsoft.com/office/drawing/2014/main" id="{D068491D-5075-4086-B238-E43DB0D44F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4" name="Text Box 1">
          <a:extLst>
            <a:ext uri="{FF2B5EF4-FFF2-40B4-BE49-F238E27FC236}">
              <a16:creationId xmlns:a16="http://schemas.microsoft.com/office/drawing/2014/main" id="{DA77E2FC-D798-4F5F-B4B9-E06BA017884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5" name="Text Box 2">
          <a:extLst>
            <a:ext uri="{FF2B5EF4-FFF2-40B4-BE49-F238E27FC236}">
              <a16:creationId xmlns:a16="http://schemas.microsoft.com/office/drawing/2014/main" id="{0B39BB81-833E-420B-ADE2-83422A2DFE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56" name="Text Box 1">
          <a:extLst>
            <a:ext uri="{FF2B5EF4-FFF2-40B4-BE49-F238E27FC236}">
              <a16:creationId xmlns:a16="http://schemas.microsoft.com/office/drawing/2014/main" id="{FC44B8FD-9622-47CD-AE19-5CC7359722A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57" name="Text Box 2">
          <a:extLst>
            <a:ext uri="{FF2B5EF4-FFF2-40B4-BE49-F238E27FC236}">
              <a16:creationId xmlns:a16="http://schemas.microsoft.com/office/drawing/2014/main" id="{7465E581-0684-422E-A4B7-D50B76A1A82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8" name="Text Box 1">
          <a:extLst>
            <a:ext uri="{FF2B5EF4-FFF2-40B4-BE49-F238E27FC236}">
              <a16:creationId xmlns:a16="http://schemas.microsoft.com/office/drawing/2014/main" id="{A478693E-575E-4422-8E57-36E4993DBFF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59" name="Text Box 2">
          <a:extLst>
            <a:ext uri="{FF2B5EF4-FFF2-40B4-BE49-F238E27FC236}">
              <a16:creationId xmlns:a16="http://schemas.microsoft.com/office/drawing/2014/main" id="{A15F2E01-63BD-482B-8317-795D487F16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60" name="Text Box 1">
          <a:extLst>
            <a:ext uri="{FF2B5EF4-FFF2-40B4-BE49-F238E27FC236}">
              <a16:creationId xmlns:a16="http://schemas.microsoft.com/office/drawing/2014/main" id="{074BE091-3CE5-43D0-AA12-3E55C0892BC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61" name="Text Box 2">
          <a:extLst>
            <a:ext uri="{FF2B5EF4-FFF2-40B4-BE49-F238E27FC236}">
              <a16:creationId xmlns:a16="http://schemas.microsoft.com/office/drawing/2014/main" id="{6CB66965-1ECB-4967-AB2B-D475F986706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2" name="Text Box 2">
          <a:extLst>
            <a:ext uri="{FF2B5EF4-FFF2-40B4-BE49-F238E27FC236}">
              <a16:creationId xmlns:a16="http://schemas.microsoft.com/office/drawing/2014/main" id="{02B6A485-0B8B-4F24-AB22-4270B0055F2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3" name="Text Box 1">
          <a:extLst>
            <a:ext uri="{FF2B5EF4-FFF2-40B4-BE49-F238E27FC236}">
              <a16:creationId xmlns:a16="http://schemas.microsoft.com/office/drawing/2014/main" id="{49170CB0-D2D6-4223-94D8-7E56DAC8A3A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4" name="Text Box 2">
          <a:extLst>
            <a:ext uri="{FF2B5EF4-FFF2-40B4-BE49-F238E27FC236}">
              <a16:creationId xmlns:a16="http://schemas.microsoft.com/office/drawing/2014/main" id="{14213B2F-3BF6-48B7-AC54-7F074ED341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65" name="Text Box 1">
          <a:extLst>
            <a:ext uri="{FF2B5EF4-FFF2-40B4-BE49-F238E27FC236}">
              <a16:creationId xmlns:a16="http://schemas.microsoft.com/office/drawing/2014/main" id="{C2390E62-DC0E-4D3E-99AE-3E37A588B29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66" name="Text Box 2">
          <a:extLst>
            <a:ext uri="{FF2B5EF4-FFF2-40B4-BE49-F238E27FC236}">
              <a16:creationId xmlns:a16="http://schemas.microsoft.com/office/drawing/2014/main" id="{B36496EF-A4D5-46AE-9143-6C090C56529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7" name="Text Box 1">
          <a:extLst>
            <a:ext uri="{FF2B5EF4-FFF2-40B4-BE49-F238E27FC236}">
              <a16:creationId xmlns:a16="http://schemas.microsoft.com/office/drawing/2014/main" id="{39BD1EC7-D5CE-431B-B3B0-2761A6F0ED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8" name="Text Box 2">
          <a:extLst>
            <a:ext uri="{FF2B5EF4-FFF2-40B4-BE49-F238E27FC236}">
              <a16:creationId xmlns:a16="http://schemas.microsoft.com/office/drawing/2014/main" id="{07C3F6FF-76CE-4D8A-B803-234342C991F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69" name="Text Box 2">
          <a:extLst>
            <a:ext uri="{FF2B5EF4-FFF2-40B4-BE49-F238E27FC236}">
              <a16:creationId xmlns:a16="http://schemas.microsoft.com/office/drawing/2014/main" id="{2F772EA0-3CBF-42F1-8E5B-52E2E6745CD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70" name="Text Box 1">
          <a:extLst>
            <a:ext uri="{FF2B5EF4-FFF2-40B4-BE49-F238E27FC236}">
              <a16:creationId xmlns:a16="http://schemas.microsoft.com/office/drawing/2014/main" id="{13DDA525-D36E-4DD2-91E1-5B1BDB5B32C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71" name="Text Box 2">
          <a:extLst>
            <a:ext uri="{FF2B5EF4-FFF2-40B4-BE49-F238E27FC236}">
              <a16:creationId xmlns:a16="http://schemas.microsoft.com/office/drawing/2014/main" id="{A7C2A1E3-53A0-4E61-983E-E954442C99D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72" name="Text Box 1">
          <a:extLst>
            <a:ext uri="{FF2B5EF4-FFF2-40B4-BE49-F238E27FC236}">
              <a16:creationId xmlns:a16="http://schemas.microsoft.com/office/drawing/2014/main" id="{C7987D56-DB48-453E-94BD-5A6D1BDAAE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73" name="Text Box 2">
          <a:extLst>
            <a:ext uri="{FF2B5EF4-FFF2-40B4-BE49-F238E27FC236}">
              <a16:creationId xmlns:a16="http://schemas.microsoft.com/office/drawing/2014/main" id="{2579FD4E-DF09-4CE2-B620-3C759BA49A4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74" name="Text Box 1">
          <a:extLst>
            <a:ext uri="{FF2B5EF4-FFF2-40B4-BE49-F238E27FC236}">
              <a16:creationId xmlns:a16="http://schemas.microsoft.com/office/drawing/2014/main" id="{6232D7D8-1751-41D1-8FB5-4352B25B2EC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75" name="Text Box 2">
          <a:extLst>
            <a:ext uri="{FF2B5EF4-FFF2-40B4-BE49-F238E27FC236}">
              <a16:creationId xmlns:a16="http://schemas.microsoft.com/office/drawing/2014/main" id="{CFCE73FB-2FD0-42ED-ACED-FE609EE3C59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76" name="Text Box 1">
          <a:extLst>
            <a:ext uri="{FF2B5EF4-FFF2-40B4-BE49-F238E27FC236}">
              <a16:creationId xmlns:a16="http://schemas.microsoft.com/office/drawing/2014/main" id="{F7FAE504-7F7F-4395-954A-08737980BC7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77" name="Text Box 2">
          <a:extLst>
            <a:ext uri="{FF2B5EF4-FFF2-40B4-BE49-F238E27FC236}">
              <a16:creationId xmlns:a16="http://schemas.microsoft.com/office/drawing/2014/main" id="{5358D4AD-4A36-414A-977A-7431D423FF6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78" name="Text Box 1">
          <a:extLst>
            <a:ext uri="{FF2B5EF4-FFF2-40B4-BE49-F238E27FC236}">
              <a16:creationId xmlns:a16="http://schemas.microsoft.com/office/drawing/2014/main" id="{BD91D074-F000-4A87-97E2-1ABE7B2D67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79" name="Text Box 2">
          <a:extLst>
            <a:ext uri="{FF2B5EF4-FFF2-40B4-BE49-F238E27FC236}">
              <a16:creationId xmlns:a16="http://schemas.microsoft.com/office/drawing/2014/main" id="{CCD63FEB-077E-4A30-A426-8BA81E7A62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80" name="Text Box 1">
          <a:extLst>
            <a:ext uri="{FF2B5EF4-FFF2-40B4-BE49-F238E27FC236}">
              <a16:creationId xmlns:a16="http://schemas.microsoft.com/office/drawing/2014/main" id="{937640BB-0C7E-45AD-B22F-19AF8E48AF3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81" name="Text Box 2">
          <a:extLst>
            <a:ext uri="{FF2B5EF4-FFF2-40B4-BE49-F238E27FC236}">
              <a16:creationId xmlns:a16="http://schemas.microsoft.com/office/drawing/2014/main" id="{018EF2C7-5444-4F2D-A12D-C9BC279354E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82" name="Text Box 1">
          <a:extLst>
            <a:ext uri="{FF2B5EF4-FFF2-40B4-BE49-F238E27FC236}">
              <a16:creationId xmlns:a16="http://schemas.microsoft.com/office/drawing/2014/main" id="{3A65F7CA-A2AE-4A8F-BF1A-4858F6A5E3F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83" name="Text Box 2">
          <a:extLst>
            <a:ext uri="{FF2B5EF4-FFF2-40B4-BE49-F238E27FC236}">
              <a16:creationId xmlns:a16="http://schemas.microsoft.com/office/drawing/2014/main" id="{34A71E12-7EEE-45FF-A9E8-23AD7572AEB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84" name="Text Box 1">
          <a:extLst>
            <a:ext uri="{FF2B5EF4-FFF2-40B4-BE49-F238E27FC236}">
              <a16:creationId xmlns:a16="http://schemas.microsoft.com/office/drawing/2014/main" id="{00B78B02-C2EA-4ED2-A5FC-460188E8D0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85" name="Text Box 2">
          <a:extLst>
            <a:ext uri="{FF2B5EF4-FFF2-40B4-BE49-F238E27FC236}">
              <a16:creationId xmlns:a16="http://schemas.microsoft.com/office/drawing/2014/main" id="{7A95D732-CAD5-4686-A33C-64B56FFB1F7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86" name="Text Box 1">
          <a:extLst>
            <a:ext uri="{FF2B5EF4-FFF2-40B4-BE49-F238E27FC236}">
              <a16:creationId xmlns:a16="http://schemas.microsoft.com/office/drawing/2014/main" id="{1B88DCEB-2206-43B4-A691-46D1614E2F3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87" name="Text Box 2">
          <a:extLst>
            <a:ext uri="{FF2B5EF4-FFF2-40B4-BE49-F238E27FC236}">
              <a16:creationId xmlns:a16="http://schemas.microsoft.com/office/drawing/2014/main" id="{577945EA-9381-40DF-A493-E603D5367AC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588" name="Text Box 1">
          <a:extLst>
            <a:ext uri="{FF2B5EF4-FFF2-40B4-BE49-F238E27FC236}">
              <a16:creationId xmlns:a16="http://schemas.microsoft.com/office/drawing/2014/main" id="{3F53AC41-0FDC-4C18-B28C-0759A1E6CBC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589" name="Text Box 2">
          <a:extLst>
            <a:ext uri="{FF2B5EF4-FFF2-40B4-BE49-F238E27FC236}">
              <a16:creationId xmlns:a16="http://schemas.microsoft.com/office/drawing/2014/main" id="{7E9CD767-B173-460E-9512-E848274FEB2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0" name="Text Box 1">
          <a:extLst>
            <a:ext uri="{FF2B5EF4-FFF2-40B4-BE49-F238E27FC236}">
              <a16:creationId xmlns:a16="http://schemas.microsoft.com/office/drawing/2014/main" id="{A4EB2A11-BC50-4233-B025-8CD8F6B5069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1" name="Text Box 2">
          <a:extLst>
            <a:ext uri="{FF2B5EF4-FFF2-40B4-BE49-F238E27FC236}">
              <a16:creationId xmlns:a16="http://schemas.microsoft.com/office/drawing/2014/main" id="{9DE55012-AC58-4B50-9AD0-3CD8B66D5D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2" name="Text Box 1">
          <a:extLst>
            <a:ext uri="{FF2B5EF4-FFF2-40B4-BE49-F238E27FC236}">
              <a16:creationId xmlns:a16="http://schemas.microsoft.com/office/drawing/2014/main" id="{CE85A91B-7099-4C51-87FA-6F4342D7E1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3" name="Text Box 2">
          <a:extLst>
            <a:ext uri="{FF2B5EF4-FFF2-40B4-BE49-F238E27FC236}">
              <a16:creationId xmlns:a16="http://schemas.microsoft.com/office/drawing/2014/main" id="{6AF80069-5472-4420-A28B-83915A9A3E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4" name="Text Box 1">
          <a:extLst>
            <a:ext uri="{FF2B5EF4-FFF2-40B4-BE49-F238E27FC236}">
              <a16:creationId xmlns:a16="http://schemas.microsoft.com/office/drawing/2014/main" id="{656F3730-AC54-4A12-A5DE-854526C9999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5" name="Text Box 2">
          <a:extLst>
            <a:ext uri="{FF2B5EF4-FFF2-40B4-BE49-F238E27FC236}">
              <a16:creationId xmlns:a16="http://schemas.microsoft.com/office/drawing/2014/main" id="{5160E682-B063-4A87-8E4B-FA92161CF1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6" name="Text Box 1">
          <a:extLst>
            <a:ext uri="{FF2B5EF4-FFF2-40B4-BE49-F238E27FC236}">
              <a16:creationId xmlns:a16="http://schemas.microsoft.com/office/drawing/2014/main" id="{F6917C02-174A-4EE3-A8D3-E745CF8A49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7" name="Text Box 2">
          <a:extLst>
            <a:ext uri="{FF2B5EF4-FFF2-40B4-BE49-F238E27FC236}">
              <a16:creationId xmlns:a16="http://schemas.microsoft.com/office/drawing/2014/main" id="{1D8DF15C-A87E-4C80-9786-A99DF46C46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8" name="Text Box 1">
          <a:extLst>
            <a:ext uri="{FF2B5EF4-FFF2-40B4-BE49-F238E27FC236}">
              <a16:creationId xmlns:a16="http://schemas.microsoft.com/office/drawing/2014/main" id="{407E0CA7-CEBA-4769-A7CD-77DCB0AEEBC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599" name="Text Box 2">
          <a:extLst>
            <a:ext uri="{FF2B5EF4-FFF2-40B4-BE49-F238E27FC236}">
              <a16:creationId xmlns:a16="http://schemas.microsoft.com/office/drawing/2014/main" id="{87570258-07FA-4B87-9BD2-80039E05C6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0" name="Text Box 1">
          <a:extLst>
            <a:ext uri="{FF2B5EF4-FFF2-40B4-BE49-F238E27FC236}">
              <a16:creationId xmlns:a16="http://schemas.microsoft.com/office/drawing/2014/main" id="{06E4492B-34E0-4FFC-8E36-E836D1BCD5D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1" name="Text Box 2">
          <a:extLst>
            <a:ext uri="{FF2B5EF4-FFF2-40B4-BE49-F238E27FC236}">
              <a16:creationId xmlns:a16="http://schemas.microsoft.com/office/drawing/2014/main" id="{F0C75387-A86F-49B1-A7C0-AB41384A35E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02" name="Text Box 1">
          <a:extLst>
            <a:ext uri="{FF2B5EF4-FFF2-40B4-BE49-F238E27FC236}">
              <a16:creationId xmlns:a16="http://schemas.microsoft.com/office/drawing/2014/main" id="{84566AED-D4D4-4FE9-B6A6-A5F113A9730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03" name="Text Box 2">
          <a:extLst>
            <a:ext uri="{FF2B5EF4-FFF2-40B4-BE49-F238E27FC236}">
              <a16:creationId xmlns:a16="http://schemas.microsoft.com/office/drawing/2014/main" id="{AECFE5A1-720A-4278-A4B5-C7D20337AA1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4" name="Text Box 1">
          <a:extLst>
            <a:ext uri="{FF2B5EF4-FFF2-40B4-BE49-F238E27FC236}">
              <a16:creationId xmlns:a16="http://schemas.microsoft.com/office/drawing/2014/main" id="{64A1CED5-2CCC-43BD-ADF0-FD3B1AB5B2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5" name="Text Box 2">
          <a:extLst>
            <a:ext uri="{FF2B5EF4-FFF2-40B4-BE49-F238E27FC236}">
              <a16:creationId xmlns:a16="http://schemas.microsoft.com/office/drawing/2014/main" id="{B356358B-25BE-4836-AE9F-80306D0564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06" name="Text Box 1">
          <a:extLst>
            <a:ext uri="{FF2B5EF4-FFF2-40B4-BE49-F238E27FC236}">
              <a16:creationId xmlns:a16="http://schemas.microsoft.com/office/drawing/2014/main" id="{7D963992-2D69-4760-AC66-14EA16829D4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07" name="Text Box 2">
          <a:extLst>
            <a:ext uri="{FF2B5EF4-FFF2-40B4-BE49-F238E27FC236}">
              <a16:creationId xmlns:a16="http://schemas.microsoft.com/office/drawing/2014/main" id="{ABAD09A8-460E-4081-9DE2-D6782E76852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8" name="Text Box 1">
          <a:extLst>
            <a:ext uri="{FF2B5EF4-FFF2-40B4-BE49-F238E27FC236}">
              <a16:creationId xmlns:a16="http://schemas.microsoft.com/office/drawing/2014/main" id="{31F616BA-DCB0-422E-9744-FD1C6FBF50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09" name="Text Box 2">
          <a:extLst>
            <a:ext uri="{FF2B5EF4-FFF2-40B4-BE49-F238E27FC236}">
              <a16:creationId xmlns:a16="http://schemas.microsoft.com/office/drawing/2014/main" id="{3A871BBA-47AC-4F16-817B-99B4F818A7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0" name="Text Box 1">
          <a:extLst>
            <a:ext uri="{FF2B5EF4-FFF2-40B4-BE49-F238E27FC236}">
              <a16:creationId xmlns:a16="http://schemas.microsoft.com/office/drawing/2014/main" id="{1F87B4AC-B751-4D86-845D-03D13F54AE8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1" name="Text Box 2">
          <a:extLst>
            <a:ext uri="{FF2B5EF4-FFF2-40B4-BE49-F238E27FC236}">
              <a16:creationId xmlns:a16="http://schemas.microsoft.com/office/drawing/2014/main" id="{3A74F537-55C2-4731-AA9F-22897B1D4C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2" name="Text Box 1">
          <a:extLst>
            <a:ext uri="{FF2B5EF4-FFF2-40B4-BE49-F238E27FC236}">
              <a16:creationId xmlns:a16="http://schemas.microsoft.com/office/drawing/2014/main" id="{64AA535E-6C4A-4606-9E23-EA2099FADC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3" name="Text Box 2">
          <a:extLst>
            <a:ext uri="{FF2B5EF4-FFF2-40B4-BE49-F238E27FC236}">
              <a16:creationId xmlns:a16="http://schemas.microsoft.com/office/drawing/2014/main" id="{2F940771-98ED-4CE5-ACF5-FBA63D1D22A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4" name="Text Box 1">
          <a:extLst>
            <a:ext uri="{FF2B5EF4-FFF2-40B4-BE49-F238E27FC236}">
              <a16:creationId xmlns:a16="http://schemas.microsoft.com/office/drawing/2014/main" id="{65F0A2B5-D145-4225-91CC-C7BF59BBC8D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5" name="Text Box 2">
          <a:extLst>
            <a:ext uri="{FF2B5EF4-FFF2-40B4-BE49-F238E27FC236}">
              <a16:creationId xmlns:a16="http://schemas.microsoft.com/office/drawing/2014/main" id="{2509BD00-6D69-4A2F-BE5D-E18AC6E9B52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6" name="Text Box 1">
          <a:extLst>
            <a:ext uri="{FF2B5EF4-FFF2-40B4-BE49-F238E27FC236}">
              <a16:creationId xmlns:a16="http://schemas.microsoft.com/office/drawing/2014/main" id="{3D113409-5AEF-4D1C-B7A0-7E9F2B5BE6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7" name="Text Box 2">
          <a:extLst>
            <a:ext uri="{FF2B5EF4-FFF2-40B4-BE49-F238E27FC236}">
              <a16:creationId xmlns:a16="http://schemas.microsoft.com/office/drawing/2014/main" id="{371CBE09-A8D8-435A-A98F-4C83C19812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8" name="Text Box 1">
          <a:extLst>
            <a:ext uri="{FF2B5EF4-FFF2-40B4-BE49-F238E27FC236}">
              <a16:creationId xmlns:a16="http://schemas.microsoft.com/office/drawing/2014/main" id="{D9D429A6-8E63-4600-B851-D249280413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19" name="Text Box 2">
          <a:extLst>
            <a:ext uri="{FF2B5EF4-FFF2-40B4-BE49-F238E27FC236}">
              <a16:creationId xmlns:a16="http://schemas.microsoft.com/office/drawing/2014/main" id="{20AB9080-FACD-4690-9A56-5501374091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20" name="Text Box 1">
          <a:extLst>
            <a:ext uri="{FF2B5EF4-FFF2-40B4-BE49-F238E27FC236}">
              <a16:creationId xmlns:a16="http://schemas.microsoft.com/office/drawing/2014/main" id="{1D915F13-D117-42A1-8F59-B0383B9BB8A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21" name="Text Box 2">
          <a:extLst>
            <a:ext uri="{FF2B5EF4-FFF2-40B4-BE49-F238E27FC236}">
              <a16:creationId xmlns:a16="http://schemas.microsoft.com/office/drawing/2014/main" id="{45D31999-DEAD-4769-AEEB-1AD82F7A85F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2" name="Text Box 1">
          <a:extLst>
            <a:ext uri="{FF2B5EF4-FFF2-40B4-BE49-F238E27FC236}">
              <a16:creationId xmlns:a16="http://schemas.microsoft.com/office/drawing/2014/main" id="{B7649CBC-0DFC-4E79-B65C-4E146E6B1A6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3" name="Text Box 2">
          <a:extLst>
            <a:ext uri="{FF2B5EF4-FFF2-40B4-BE49-F238E27FC236}">
              <a16:creationId xmlns:a16="http://schemas.microsoft.com/office/drawing/2014/main" id="{EA7706FC-6E1C-4E81-BEDF-CA9C6737DF6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24" name="Text Box 1">
          <a:extLst>
            <a:ext uri="{FF2B5EF4-FFF2-40B4-BE49-F238E27FC236}">
              <a16:creationId xmlns:a16="http://schemas.microsoft.com/office/drawing/2014/main" id="{6ED6A30F-5636-436F-9134-53868F0E152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25" name="Text Box 2">
          <a:extLst>
            <a:ext uri="{FF2B5EF4-FFF2-40B4-BE49-F238E27FC236}">
              <a16:creationId xmlns:a16="http://schemas.microsoft.com/office/drawing/2014/main" id="{D07B4364-39CB-415F-9060-3F5255F1CED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6" name="Text Box 1">
          <a:extLst>
            <a:ext uri="{FF2B5EF4-FFF2-40B4-BE49-F238E27FC236}">
              <a16:creationId xmlns:a16="http://schemas.microsoft.com/office/drawing/2014/main" id="{DE676EA1-F60E-4EB3-B653-81CEECBDC2E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7" name="Text Box 2">
          <a:extLst>
            <a:ext uri="{FF2B5EF4-FFF2-40B4-BE49-F238E27FC236}">
              <a16:creationId xmlns:a16="http://schemas.microsoft.com/office/drawing/2014/main" id="{BD3B59D7-F481-42A4-8106-0B835CEFF7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8" name="Text Box 1">
          <a:extLst>
            <a:ext uri="{FF2B5EF4-FFF2-40B4-BE49-F238E27FC236}">
              <a16:creationId xmlns:a16="http://schemas.microsoft.com/office/drawing/2014/main" id="{648E2819-B677-46F6-B119-0BC79FEAA83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29" name="Text Box 2">
          <a:extLst>
            <a:ext uri="{FF2B5EF4-FFF2-40B4-BE49-F238E27FC236}">
              <a16:creationId xmlns:a16="http://schemas.microsoft.com/office/drawing/2014/main" id="{E824267A-39E3-444D-93BA-027FAD9330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0" name="Text Box 1">
          <a:extLst>
            <a:ext uri="{FF2B5EF4-FFF2-40B4-BE49-F238E27FC236}">
              <a16:creationId xmlns:a16="http://schemas.microsoft.com/office/drawing/2014/main" id="{597EA563-5628-4773-92DD-40DA7565429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1" name="Text Box 2">
          <a:extLst>
            <a:ext uri="{FF2B5EF4-FFF2-40B4-BE49-F238E27FC236}">
              <a16:creationId xmlns:a16="http://schemas.microsoft.com/office/drawing/2014/main" id="{2F2E9779-0CB3-4EFE-AB27-9E23E8D3F29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2" name="Text Box 1">
          <a:extLst>
            <a:ext uri="{FF2B5EF4-FFF2-40B4-BE49-F238E27FC236}">
              <a16:creationId xmlns:a16="http://schemas.microsoft.com/office/drawing/2014/main" id="{128B834B-A447-4FF1-B1E0-3B30F5FC9F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3" name="Text Box 2">
          <a:extLst>
            <a:ext uri="{FF2B5EF4-FFF2-40B4-BE49-F238E27FC236}">
              <a16:creationId xmlns:a16="http://schemas.microsoft.com/office/drawing/2014/main" id="{15EBE5D0-7324-4FF9-B5A4-FE90F9000F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4" name="Text Box 1">
          <a:extLst>
            <a:ext uri="{FF2B5EF4-FFF2-40B4-BE49-F238E27FC236}">
              <a16:creationId xmlns:a16="http://schemas.microsoft.com/office/drawing/2014/main" id="{27C29B4F-CC3B-49E9-A693-B825F807A4A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5" name="Text Box 2">
          <a:extLst>
            <a:ext uri="{FF2B5EF4-FFF2-40B4-BE49-F238E27FC236}">
              <a16:creationId xmlns:a16="http://schemas.microsoft.com/office/drawing/2014/main" id="{C8A3B735-EAC4-46E9-ADF1-CFF7A85C64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6" name="Text Box 1">
          <a:extLst>
            <a:ext uri="{FF2B5EF4-FFF2-40B4-BE49-F238E27FC236}">
              <a16:creationId xmlns:a16="http://schemas.microsoft.com/office/drawing/2014/main" id="{F25933B1-20B6-4E2A-93D1-000A1AC837D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7" name="Text Box 2">
          <a:extLst>
            <a:ext uri="{FF2B5EF4-FFF2-40B4-BE49-F238E27FC236}">
              <a16:creationId xmlns:a16="http://schemas.microsoft.com/office/drawing/2014/main" id="{23DA8768-EE43-4719-8B62-67C875E7A85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8" name="Text Box 1">
          <a:extLst>
            <a:ext uri="{FF2B5EF4-FFF2-40B4-BE49-F238E27FC236}">
              <a16:creationId xmlns:a16="http://schemas.microsoft.com/office/drawing/2014/main" id="{948D54B7-6279-4B2B-9BEC-865B0E0AF20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39" name="Text Box 2">
          <a:extLst>
            <a:ext uri="{FF2B5EF4-FFF2-40B4-BE49-F238E27FC236}">
              <a16:creationId xmlns:a16="http://schemas.microsoft.com/office/drawing/2014/main" id="{77D1974B-B400-42D7-8695-CEAB4B2C7E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0" name="Text Box 1">
          <a:extLst>
            <a:ext uri="{FF2B5EF4-FFF2-40B4-BE49-F238E27FC236}">
              <a16:creationId xmlns:a16="http://schemas.microsoft.com/office/drawing/2014/main" id="{8CE779B3-17F4-4B3F-A34F-135ED91D96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1" name="Text Box 2">
          <a:extLst>
            <a:ext uri="{FF2B5EF4-FFF2-40B4-BE49-F238E27FC236}">
              <a16:creationId xmlns:a16="http://schemas.microsoft.com/office/drawing/2014/main" id="{F3BCE3F2-1221-4D60-B3C4-1C94621FE3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2" name="Text Box 1">
          <a:extLst>
            <a:ext uri="{FF2B5EF4-FFF2-40B4-BE49-F238E27FC236}">
              <a16:creationId xmlns:a16="http://schemas.microsoft.com/office/drawing/2014/main" id="{E453D72C-327A-44EC-885D-375404D1BB3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3" name="Text Box 2">
          <a:extLst>
            <a:ext uri="{FF2B5EF4-FFF2-40B4-BE49-F238E27FC236}">
              <a16:creationId xmlns:a16="http://schemas.microsoft.com/office/drawing/2014/main" id="{2DA152E2-A3BD-4542-873A-4D95C8F0F8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4" name="Text Box 1">
          <a:extLst>
            <a:ext uri="{FF2B5EF4-FFF2-40B4-BE49-F238E27FC236}">
              <a16:creationId xmlns:a16="http://schemas.microsoft.com/office/drawing/2014/main" id="{75DFC5FE-59F8-4C01-BE45-E623691252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5" name="Text Box 2">
          <a:extLst>
            <a:ext uri="{FF2B5EF4-FFF2-40B4-BE49-F238E27FC236}">
              <a16:creationId xmlns:a16="http://schemas.microsoft.com/office/drawing/2014/main" id="{9E75048A-7061-4317-BF96-CEB7DDE2D90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6" name="Text Box 1">
          <a:extLst>
            <a:ext uri="{FF2B5EF4-FFF2-40B4-BE49-F238E27FC236}">
              <a16:creationId xmlns:a16="http://schemas.microsoft.com/office/drawing/2014/main" id="{BD99796D-33B6-4307-ABF6-F44D1EAF945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7" name="Text Box 2">
          <a:extLst>
            <a:ext uri="{FF2B5EF4-FFF2-40B4-BE49-F238E27FC236}">
              <a16:creationId xmlns:a16="http://schemas.microsoft.com/office/drawing/2014/main" id="{7D99CF80-F6DD-4587-83ED-1535CFF4D3D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8" name="Text Box 1">
          <a:extLst>
            <a:ext uri="{FF2B5EF4-FFF2-40B4-BE49-F238E27FC236}">
              <a16:creationId xmlns:a16="http://schemas.microsoft.com/office/drawing/2014/main" id="{610A3632-3AA4-415C-8C80-A3E4FBD833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49" name="Text Box 2">
          <a:extLst>
            <a:ext uri="{FF2B5EF4-FFF2-40B4-BE49-F238E27FC236}">
              <a16:creationId xmlns:a16="http://schemas.microsoft.com/office/drawing/2014/main" id="{7C898B26-C633-4DF5-BCCC-41BAAC0CB8A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0" name="Text Box 1">
          <a:extLst>
            <a:ext uri="{FF2B5EF4-FFF2-40B4-BE49-F238E27FC236}">
              <a16:creationId xmlns:a16="http://schemas.microsoft.com/office/drawing/2014/main" id="{64CF1142-BB5B-48B9-834B-C81AF3F89C1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1" name="Text Box 2">
          <a:extLst>
            <a:ext uri="{FF2B5EF4-FFF2-40B4-BE49-F238E27FC236}">
              <a16:creationId xmlns:a16="http://schemas.microsoft.com/office/drawing/2014/main" id="{6EFC3D67-C97C-4453-A96E-F886A40724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2" name="Text Box 1">
          <a:extLst>
            <a:ext uri="{FF2B5EF4-FFF2-40B4-BE49-F238E27FC236}">
              <a16:creationId xmlns:a16="http://schemas.microsoft.com/office/drawing/2014/main" id="{98A732B6-94B2-4951-B9FE-5FBB164932C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3" name="Text Box 2">
          <a:extLst>
            <a:ext uri="{FF2B5EF4-FFF2-40B4-BE49-F238E27FC236}">
              <a16:creationId xmlns:a16="http://schemas.microsoft.com/office/drawing/2014/main" id="{8D7C047A-221B-4C50-A55E-E241784485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4" name="Text Box 1">
          <a:extLst>
            <a:ext uri="{FF2B5EF4-FFF2-40B4-BE49-F238E27FC236}">
              <a16:creationId xmlns:a16="http://schemas.microsoft.com/office/drawing/2014/main" id="{820CB042-FBDF-44E9-B13F-1067BF5BCE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5" name="Text Box 2">
          <a:extLst>
            <a:ext uri="{FF2B5EF4-FFF2-40B4-BE49-F238E27FC236}">
              <a16:creationId xmlns:a16="http://schemas.microsoft.com/office/drawing/2014/main" id="{913DD361-0B50-4F92-A74E-BA3B8FFA1F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6" name="Text Box 1">
          <a:extLst>
            <a:ext uri="{FF2B5EF4-FFF2-40B4-BE49-F238E27FC236}">
              <a16:creationId xmlns:a16="http://schemas.microsoft.com/office/drawing/2014/main" id="{C85F6BF4-5A32-4D4E-9F4D-E73823E8A3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57" name="Text Box 2">
          <a:extLst>
            <a:ext uri="{FF2B5EF4-FFF2-40B4-BE49-F238E27FC236}">
              <a16:creationId xmlns:a16="http://schemas.microsoft.com/office/drawing/2014/main" id="{73FEEAF5-3C31-460F-952D-C4F59ED30C9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58" name="Text Box 1">
          <a:extLst>
            <a:ext uri="{FF2B5EF4-FFF2-40B4-BE49-F238E27FC236}">
              <a16:creationId xmlns:a16="http://schemas.microsoft.com/office/drawing/2014/main" id="{23DAA4C6-D3B4-4046-A449-0A44FFA72B8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59" name="Text Box 2">
          <a:extLst>
            <a:ext uri="{FF2B5EF4-FFF2-40B4-BE49-F238E27FC236}">
              <a16:creationId xmlns:a16="http://schemas.microsoft.com/office/drawing/2014/main" id="{DD3F4EF7-AC5F-46A8-945A-A81358B9457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0" name="Text Box 1">
          <a:extLst>
            <a:ext uri="{FF2B5EF4-FFF2-40B4-BE49-F238E27FC236}">
              <a16:creationId xmlns:a16="http://schemas.microsoft.com/office/drawing/2014/main" id="{7081F518-49F4-41E2-8079-94A17FDA1E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1" name="Text Box 2">
          <a:extLst>
            <a:ext uri="{FF2B5EF4-FFF2-40B4-BE49-F238E27FC236}">
              <a16:creationId xmlns:a16="http://schemas.microsoft.com/office/drawing/2014/main" id="{720E9C4D-6C57-4155-91E0-5D2C93B746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62" name="Text Box 1">
          <a:extLst>
            <a:ext uri="{FF2B5EF4-FFF2-40B4-BE49-F238E27FC236}">
              <a16:creationId xmlns:a16="http://schemas.microsoft.com/office/drawing/2014/main" id="{38616DC6-48F2-4D5C-9D2C-77B82DF4072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63" name="Text Box 2">
          <a:extLst>
            <a:ext uri="{FF2B5EF4-FFF2-40B4-BE49-F238E27FC236}">
              <a16:creationId xmlns:a16="http://schemas.microsoft.com/office/drawing/2014/main" id="{93F2A803-5565-408C-83FB-B09865321B3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4" name="Text Box 1">
          <a:extLst>
            <a:ext uri="{FF2B5EF4-FFF2-40B4-BE49-F238E27FC236}">
              <a16:creationId xmlns:a16="http://schemas.microsoft.com/office/drawing/2014/main" id="{76631A59-BACA-4227-9DD9-CF8D522566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5" name="Text Box 2">
          <a:extLst>
            <a:ext uri="{FF2B5EF4-FFF2-40B4-BE49-F238E27FC236}">
              <a16:creationId xmlns:a16="http://schemas.microsoft.com/office/drawing/2014/main" id="{E506AC72-DEBF-4DDE-B292-7D8608FB1FD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6" name="Text Box 1">
          <a:extLst>
            <a:ext uri="{FF2B5EF4-FFF2-40B4-BE49-F238E27FC236}">
              <a16:creationId xmlns:a16="http://schemas.microsoft.com/office/drawing/2014/main" id="{7530AB86-81DA-4973-BB65-80FFDAF8DC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7" name="Text Box 2">
          <a:extLst>
            <a:ext uri="{FF2B5EF4-FFF2-40B4-BE49-F238E27FC236}">
              <a16:creationId xmlns:a16="http://schemas.microsoft.com/office/drawing/2014/main" id="{22B8D824-3E42-41F3-A0CD-BC2C063E897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8" name="Text Box 1">
          <a:extLst>
            <a:ext uri="{FF2B5EF4-FFF2-40B4-BE49-F238E27FC236}">
              <a16:creationId xmlns:a16="http://schemas.microsoft.com/office/drawing/2014/main" id="{6B6647BA-B9AC-4852-A307-FD23D53A46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69" name="Text Box 2">
          <a:extLst>
            <a:ext uri="{FF2B5EF4-FFF2-40B4-BE49-F238E27FC236}">
              <a16:creationId xmlns:a16="http://schemas.microsoft.com/office/drawing/2014/main" id="{6F3E3361-12A1-43F7-94C6-5D0D0436B9A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0" name="Text Box 1">
          <a:extLst>
            <a:ext uri="{FF2B5EF4-FFF2-40B4-BE49-F238E27FC236}">
              <a16:creationId xmlns:a16="http://schemas.microsoft.com/office/drawing/2014/main" id="{8C80A0CD-B23C-4682-B68B-92403627D9C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1" name="Text Box 2">
          <a:extLst>
            <a:ext uri="{FF2B5EF4-FFF2-40B4-BE49-F238E27FC236}">
              <a16:creationId xmlns:a16="http://schemas.microsoft.com/office/drawing/2014/main" id="{92B5B86E-BF6B-4680-BABE-10CA90CC5B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2" name="Text Box 1">
          <a:extLst>
            <a:ext uri="{FF2B5EF4-FFF2-40B4-BE49-F238E27FC236}">
              <a16:creationId xmlns:a16="http://schemas.microsoft.com/office/drawing/2014/main" id="{7EB4024C-8697-4E99-93C1-0DFF5F49046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3" name="Text Box 2">
          <a:extLst>
            <a:ext uri="{FF2B5EF4-FFF2-40B4-BE49-F238E27FC236}">
              <a16:creationId xmlns:a16="http://schemas.microsoft.com/office/drawing/2014/main" id="{AF62EA70-87A7-4224-84F7-41730864CFB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4" name="Text Box 1">
          <a:extLst>
            <a:ext uri="{FF2B5EF4-FFF2-40B4-BE49-F238E27FC236}">
              <a16:creationId xmlns:a16="http://schemas.microsoft.com/office/drawing/2014/main" id="{2B95E365-C508-46F8-B862-00B06E94016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5" name="Text Box 2">
          <a:extLst>
            <a:ext uri="{FF2B5EF4-FFF2-40B4-BE49-F238E27FC236}">
              <a16:creationId xmlns:a16="http://schemas.microsoft.com/office/drawing/2014/main" id="{293D248C-8043-45E5-B656-A32BE1F0806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6" name="Text Box 1">
          <a:extLst>
            <a:ext uri="{FF2B5EF4-FFF2-40B4-BE49-F238E27FC236}">
              <a16:creationId xmlns:a16="http://schemas.microsoft.com/office/drawing/2014/main" id="{8CD41A82-5B1D-499E-9024-EAA0AE6D1C2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7" name="Text Box 2">
          <a:extLst>
            <a:ext uri="{FF2B5EF4-FFF2-40B4-BE49-F238E27FC236}">
              <a16:creationId xmlns:a16="http://schemas.microsoft.com/office/drawing/2014/main" id="{75D8FBB0-6784-4546-86F9-0DB9C6C0A69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8" name="Text Box 1">
          <a:extLst>
            <a:ext uri="{FF2B5EF4-FFF2-40B4-BE49-F238E27FC236}">
              <a16:creationId xmlns:a16="http://schemas.microsoft.com/office/drawing/2014/main" id="{3FACBC89-DE3C-4595-AE67-14F3295F64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79" name="Text Box 2">
          <a:extLst>
            <a:ext uri="{FF2B5EF4-FFF2-40B4-BE49-F238E27FC236}">
              <a16:creationId xmlns:a16="http://schemas.microsoft.com/office/drawing/2014/main" id="{50DF147D-02D5-44D3-ADAA-CE6B31458B9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0" name="Text Box 1">
          <a:extLst>
            <a:ext uri="{FF2B5EF4-FFF2-40B4-BE49-F238E27FC236}">
              <a16:creationId xmlns:a16="http://schemas.microsoft.com/office/drawing/2014/main" id="{BEFD70E3-7E5B-4877-8254-4EED242AED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1" name="Text Box 2">
          <a:extLst>
            <a:ext uri="{FF2B5EF4-FFF2-40B4-BE49-F238E27FC236}">
              <a16:creationId xmlns:a16="http://schemas.microsoft.com/office/drawing/2014/main" id="{817E13CD-CFE4-4282-A8E2-91642A55B0E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2" name="Text Box 1">
          <a:extLst>
            <a:ext uri="{FF2B5EF4-FFF2-40B4-BE49-F238E27FC236}">
              <a16:creationId xmlns:a16="http://schemas.microsoft.com/office/drawing/2014/main" id="{A3013AF1-132E-413E-A48D-C91E558E04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3" name="Text Box 2">
          <a:extLst>
            <a:ext uri="{FF2B5EF4-FFF2-40B4-BE49-F238E27FC236}">
              <a16:creationId xmlns:a16="http://schemas.microsoft.com/office/drawing/2014/main" id="{B997FFC9-0C14-4B64-9F44-24E5BDCE53C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4" name="Text Box 1">
          <a:extLst>
            <a:ext uri="{FF2B5EF4-FFF2-40B4-BE49-F238E27FC236}">
              <a16:creationId xmlns:a16="http://schemas.microsoft.com/office/drawing/2014/main" id="{6B267018-7A1B-4A98-AAF9-642029E72F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85" name="Text Box 2">
          <a:extLst>
            <a:ext uri="{FF2B5EF4-FFF2-40B4-BE49-F238E27FC236}">
              <a16:creationId xmlns:a16="http://schemas.microsoft.com/office/drawing/2014/main" id="{74E0BF71-DA19-4777-8E79-31D24984A68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86" name="Text Box 1">
          <a:extLst>
            <a:ext uri="{FF2B5EF4-FFF2-40B4-BE49-F238E27FC236}">
              <a16:creationId xmlns:a16="http://schemas.microsoft.com/office/drawing/2014/main" id="{10B237DF-660A-42FF-8293-DB69092E23F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87" name="Text Box 2">
          <a:extLst>
            <a:ext uri="{FF2B5EF4-FFF2-40B4-BE49-F238E27FC236}">
              <a16:creationId xmlns:a16="http://schemas.microsoft.com/office/drawing/2014/main" id="{9066356E-4E09-4B39-8CE2-98C0EBD7F3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88" name="Text Box 1">
          <a:extLst>
            <a:ext uri="{FF2B5EF4-FFF2-40B4-BE49-F238E27FC236}">
              <a16:creationId xmlns:a16="http://schemas.microsoft.com/office/drawing/2014/main" id="{F8E8921E-C621-4A09-9D57-9FFA5A8228B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89" name="Text Box 2">
          <a:extLst>
            <a:ext uri="{FF2B5EF4-FFF2-40B4-BE49-F238E27FC236}">
              <a16:creationId xmlns:a16="http://schemas.microsoft.com/office/drawing/2014/main" id="{96653BB0-7B48-43D6-92B6-FD30AF517F0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0" name="Text Box 1">
          <a:extLst>
            <a:ext uri="{FF2B5EF4-FFF2-40B4-BE49-F238E27FC236}">
              <a16:creationId xmlns:a16="http://schemas.microsoft.com/office/drawing/2014/main" id="{3F877540-5671-4A4A-B3B6-27C971B143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1" name="Text Box 2">
          <a:extLst>
            <a:ext uri="{FF2B5EF4-FFF2-40B4-BE49-F238E27FC236}">
              <a16:creationId xmlns:a16="http://schemas.microsoft.com/office/drawing/2014/main" id="{E0369315-7153-42FA-8F22-40E7801DFDA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2" name="Text Box 1">
          <a:extLst>
            <a:ext uri="{FF2B5EF4-FFF2-40B4-BE49-F238E27FC236}">
              <a16:creationId xmlns:a16="http://schemas.microsoft.com/office/drawing/2014/main" id="{EB65AA5A-B779-44AE-AFDA-477511DCCD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3" name="Text Box 2">
          <a:extLst>
            <a:ext uri="{FF2B5EF4-FFF2-40B4-BE49-F238E27FC236}">
              <a16:creationId xmlns:a16="http://schemas.microsoft.com/office/drawing/2014/main" id="{F83DBA64-BBB1-40DF-99BF-4C6438E8F2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4" name="Text Box 1">
          <a:extLst>
            <a:ext uri="{FF2B5EF4-FFF2-40B4-BE49-F238E27FC236}">
              <a16:creationId xmlns:a16="http://schemas.microsoft.com/office/drawing/2014/main" id="{D1AB11AF-E4E5-4BE0-9D49-535D0DC719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5" name="Text Box 2">
          <a:extLst>
            <a:ext uri="{FF2B5EF4-FFF2-40B4-BE49-F238E27FC236}">
              <a16:creationId xmlns:a16="http://schemas.microsoft.com/office/drawing/2014/main" id="{377FFCE4-BE69-4912-BE57-96FB91787CD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6" name="Text Box 1">
          <a:extLst>
            <a:ext uri="{FF2B5EF4-FFF2-40B4-BE49-F238E27FC236}">
              <a16:creationId xmlns:a16="http://schemas.microsoft.com/office/drawing/2014/main" id="{94B76319-0897-42EA-8A93-5DF7DB27349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697" name="Text Box 2">
          <a:extLst>
            <a:ext uri="{FF2B5EF4-FFF2-40B4-BE49-F238E27FC236}">
              <a16:creationId xmlns:a16="http://schemas.microsoft.com/office/drawing/2014/main" id="{3AC1568F-C14C-4437-A16C-8D1427562E9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698" name="Text Box 1">
          <a:extLst>
            <a:ext uri="{FF2B5EF4-FFF2-40B4-BE49-F238E27FC236}">
              <a16:creationId xmlns:a16="http://schemas.microsoft.com/office/drawing/2014/main" id="{5EBFA3EC-B05D-4539-A299-848F25E8181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699" name="Text Box 2">
          <a:extLst>
            <a:ext uri="{FF2B5EF4-FFF2-40B4-BE49-F238E27FC236}">
              <a16:creationId xmlns:a16="http://schemas.microsoft.com/office/drawing/2014/main" id="{7FD02406-C73D-45E5-939E-B74E685A31E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00" name="Text Box 1">
          <a:extLst>
            <a:ext uri="{FF2B5EF4-FFF2-40B4-BE49-F238E27FC236}">
              <a16:creationId xmlns:a16="http://schemas.microsoft.com/office/drawing/2014/main" id="{424A630A-20CD-49F5-9C73-581F209FCB0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01" name="Text Box 2">
          <a:extLst>
            <a:ext uri="{FF2B5EF4-FFF2-40B4-BE49-F238E27FC236}">
              <a16:creationId xmlns:a16="http://schemas.microsoft.com/office/drawing/2014/main" id="{F100EA9A-BC83-46F2-9279-B5838D23CC5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02" name="Text Box 1">
          <a:extLst>
            <a:ext uri="{FF2B5EF4-FFF2-40B4-BE49-F238E27FC236}">
              <a16:creationId xmlns:a16="http://schemas.microsoft.com/office/drawing/2014/main" id="{70DDA4EE-D983-4890-929E-C58CB33728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03" name="Text Box 2">
          <a:extLst>
            <a:ext uri="{FF2B5EF4-FFF2-40B4-BE49-F238E27FC236}">
              <a16:creationId xmlns:a16="http://schemas.microsoft.com/office/drawing/2014/main" id="{C1D79E56-9D8C-440F-874D-C52B50CBEEC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04" name="Text Box 1">
          <a:extLst>
            <a:ext uri="{FF2B5EF4-FFF2-40B4-BE49-F238E27FC236}">
              <a16:creationId xmlns:a16="http://schemas.microsoft.com/office/drawing/2014/main" id="{9A6527B6-3024-4B0C-B768-4660427BC7F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05" name="Text Box 2">
          <a:extLst>
            <a:ext uri="{FF2B5EF4-FFF2-40B4-BE49-F238E27FC236}">
              <a16:creationId xmlns:a16="http://schemas.microsoft.com/office/drawing/2014/main" id="{240AACA4-05CB-4BF5-BCA2-DE2E12B8427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06" name="Text Box 1">
          <a:extLst>
            <a:ext uri="{FF2B5EF4-FFF2-40B4-BE49-F238E27FC236}">
              <a16:creationId xmlns:a16="http://schemas.microsoft.com/office/drawing/2014/main" id="{1AF05A26-3775-4FB4-8F2E-67EE283F256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07" name="Text Box 2">
          <a:extLst>
            <a:ext uri="{FF2B5EF4-FFF2-40B4-BE49-F238E27FC236}">
              <a16:creationId xmlns:a16="http://schemas.microsoft.com/office/drawing/2014/main" id="{02B0E132-2BC5-45CF-9EC4-2B8BBD5055B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08" name="Text Box 1">
          <a:extLst>
            <a:ext uri="{FF2B5EF4-FFF2-40B4-BE49-F238E27FC236}">
              <a16:creationId xmlns:a16="http://schemas.microsoft.com/office/drawing/2014/main" id="{94EA8B17-A06E-4469-B905-9FAAA028CDE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09" name="Text Box 2">
          <a:extLst>
            <a:ext uri="{FF2B5EF4-FFF2-40B4-BE49-F238E27FC236}">
              <a16:creationId xmlns:a16="http://schemas.microsoft.com/office/drawing/2014/main" id="{E83A13C6-E282-4408-9D68-941A9F5214A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0" name="Text Box 1">
          <a:extLst>
            <a:ext uri="{FF2B5EF4-FFF2-40B4-BE49-F238E27FC236}">
              <a16:creationId xmlns:a16="http://schemas.microsoft.com/office/drawing/2014/main" id="{74F92AE6-FDBB-4449-B0C2-ACF4919275F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1" name="Text Box 2">
          <a:extLst>
            <a:ext uri="{FF2B5EF4-FFF2-40B4-BE49-F238E27FC236}">
              <a16:creationId xmlns:a16="http://schemas.microsoft.com/office/drawing/2014/main" id="{C25B8D59-606D-4CE7-BA92-EB90B6120D1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2" name="Text Box 1">
          <a:extLst>
            <a:ext uri="{FF2B5EF4-FFF2-40B4-BE49-F238E27FC236}">
              <a16:creationId xmlns:a16="http://schemas.microsoft.com/office/drawing/2014/main" id="{8D20DBBE-4E63-4494-8968-B6729F97414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3" name="Text Box 2">
          <a:extLst>
            <a:ext uri="{FF2B5EF4-FFF2-40B4-BE49-F238E27FC236}">
              <a16:creationId xmlns:a16="http://schemas.microsoft.com/office/drawing/2014/main" id="{C9035B2A-FB87-47B6-BC2D-719C55301B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14" name="Text Box 1">
          <a:extLst>
            <a:ext uri="{FF2B5EF4-FFF2-40B4-BE49-F238E27FC236}">
              <a16:creationId xmlns:a16="http://schemas.microsoft.com/office/drawing/2014/main" id="{2F7D57D9-B577-4B75-91BD-21CC5E536FF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15" name="Text Box 2">
          <a:extLst>
            <a:ext uri="{FF2B5EF4-FFF2-40B4-BE49-F238E27FC236}">
              <a16:creationId xmlns:a16="http://schemas.microsoft.com/office/drawing/2014/main" id="{12E0C764-75DC-4031-AC7A-CA5AD1F96D4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6" name="Text Box 1">
          <a:extLst>
            <a:ext uri="{FF2B5EF4-FFF2-40B4-BE49-F238E27FC236}">
              <a16:creationId xmlns:a16="http://schemas.microsoft.com/office/drawing/2014/main" id="{90CC5CEE-6F6F-4954-BA11-B7B5E84E0D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17" name="Text Box 2">
          <a:extLst>
            <a:ext uri="{FF2B5EF4-FFF2-40B4-BE49-F238E27FC236}">
              <a16:creationId xmlns:a16="http://schemas.microsoft.com/office/drawing/2014/main" id="{1E1BB3EC-8E44-4D9D-8BAA-6BBCE7909EE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18" name="Text Box 1">
          <a:extLst>
            <a:ext uri="{FF2B5EF4-FFF2-40B4-BE49-F238E27FC236}">
              <a16:creationId xmlns:a16="http://schemas.microsoft.com/office/drawing/2014/main" id="{1F633325-E9EC-444C-9029-859A01B0264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19" name="Text Box 2">
          <a:extLst>
            <a:ext uri="{FF2B5EF4-FFF2-40B4-BE49-F238E27FC236}">
              <a16:creationId xmlns:a16="http://schemas.microsoft.com/office/drawing/2014/main" id="{579804C9-3DD2-416E-ABF1-FBA8C05B2DA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20" name="Text Box 1">
          <a:extLst>
            <a:ext uri="{FF2B5EF4-FFF2-40B4-BE49-F238E27FC236}">
              <a16:creationId xmlns:a16="http://schemas.microsoft.com/office/drawing/2014/main" id="{7F2F6018-9DFB-42B1-BDF5-FDFAD6307D1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21" name="Text Box 2">
          <a:extLst>
            <a:ext uri="{FF2B5EF4-FFF2-40B4-BE49-F238E27FC236}">
              <a16:creationId xmlns:a16="http://schemas.microsoft.com/office/drawing/2014/main" id="{8A79C2C8-E8BF-4ADC-97DB-004999EC2DC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2" name="Text Box 1">
          <a:extLst>
            <a:ext uri="{FF2B5EF4-FFF2-40B4-BE49-F238E27FC236}">
              <a16:creationId xmlns:a16="http://schemas.microsoft.com/office/drawing/2014/main" id="{FBB89895-6E70-4622-A27A-C8FF1D50385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3" name="Text Box 2">
          <a:extLst>
            <a:ext uri="{FF2B5EF4-FFF2-40B4-BE49-F238E27FC236}">
              <a16:creationId xmlns:a16="http://schemas.microsoft.com/office/drawing/2014/main" id="{6B83FE2F-8EAC-4B42-8765-34F795A7976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4" name="Text Box 1">
          <a:extLst>
            <a:ext uri="{FF2B5EF4-FFF2-40B4-BE49-F238E27FC236}">
              <a16:creationId xmlns:a16="http://schemas.microsoft.com/office/drawing/2014/main" id="{F4E38EF5-52EF-48D3-A747-D6CD68BBC8B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5" name="Text Box 2">
          <a:extLst>
            <a:ext uri="{FF2B5EF4-FFF2-40B4-BE49-F238E27FC236}">
              <a16:creationId xmlns:a16="http://schemas.microsoft.com/office/drawing/2014/main" id="{DD1A135E-F556-4424-B848-F07B97DF15C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6" name="Text Box 1">
          <a:extLst>
            <a:ext uri="{FF2B5EF4-FFF2-40B4-BE49-F238E27FC236}">
              <a16:creationId xmlns:a16="http://schemas.microsoft.com/office/drawing/2014/main" id="{B0FEDAEF-AE69-440C-B013-DE12FF80E3E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27" name="Text Box 2">
          <a:extLst>
            <a:ext uri="{FF2B5EF4-FFF2-40B4-BE49-F238E27FC236}">
              <a16:creationId xmlns:a16="http://schemas.microsoft.com/office/drawing/2014/main" id="{0F5E5641-2013-45BA-AF0C-D709CE190A1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28" name="Text Box 1">
          <a:extLst>
            <a:ext uri="{FF2B5EF4-FFF2-40B4-BE49-F238E27FC236}">
              <a16:creationId xmlns:a16="http://schemas.microsoft.com/office/drawing/2014/main" id="{19D29B51-AC61-4AD0-9BB4-3C2D252DDEB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29" name="Text Box 2">
          <a:extLst>
            <a:ext uri="{FF2B5EF4-FFF2-40B4-BE49-F238E27FC236}">
              <a16:creationId xmlns:a16="http://schemas.microsoft.com/office/drawing/2014/main" id="{B092BBED-8C71-4B56-8EF6-3FC7887E12A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0" name="Text Box 1">
          <a:extLst>
            <a:ext uri="{FF2B5EF4-FFF2-40B4-BE49-F238E27FC236}">
              <a16:creationId xmlns:a16="http://schemas.microsoft.com/office/drawing/2014/main" id="{423E4E08-A803-4762-9638-03BF28E9441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1" name="Text Box 2">
          <a:extLst>
            <a:ext uri="{FF2B5EF4-FFF2-40B4-BE49-F238E27FC236}">
              <a16:creationId xmlns:a16="http://schemas.microsoft.com/office/drawing/2014/main" id="{7A4DBDFB-A830-4EE4-B700-EF929A6C543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32" name="Text Box 1">
          <a:extLst>
            <a:ext uri="{FF2B5EF4-FFF2-40B4-BE49-F238E27FC236}">
              <a16:creationId xmlns:a16="http://schemas.microsoft.com/office/drawing/2014/main" id="{7CF4B718-13D3-4342-B607-EF3B1F56266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33" name="Text Box 2">
          <a:extLst>
            <a:ext uri="{FF2B5EF4-FFF2-40B4-BE49-F238E27FC236}">
              <a16:creationId xmlns:a16="http://schemas.microsoft.com/office/drawing/2014/main" id="{572D38F1-81F4-42AE-992A-8A7D4246575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4" name="Text Box 1">
          <a:extLst>
            <a:ext uri="{FF2B5EF4-FFF2-40B4-BE49-F238E27FC236}">
              <a16:creationId xmlns:a16="http://schemas.microsoft.com/office/drawing/2014/main" id="{9BA41FD5-A423-4049-8252-DE16E220341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5" name="Text Box 2">
          <a:extLst>
            <a:ext uri="{FF2B5EF4-FFF2-40B4-BE49-F238E27FC236}">
              <a16:creationId xmlns:a16="http://schemas.microsoft.com/office/drawing/2014/main" id="{C19B67E4-6061-4721-B6BF-B0EEA0C5C0F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6" name="Text Box 1">
          <a:extLst>
            <a:ext uri="{FF2B5EF4-FFF2-40B4-BE49-F238E27FC236}">
              <a16:creationId xmlns:a16="http://schemas.microsoft.com/office/drawing/2014/main" id="{C8B17E28-2B8D-473F-84F4-0AE114B96F5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7" name="Text Box 2">
          <a:extLst>
            <a:ext uri="{FF2B5EF4-FFF2-40B4-BE49-F238E27FC236}">
              <a16:creationId xmlns:a16="http://schemas.microsoft.com/office/drawing/2014/main" id="{591ABF0B-E05B-4E68-88FC-704DD8B3B21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8" name="Text Box 1">
          <a:extLst>
            <a:ext uri="{FF2B5EF4-FFF2-40B4-BE49-F238E27FC236}">
              <a16:creationId xmlns:a16="http://schemas.microsoft.com/office/drawing/2014/main" id="{40331F86-3127-4A12-89AB-FDF7F379DCF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39" name="Text Box 2">
          <a:extLst>
            <a:ext uri="{FF2B5EF4-FFF2-40B4-BE49-F238E27FC236}">
              <a16:creationId xmlns:a16="http://schemas.microsoft.com/office/drawing/2014/main" id="{9273B48C-C69C-4EE5-8EFC-67D907C1BA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0" name="Text Box 1">
          <a:extLst>
            <a:ext uri="{FF2B5EF4-FFF2-40B4-BE49-F238E27FC236}">
              <a16:creationId xmlns:a16="http://schemas.microsoft.com/office/drawing/2014/main" id="{A13AD089-B114-4C7E-8DB0-6C92D6EB56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1" name="Text Box 2">
          <a:extLst>
            <a:ext uri="{FF2B5EF4-FFF2-40B4-BE49-F238E27FC236}">
              <a16:creationId xmlns:a16="http://schemas.microsoft.com/office/drawing/2014/main" id="{FD9BC8E2-5F4A-45F2-91A2-3DFF80E4FCA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2" name="Text Box 1">
          <a:extLst>
            <a:ext uri="{FF2B5EF4-FFF2-40B4-BE49-F238E27FC236}">
              <a16:creationId xmlns:a16="http://schemas.microsoft.com/office/drawing/2014/main" id="{D350DE11-5F6F-4251-BF00-21AA9291996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3" name="Text Box 2">
          <a:extLst>
            <a:ext uri="{FF2B5EF4-FFF2-40B4-BE49-F238E27FC236}">
              <a16:creationId xmlns:a16="http://schemas.microsoft.com/office/drawing/2014/main" id="{60C15DA2-D47B-46AC-84ED-4655C837B6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4" name="Text Box 1">
          <a:extLst>
            <a:ext uri="{FF2B5EF4-FFF2-40B4-BE49-F238E27FC236}">
              <a16:creationId xmlns:a16="http://schemas.microsoft.com/office/drawing/2014/main" id="{56A2572F-135D-4152-87EB-921028C5CCD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5" name="Text Box 2">
          <a:extLst>
            <a:ext uri="{FF2B5EF4-FFF2-40B4-BE49-F238E27FC236}">
              <a16:creationId xmlns:a16="http://schemas.microsoft.com/office/drawing/2014/main" id="{D84713F8-3638-4CFF-91A4-27C84C64C4E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6" name="Text Box 1">
          <a:extLst>
            <a:ext uri="{FF2B5EF4-FFF2-40B4-BE49-F238E27FC236}">
              <a16:creationId xmlns:a16="http://schemas.microsoft.com/office/drawing/2014/main" id="{80914874-E421-4A94-B18F-D4478B669A4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7" name="Text Box 2">
          <a:extLst>
            <a:ext uri="{FF2B5EF4-FFF2-40B4-BE49-F238E27FC236}">
              <a16:creationId xmlns:a16="http://schemas.microsoft.com/office/drawing/2014/main" id="{328F59D2-2D2B-4FFE-B04E-03B52F02EAB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8" name="Text Box 1">
          <a:extLst>
            <a:ext uri="{FF2B5EF4-FFF2-40B4-BE49-F238E27FC236}">
              <a16:creationId xmlns:a16="http://schemas.microsoft.com/office/drawing/2014/main" id="{BE5FC9CF-CB84-4D88-B2B2-D68E00B151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49" name="Text Box 2">
          <a:extLst>
            <a:ext uri="{FF2B5EF4-FFF2-40B4-BE49-F238E27FC236}">
              <a16:creationId xmlns:a16="http://schemas.microsoft.com/office/drawing/2014/main" id="{66AFE66F-7149-447E-9C3B-9CC35CB1BBC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50" name="Text Box 2">
          <a:extLst>
            <a:ext uri="{FF2B5EF4-FFF2-40B4-BE49-F238E27FC236}">
              <a16:creationId xmlns:a16="http://schemas.microsoft.com/office/drawing/2014/main" id="{273D4211-F027-4F24-B748-01FC61BB6EF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1" name="Text Box 1">
          <a:extLst>
            <a:ext uri="{FF2B5EF4-FFF2-40B4-BE49-F238E27FC236}">
              <a16:creationId xmlns:a16="http://schemas.microsoft.com/office/drawing/2014/main" id="{07C64A6C-E049-4E0F-8F8D-8416EFCE30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2" name="Text Box 2">
          <a:extLst>
            <a:ext uri="{FF2B5EF4-FFF2-40B4-BE49-F238E27FC236}">
              <a16:creationId xmlns:a16="http://schemas.microsoft.com/office/drawing/2014/main" id="{E95A594C-A30E-45D0-B03D-F4D207D167D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3" name="Text Box 1">
          <a:extLst>
            <a:ext uri="{FF2B5EF4-FFF2-40B4-BE49-F238E27FC236}">
              <a16:creationId xmlns:a16="http://schemas.microsoft.com/office/drawing/2014/main" id="{4E6D20F7-F366-4E8B-9A73-7303F040863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4" name="Text Box 2">
          <a:extLst>
            <a:ext uri="{FF2B5EF4-FFF2-40B4-BE49-F238E27FC236}">
              <a16:creationId xmlns:a16="http://schemas.microsoft.com/office/drawing/2014/main" id="{B18D6564-748C-443F-B62C-312615E1441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55" name="Text Box 1">
          <a:extLst>
            <a:ext uri="{FF2B5EF4-FFF2-40B4-BE49-F238E27FC236}">
              <a16:creationId xmlns:a16="http://schemas.microsoft.com/office/drawing/2014/main" id="{784889E9-D733-4DB1-9A4C-B8E2CCDBF5D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56" name="Text Box 2">
          <a:extLst>
            <a:ext uri="{FF2B5EF4-FFF2-40B4-BE49-F238E27FC236}">
              <a16:creationId xmlns:a16="http://schemas.microsoft.com/office/drawing/2014/main" id="{EC0DAA96-EB75-4FEC-9AC9-5BF544345FA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7" name="Text Box 1">
          <a:extLst>
            <a:ext uri="{FF2B5EF4-FFF2-40B4-BE49-F238E27FC236}">
              <a16:creationId xmlns:a16="http://schemas.microsoft.com/office/drawing/2014/main" id="{73B77B31-9356-4703-9346-4A982AC532D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58" name="Text Box 2">
          <a:extLst>
            <a:ext uri="{FF2B5EF4-FFF2-40B4-BE49-F238E27FC236}">
              <a16:creationId xmlns:a16="http://schemas.microsoft.com/office/drawing/2014/main" id="{9D0D8902-92B6-48DA-850B-993BF9AC77E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59" name="Text Box 2">
          <a:extLst>
            <a:ext uri="{FF2B5EF4-FFF2-40B4-BE49-F238E27FC236}">
              <a16:creationId xmlns:a16="http://schemas.microsoft.com/office/drawing/2014/main" id="{58CE0CE7-3946-4CB9-AE5C-E4DC82DB4CD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0" name="Text Box 1">
          <a:extLst>
            <a:ext uri="{FF2B5EF4-FFF2-40B4-BE49-F238E27FC236}">
              <a16:creationId xmlns:a16="http://schemas.microsoft.com/office/drawing/2014/main" id="{C8C0E048-9B5E-4D82-8216-DEEFE807BF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1" name="Text Box 2">
          <a:extLst>
            <a:ext uri="{FF2B5EF4-FFF2-40B4-BE49-F238E27FC236}">
              <a16:creationId xmlns:a16="http://schemas.microsoft.com/office/drawing/2014/main" id="{7FC66102-2636-40F8-ADA1-713ED59D29E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62" name="Text Box 2">
          <a:extLst>
            <a:ext uri="{FF2B5EF4-FFF2-40B4-BE49-F238E27FC236}">
              <a16:creationId xmlns:a16="http://schemas.microsoft.com/office/drawing/2014/main" id="{FA60C900-F1A7-4D2E-8D1C-614A05DDBDEA}"/>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3" name="Text Box 1">
          <a:extLst>
            <a:ext uri="{FF2B5EF4-FFF2-40B4-BE49-F238E27FC236}">
              <a16:creationId xmlns:a16="http://schemas.microsoft.com/office/drawing/2014/main" id="{8A571ADB-AD4A-4C8A-BC87-09EBE462FC2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4" name="Text Box 2">
          <a:extLst>
            <a:ext uri="{FF2B5EF4-FFF2-40B4-BE49-F238E27FC236}">
              <a16:creationId xmlns:a16="http://schemas.microsoft.com/office/drawing/2014/main" id="{DB73A42E-7582-43ED-988E-F4CB2E1C73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65" name="Text Box 2">
          <a:extLst>
            <a:ext uri="{FF2B5EF4-FFF2-40B4-BE49-F238E27FC236}">
              <a16:creationId xmlns:a16="http://schemas.microsoft.com/office/drawing/2014/main" id="{208602B5-E717-4C5A-BDDB-A40368B2610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6" name="Text Box 1">
          <a:extLst>
            <a:ext uri="{FF2B5EF4-FFF2-40B4-BE49-F238E27FC236}">
              <a16:creationId xmlns:a16="http://schemas.microsoft.com/office/drawing/2014/main" id="{72EE64C5-74C9-4AA4-913C-416C406B32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7" name="Text Box 2">
          <a:extLst>
            <a:ext uri="{FF2B5EF4-FFF2-40B4-BE49-F238E27FC236}">
              <a16:creationId xmlns:a16="http://schemas.microsoft.com/office/drawing/2014/main" id="{79AB58D9-2B35-487D-BC00-84DD7E7E4A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68" name="Text Box 2">
          <a:extLst>
            <a:ext uri="{FF2B5EF4-FFF2-40B4-BE49-F238E27FC236}">
              <a16:creationId xmlns:a16="http://schemas.microsoft.com/office/drawing/2014/main" id="{7F2BF74A-BF2D-4FE7-A502-6583B6670E2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69" name="Text Box 1">
          <a:extLst>
            <a:ext uri="{FF2B5EF4-FFF2-40B4-BE49-F238E27FC236}">
              <a16:creationId xmlns:a16="http://schemas.microsoft.com/office/drawing/2014/main" id="{8FFDE334-98F6-4E0E-8A8B-79790975BE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0" name="Text Box 2">
          <a:extLst>
            <a:ext uri="{FF2B5EF4-FFF2-40B4-BE49-F238E27FC236}">
              <a16:creationId xmlns:a16="http://schemas.microsoft.com/office/drawing/2014/main" id="{35226D19-786F-4146-9E64-E459BFEC04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71" name="Text Box 2">
          <a:extLst>
            <a:ext uri="{FF2B5EF4-FFF2-40B4-BE49-F238E27FC236}">
              <a16:creationId xmlns:a16="http://schemas.microsoft.com/office/drawing/2014/main" id="{7E669744-D1F1-4CB0-92B0-DE0D856D921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2" name="Text Box 1">
          <a:extLst>
            <a:ext uri="{FF2B5EF4-FFF2-40B4-BE49-F238E27FC236}">
              <a16:creationId xmlns:a16="http://schemas.microsoft.com/office/drawing/2014/main" id="{556DB0A2-464E-4025-A631-4EF71A581F5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3" name="Text Box 2">
          <a:extLst>
            <a:ext uri="{FF2B5EF4-FFF2-40B4-BE49-F238E27FC236}">
              <a16:creationId xmlns:a16="http://schemas.microsoft.com/office/drawing/2014/main" id="{7F716A53-643D-47AB-A535-B6120391E1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74" name="Text Box 2">
          <a:extLst>
            <a:ext uri="{FF2B5EF4-FFF2-40B4-BE49-F238E27FC236}">
              <a16:creationId xmlns:a16="http://schemas.microsoft.com/office/drawing/2014/main" id="{39D25737-CA1F-433B-9DDB-7215A81551E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5" name="Text Box 1">
          <a:extLst>
            <a:ext uri="{FF2B5EF4-FFF2-40B4-BE49-F238E27FC236}">
              <a16:creationId xmlns:a16="http://schemas.microsoft.com/office/drawing/2014/main" id="{101D6000-9483-42C1-BA4B-EBE57B8A8A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6" name="Text Box 2">
          <a:extLst>
            <a:ext uri="{FF2B5EF4-FFF2-40B4-BE49-F238E27FC236}">
              <a16:creationId xmlns:a16="http://schemas.microsoft.com/office/drawing/2014/main" id="{01168207-0C9D-4775-87F2-B2DF58E51D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7" name="Text Box 1">
          <a:extLst>
            <a:ext uri="{FF2B5EF4-FFF2-40B4-BE49-F238E27FC236}">
              <a16:creationId xmlns:a16="http://schemas.microsoft.com/office/drawing/2014/main" id="{B349A694-08EE-41AC-8D43-875BA93AE5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8" name="Text Box 2">
          <a:extLst>
            <a:ext uri="{FF2B5EF4-FFF2-40B4-BE49-F238E27FC236}">
              <a16:creationId xmlns:a16="http://schemas.microsoft.com/office/drawing/2014/main" id="{D7557B85-5CDC-4C97-929B-9FEAB2D215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79" name="Text Box 1">
          <a:extLst>
            <a:ext uri="{FF2B5EF4-FFF2-40B4-BE49-F238E27FC236}">
              <a16:creationId xmlns:a16="http://schemas.microsoft.com/office/drawing/2014/main" id="{2077F432-B36A-4290-9DF2-008765827C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0" name="Text Box 2">
          <a:extLst>
            <a:ext uri="{FF2B5EF4-FFF2-40B4-BE49-F238E27FC236}">
              <a16:creationId xmlns:a16="http://schemas.microsoft.com/office/drawing/2014/main" id="{77F79AF8-F346-4294-91A8-B40F7D1F362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81" name="Text Box 1">
          <a:extLst>
            <a:ext uri="{FF2B5EF4-FFF2-40B4-BE49-F238E27FC236}">
              <a16:creationId xmlns:a16="http://schemas.microsoft.com/office/drawing/2014/main" id="{719E3A5D-C5A8-42F7-8E33-84BADF779F0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82" name="Text Box 2">
          <a:extLst>
            <a:ext uri="{FF2B5EF4-FFF2-40B4-BE49-F238E27FC236}">
              <a16:creationId xmlns:a16="http://schemas.microsoft.com/office/drawing/2014/main" id="{66F823E4-69CF-44BE-B562-02E92699D20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3" name="Text Box 1">
          <a:extLst>
            <a:ext uri="{FF2B5EF4-FFF2-40B4-BE49-F238E27FC236}">
              <a16:creationId xmlns:a16="http://schemas.microsoft.com/office/drawing/2014/main" id="{C6153463-9465-41D3-998F-7FD9F4DFA31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4" name="Text Box 2">
          <a:extLst>
            <a:ext uri="{FF2B5EF4-FFF2-40B4-BE49-F238E27FC236}">
              <a16:creationId xmlns:a16="http://schemas.microsoft.com/office/drawing/2014/main" id="{050D0CA8-33A4-4590-93B7-06BF4698749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85" name="Text Box 1">
          <a:extLst>
            <a:ext uri="{FF2B5EF4-FFF2-40B4-BE49-F238E27FC236}">
              <a16:creationId xmlns:a16="http://schemas.microsoft.com/office/drawing/2014/main" id="{46A0E5FE-73A5-4A63-BF3D-331CC409498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86" name="Text Box 2">
          <a:extLst>
            <a:ext uri="{FF2B5EF4-FFF2-40B4-BE49-F238E27FC236}">
              <a16:creationId xmlns:a16="http://schemas.microsoft.com/office/drawing/2014/main" id="{52CEB378-9764-4C28-BD6E-2B0986D5694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7" name="Text Box 1">
          <a:extLst>
            <a:ext uri="{FF2B5EF4-FFF2-40B4-BE49-F238E27FC236}">
              <a16:creationId xmlns:a16="http://schemas.microsoft.com/office/drawing/2014/main" id="{45F4B6F8-0F1E-42DC-8541-34ADDAAEF5E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8" name="Text Box 2">
          <a:extLst>
            <a:ext uri="{FF2B5EF4-FFF2-40B4-BE49-F238E27FC236}">
              <a16:creationId xmlns:a16="http://schemas.microsoft.com/office/drawing/2014/main" id="{DE762D04-46AA-4309-B347-F526DBF791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89" name="Text Box 1">
          <a:extLst>
            <a:ext uri="{FF2B5EF4-FFF2-40B4-BE49-F238E27FC236}">
              <a16:creationId xmlns:a16="http://schemas.microsoft.com/office/drawing/2014/main" id="{CDF432E4-EA78-461A-B56C-8BB4D5C50EB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90" name="Text Box 2">
          <a:extLst>
            <a:ext uri="{FF2B5EF4-FFF2-40B4-BE49-F238E27FC236}">
              <a16:creationId xmlns:a16="http://schemas.microsoft.com/office/drawing/2014/main" id="{7EE8D59B-FB4C-4DB1-B380-C13068C061E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91" name="Text Box 1">
          <a:extLst>
            <a:ext uri="{FF2B5EF4-FFF2-40B4-BE49-F238E27FC236}">
              <a16:creationId xmlns:a16="http://schemas.microsoft.com/office/drawing/2014/main" id="{63EE87A6-FEC4-4854-BA63-4DE58B294176}"/>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92" name="Text Box 2">
          <a:extLst>
            <a:ext uri="{FF2B5EF4-FFF2-40B4-BE49-F238E27FC236}">
              <a16:creationId xmlns:a16="http://schemas.microsoft.com/office/drawing/2014/main" id="{9C36075E-5C78-4F1A-8954-7A1F022C3EF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793" name="Text Box 2">
          <a:extLst>
            <a:ext uri="{FF2B5EF4-FFF2-40B4-BE49-F238E27FC236}">
              <a16:creationId xmlns:a16="http://schemas.microsoft.com/office/drawing/2014/main" id="{F08290AB-5AC7-4FBF-A84F-2AD11EDC86B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94" name="Text Box 1">
          <a:extLst>
            <a:ext uri="{FF2B5EF4-FFF2-40B4-BE49-F238E27FC236}">
              <a16:creationId xmlns:a16="http://schemas.microsoft.com/office/drawing/2014/main" id="{AF82B27B-A5A9-4866-8EDD-4893C1C634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95" name="Text Box 2">
          <a:extLst>
            <a:ext uri="{FF2B5EF4-FFF2-40B4-BE49-F238E27FC236}">
              <a16:creationId xmlns:a16="http://schemas.microsoft.com/office/drawing/2014/main" id="{4AECA53D-BC8A-401A-94ED-43D740CDFD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96" name="Text Box 1">
          <a:extLst>
            <a:ext uri="{FF2B5EF4-FFF2-40B4-BE49-F238E27FC236}">
              <a16:creationId xmlns:a16="http://schemas.microsoft.com/office/drawing/2014/main" id="{ECF13ADA-4DCD-490A-96C9-30AADDD83B8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797" name="Text Box 2">
          <a:extLst>
            <a:ext uri="{FF2B5EF4-FFF2-40B4-BE49-F238E27FC236}">
              <a16:creationId xmlns:a16="http://schemas.microsoft.com/office/drawing/2014/main" id="{834506FA-56F5-4D0A-9A28-4D41BF04A10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798" name="Text Box 1">
          <a:extLst>
            <a:ext uri="{FF2B5EF4-FFF2-40B4-BE49-F238E27FC236}">
              <a16:creationId xmlns:a16="http://schemas.microsoft.com/office/drawing/2014/main" id="{3BBF845B-788C-4B06-9C0B-7C25DFB90E1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799" name="Text Box 2">
          <a:extLst>
            <a:ext uri="{FF2B5EF4-FFF2-40B4-BE49-F238E27FC236}">
              <a16:creationId xmlns:a16="http://schemas.microsoft.com/office/drawing/2014/main" id="{8924EF67-8D94-45A6-AE58-31251E3E700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0" name="Text Box 1">
          <a:extLst>
            <a:ext uri="{FF2B5EF4-FFF2-40B4-BE49-F238E27FC236}">
              <a16:creationId xmlns:a16="http://schemas.microsoft.com/office/drawing/2014/main" id="{5F8BA434-7E5C-4EBA-8715-08E1E2E99B3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1" name="Text Box 2">
          <a:extLst>
            <a:ext uri="{FF2B5EF4-FFF2-40B4-BE49-F238E27FC236}">
              <a16:creationId xmlns:a16="http://schemas.microsoft.com/office/drawing/2014/main" id="{85DAD346-EEB1-4B9A-9EFD-FD5F9BBCFBD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02" name="Text Box 2">
          <a:extLst>
            <a:ext uri="{FF2B5EF4-FFF2-40B4-BE49-F238E27FC236}">
              <a16:creationId xmlns:a16="http://schemas.microsoft.com/office/drawing/2014/main" id="{A937C07C-598F-448F-9D5B-9FF80E11A098}"/>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3" name="Text Box 1">
          <a:extLst>
            <a:ext uri="{FF2B5EF4-FFF2-40B4-BE49-F238E27FC236}">
              <a16:creationId xmlns:a16="http://schemas.microsoft.com/office/drawing/2014/main" id="{5554D18E-5209-42AE-A46B-5238021935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4" name="Text Box 2">
          <a:extLst>
            <a:ext uri="{FF2B5EF4-FFF2-40B4-BE49-F238E27FC236}">
              <a16:creationId xmlns:a16="http://schemas.microsoft.com/office/drawing/2014/main" id="{994AE6AC-19E9-4448-8D40-2278245881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05" name="Text Box 2">
          <a:extLst>
            <a:ext uri="{FF2B5EF4-FFF2-40B4-BE49-F238E27FC236}">
              <a16:creationId xmlns:a16="http://schemas.microsoft.com/office/drawing/2014/main" id="{D2027C5E-67FC-4918-8947-4449A8FC8A6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6" name="Text Box 1">
          <a:extLst>
            <a:ext uri="{FF2B5EF4-FFF2-40B4-BE49-F238E27FC236}">
              <a16:creationId xmlns:a16="http://schemas.microsoft.com/office/drawing/2014/main" id="{A23C5C22-93ED-4423-937A-583F71481DC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7" name="Text Box 2">
          <a:extLst>
            <a:ext uri="{FF2B5EF4-FFF2-40B4-BE49-F238E27FC236}">
              <a16:creationId xmlns:a16="http://schemas.microsoft.com/office/drawing/2014/main" id="{6A4DF671-E22C-4C88-B2E7-9B170E6DABD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08" name="Text Box 2">
          <a:extLst>
            <a:ext uri="{FF2B5EF4-FFF2-40B4-BE49-F238E27FC236}">
              <a16:creationId xmlns:a16="http://schemas.microsoft.com/office/drawing/2014/main" id="{666F6BAF-0027-4728-A3BB-B5431FE0217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09" name="Text Box 1">
          <a:extLst>
            <a:ext uri="{FF2B5EF4-FFF2-40B4-BE49-F238E27FC236}">
              <a16:creationId xmlns:a16="http://schemas.microsoft.com/office/drawing/2014/main" id="{4CDD7F2B-72B2-4E4E-A50B-94EA6079A3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0" name="Text Box 2">
          <a:extLst>
            <a:ext uri="{FF2B5EF4-FFF2-40B4-BE49-F238E27FC236}">
              <a16:creationId xmlns:a16="http://schemas.microsoft.com/office/drawing/2014/main" id="{50596552-E5C0-441F-82EF-6C9618943CD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11" name="Text Box 2">
          <a:extLst>
            <a:ext uri="{FF2B5EF4-FFF2-40B4-BE49-F238E27FC236}">
              <a16:creationId xmlns:a16="http://schemas.microsoft.com/office/drawing/2014/main" id="{99ED5428-E8F1-4ED5-AA58-2F4C8EED872E}"/>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2" name="Text Box 1">
          <a:extLst>
            <a:ext uri="{FF2B5EF4-FFF2-40B4-BE49-F238E27FC236}">
              <a16:creationId xmlns:a16="http://schemas.microsoft.com/office/drawing/2014/main" id="{DD73682A-B375-44F9-9AB0-CC97094576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3" name="Text Box 2">
          <a:extLst>
            <a:ext uri="{FF2B5EF4-FFF2-40B4-BE49-F238E27FC236}">
              <a16:creationId xmlns:a16="http://schemas.microsoft.com/office/drawing/2014/main" id="{A1487B7C-92D1-4996-9146-62B2234382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14" name="Text Box 2">
          <a:extLst>
            <a:ext uri="{FF2B5EF4-FFF2-40B4-BE49-F238E27FC236}">
              <a16:creationId xmlns:a16="http://schemas.microsoft.com/office/drawing/2014/main" id="{84265204-BC1A-4EA9-AEE7-E1973028EA20}"/>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5" name="Text Box 1">
          <a:extLst>
            <a:ext uri="{FF2B5EF4-FFF2-40B4-BE49-F238E27FC236}">
              <a16:creationId xmlns:a16="http://schemas.microsoft.com/office/drawing/2014/main" id="{600A780D-EB25-4695-81BF-E83AD026351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6" name="Text Box 2">
          <a:extLst>
            <a:ext uri="{FF2B5EF4-FFF2-40B4-BE49-F238E27FC236}">
              <a16:creationId xmlns:a16="http://schemas.microsoft.com/office/drawing/2014/main" id="{744E2D84-F899-4DDA-84AB-8EBD1DA943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17" name="Text Box 2">
          <a:extLst>
            <a:ext uri="{FF2B5EF4-FFF2-40B4-BE49-F238E27FC236}">
              <a16:creationId xmlns:a16="http://schemas.microsoft.com/office/drawing/2014/main" id="{CA390AA4-45AA-4898-9DF4-B88CE8D5A69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8" name="Text Box 1">
          <a:extLst>
            <a:ext uri="{FF2B5EF4-FFF2-40B4-BE49-F238E27FC236}">
              <a16:creationId xmlns:a16="http://schemas.microsoft.com/office/drawing/2014/main" id="{2D3DB87A-C1FE-4418-9527-AB2247187C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19" name="Text Box 2">
          <a:extLst>
            <a:ext uri="{FF2B5EF4-FFF2-40B4-BE49-F238E27FC236}">
              <a16:creationId xmlns:a16="http://schemas.microsoft.com/office/drawing/2014/main" id="{32C8AFAF-3542-4392-9A0B-553B381375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0" name="Text Box 1">
          <a:extLst>
            <a:ext uri="{FF2B5EF4-FFF2-40B4-BE49-F238E27FC236}">
              <a16:creationId xmlns:a16="http://schemas.microsoft.com/office/drawing/2014/main" id="{2A9338AE-FDA2-441E-ADF8-B16771652A2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1" name="Text Box 2">
          <a:extLst>
            <a:ext uri="{FF2B5EF4-FFF2-40B4-BE49-F238E27FC236}">
              <a16:creationId xmlns:a16="http://schemas.microsoft.com/office/drawing/2014/main" id="{9AFA3A66-6B37-47A9-BDDA-605F5EF84D8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2" name="Text Box 1">
          <a:extLst>
            <a:ext uri="{FF2B5EF4-FFF2-40B4-BE49-F238E27FC236}">
              <a16:creationId xmlns:a16="http://schemas.microsoft.com/office/drawing/2014/main" id="{6A0C963C-F3FE-4B52-864B-ADF65F0A5B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3" name="Text Box 2">
          <a:extLst>
            <a:ext uri="{FF2B5EF4-FFF2-40B4-BE49-F238E27FC236}">
              <a16:creationId xmlns:a16="http://schemas.microsoft.com/office/drawing/2014/main" id="{4123E9BD-84D0-4B88-96E0-BDAF0A6B5C8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24" name="Text Box 1">
          <a:extLst>
            <a:ext uri="{FF2B5EF4-FFF2-40B4-BE49-F238E27FC236}">
              <a16:creationId xmlns:a16="http://schemas.microsoft.com/office/drawing/2014/main" id="{BDE6368E-4861-4770-A4CD-62E8A445298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25" name="Text Box 2">
          <a:extLst>
            <a:ext uri="{FF2B5EF4-FFF2-40B4-BE49-F238E27FC236}">
              <a16:creationId xmlns:a16="http://schemas.microsoft.com/office/drawing/2014/main" id="{AFBF8A37-A4F6-4B4A-884F-32977FB3271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6" name="Text Box 1">
          <a:extLst>
            <a:ext uri="{FF2B5EF4-FFF2-40B4-BE49-F238E27FC236}">
              <a16:creationId xmlns:a16="http://schemas.microsoft.com/office/drawing/2014/main" id="{249A9F40-0A49-49C5-8AEB-0E35B677AF6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27" name="Text Box 2">
          <a:extLst>
            <a:ext uri="{FF2B5EF4-FFF2-40B4-BE49-F238E27FC236}">
              <a16:creationId xmlns:a16="http://schemas.microsoft.com/office/drawing/2014/main" id="{E0276AEE-BB28-4E2E-8C07-646BFDAEC3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28" name="Text Box 1">
          <a:extLst>
            <a:ext uri="{FF2B5EF4-FFF2-40B4-BE49-F238E27FC236}">
              <a16:creationId xmlns:a16="http://schemas.microsoft.com/office/drawing/2014/main" id="{1EBFAFFD-8C6B-495B-924F-8AEA9D9086B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29" name="Text Box 2">
          <a:extLst>
            <a:ext uri="{FF2B5EF4-FFF2-40B4-BE49-F238E27FC236}">
              <a16:creationId xmlns:a16="http://schemas.microsoft.com/office/drawing/2014/main" id="{72E85FEB-EFD3-4D24-A490-932AADAB52C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0" name="Text Box 1">
          <a:extLst>
            <a:ext uri="{FF2B5EF4-FFF2-40B4-BE49-F238E27FC236}">
              <a16:creationId xmlns:a16="http://schemas.microsoft.com/office/drawing/2014/main" id="{861F5F37-1BD3-4EF9-8CB7-79813C1AB9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1" name="Text Box 2">
          <a:extLst>
            <a:ext uri="{FF2B5EF4-FFF2-40B4-BE49-F238E27FC236}">
              <a16:creationId xmlns:a16="http://schemas.microsoft.com/office/drawing/2014/main" id="{31D93C75-833B-4F06-9C1A-231C2BE2B2D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2" name="Text Box 1">
          <a:extLst>
            <a:ext uri="{FF2B5EF4-FFF2-40B4-BE49-F238E27FC236}">
              <a16:creationId xmlns:a16="http://schemas.microsoft.com/office/drawing/2014/main" id="{AB8F888D-31DC-470D-9689-5B57FA0A475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3" name="Text Box 2">
          <a:extLst>
            <a:ext uri="{FF2B5EF4-FFF2-40B4-BE49-F238E27FC236}">
              <a16:creationId xmlns:a16="http://schemas.microsoft.com/office/drawing/2014/main" id="{F6930630-B815-4141-A505-1241306BE3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34" name="Text Box 1">
          <a:extLst>
            <a:ext uri="{FF2B5EF4-FFF2-40B4-BE49-F238E27FC236}">
              <a16:creationId xmlns:a16="http://schemas.microsoft.com/office/drawing/2014/main" id="{4D19EDE2-10C1-40DB-BDCB-E6A2597C17C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35" name="Text Box 2">
          <a:extLst>
            <a:ext uri="{FF2B5EF4-FFF2-40B4-BE49-F238E27FC236}">
              <a16:creationId xmlns:a16="http://schemas.microsoft.com/office/drawing/2014/main" id="{4D2375BD-67DC-4C05-9DB3-D8958B97774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6" name="Text Box 1">
          <a:extLst>
            <a:ext uri="{FF2B5EF4-FFF2-40B4-BE49-F238E27FC236}">
              <a16:creationId xmlns:a16="http://schemas.microsoft.com/office/drawing/2014/main" id="{591FCBFF-00B0-4622-B55D-9CFD3FA7545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7" name="Text Box 2">
          <a:extLst>
            <a:ext uri="{FF2B5EF4-FFF2-40B4-BE49-F238E27FC236}">
              <a16:creationId xmlns:a16="http://schemas.microsoft.com/office/drawing/2014/main" id="{F0E11093-1565-43E5-9162-146786FF1A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38" name="Text Box 2">
          <a:extLst>
            <a:ext uri="{FF2B5EF4-FFF2-40B4-BE49-F238E27FC236}">
              <a16:creationId xmlns:a16="http://schemas.microsoft.com/office/drawing/2014/main" id="{79393640-3DE3-4ACE-8A6F-D09AA1439FE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39" name="Text Box 1">
          <a:extLst>
            <a:ext uri="{FF2B5EF4-FFF2-40B4-BE49-F238E27FC236}">
              <a16:creationId xmlns:a16="http://schemas.microsoft.com/office/drawing/2014/main" id="{C01BA50E-365B-4351-B2B3-7978C84BC9F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40" name="Text Box 2">
          <a:extLst>
            <a:ext uri="{FF2B5EF4-FFF2-40B4-BE49-F238E27FC236}">
              <a16:creationId xmlns:a16="http://schemas.microsoft.com/office/drawing/2014/main" id="{A6984062-FBCA-407C-B29E-72D4090CD9C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41" name="Text Box 1">
          <a:extLst>
            <a:ext uri="{FF2B5EF4-FFF2-40B4-BE49-F238E27FC236}">
              <a16:creationId xmlns:a16="http://schemas.microsoft.com/office/drawing/2014/main" id="{42A738B1-1E81-4145-B1B2-5CEDA10633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42" name="Text Box 2">
          <a:extLst>
            <a:ext uri="{FF2B5EF4-FFF2-40B4-BE49-F238E27FC236}">
              <a16:creationId xmlns:a16="http://schemas.microsoft.com/office/drawing/2014/main" id="{09176E3A-C4CC-4592-BF5A-0E9C65A17D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43" name="Text Box 1">
          <a:extLst>
            <a:ext uri="{FF2B5EF4-FFF2-40B4-BE49-F238E27FC236}">
              <a16:creationId xmlns:a16="http://schemas.microsoft.com/office/drawing/2014/main" id="{843B43DE-1E42-46CD-A163-FFEB3E2D14E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44" name="Text Box 2">
          <a:extLst>
            <a:ext uri="{FF2B5EF4-FFF2-40B4-BE49-F238E27FC236}">
              <a16:creationId xmlns:a16="http://schemas.microsoft.com/office/drawing/2014/main" id="{81B520DD-0F43-40CD-9655-36A4876B235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45" name="Text Box 1">
          <a:extLst>
            <a:ext uri="{FF2B5EF4-FFF2-40B4-BE49-F238E27FC236}">
              <a16:creationId xmlns:a16="http://schemas.microsoft.com/office/drawing/2014/main" id="{764D56B5-198C-4941-810C-D9E03197922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46" name="Text Box 2">
          <a:extLst>
            <a:ext uri="{FF2B5EF4-FFF2-40B4-BE49-F238E27FC236}">
              <a16:creationId xmlns:a16="http://schemas.microsoft.com/office/drawing/2014/main" id="{CBCED23A-9374-4BA9-9E05-8D340BB2286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47" name="Text Box 1">
          <a:extLst>
            <a:ext uri="{FF2B5EF4-FFF2-40B4-BE49-F238E27FC236}">
              <a16:creationId xmlns:a16="http://schemas.microsoft.com/office/drawing/2014/main" id="{C68D8AC6-A18F-4B9B-B103-57365AFE1B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48" name="Text Box 2">
          <a:extLst>
            <a:ext uri="{FF2B5EF4-FFF2-40B4-BE49-F238E27FC236}">
              <a16:creationId xmlns:a16="http://schemas.microsoft.com/office/drawing/2014/main" id="{9032E19F-5AE7-468F-BD17-FF9B6DB3166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49" name="Text Box 1">
          <a:extLst>
            <a:ext uri="{FF2B5EF4-FFF2-40B4-BE49-F238E27FC236}">
              <a16:creationId xmlns:a16="http://schemas.microsoft.com/office/drawing/2014/main" id="{01C1D53D-EFB2-4486-A384-5D855778F5C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50" name="Text Box 2">
          <a:extLst>
            <a:ext uri="{FF2B5EF4-FFF2-40B4-BE49-F238E27FC236}">
              <a16:creationId xmlns:a16="http://schemas.microsoft.com/office/drawing/2014/main" id="{E65B859F-9FFB-4A39-B1B1-3388EA3B3A7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51" name="Text Box 1">
          <a:extLst>
            <a:ext uri="{FF2B5EF4-FFF2-40B4-BE49-F238E27FC236}">
              <a16:creationId xmlns:a16="http://schemas.microsoft.com/office/drawing/2014/main" id="{07FBF9F3-52FA-4E24-9697-D73565534DD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52" name="Text Box 2">
          <a:extLst>
            <a:ext uri="{FF2B5EF4-FFF2-40B4-BE49-F238E27FC236}">
              <a16:creationId xmlns:a16="http://schemas.microsoft.com/office/drawing/2014/main" id="{5CC8EDBF-4204-4526-A1BB-4FADCB470D8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53" name="Text Box 1">
          <a:extLst>
            <a:ext uri="{FF2B5EF4-FFF2-40B4-BE49-F238E27FC236}">
              <a16:creationId xmlns:a16="http://schemas.microsoft.com/office/drawing/2014/main" id="{BA80C5EC-4E2E-4DDE-8754-EC4891BF9B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54" name="Text Box 2">
          <a:extLst>
            <a:ext uri="{FF2B5EF4-FFF2-40B4-BE49-F238E27FC236}">
              <a16:creationId xmlns:a16="http://schemas.microsoft.com/office/drawing/2014/main" id="{F5DC814B-CD9E-4FCC-A418-E0DAB49CBBC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55" name="Text Box 1">
          <a:extLst>
            <a:ext uri="{FF2B5EF4-FFF2-40B4-BE49-F238E27FC236}">
              <a16:creationId xmlns:a16="http://schemas.microsoft.com/office/drawing/2014/main" id="{B204A82E-3DF3-4047-9B99-692593BD248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56" name="Text Box 2">
          <a:extLst>
            <a:ext uri="{FF2B5EF4-FFF2-40B4-BE49-F238E27FC236}">
              <a16:creationId xmlns:a16="http://schemas.microsoft.com/office/drawing/2014/main" id="{8A410AFF-342F-4322-96BA-71251C33D7D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57" name="Text Box 1">
          <a:extLst>
            <a:ext uri="{FF2B5EF4-FFF2-40B4-BE49-F238E27FC236}">
              <a16:creationId xmlns:a16="http://schemas.microsoft.com/office/drawing/2014/main" id="{A46A334E-D40F-4F28-B15D-250EDC65F1E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58" name="Text Box 2">
          <a:extLst>
            <a:ext uri="{FF2B5EF4-FFF2-40B4-BE49-F238E27FC236}">
              <a16:creationId xmlns:a16="http://schemas.microsoft.com/office/drawing/2014/main" id="{78C566FA-27FA-4C8F-9A98-A6C0A9302A6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59" name="Text Box 1">
          <a:extLst>
            <a:ext uri="{FF2B5EF4-FFF2-40B4-BE49-F238E27FC236}">
              <a16:creationId xmlns:a16="http://schemas.microsoft.com/office/drawing/2014/main" id="{8CFF530A-8BDB-42F8-9172-C31274444E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0" name="Text Box 2">
          <a:extLst>
            <a:ext uri="{FF2B5EF4-FFF2-40B4-BE49-F238E27FC236}">
              <a16:creationId xmlns:a16="http://schemas.microsoft.com/office/drawing/2014/main" id="{36B66F75-2EC0-4483-9997-EBE454263AA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61" name="Text Box 2">
          <a:extLst>
            <a:ext uri="{FF2B5EF4-FFF2-40B4-BE49-F238E27FC236}">
              <a16:creationId xmlns:a16="http://schemas.microsoft.com/office/drawing/2014/main" id="{AED8C966-0B9F-4C06-9F07-2ECFD02538E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2" name="Text Box 1">
          <a:extLst>
            <a:ext uri="{FF2B5EF4-FFF2-40B4-BE49-F238E27FC236}">
              <a16:creationId xmlns:a16="http://schemas.microsoft.com/office/drawing/2014/main" id="{0DA56461-B738-481E-BA55-2390EA77876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3" name="Text Box 2">
          <a:extLst>
            <a:ext uri="{FF2B5EF4-FFF2-40B4-BE49-F238E27FC236}">
              <a16:creationId xmlns:a16="http://schemas.microsoft.com/office/drawing/2014/main" id="{9D1BE8E1-425C-4167-9760-6E1B499697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4" name="Text Box 1">
          <a:extLst>
            <a:ext uri="{FF2B5EF4-FFF2-40B4-BE49-F238E27FC236}">
              <a16:creationId xmlns:a16="http://schemas.microsoft.com/office/drawing/2014/main" id="{382DD8D2-E7CF-40C6-9030-CB0289B1FF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5" name="Text Box 2">
          <a:extLst>
            <a:ext uri="{FF2B5EF4-FFF2-40B4-BE49-F238E27FC236}">
              <a16:creationId xmlns:a16="http://schemas.microsoft.com/office/drawing/2014/main" id="{D72939A0-6A11-41CF-8829-53CB38B20C0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66" name="Text Box 1">
          <a:extLst>
            <a:ext uri="{FF2B5EF4-FFF2-40B4-BE49-F238E27FC236}">
              <a16:creationId xmlns:a16="http://schemas.microsoft.com/office/drawing/2014/main" id="{6086CD05-FB7B-4ECA-877D-B990CE7FE2B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67" name="Text Box 2">
          <a:extLst>
            <a:ext uri="{FF2B5EF4-FFF2-40B4-BE49-F238E27FC236}">
              <a16:creationId xmlns:a16="http://schemas.microsoft.com/office/drawing/2014/main" id="{3EDA13D2-3C30-453B-9DC7-471382F62CC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8" name="Text Box 1">
          <a:extLst>
            <a:ext uri="{FF2B5EF4-FFF2-40B4-BE49-F238E27FC236}">
              <a16:creationId xmlns:a16="http://schemas.microsoft.com/office/drawing/2014/main" id="{04D2E897-2F33-4E44-8DAB-7A44483D17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69" name="Text Box 2">
          <a:extLst>
            <a:ext uri="{FF2B5EF4-FFF2-40B4-BE49-F238E27FC236}">
              <a16:creationId xmlns:a16="http://schemas.microsoft.com/office/drawing/2014/main" id="{B3117539-5CA5-4EFD-80AF-EE4A0CBCB84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70" name="Text Box 2">
          <a:extLst>
            <a:ext uri="{FF2B5EF4-FFF2-40B4-BE49-F238E27FC236}">
              <a16:creationId xmlns:a16="http://schemas.microsoft.com/office/drawing/2014/main" id="{8ADB825E-C3F4-4DD5-9519-DD263638279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1" name="Text Box 1">
          <a:extLst>
            <a:ext uri="{FF2B5EF4-FFF2-40B4-BE49-F238E27FC236}">
              <a16:creationId xmlns:a16="http://schemas.microsoft.com/office/drawing/2014/main" id="{42B4A698-6843-4083-970F-DBFE47189D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2" name="Text Box 2">
          <a:extLst>
            <a:ext uri="{FF2B5EF4-FFF2-40B4-BE49-F238E27FC236}">
              <a16:creationId xmlns:a16="http://schemas.microsoft.com/office/drawing/2014/main" id="{AB1D7AAD-BC96-4CEC-9C3F-CF333D4B06A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73" name="Text Box 2">
          <a:extLst>
            <a:ext uri="{FF2B5EF4-FFF2-40B4-BE49-F238E27FC236}">
              <a16:creationId xmlns:a16="http://schemas.microsoft.com/office/drawing/2014/main" id="{51B23AE4-62C4-4BDC-BAC2-20C2E5F9741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4" name="Text Box 1">
          <a:extLst>
            <a:ext uri="{FF2B5EF4-FFF2-40B4-BE49-F238E27FC236}">
              <a16:creationId xmlns:a16="http://schemas.microsoft.com/office/drawing/2014/main" id="{AB24AD9D-866F-4097-9FA5-DDB46AB2EAD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5" name="Text Box 2">
          <a:extLst>
            <a:ext uri="{FF2B5EF4-FFF2-40B4-BE49-F238E27FC236}">
              <a16:creationId xmlns:a16="http://schemas.microsoft.com/office/drawing/2014/main" id="{E58C3648-C7AA-497D-8CF8-5CD7CC9C507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76" name="Text Box 2">
          <a:extLst>
            <a:ext uri="{FF2B5EF4-FFF2-40B4-BE49-F238E27FC236}">
              <a16:creationId xmlns:a16="http://schemas.microsoft.com/office/drawing/2014/main" id="{91573D78-3D7B-40ED-916C-68BBD13089C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7" name="Text Box 1">
          <a:extLst>
            <a:ext uri="{FF2B5EF4-FFF2-40B4-BE49-F238E27FC236}">
              <a16:creationId xmlns:a16="http://schemas.microsoft.com/office/drawing/2014/main" id="{D512752C-69F7-4DBF-B101-046B8B7D9A1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78" name="Text Box 2">
          <a:extLst>
            <a:ext uri="{FF2B5EF4-FFF2-40B4-BE49-F238E27FC236}">
              <a16:creationId xmlns:a16="http://schemas.microsoft.com/office/drawing/2014/main" id="{BA951F97-7636-441C-AED9-B6C83A8F3AA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79" name="Text Box 2">
          <a:extLst>
            <a:ext uri="{FF2B5EF4-FFF2-40B4-BE49-F238E27FC236}">
              <a16:creationId xmlns:a16="http://schemas.microsoft.com/office/drawing/2014/main" id="{BCDC2C8F-7CBC-4EEB-8263-3086C8A8FC5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0" name="Text Box 1">
          <a:extLst>
            <a:ext uri="{FF2B5EF4-FFF2-40B4-BE49-F238E27FC236}">
              <a16:creationId xmlns:a16="http://schemas.microsoft.com/office/drawing/2014/main" id="{6E6960B5-90F9-490B-8C2A-DABC0D3081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1" name="Text Box 2">
          <a:extLst>
            <a:ext uri="{FF2B5EF4-FFF2-40B4-BE49-F238E27FC236}">
              <a16:creationId xmlns:a16="http://schemas.microsoft.com/office/drawing/2014/main" id="{63AEE7A1-BF7C-4892-BC16-756041F402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82" name="Text Box 2">
          <a:extLst>
            <a:ext uri="{FF2B5EF4-FFF2-40B4-BE49-F238E27FC236}">
              <a16:creationId xmlns:a16="http://schemas.microsoft.com/office/drawing/2014/main" id="{09C699DD-5FE9-43A6-94F8-817884B3AF44}"/>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3" name="Text Box 1">
          <a:extLst>
            <a:ext uri="{FF2B5EF4-FFF2-40B4-BE49-F238E27FC236}">
              <a16:creationId xmlns:a16="http://schemas.microsoft.com/office/drawing/2014/main" id="{2B7C7F6F-E1E2-48A6-BFC1-8A64B195CF2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4" name="Text Box 2">
          <a:extLst>
            <a:ext uri="{FF2B5EF4-FFF2-40B4-BE49-F238E27FC236}">
              <a16:creationId xmlns:a16="http://schemas.microsoft.com/office/drawing/2014/main" id="{BC6BFA9D-2C23-4281-8554-8100390DBE5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2885" name="Text Box 2">
          <a:extLst>
            <a:ext uri="{FF2B5EF4-FFF2-40B4-BE49-F238E27FC236}">
              <a16:creationId xmlns:a16="http://schemas.microsoft.com/office/drawing/2014/main" id="{77589954-E856-403E-93CF-DC3A10ECEBA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6" name="Text Box 1">
          <a:extLst>
            <a:ext uri="{FF2B5EF4-FFF2-40B4-BE49-F238E27FC236}">
              <a16:creationId xmlns:a16="http://schemas.microsoft.com/office/drawing/2014/main" id="{999D5856-3E85-4308-B175-EFBE399B9A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7" name="Text Box 2">
          <a:extLst>
            <a:ext uri="{FF2B5EF4-FFF2-40B4-BE49-F238E27FC236}">
              <a16:creationId xmlns:a16="http://schemas.microsoft.com/office/drawing/2014/main" id="{62AB7DBB-6615-42AF-961E-F34612798AE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8" name="Text Box 1">
          <a:extLst>
            <a:ext uri="{FF2B5EF4-FFF2-40B4-BE49-F238E27FC236}">
              <a16:creationId xmlns:a16="http://schemas.microsoft.com/office/drawing/2014/main" id="{A774115F-D78E-4BC2-A4F1-78D26E52C66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89" name="Text Box 2">
          <a:extLst>
            <a:ext uri="{FF2B5EF4-FFF2-40B4-BE49-F238E27FC236}">
              <a16:creationId xmlns:a16="http://schemas.microsoft.com/office/drawing/2014/main" id="{32AAFD64-C0B6-436F-9940-D3DC707892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0" name="Text Box 1">
          <a:extLst>
            <a:ext uri="{FF2B5EF4-FFF2-40B4-BE49-F238E27FC236}">
              <a16:creationId xmlns:a16="http://schemas.microsoft.com/office/drawing/2014/main" id="{D6205D48-FD42-4F38-8E73-A329E7A91D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1" name="Text Box 2">
          <a:extLst>
            <a:ext uri="{FF2B5EF4-FFF2-40B4-BE49-F238E27FC236}">
              <a16:creationId xmlns:a16="http://schemas.microsoft.com/office/drawing/2014/main" id="{96F2EB08-85B4-464C-83DD-CAFE9C6797D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92" name="Text Box 1">
          <a:extLst>
            <a:ext uri="{FF2B5EF4-FFF2-40B4-BE49-F238E27FC236}">
              <a16:creationId xmlns:a16="http://schemas.microsoft.com/office/drawing/2014/main" id="{21892933-5D7F-42E8-9E15-0A8F9C3F43E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93" name="Text Box 2">
          <a:extLst>
            <a:ext uri="{FF2B5EF4-FFF2-40B4-BE49-F238E27FC236}">
              <a16:creationId xmlns:a16="http://schemas.microsoft.com/office/drawing/2014/main" id="{41655C10-114F-43EB-BDC1-2128A3F7604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4" name="Text Box 1">
          <a:extLst>
            <a:ext uri="{FF2B5EF4-FFF2-40B4-BE49-F238E27FC236}">
              <a16:creationId xmlns:a16="http://schemas.microsoft.com/office/drawing/2014/main" id="{16B2C613-A9DE-474F-84A7-343B0F9A414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5" name="Text Box 2">
          <a:extLst>
            <a:ext uri="{FF2B5EF4-FFF2-40B4-BE49-F238E27FC236}">
              <a16:creationId xmlns:a16="http://schemas.microsoft.com/office/drawing/2014/main" id="{4E203218-89B0-4403-9BBF-8DFD3D621E1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896" name="Text Box 1">
          <a:extLst>
            <a:ext uri="{FF2B5EF4-FFF2-40B4-BE49-F238E27FC236}">
              <a16:creationId xmlns:a16="http://schemas.microsoft.com/office/drawing/2014/main" id="{4D633E30-AAA8-4E5B-A325-B8A3BB56BE9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897" name="Text Box 2">
          <a:extLst>
            <a:ext uri="{FF2B5EF4-FFF2-40B4-BE49-F238E27FC236}">
              <a16:creationId xmlns:a16="http://schemas.microsoft.com/office/drawing/2014/main" id="{6398A5FB-1DD3-4DDA-A993-A0DE8746542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8" name="Text Box 2">
          <a:extLst>
            <a:ext uri="{FF2B5EF4-FFF2-40B4-BE49-F238E27FC236}">
              <a16:creationId xmlns:a16="http://schemas.microsoft.com/office/drawing/2014/main" id="{5A7149BB-64C1-417F-A930-D3202F7017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899" name="Text Box 1">
          <a:extLst>
            <a:ext uri="{FF2B5EF4-FFF2-40B4-BE49-F238E27FC236}">
              <a16:creationId xmlns:a16="http://schemas.microsoft.com/office/drawing/2014/main" id="{4E032CA1-E0E2-4B61-8A09-4B45563D37E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0" name="Text Box 2">
          <a:extLst>
            <a:ext uri="{FF2B5EF4-FFF2-40B4-BE49-F238E27FC236}">
              <a16:creationId xmlns:a16="http://schemas.microsoft.com/office/drawing/2014/main" id="{075CC6F0-D39B-4FEF-B6CA-49EEB19F16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01" name="Text Box 1">
          <a:extLst>
            <a:ext uri="{FF2B5EF4-FFF2-40B4-BE49-F238E27FC236}">
              <a16:creationId xmlns:a16="http://schemas.microsoft.com/office/drawing/2014/main" id="{5DAEBEB1-8387-4E40-B96E-C9F9FF48150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02" name="Text Box 2">
          <a:extLst>
            <a:ext uri="{FF2B5EF4-FFF2-40B4-BE49-F238E27FC236}">
              <a16:creationId xmlns:a16="http://schemas.microsoft.com/office/drawing/2014/main" id="{7F5E6520-BD0E-47BC-9416-3D67D34A4E5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3" name="Text Box 1">
          <a:extLst>
            <a:ext uri="{FF2B5EF4-FFF2-40B4-BE49-F238E27FC236}">
              <a16:creationId xmlns:a16="http://schemas.microsoft.com/office/drawing/2014/main" id="{1CAD98CC-6487-44CB-A715-859AF9DDC9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4" name="Text Box 2">
          <a:extLst>
            <a:ext uri="{FF2B5EF4-FFF2-40B4-BE49-F238E27FC236}">
              <a16:creationId xmlns:a16="http://schemas.microsoft.com/office/drawing/2014/main" id="{68609883-EAB2-4325-BCBB-109D16BB3B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5" name="Text Box 2">
          <a:extLst>
            <a:ext uri="{FF2B5EF4-FFF2-40B4-BE49-F238E27FC236}">
              <a16:creationId xmlns:a16="http://schemas.microsoft.com/office/drawing/2014/main" id="{5C65A1BA-298D-486A-86F0-F18F70A0325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06" name="Text Box 1">
          <a:extLst>
            <a:ext uri="{FF2B5EF4-FFF2-40B4-BE49-F238E27FC236}">
              <a16:creationId xmlns:a16="http://schemas.microsoft.com/office/drawing/2014/main" id="{3C73B70C-4A06-4FC7-9D28-AB666F6F324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07" name="Text Box 2">
          <a:extLst>
            <a:ext uri="{FF2B5EF4-FFF2-40B4-BE49-F238E27FC236}">
              <a16:creationId xmlns:a16="http://schemas.microsoft.com/office/drawing/2014/main" id="{6A56C5F0-7F4B-4835-87F7-4AF637FDCE7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8" name="Text Box 1">
          <a:extLst>
            <a:ext uri="{FF2B5EF4-FFF2-40B4-BE49-F238E27FC236}">
              <a16:creationId xmlns:a16="http://schemas.microsoft.com/office/drawing/2014/main" id="{415E47D4-DFAE-471D-BBF2-5B2AEA196B1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09" name="Text Box 2">
          <a:extLst>
            <a:ext uri="{FF2B5EF4-FFF2-40B4-BE49-F238E27FC236}">
              <a16:creationId xmlns:a16="http://schemas.microsoft.com/office/drawing/2014/main" id="{9743EE57-63AE-4833-AE51-C61CD8739C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10" name="Text Box 1">
          <a:extLst>
            <a:ext uri="{FF2B5EF4-FFF2-40B4-BE49-F238E27FC236}">
              <a16:creationId xmlns:a16="http://schemas.microsoft.com/office/drawing/2014/main" id="{F806D197-D521-4329-8411-EF4AA1F698F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11" name="Text Box 2">
          <a:extLst>
            <a:ext uri="{FF2B5EF4-FFF2-40B4-BE49-F238E27FC236}">
              <a16:creationId xmlns:a16="http://schemas.microsoft.com/office/drawing/2014/main" id="{ACC576E8-626B-4C0A-B892-C1624E1A5EB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12" name="Text Box 1">
          <a:extLst>
            <a:ext uri="{FF2B5EF4-FFF2-40B4-BE49-F238E27FC236}">
              <a16:creationId xmlns:a16="http://schemas.microsoft.com/office/drawing/2014/main" id="{052995DC-D1B7-48B2-9DFC-836BAD2F106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13" name="Text Box 2">
          <a:extLst>
            <a:ext uri="{FF2B5EF4-FFF2-40B4-BE49-F238E27FC236}">
              <a16:creationId xmlns:a16="http://schemas.microsoft.com/office/drawing/2014/main" id="{B813FCD3-3762-4FD7-98D9-37311BB6BA3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14" name="Text Box 1">
          <a:extLst>
            <a:ext uri="{FF2B5EF4-FFF2-40B4-BE49-F238E27FC236}">
              <a16:creationId xmlns:a16="http://schemas.microsoft.com/office/drawing/2014/main" id="{F4B7833D-1EFB-4164-BF9A-3D13AFA9DC3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15" name="Text Box 2">
          <a:extLst>
            <a:ext uri="{FF2B5EF4-FFF2-40B4-BE49-F238E27FC236}">
              <a16:creationId xmlns:a16="http://schemas.microsoft.com/office/drawing/2014/main" id="{81E7FDB9-7C83-4A2D-B143-5B10D9FEE37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16" name="Text Box 1">
          <a:extLst>
            <a:ext uri="{FF2B5EF4-FFF2-40B4-BE49-F238E27FC236}">
              <a16:creationId xmlns:a16="http://schemas.microsoft.com/office/drawing/2014/main" id="{EA726AFA-33B8-4994-8415-DDA2EB0A1ED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17" name="Text Box 2">
          <a:extLst>
            <a:ext uri="{FF2B5EF4-FFF2-40B4-BE49-F238E27FC236}">
              <a16:creationId xmlns:a16="http://schemas.microsoft.com/office/drawing/2014/main" id="{C3CA0FBC-EDC7-48AE-BC0F-08BA6FEF333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18" name="Text Box 1">
          <a:extLst>
            <a:ext uri="{FF2B5EF4-FFF2-40B4-BE49-F238E27FC236}">
              <a16:creationId xmlns:a16="http://schemas.microsoft.com/office/drawing/2014/main" id="{D3219E71-0817-4D8E-A927-8D8899089D0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19" name="Text Box 2">
          <a:extLst>
            <a:ext uri="{FF2B5EF4-FFF2-40B4-BE49-F238E27FC236}">
              <a16:creationId xmlns:a16="http://schemas.microsoft.com/office/drawing/2014/main" id="{FFBDABA8-C500-409A-BFD7-CDEE3FAAE2A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0" name="Text Box 1">
          <a:extLst>
            <a:ext uri="{FF2B5EF4-FFF2-40B4-BE49-F238E27FC236}">
              <a16:creationId xmlns:a16="http://schemas.microsoft.com/office/drawing/2014/main" id="{DC399CF6-5214-430B-B58D-99386CA35AD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1" name="Text Box 2">
          <a:extLst>
            <a:ext uri="{FF2B5EF4-FFF2-40B4-BE49-F238E27FC236}">
              <a16:creationId xmlns:a16="http://schemas.microsoft.com/office/drawing/2014/main" id="{125EB696-8ECB-4418-A202-BCEF6EF693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22" name="Text Box 1">
          <a:extLst>
            <a:ext uri="{FF2B5EF4-FFF2-40B4-BE49-F238E27FC236}">
              <a16:creationId xmlns:a16="http://schemas.microsoft.com/office/drawing/2014/main" id="{FDE4E6B1-3F80-4D06-8111-0ABC034C884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23" name="Text Box 2">
          <a:extLst>
            <a:ext uri="{FF2B5EF4-FFF2-40B4-BE49-F238E27FC236}">
              <a16:creationId xmlns:a16="http://schemas.microsoft.com/office/drawing/2014/main" id="{2DB79DA9-25D6-4993-B684-6EC802E40FA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24" name="Text Box 1">
          <a:extLst>
            <a:ext uri="{FF2B5EF4-FFF2-40B4-BE49-F238E27FC236}">
              <a16:creationId xmlns:a16="http://schemas.microsoft.com/office/drawing/2014/main" id="{7C635896-2DAE-4574-A435-F39CED34851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25" name="Text Box 2">
          <a:extLst>
            <a:ext uri="{FF2B5EF4-FFF2-40B4-BE49-F238E27FC236}">
              <a16:creationId xmlns:a16="http://schemas.microsoft.com/office/drawing/2014/main" id="{2F41BDC0-6D18-4F8F-BEB8-36780F63034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6" name="Text Box 1">
          <a:extLst>
            <a:ext uri="{FF2B5EF4-FFF2-40B4-BE49-F238E27FC236}">
              <a16:creationId xmlns:a16="http://schemas.microsoft.com/office/drawing/2014/main" id="{6D5D3CFA-F0BC-43E8-A8A2-49445E8E5CF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7" name="Text Box 2">
          <a:extLst>
            <a:ext uri="{FF2B5EF4-FFF2-40B4-BE49-F238E27FC236}">
              <a16:creationId xmlns:a16="http://schemas.microsoft.com/office/drawing/2014/main" id="{BACCA2D5-D291-4A3F-84A4-3F7C1CCEFC6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8" name="Text Box 1">
          <a:extLst>
            <a:ext uri="{FF2B5EF4-FFF2-40B4-BE49-F238E27FC236}">
              <a16:creationId xmlns:a16="http://schemas.microsoft.com/office/drawing/2014/main" id="{EE92DC5B-84BD-41D4-A835-86ABF2C6445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29" name="Text Box 2">
          <a:extLst>
            <a:ext uri="{FF2B5EF4-FFF2-40B4-BE49-F238E27FC236}">
              <a16:creationId xmlns:a16="http://schemas.microsoft.com/office/drawing/2014/main" id="{0F554942-E394-4E3F-9B6C-F766604E18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0" name="Text Box 1">
          <a:extLst>
            <a:ext uri="{FF2B5EF4-FFF2-40B4-BE49-F238E27FC236}">
              <a16:creationId xmlns:a16="http://schemas.microsoft.com/office/drawing/2014/main" id="{9143610F-C2FE-48AC-8393-F818E3A4D63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1" name="Text Box 2">
          <a:extLst>
            <a:ext uri="{FF2B5EF4-FFF2-40B4-BE49-F238E27FC236}">
              <a16:creationId xmlns:a16="http://schemas.microsoft.com/office/drawing/2014/main" id="{A7F1D870-312C-4E0B-B21D-D82CFBC271F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2" name="Text Box 1">
          <a:extLst>
            <a:ext uri="{FF2B5EF4-FFF2-40B4-BE49-F238E27FC236}">
              <a16:creationId xmlns:a16="http://schemas.microsoft.com/office/drawing/2014/main" id="{A83425CE-A7C8-4B13-8F43-4CE70F9CE9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3" name="Text Box 2">
          <a:extLst>
            <a:ext uri="{FF2B5EF4-FFF2-40B4-BE49-F238E27FC236}">
              <a16:creationId xmlns:a16="http://schemas.microsoft.com/office/drawing/2014/main" id="{9B39C3FE-C128-4661-9C65-27D32D17536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4" name="Text Box 1">
          <a:extLst>
            <a:ext uri="{FF2B5EF4-FFF2-40B4-BE49-F238E27FC236}">
              <a16:creationId xmlns:a16="http://schemas.microsoft.com/office/drawing/2014/main" id="{B8CCA023-1A45-4272-9391-C00CDBA417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5" name="Text Box 2">
          <a:extLst>
            <a:ext uri="{FF2B5EF4-FFF2-40B4-BE49-F238E27FC236}">
              <a16:creationId xmlns:a16="http://schemas.microsoft.com/office/drawing/2014/main" id="{F5827B29-77CB-4776-9559-9DBA35F759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6" name="Text Box 1">
          <a:extLst>
            <a:ext uri="{FF2B5EF4-FFF2-40B4-BE49-F238E27FC236}">
              <a16:creationId xmlns:a16="http://schemas.microsoft.com/office/drawing/2014/main" id="{D5B3AB0A-6D24-42CD-838F-61F7697A7AC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37" name="Text Box 2">
          <a:extLst>
            <a:ext uri="{FF2B5EF4-FFF2-40B4-BE49-F238E27FC236}">
              <a16:creationId xmlns:a16="http://schemas.microsoft.com/office/drawing/2014/main" id="{42B9C7FA-4045-49AF-B471-7ED0361D0F5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38" name="Text Box 1">
          <a:extLst>
            <a:ext uri="{FF2B5EF4-FFF2-40B4-BE49-F238E27FC236}">
              <a16:creationId xmlns:a16="http://schemas.microsoft.com/office/drawing/2014/main" id="{3D1B126A-C968-4B13-8193-D2F85FBB8BF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39" name="Text Box 2">
          <a:extLst>
            <a:ext uri="{FF2B5EF4-FFF2-40B4-BE49-F238E27FC236}">
              <a16:creationId xmlns:a16="http://schemas.microsoft.com/office/drawing/2014/main" id="{5EED068A-C86D-4DB7-B695-E3E8BBFBF5E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0" name="Text Box 1">
          <a:extLst>
            <a:ext uri="{FF2B5EF4-FFF2-40B4-BE49-F238E27FC236}">
              <a16:creationId xmlns:a16="http://schemas.microsoft.com/office/drawing/2014/main" id="{2E24E37A-98DF-47EF-8479-F06718B8B3D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1" name="Text Box 2">
          <a:extLst>
            <a:ext uri="{FF2B5EF4-FFF2-40B4-BE49-F238E27FC236}">
              <a16:creationId xmlns:a16="http://schemas.microsoft.com/office/drawing/2014/main" id="{3A5A4AFF-A8AB-4183-80B2-69366DF007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42" name="Text Box 1">
          <a:extLst>
            <a:ext uri="{FF2B5EF4-FFF2-40B4-BE49-F238E27FC236}">
              <a16:creationId xmlns:a16="http://schemas.microsoft.com/office/drawing/2014/main" id="{1E63FD48-648D-43AD-B8C9-F46B0321343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43" name="Text Box 2">
          <a:extLst>
            <a:ext uri="{FF2B5EF4-FFF2-40B4-BE49-F238E27FC236}">
              <a16:creationId xmlns:a16="http://schemas.microsoft.com/office/drawing/2014/main" id="{D1FA5707-2F22-48C0-83F4-044D0FF5281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4" name="Text Box 1">
          <a:extLst>
            <a:ext uri="{FF2B5EF4-FFF2-40B4-BE49-F238E27FC236}">
              <a16:creationId xmlns:a16="http://schemas.microsoft.com/office/drawing/2014/main" id="{F3AAD998-0FB8-46AA-BE88-81B0C9DAD77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5" name="Text Box 2">
          <a:extLst>
            <a:ext uri="{FF2B5EF4-FFF2-40B4-BE49-F238E27FC236}">
              <a16:creationId xmlns:a16="http://schemas.microsoft.com/office/drawing/2014/main" id="{74B3AFF0-FB67-4E3F-A83E-78BE5C78C24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6" name="Text Box 1">
          <a:extLst>
            <a:ext uri="{FF2B5EF4-FFF2-40B4-BE49-F238E27FC236}">
              <a16:creationId xmlns:a16="http://schemas.microsoft.com/office/drawing/2014/main" id="{5EA39966-FFAE-4BC9-B5EB-1A6BEA01EC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7" name="Text Box 2">
          <a:extLst>
            <a:ext uri="{FF2B5EF4-FFF2-40B4-BE49-F238E27FC236}">
              <a16:creationId xmlns:a16="http://schemas.microsoft.com/office/drawing/2014/main" id="{CF22E18D-2AA3-4E9E-AB7A-E9D85707A98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8" name="Text Box 1">
          <a:extLst>
            <a:ext uri="{FF2B5EF4-FFF2-40B4-BE49-F238E27FC236}">
              <a16:creationId xmlns:a16="http://schemas.microsoft.com/office/drawing/2014/main" id="{4143ABA0-B698-41D0-8411-7761832E886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49" name="Text Box 2">
          <a:extLst>
            <a:ext uri="{FF2B5EF4-FFF2-40B4-BE49-F238E27FC236}">
              <a16:creationId xmlns:a16="http://schemas.microsoft.com/office/drawing/2014/main" id="{7E373779-B331-443D-92CB-96F02EF328E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0" name="Text Box 1">
          <a:extLst>
            <a:ext uri="{FF2B5EF4-FFF2-40B4-BE49-F238E27FC236}">
              <a16:creationId xmlns:a16="http://schemas.microsoft.com/office/drawing/2014/main" id="{7BED7120-5732-4F11-9B27-8D58076ED94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1" name="Text Box 2">
          <a:extLst>
            <a:ext uri="{FF2B5EF4-FFF2-40B4-BE49-F238E27FC236}">
              <a16:creationId xmlns:a16="http://schemas.microsoft.com/office/drawing/2014/main" id="{8D937BB2-3EDE-44E3-8309-EDF0E37FBEB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2" name="Text Box 1">
          <a:extLst>
            <a:ext uri="{FF2B5EF4-FFF2-40B4-BE49-F238E27FC236}">
              <a16:creationId xmlns:a16="http://schemas.microsoft.com/office/drawing/2014/main" id="{3F2CA15D-3DA9-4062-AF60-A459756B4CE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3" name="Text Box 2">
          <a:extLst>
            <a:ext uri="{FF2B5EF4-FFF2-40B4-BE49-F238E27FC236}">
              <a16:creationId xmlns:a16="http://schemas.microsoft.com/office/drawing/2014/main" id="{230EBFF7-3529-4F58-829F-AE6065D472E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4" name="Text Box 1">
          <a:extLst>
            <a:ext uri="{FF2B5EF4-FFF2-40B4-BE49-F238E27FC236}">
              <a16:creationId xmlns:a16="http://schemas.microsoft.com/office/drawing/2014/main" id="{5708D772-0D53-44BA-87F9-B0285AA5F9C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5" name="Text Box 2">
          <a:extLst>
            <a:ext uri="{FF2B5EF4-FFF2-40B4-BE49-F238E27FC236}">
              <a16:creationId xmlns:a16="http://schemas.microsoft.com/office/drawing/2014/main" id="{DE9AD8F3-A9BB-4D4A-BF38-18F869FDD97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56" name="Text Box 1">
          <a:extLst>
            <a:ext uri="{FF2B5EF4-FFF2-40B4-BE49-F238E27FC236}">
              <a16:creationId xmlns:a16="http://schemas.microsoft.com/office/drawing/2014/main" id="{1E8BA831-75F0-4FBE-A306-95369733754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57" name="Text Box 2">
          <a:extLst>
            <a:ext uri="{FF2B5EF4-FFF2-40B4-BE49-F238E27FC236}">
              <a16:creationId xmlns:a16="http://schemas.microsoft.com/office/drawing/2014/main" id="{C292DB4A-AA53-4807-B384-F5DD21C05D78}"/>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8" name="Text Box 1">
          <a:extLst>
            <a:ext uri="{FF2B5EF4-FFF2-40B4-BE49-F238E27FC236}">
              <a16:creationId xmlns:a16="http://schemas.microsoft.com/office/drawing/2014/main" id="{ACB56DDD-5513-4CD6-BA3F-84DF58E95D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59" name="Text Box 2">
          <a:extLst>
            <a:ext uri="{FF2B5EF4-FFF2-40B4-BE49-F238E27FC236}">
              <a16:creationId xmlns:a16="http://schemas.microsoft.com/office/drawing/2014/main" id="{0DD28FCD-6C50-4956-B0C5-0E5C5DC33F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60" name="Text Box 1">
          <a:extLst>
            <a:ext uri="{FF2B5EF4-FFF2-40B4-BE49-F238E27FC236}">
              <a16:creationId xmlns:a16="http://schemas.microsoft.com/office/drawing/2014/main" id="{5C2CE2AE-2D30-44A4-8BEA-C3347CC819E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61" name="Text Box 2">
          <a:extLst>
            <a:ext uri="{FF2B5EF4-FFF2-40B4-BE49-F238E27FC236}">
              <a16:creationId xmlns:a16="http://schemas.microsoft.com/office/drawing/2014/main" id="{34595873-DE39-4166-B6D2-0D45FA49F4E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2" name="Text Box 1">
          <a:extLst>
            <a:ext uri="{FF2B5EF4-FFF2-40B4-BE49-F238E27FC236}">
              <a16:creationId xmlns:a16="http://schemas.microsoft.com/office/drawing/2014/main" id="{1D796A4E-5966-4D54-BC80-A74F9F5C8B3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3" name="Text Box 2">
          <a:extLst>
            <a:ext uri="{FF2B5EF4-FFF2-40B4-BE49-F238E27FC236}">
              <a16:creationId xmlns:a16="http://schemas.microsoft.com/office/drawing/2014/main" id="{A54ECE85-EC34-4179-A58A-EA1403CE866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4" name="Text Box 1">
          <a:extLst>
            <a:ext uri="{FF2B5EF4-FFF2-40B4-BE49-F238E27FC236}">
              <a16:creationId xmlns:a16="http://schemas.microsoft.com/office/drawing/2014/main" id="{34A10BAD-5A69-49F4-8C2C-46F1901A4C7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5" name="Text Box 2">
          <a:extLst>
            <a:ext uri="{FF2B5EF4-FFF2-40B4-BE49-F238E27FC236}">
              <a16:creationId xmlns:a16="http://schemas.microsoft.com/office/drawing/2014/main" id="{E65FA24F-0A66-45C9-9D32-EB7D6117962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6" name="Text Box 1">
          <a:extLst>
            <a:ext uri="{FF2B5EF4-FFF2-40B4-BE49-F238E27FC236}">
              <a16:creationId xmlns:a16="http://schemas.microsoft.com/office/drawing/2014/main" id="{33F97BCA-DE9A-4008-8C33-470FCA0F892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7" name="Text Box 2">
          <a:extLst>
            <a:ext uri="{FF2B5EF4-FFF2-40B4-BE49-F238E27FC236}">
              <a16:creationId xmlns:a16="http://schemas.microsoft.com/office/drawing/2014/main" id="{47214408-B3BD-4E93-B4CC-2BD2A07661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8" name="Text Box 1">
          <a:extLst>
            <a:ext uri="{FF2B5EF4-FFF2-40B4-BE49-F238E27FC236}">
              <a16:creationId xmlns:a16="http://schemas.microsoft.com/office/drawing/2014/main" id="{E8B39E9B-B83C-4430-B59B-F94863D7B13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69" name="Text Box 2">
          <a:extLst>
            <a:ext uri="{FF2B5EF4-FFF2-40B4-BE49-F238E27FC236}">
              <a16:creationId xmlns:a16="http://schemas.microsoft.com/office/drawing/2014/main" id="{0F25063A-4F85-4D07-A6D6-699505CE588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0" name="Text Box 1">
          <a:extLst>
            <a:ext uri="{FF2B5EF4-FFF2-40B4-BE49-F238E27FC236}">
              <a16:creationId xmlns:a16="http://schemas.microsoft.com/office/drawing/2014/main" id="{1DB2C97F-CCEC-4F9B-A99C-D73C900E21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1" name="Text Box 2">
          <a:extLst>
            <a:ext uri="{FF2B5EF4-FFF2-40B4-BE49-F238E27FC236}">
              <a16:creationId xmlns:a16="http://schemas.microsoft.com/office/drawing/2014/main" id="{65CC657D-CA2D-4AD7-B9C2-CD0E3D2BA74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2" name="Text Box 1">
          <a:extLst>
            <a:ext uri="{FF2B5EF4-FFF2-40B4-BE49-F238E27FC236}">
              <a16:creationId xmlns:a16="http://schemas.microsoft.com/office/drawing/2014/main" id="{CF3A3B07-8180-424F-AF39-02DB1420EC0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3" name="Text Box 2">
          <a:extLst>
            <a:ext uri="{FF2B5EF4-FFF2-40B4-BE49-F238E27FC236}">
              <a16:creationId xmlns:a16="http://schemas.microsoft.com/office/drawing/2014/main" id="{5DBA54BF-B7BE-4A1A-A7A2-61134BEAA3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4" name="Text Box 1">
          <a:extLst>
            <a:ext uri="{FF2B5EF4-FFF2-40B4-BE49-F238E27FC236}">
              <a16:creationId xmlns:a16="http://schemas.microsoft.com/office/drawing/2014/main" id="{D0C17D59-0729-4447-8B11-31B2AC8AFA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5" name="Text Box 2">
          <a:extLst>
            <a:ext uri="{FF2B5EF4-FFF2-40B4-BE49-F238E27FC236}">
              <a16:creationId xmlns:a16="http://schemas.microsoft.com/office/drawing/2014/main" id="{F1103402-9950-40F1-9371-388969CE411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6" name="Text Box 1">
          <a:extLst>
            <a:ext uri="{FF2B5EF4-FFF2-40B4-BE49-F238E27FC236}">
              <a16:creationId xmlns:a16="http://schemas.microsoft.com/office/drawing/2014/main" id="{D3C25065-4EBD-4234-B600-88DD8D9307B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7" name="Text Box 2">
          <a:extLst>
            <a:ext uri="{FF2B5EF4-FFF2-40B4-BE49-F238E27FC236}">
              <a16:creationId xmlns:a16="http://schemas.microsoft.com/office/drawing/2014/main" id="{11205B31-4025-498D-B23A-B6894369519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8" name="Text Box 1">
          <a:extLst>
            <a:ext uri="{FF2B5EF4-FFF2-40B4-BE49-F238E27FC236}">
              <a16:creationId xmlns:a16="http://schemas.microsoft.com/office/drawing/2014/main" id="{554BC95B-9CD5-480D-8EC9-B90B384D0A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79" name="Text Box 2">
          <a:extLst>
            <a:ext uri="{FF2B5EF4-FFF2-40B4-BE49-F238E27FC236}">
              <a16:creationId xmlns:a16="http://schemas.microsoft.com/office/drawing/2014/main" id="{C6DF2212-AD65-4D62-BC29-43BF433931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0" name="Text Box 1">
          <a:extLst>
            <a:ext uri="{FF2B5EF4-FFF2-40B4-BE49-F238E27FC236}">
              <a16:creationId xmlns:a16="http://schemas.microsoft.com/office/drawing/2014/main" id="{F0C58F2A-85E9-443E-809D-B8D2F08E34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1" name="Text Box 2">
          <a:extLst>
            <a:ext uri="{FF2B5EF4-FFF2-40B4-BE49-F238E27FC236}">
              <a16:creationId xmlns:a16="http://schemas.microsoft.com/office/drawing/2014/main" id="{C4684A65-88AF-4638-9717-7F10DEAEC3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2" name="Text Box 1">
          <a:extLst>
            <a:ext uri="{FF2B5EF4-FFF2-40B4-BE49-F238E27FC236}">
              <a16:creationId xmlns:a16="http://schemas.microsoft.com/office/drawing/2014/main" id="{1CC10A8D-CBE4-4900-BC4F-FAD25899FAF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3" name="Text Box 2">
          <a:extLst>
            <a:ext uri="{FF2B5EF4-FFF2-40B4-BE49-F238E27FC236}">
              <a16:creationId xmlns:a16="http://schemas.microsoft.com/office/drawing/2014/main" id="{8A42415A-7E8F-4C70-B3CA-3C6DD94FB71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4" name="Text Box 1">
          <a:extLst>
            <a:ext uri="{FF2B5EF4-FFF2-40B4-BE49-F238E27FC236}">
              <a16:creationId xmlns:a16="http://schemas.microsoft.com/office/drawing/2014/main" id="{6414CE67-618E-4531-9697-01ED9C0A8E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5" name="Text Box 2">
          <a:extLst>
            <a:ext uri="{FF2B5EF4-FFF2-40B4-BE49-F238E27FC236}">
              <a16:creationId xmlns:a16="http://schemas.microsoft.com/office/drawing/2014/main" id="{6157D965-723D-48BA-A715-707F7288218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6" name="Text Box 1">
          <a:extLst>
            <a:ext uri="{FF2B5EF4-FFF2-40B4-BE49-F238E27FC236}">
              <a16:creationId xmlns:a16="http://schemas.microsoft.com/office/drawing/2014/main" id="{7D65875B-7757-46B4-BF0A-9F8AC90C0D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7" name="Text Box 2">
          <a:extLst>
            <a:ext uri="{FF2B5EF4-FFF2-40B4-BE49-F238E27FC236}">
              <a16:creationId xmlns:a16="http://schemas.microsoft.com/office/drawing/2014/main" id="{A496CAB2-6A0F-4B8B-B3C2-B357DF4D197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8" name="Text Box 1">
          <a:extLst>
            <a:ext uri="{FF2B5EF4-FFF2-40B4-BE49-F238E27FC236}">
              <a16:creationId xmlns:a16="http://schemas.microsoft.com/office/drawing/2014/main" id="{ECDB0C5A-EA79-4638-8AD1-CC51B436F8F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89" name="Text Box 2">
          <a:extLst>
            <a:ext uri="{FF2B5EF4-FFF2-40B4-BE49-F238E27FC236}">
              <a16:creationId xmlns:a16="http://schemas.microsoft.com/office/drawing/2014/main" id="{71070F90-0DE4-48F9-8ABF-9C7011AF8FF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0" name="Text Box 1">
          <a:extLst>
            <a:ext uri="{FF2B5EF4-FFF2-40B4-BE49-F238E27FC236}">
              <a16:creationId xmlns:a16="http://schemas.microsoft.com/office/drawing/2014/main" id="{8F876C72-6F4A-4667-8A02-54D3C31E3A4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1" name="Text Box 2">
          <a:extLst>
            <a:ext uri="{FF2B5EF4-FFF2-40B4-BE49-F238E27FC236}">
              <a16:creationId xmlns:a16="http://schemas.microsoft.com/office/drawing/2014/main" id="{E5C8A658-7AA5-4C10-ACA3-DDF2B6A08B6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2" name="Text Box 1">
          <a:extLst>
            <a:ext uri="{FF2B5EF4-FFF2-40B4-BE49-F238E27FC236}">
              <a16:creationId xmlns:a16="http://schemas.microsoft.com/office/drawing/2014/main" id="{A0894202-B580-459B-A136-F16C6597546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3" name="Text Box 2">
          <a:extLst>
            <a:ext uri="{FF2B5EF4-FFF2-40B4-BE49-F238E27FC236}">
              <a16:creationId xmlns:a16="http://schemas.microsoft.com/office/drawing/2014/main" id="{65AC33AF-BDAB-407A-8992-DCFCFC60AD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94" name="Text Box 1">
          <a:extLst>
            <a:ext uri="{FF2B5EF4-FFF2-40B4-BE49-F238E27FC236}">
              <a16:creationId xmlns:a16="http://schemas.microsoft.com/office/drawing/2014/main" id="{BAB2FB89-574C-4295-B5C1-E1EA3B41F70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95" name="Text Box 2">
          <a:extLst>
            <a:ext uri="{FF2B5EF4-FFF2-40B4-BE49-F238E27FC236}">
              <a16:creationId xmlns:a16="http://schemas.microsoft.com/office/drawing/2014/main" id="{3DAECE6C-33B4-4011-BBBB-B107B83BAFF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6" name="Text Box 1">
          <a:extLst>
            <a:ext uri="{FF2B5EF4-FFF2-40B4-BE49-F238E27FC236}">
              <a16:creationId xmlns:a16="http://schemas.microsoft.com/office/drawing/2014/main" id="{EA85E899-E850-405A-9B1D-FF3B5A328D2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2997" name="Text Box 2">
          <a:extLst>
            <a:ext uri="{FF2B5EF4-FFF2-40B4-BE49-F238E27FC236}">
              <a16:creationId xmlns:a16="http://schemas.microsoft.com/office/drawing/2014/main" id="{221FEAAA-5387-4509-B94B-46D1E90051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2998" name="Text Box 1">
          <a:extLst>
            <a:ext uri="{FF2B5EF4-FFF2-40B4-BE49-F238E27FC236}">
              <a16:creationId xmlns:a16="http://schemas.microsoft.com/office/drawing/2014/main" id="{47115769-AACF-46A1-A6EB-2BFD6CAB4DA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2999" name="Text Box 2">
          <a:extLst>
            <a:ext uri="{FF2B5EF4-FFF2-40B4-BE49-F238E27FC236}">
              <a16:creationId xmlns:a16="http://schemas.microsoft.com/office/drawing/2014/main" id="{9B9736C9-AC55-4068-AB58-0E331DC36FA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0" name="Text Box 1">
          <a:extLst>
            <a:ext uri="{FF2B5EF4-FFF2-40B4-BE49-F238E27FC236}">
              <a16:creationId xmlns:a16="http://schemas.microsoft.com/office/drawing/2014/main" id="{287EB2B2-9EE9-49BD-957F-42806D954D1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1" name="Text Box 2">
          <a:extLst>
            <a:ext uri="{FF2B5EF4-FFF2-40B4-BE49-F238E27FC236}">
              <a16:creationId xmlns:a16="http://schemas.microsoft.com/office/drawing/2014/main" id="{BE83BE37-068C-4766-8857-C8B611C52F9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2" name="Text Box 1">
          <a:extLst>
            <a:ext uri="{FF2B5EF4-FFF2-40B4-BE49-F238E27FC236}">
              <a16:creationId xmlns:a16="http://schemas.microsoft.com/office/drawing/2014/main" id="{FA087257-7D01-4FA4-A7CD-2FA49ED3F8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3" name="Text Box 2">
          <a:extLst>
            <a:ext uri="{FF2B5EF4-FFF2-40B4-BE49-F238E27FC236}">
              <a16:creationId xmlns:a16="http://schemas.microsoft.com/office/drawing/2014/main" id="{86DBE73C-56BE-4F61-8B60-7A8839CF8E0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4" name="Text Box 1">
          <a:extLst>
            <a:ext uri="{FF2B5EF4-FFF2-40B4-BE49-F238E27FC236}">
              <a16:creationId xmlns:a16="http://schemas.microsoft.com/office/drawing/2014/main" id="{2DD958D1-8DA4-44CC-81AB-EDCEF7B1C2C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5" name="Text Box 2">
          <a:extLst>
            <a:ext uri="{FF2B5EF4-FFF2-40B4-BE49-F238E27FC236}">
              <a16:creationId xmlns:a16="http://schemas.microsoft.com/office/drawing/2014/main" id="{C62F9A1B-EE33-427F-AD5F-BEE618FB1D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6" name="Text Box 1">
          <a:extLst>
            <a:ext uri="{FF2B5EF4-FFF2-40B4-BE49-F238E27FC236}">
              <a16:creationId xmlns:a16="http://schemas.microsoft.com/office/drawing/2014/main" id="{D9CC2DDB-51A4-42BF-BE3E-BF73005F1D9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7" name="Text Box 2">
          <a:extLst>
            <a:ext uri="{FF2B5EF4-FFF2-40B4-BE49-F238E27FC236}">
              <a16:creationId xmlns:a16="http://schemas.microsoft.com/office/drawing/2014/main" id="{71C585D4-CF4A-41FA-B4BA-4026412FAB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8" name="Text Box 1">
          <a:extLst>
            <a:ext uri="{FF2B5EF4-FFF2-40B4-BE49-F238E27FC236}">
              <a16:creationId xmlns:a16="http://schemas.microsoft.com/office/drawing/2014/main" id="{D889A2C5-7639-4DAD-BC8E-A1C79E2AA1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09" name="Text Box 2">
          <a:extLst>
            <a:ext uri="{FF2B5EF4-FFF2-40B4-BE49-F238E27FC236}">
              <a16:creationId xmlns:a16="http://schemas.microsoft.com/office/drawing/2014/main" id="{F63CECDC-C0E1-4EEB-9B2D-BFA3079F070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0" name="Text Box 1">
          <a:extLst>
            <a:ext uri="{FF2B5EF4-FFF2-40B4-BE49-F238E27FC236}">
              <a16:creationId xmlns:a16="http://schemas.microsoft.com/office/drawing/2014/main" id="{2413D7EA-9626-4624-A44C-EC84DD8A16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1" name="Text Box 2">
          <a:extLst>
            <a:ext uri="{FF2B5EF4-FFF2-40B4-BE49-F238E27FC236}">
              <a16:creationId xmlns:a16="http://schemas.microsoft.com/office/drawing/2014/main" id="{B0CD5DBB-FFFF-422F-A153-FB1E42CD0C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2" name="Text Box 1">
          <a:extLst>
            <a:ext uri="{FF2B5EF4-FFF2-40B4-BE49-F238E27FC236}">
              <a16:creationId xmlns:a16="http://schemas.microsoft.com/office/drawing/2014/main" id="{CD337A9F-E736-45D6-888E-9CD296140F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3" name="Text Box 2">
          <a:extLst>
            <a:ext uri="{FF2B5EF4-FFF2-40B4-BE49-F238E27FC236}">
              <a16:creationId xmlns:a16="http://schemas.microsoft.com/office/drawing/2014/main" id="{F0F1A489-48EC-4CA2-8E0D-3AB08F2F29F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4" name="Text Box 1">
          <a:extLst>
            <a:ext uri="{FF2B5EF4-FFF2-40B4-BE49-F238E27FC236}">
              <a16:creationId xmlns:a16="http://schemas.microsoft.com/office/drawing/2014/main" id="{1375401F-6C21-4498-BE44-79D9E0EB342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5" name="Text Box 2">
          <a:extLst>
            <a:ext uri="{FF2B5EF4-FFF2-40B4-BE49-F238E27FC236}">
              <a16:creationId xmlns:a16="http://schemas.microsoft.com/office/drawing/2014/main" id="{78FD97AC-843F-405E-BA1C-DF4DA766C09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6" name="Text Box 1">
          <a:extLst>
            <a:ext uri="{FF2B5EF4-FFF2-40B4-BE49-F238E27FC236}">
              <a16:creationId xmlns:a16="http://schemas.microsoft.com/office/drawing/2014/main" id="{7DD00958-96F1-466D-9E20-318005A3FC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7" name="Text Box 2">
          <a:extLst>
            <a:ext uri="{FF2B5EF4-FFF2-40B4-BE49-F238E27FC236}">
              <a16:creationId xmlns:a16="http://schemas.microsoft.com/office/drawing/2014/main" id="{ADDF281C-C70A-441F-A095-113102E48D2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8" name="Text Box 1">
          <a:extLst>
            <a:ext uri="{FF2B5EF4-FFF2-40B4-BE49-F238E27FC236}">
              <a16:creationId xmlns:a16="http://schemas.microsoft.com/office/drawing/2014/main" id="{9A46BACA-961D-4061-B5D4-CEDD9C21D85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19" name="Text Box 2">
          <a:extLst>
            <a:ext uri="{FF2B5EF4-FFF2-40B4-BE49-F238E27FC236}">
              <a16:creationId xmlns:a16="http://schemas.microsoft.com/office/drawing/2014/main" id="{027C3E84-70AB-49CF-A5FA-560ED32EF9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0" name="Text Box 1">
          <a:extLst>
            <a:ext uri="{FF2B5EF4-FFF2-40B4-BE49-F238E27FC236}">
              <a16:creationId xmlns:a16="http://schemas.microsoft.com/office/drawing/2014/main" id="{562D331A-6E78-43FB-835D-B0A128C45B7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1" name="Text Box 2">
          <a:extLst>
            <a:ext uri="{FF2B5EF4-FFF2-40B4-BE49-F238E27FC236}">
              <a16:creationId xmlns:a16="http://schemas.microsoft.com/office/drawing/2014/main" id="{1F19472E-4B46-4E61-8633-AB61908A61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22" name="Text Box 1">
          <a:extLst>
            <a:ext uri="{FF2B5EF4-FFF2-40B4-BE49-F238E27FC236}">
              <a16:creationId xmlns:a16="http://schemas.microsoft.com/office/drawing/2014/main" id="{B78936A2-3492-49A9-AB4A-3EF26972C74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23" name="Text Box 2">
          <a:extLst>
            <a:ext uri="{FF2B5EF4-FFF2-40B4-BE49-F238E27FC236}">
              <a16:creationId xmlns:a16="http://schemas.microsoft.com/office/drawing/2014/main" id="{016A370C-E4DD-479D-B6EF-EA6DD19F7E7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24" name="Text Box 1">
          <a:extLst>
            <a:ext uri="{FF2B5EF4-FFF2-40B4-BE49-F238E27FC236}">
              <a16:creationId xmlns:a16="http://schemas.microsoft.com/office/drawing/2014/main" id="{4BB087E8-F7DB-4B74-A858-C099349426B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25" name="Text Box 2">
          <a:extLst>
            <a:ext uri="{FF2B5EF4-FFF2-40B4-BE49-F238E27FC236}">
              <a16:creationId xmlns:a16="http://schemas.microsoft.com/office/drawing/2014/main" id="{8BE607B1-EC6B-4A9B-9140-95E98D12862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6" name="Text Box 1">
          <a:extLst>
            <a:ext uri="{FF2B5EF4-FFF2-40B4-BE49-F238E27FC236}">
              <a16:creationId xmlns:a16="http://schemas.microsoft.com/office/drawing/2014/main" id="{F5FC0960-C74F-4C81-93A9-DD00481F342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7" name="Text Box 2">
          <a:extLst>
            <a:ext uri="{FF2B5EF4-FFF2-40B4-BE49-F238E27FC236}">
              <a16:creationId xmlns:a16="http://schemas.microsoft.com/office/drawing/2014/main" id="{08630632-B6AD-4D61-B128-9C75543BB7A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8" name="Text Box 1">
          <a:extLst>
            <a:ext uri="{FF2B5EF4-FFF2-40B4-BE49-F238E27FC236}">
              <a16:creationId xmlns:a16="http://schemas.microsoft.com/office/drawing/2014/main" id="{5F29E1B7-CCC4-4387-B421-D3C24050F12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29" name="Text Box 2">
          <a:extLst>
            <a:ext uri="{FF2B5EF4-FFF2-40B4-BE49-F238E27FC236}">
              <a16:creationId xmlns:a16="http://schemas.microsoft.com/office/drawing/2014/main" id="{34421479-CC18-4E01-BB6B-88A033DB863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0" name="Text Box 1">
          <a:extLst>
            <a:ext uri="{FF2B5EF4-FFF2-40B4-BE49-F238E27FC236}">
              <a16:creationId xmlns:a16="http://schemas.microsoft.com/office/drawing/2014/main" id="{73A76B55-5602-4460-AB08-F033044E47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1" name="Text Box 2">
          <a:extLst>
            <a:ext uri="{FF2B5EF4-FFF2-40B4-BE49-F238E27FC236}">
              <a16:creationId xmlns:a16="http://schemas.microsoft.com/office/drawing/2014/main" id="{CA5D53BE-7CF9-4AEF-947C-0691E2F561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2" name="Text Box 1">
          <a:extLst>
            <a:ext uri="{FF2B5EF4-FFF2-40B4-BE49-F238E27FC236}">
              <a16:creationId xmlns:a16="http://schemas.microsoft.com/office/drawing/2014/main" id="{AE0F36A5-5F82-4833-A347-61199A8373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3" name="Text Box 2">
          <a:extLst>
            <a:ext uri="{FF2B5EF4-FFF2-40B4-BE49-F238E27FC236}">
              <a16:creationId xmlns:a16="http://schemas.microsoft.com/office/drawing/2014/main" id="{72D8C861-D790-403A-BDB8-150F5C838A3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34" name="Text Box 1">
          <a:extLst>
            <a:ext uri="{FF2B5EF4-FFF2-40B4-BE49-F238E27FC236}">
              <a16:creationId xmlns:a16="http://schemas.microsoft.com/office/drawing/2014/main" id="{1F7D23E4-BB95-45A5-A18B-5236CE771F3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35" name="Text Box 2">
          <a:extLst>
            <a:ext uri="{FF2B5EF4-FFF2-40B4-BE49-F238E27FC236}">
              <a16:creationId xmlns:a16="http://schemas.microsoft.com/office/drawing/2014/main" id="{FEE65729-0611-4731-8231-9F0D5FFFBAA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36" name="Text Box 1">
          <a:extLst>
            <a:ext uri="{FF2B5EF4-FFF2-40B4-BE49-F238E27FC236}">
              <a16:creationId xmlns:a16="http://schemas.microsoft.com/office/drawing/2014/main" id="{D9A48228-FB83-49AA-BEAA-42CB1A595D8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37" name="Text Box 2">
          <a:extLst>
            <a:ext uri="{FF2B5EF4-FFF2-40B4-BE49-F238E27FC236}">
              <a16:creationId xmlns:a16="http://schemas.microsoft.com/office/drawing/2014/main" id="{4C8F6E9D-813E-4324-B00B-4D24353C86E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8" name="Text Box 1">
          <a:extLst>
            <a:ext uri="{FF2B5EF4-FFF2-40B4-BE49-F238E27FC236}">
              <a16:creationId xmlns:a16="http://schemas.microsoft.com/office/drawing/2014/main" id="{527BA7BC-4B43-4842-8719-2C286D74335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39" name="Text Box 2">
          <a:extLst>
            <a:ext uri="{FF2B5EF4-FFF2-40B4-BE49-F238E27FC236}">
              <a16:creationId xmlns:a16="http://schemas.microsoft.com/office/drawing/2014/main" id="{35E91334-0CC4-4D3C-AD59-D32A254FD32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0" name="Text Box 1">
          <a:extLst>
            <a:ext uri="{FF2B5EF4-FFF2-40B4-BE49-F238E27FC236}">
              <a16:creationId xmlns:a16="http://schemas.microsoft.com/office/drawing/2014/main" id="{D78CE245-B742-495A-A769-40FA824D1E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1" name="Text Box 2">
          <a:extLst>
            <a:ext uri="{FF2B5EF4-FFF2-40B4-BE49-F238E27FC236}">
              <a16:creationId xmlns:a16="http://schemas.microsoft.com/office/drawing/2014/main" id="{5FA16B9B-30A9-4284-BEE7-42CE6045B9E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42" name="Text Box 1">
          <a:extLst>
            <a:ext uri="{FF2B5EF4-FFF2-40B4-BE49-F238E27FC236}">
              <a16:creationId xmlns:a16="http://schemas.microsoft.com/office/drawing/2014/main" id="{BE84DE89-835D-4A5F-A644-2042F4E1E38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43" name="Text Box 2">
          <a:extLst>
            <a:ext uri="{FF2B5EF4-FFF2-40B4-BE49-F238E27FC236}">
              <a16:creationId xmlns:a16="http://schemas.microsoft.com/office/drawing/2014/main" id="{F9BEF6D6-AF1F-4F8B-BA4A-9F3601E9B6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44" name="Text Box 1">
          <a:extLst>
            <a:ext uri="{FF2B5EF4-FFF2-40B4-BE49-F238E27FC236}">
              <a16:creationId xmlns:a16="http://schemas.microsoft.com/office/drawing/2014/main" id="{75C82AE6-69F3-495E-9790-BD23483152C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45" name="Text Box 2">
          <a:extLst>
            <a:ext uri="{FF2B5EF4-FFF2-40B4-BE49-F238E27FC236}">
              <a16:creationId xmlns:a16="http://schemas.microsoft.com/office/drawing/2014/main" id="{3DA00D3D-695D-4E9A-BBE9-FB2C74F2544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6" name="Text Box 1">
          <a:extLst>
            <a:ext uri="{FF2B5EF4-FFF2-40B4-BE49-F238E27FC236}">
              <a16:creationId xmlns:a16="http://schemas.microsoft.com/office/drawing/2014/main" id="{A518B1FA-98CF-4447-AAAE-0F801E4F6A9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7" name="Text Box 2">
          <a:extLst>
            <a:ext uri="{FF2B5EF4-FFF2-40B4-BE49-F238E27FC236}">
              <a16:creationId xmlns:a16="http://schemas.microsoft.com/office/drawing/2014/main" id="{AF090D9C-5516-4AB4-BA0E-63D3B71549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8" name="Text Box 1">
          <a:extLst>
            <a:ext uri="{FF2B5EF4-FFF2-40B4-BE49-F238E27FC236}">
              <a16:creationId xmlns:a16="http://schemas.microsoft.com/office/drawing/2014/main" id="{2F59C46B-D74D-4D78-B993-D9CC9075393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49" name="Text Box 2">
          <a:extLst>
            <a:ext uri="{FF2B5EF4-FFF2-40B4-BE49-F238E27FC236}">
              <a16:creationId xmlns:a16="http://schemas.microsoft.com/office/drawing/2014/main" id="{71DEB3E7-AF26-4213-8AF3-AAFFDCE4370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50" name="Text Box 1">
          <a:extLst>
            <a:ext uri="{FF2B5EF4-FFF2-40B4-BE49-F238E27FC236}">
              <a16:creationId xmlns:a16="http://schemas.microsoft.com/office/drawing/2014/main" id="{2B3BD2C6-5437-411C-BE74-ECFB5AA5FA8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51" name="Text Box 2">
          <a:extLst>
            <a:ext uri="{FF2B5EF4-FFF2-40B4-BE49-F238E27FC236}">
              <a16:creationId xmlns:a16="http://schemas.microsoft.com/office/drawing/2014/main" id="{77E9409A-7DC2-4694-B904-ECC115686B4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52" name="Text Box 1">
          <a:extLst>
            <a:ext uri="{FF2B5EF4-FFF2-40B4-BE49-F238E27FC236}">
              <a16:creationId xmlns:a16="http://schemas.microsoft.com/office/drawing/2014/main" id="{84187C01-C9A6-45C9-9CE1-4DB48A37FA5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53" name="Text Box 2">
          <a:extLst>
            <a:ext uri="{FF2B5EF4-FFF2-40B4-BE49-F238E27FC236}">
              <a16:creationId xmlns:a16="http://schemas.microsoft.com/office/drawing/2014/main" id="{F9B54699-74B2-4048-AA1E-A7FFD093A17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54" name="Text Box 1">
          <a:extLst>
            <a:ext uri="{FF2B5EF4-FFF2-40B4-BE49-F238E27FC236}">
              <a16:creationId xmlns:a16="http://schemas.microsoft.com/office/drawing/2014/main" id="{2D7ECA9F-3185-41F7-B6F2-FAB5370FFB1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55" name="Text Box 2">
          <a:extLst>
            <a:ext uri="{FF2B5EF4-FFF2-40B4-BE49-F238E27FC236}">
              <a16:creationId xmlns:a16="http://schemas.microsoft.com/office/drawing/2014/main" id="{760246B4-9447-49A6-96A7-13546D487F0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56" name="Text Box 1">
          <a:extLst>
            <a:ext uri="{FF2B5EF4-FFF2-40B4-BE49-F238E27FC236}">
              <a16:creationId xmlns:a16="http://schemas.microsoft.com/office/drawing/2014/main" id="{9F0B09E9-6AEE-4F7D-B9E3-5A96C2703BB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57" name="Text Box 2">
          <a:extLst>
            <a:ext uri="{FF2B5EF4-FFF2-40B4-BE49-F238E27FC236}">
              <a16:creationId xmlns:a16="http://schemas.microsoft.com/office/drawing/2014/main" id="{F8E7A345-6245-48E1-B625-028075DC359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58" name="Text Box 1">
          <a:extLst>
            <a:ext uri="{FF2B5EF4-FFF2-40B4-BE49-F238E27FC236}">
              <a16:creationId xmlns:a16="http://schemas.microsoft.com/office/drawing/2014/main" id="{6E322AA3-3E80-451C-984B-A11AC13B1B5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59" name="Text Box 2">
          <a:extLst>
            <a:ext uri="{FF2B5EF4-FFF2-40B4-BE49-F238E27FC236}">
              <a16:creationId xmlns:a16="http://schemas.microsoft.com/office/drawing/2014/main" id="{B84D568C-120F-42C5-9C1C-3B22FC424BE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0" name="Text Box 1">
          <a:extLst>
            <a:ext uri="{FF2B5EF4-FFF2-40B4-BE49-F238E27FC236}">
              <a16:creationId xmlns:a16="http://schemas.microsoft.com/office/drawing/2014/main" id="{2EBAD4D5-C474-4DAF-BF32-0E9267C9031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1" name="Text Box 2">
          <a:extLst>
            <a:ext uri="{FF2B5EF4-FFF2-40B4-BE49-F238E27FC236}">
              <a16:creationId xmlns:a16="http://schemas.microsoft.com/office/drawing/2014/main" id="{E4FBEDF5-E0BB-4E4C-9602-65E9C7FA724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2" name="Text Box 1">
          <a:extLst>
            <a:ext uri="{FF2B5EF4-FFF2-40B4-BE49-F238E27FC236}">
              <a16:creationId xmlns:a16="http://schemas.microsoft.com/office/drawing/2014/main" id="{8A1D6B58-0C5D-4E63-A03C-DCB1305A61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3" name="Text Box 2">
          <a:extLst>
            <a:ext uri="{FF2B5EF4-FFF2-40B4-BE49-F238E27FC236}">
              <a16:creationId xmlns:a16="http://schemas.microsoft.com/office/drawing/2014/main" id="{A484CBD7-30C7-4975-8B27-6EB0338D2A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64" name="Text Box 1">
          <a:extLst>
            <a:ext uri="{FF2B5EF4-FFF2-40B4-BE49-F238E27FC236}">
              <a16:creationId xmlns:a16="http://schemas.microsoft.com/office/drawing/2014/main" id="{D7ACF74E-8344-4754-80DF-E619254410C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65" name="Text Box 2">
          <a:extLst>
            <a:ext uri="{FF2B5EF4-FFF2-40B4-BE49-F238E27FC236}">
              <a16:creationId xmlns:a16="http://schemas.microsoft.com/office/drawing/2014/main" id="{9106A796-FCB5-4864-A8E1-8AFB77B0D6A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6" name="Text Box 1">
          <a:extLst>
            <a:ext uri="{FF2B5EF4-FFF2-40B4-BE49-F238E27FC236}">
              <a16:creationId xmlns:a16="http://schemas.microsoft.com/office/drawing/2014/main" id="{9E2C456A-77A8-478A-B5B3-CE525F98613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67" name="Text Box 2">
          <a:extLst>
            <a:ext uri="{FF2B5EF4-FFF2-40B4-BE49-F238E27FC236}">
              <a16:creationId xmlns:a16="http://schemas.microsoft.com/office/drawing/2014/main" id="{982F2356-0430-4916-BC8F-193EF218CAC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68" name="Text Box 1">
          <a:extLst>
            <a:ext uri="{FF2B5EF4-FFF2-40B4-BE49-F238E27FC236}">
              <a16:creationId xmlns:a16="http://schemas.microsoft.com/office/drawing/2014/main" id="{DF6B5B00-B9C9-49AB-B9D0-EDA65CB6B45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69" name="Text Box 2">
          <a:extLst>
            <a:ext uri="{FF2B5EF4-FFF2-40B4-BE49-F238E27FC236}">
              <a16:creationId xmlns:a16="http://schemas.microsoft.com/office/drawing/2014/main" id="{2D458C3E-0487-4D0A-A6FF-1628852750F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0" name="Text Box 1">
          <a:extLst>
            <a:ext uri="{FF2B5EF4-FFF2-40B4-BE49-F238E27FC236}">
              <a16:creationId xmlns:a16="http://schemas.microsoft.com/office/drawing/2014/main" id="{721878E4-B447-41F5-BB46-DE678355740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1" name="Text Box 2">
          <a:extLst>
            <a:ext uri="{FF2B5EF4-FFF2-40B4-BE49-F238E27FC236}">
              <a16:creationId xmlns:a16="http://schemas.microsoft.com/office/drawing/2014/main" id="{95405297-FEB3-48B6-BB02-7CCF7EA5F6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2" name="Text Box 1">
          <a:extLst>
            <a:ext uri="{FF2B5EF4-FFF2-40B4-BE49-F238E27FC236}">
              <a16:creationId xmlns:a16="http://schemas.microsoft.com/office/drawing/2014/main" id="{2B70E722-24C4-4598-B65D-4B369613348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3" name="Text Box 2">
          <a:extLst>
            <a:ext uri="{FF2B5EF4-FFF2-40B4-BE49-F238E27FC236}">
              <a16:creationId xmlns:a16="http://schemas.microsoft.com/office/drawing/2014/main" id="{F0C09054-0C65-4685-BD32-D6222D0D0A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4" name="Text Box 1">
          <a:extLst>
            <a:ext uri="{FF2B5EF4-FFF2-40B4-BE49-F238E27FC236}">
              <a16:creationId xmlns:a16="http://schemas.microsoft.com/office/drawing/2014/main" id="{3273C598-53FD-414C-9792-D75FDA61D9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5" name="Text Box 2">
          <a:extLst>
            <a:ext uri="{FF2B5EF4-FFF2-40B4-BE49-F238E27FC236}">
              <a16:creationId xmlns:a16="http://schemas.microsoft.com/office/drawing/2014/main" id="{35BD592C-A75B-493B-B58E-44878EF72B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6" name="Text Box 1">
          <a:extLst>
            <a:ext uri="{FF2B5EF4-FFF2-40B4-BE49-F238E27FC236}">
              <a16:creationId xmlns:a16="http://schemas.microsoft.com/office/drawing/2014/main" id="{D23EB9D5-32F6-4811-AC9E-E79682FEF07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7" name="Text Box 2">
          <a:extLst>
            <a:ext uri="{FF2B5EF4-FFF2-40B4-BE49-F238E27FC236}">
              <a16:creationId xmlns:a16="http://schemas.microsoft.com/office/drawing/2014/main" id="{EAA1EF15-B138-4A5F-B748-3404D69790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8" name="Text Box 1">
          <a:extLst>
            <a:ext uri="{FF2B5EF4-FFF2-40B4-BE49-F238E27FC236}">
              <a16:creationId xmlns:a16="http://schemas.microsoft.com/office/drawing/2014/main" id="{17976A12-8635-4983-902A-B5732BACBCD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79" name="Text Box 2">
          <a:extLst>
            <a:ext uri="{FF2B5EF4-FFF2-40B4-BE49-F238E27FC236}">
              <a16:creationId xmlns:a16="http://schemas.microsoft.com/office/drawing/2014/main" id="{93366BE0-C095-475A-9510-26548819616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0" name="Text Box 1">
          <a:extLst>
            <a:ext uri="{FF2B5EF4-FFF2-40B4-BE49-F238E27FC236}">
              <a16:creationId xmlns:a16="http://schemas.microsoft.com/office/drawing/2014/main" id="{311512D0-3CC8-4E4D-8DA0-10E0DF3B00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1" name="Text Box 2">
          <a:extLst>
            <a:ext uri="{FF2B5EF4-FFF2-40B4-BE49-F238E27FC236}">
              <a16:creationId xmlns:a16="http://schemas.microsoft.com/office/drawing/2014/main" id="{8698AFDB-3B61-4EA5-BF9C-421371640EB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2" name="Text Box 1">
          <a:extLst>
            <a:ext uri="{FF2B5EF4-FFF2-40B4-BE49-F238E27FC236}">
              <a16:creationId xmlns:a16="http://schemas.microsoft.com/office/drawing/2014/main" id="{F9290865-2DF2-41CD-9492-2F80BE31F7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3" name="Text Box 2">
          <a:extLst>
            <a:ext uri="{FF2B5EF4-FFF2-40B4-BE49-F238E27FC236}">
              <a16:creationId xmlns:a16="http://schemas.microsoft.com/office/drawing/2014/main" id="{0B34DA57-1F61-4DD9-88B3-A2A0947454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4" name="Text Box 1">
          <a:extLst>
            <a:ext uri="{FF2B5EF4-FFF2-40B4-BE49-F238E27FC236}">
              <a16:creationId xmlns:a16="http://schemas.microsoft.com/office/drawing/2014/main" id="{02A5AAC2-F789-4E1C-830B-017266B44D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5" name="Text Box 2">
          <a:extLst>
            <a:ext uri="{FF2B5EF4-FFF2-40B4-BE49-F238E27FC236}">
              <a16:creationId xmlns:a16="http://schemas.microsoft.com/office/drawing/2014/main" id="{8B98D55B-3B7A-45AE-8B79-083EA5DC90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086" name="Text Box 2">
          <a:extLst>
            <a:ext uri="{FF2B5EF4-FFF2-40B4-BE49-F238E27FC236}">
              <a16:creationId xmlns:a16="http://schemas.microsoft.com/office/drawing/2014/main" id="{E97BBB1C-F124-4EA1-990D-7326A769A66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7" name="Text Box 1">
          <a:extLst>
            <a:ext uri="{FF2B5EF4-FFF2-40B4-BE49-F238E27FC236}">
              <a16:creationId xmlns:a16="http://schemas.microsoft.com/office/drawing/2014/main" id="{2636DB36-89B0-48AA-A386-E06925CFAEB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8" name="Text Box 2">
          <a:extLst>
            <a:ext uri="{FF2B5EF4-FFF2-40B4-BE49-F238E27FC236}">
              <a16:creationId xmlns:a16="http://schemas.microsoft.com/office/drawing/2014/main" id="{5C5F69B4-32DC-4B9E-A73D-0131822E794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89" name="Text Box 1">
          <a:extLst>
            <a:ext uri="{FF2B5EF4-FFF2-40B4-BE49-F238E27FC236}">
              <a16:creationId xmlns:a16="http://schemas.microsoft.com/office/drawing/2014/main" id="{7E009B3C-4468-4972-86A8-31F1DE1CA08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0" name="Text Box 2">
          <a:extLst>
            <a:ext uri="{FF2B5EF4-FFF2-40B4-BE49-F238E27FC236}">
              <a16:creationId xmlns:a16="http://schemas.microsoft.com/office/drawing/2014/main" id="{6B9A94DD-36C9-41FE-9308-53F79909193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091" name="Text Box 1">
          <a:extLst>
            <a:ext uri="{FF2B5EF4-FFF2-40B4-BE49-F238E27FC236}">
              <a16:creationId xmlns:a16="http://schemas.microsoft.com/office/drawing/2014/main" id="{2D4E57B2-A062-4271-B39D-36097630517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092" name="Text Box 2">
          <a:extLst>
            <a:ext uri="{FF2B5EF4-FFF2-40B4-BE49-F238E27FC236}">
              <a16:creationId xmlns:a16="http://schemas.microsoft.com/office/drawing/2014/main" id="{95A3725C-359C-4EDC-A4B4-76B941D2303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3" name="Text Box 1">
          <a:extLst>
            <a:ext uri="{FF2B5EF4-FFF2-40B4-BE49-F238E27FC236}">
              <a16:creationId xmlns:a16="http://schemas.microsoft.com/office/drawing/2014/main" id="{64038F66-D088-4A27-B340-FCF49B1865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4" name="Text Box 2">
          <a:extLst>
            <a:ext uri="{FF2B5EF4-FFF2-40B4-BE49-F238E27FC236}">
              <a16:creationId xmlns:a16="http://schemas.microsoft.com/office/drawing/2014/main" id="{EEBBC424-0B1F-4474-8D06-DCEC87578A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095" name="Text Box 2">
          <a:extLst>
            <a:ext uri="{FF2B5EF4-FFF2-40B4-BE49-F238E27FC236}">
              <a16:creationId xmlns:a16="http://schemas.microsoft.com/office/drawing/2014/main" id="{E2C090A8-FF39-4907-B15C-B2D5DC26932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6" name="Text Box 1">
          <a:extLst>
            <a:ext uri="{FF2B5EF4-FFF2-40B4-BE49-F238E27FC236}">
              <a16:creationId xmlns:a16="http://schemas.microsoft.com/office/drawing/2014/main" id="{E603FBBE-10B8-4675-BBE6-FE1339A971C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7" name="Text Box 2">
          <a:extLst>
            <a:ext uri="{FF2B5EF4-FFF2-40B4-BE49-F238E27FC236}">
              <a16:creationId xmlns:a16="http://schemas.microsoft.com/office/drawing/2014/main" id="{AE2C9F02-4BDA-45AD-8A59-1B733C18D8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098" name="Text Box 2">
          <a:extLst>
            <a:ext uri="{FF2B5EF4-FFF2-40B4-BE49-F238E27FC236}">
              <a16:creationId xmlns:a16="http://schemas.microsoft.com/office/drawing/2014/main" id="{8E9C2209-46B5-4E35-A028-23F70BA7769B}"/>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099" name="Text Box 1">
          <a:extLst>
            <a:ext uri="{FF2B5EF4-FFF2-40B4-BE49-F238E27FC236}">
              <a16:creationId xmlns:a16="http://schemas.microsoft.com/office/drawing/2014/main" id="{3F21041D-2059-421B-B80C-553EA39B726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0" name="Text Box 2">
          <a:extLst>
            <a:ext uri="{FF2B5EF4-FFF2-40B4-BE49-F238E27FC236}">
              <a16:creationId xmlns:a16="http://schemas.microsoft.com/office/drawing/2014/main" id="{E5F8FAFD-DF65-400B-B044-4EFFE010F67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01" name="Text Box 2">
          <a:extLst>
            <a:ext uri="{FF2B5EF4-FFF2-40B4-BE49-F238E27FC236}">
              <a16:creationId xmlns:a16="http://schemas.microsoft.com/office/drawing/2014/main" id="{1BBEC0FA-A4C7-4732-87A1-8D8DA2B371B6}"/>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2" name="Text Box 1">
          <a:extLst>
            <a:ext uri="{FF2B5EF4-FFF2-40B4-BE49-F238E27FC236}">
              <a16:creationId xmlns:a16="http://schemas.microsoft.com/office/drawing/2014/main" id="{B38DFE2E-58DA-4BE9-998C-69BCF4551EC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3" name="Text Box 2">
          <a:extLst>
            <a:ext uri="{FF2B5EF4-FFF2-40B4-BE49-F238E27FC236}">
              <a16:creationId xmlns:a16="http://schemas.microsoft.com/office/drawing/2014/main" id="{9B560CC6-C29A-41EB-91F2-87DF87B167C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04" name="Text Box 2">
          <a:extLst>
            <a:ext uri="{FF2B5EF4-FFF2-40B4-BE49-F238E27FC236}">
              <a16:creationId xmlns:a16="http://schemas.microsoft.com/office/drawing/2014/main" id="{A5A34621-9A4F-46FE-AC8E-CAE2915AF02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5" name="Text Box 1">
          <a:extLst>
            <a:ext uri="{FF2B5EF4-FFF2-40B4-BE49-F238E27FC236}">
              <a16:creationId xmlns:a16="http://schemas.microsoft.com/office/drawing/2014/main" id="{D791AE37-A68D-43E8-8DCB-9F9CEB5B09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6" name="Text Box 2">
          <a:extLst>
            <a:ext uri="{FF2B5EF4-FFF2-40B4-BE49-F238E27FC236}">
              <a16:creationId xmlns:a16="http://schemas.microsoft.com/office/drawing/2014/main" id="{EB9FB8C6-2872-4236-A936-0194C3755A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07" name="Text Box 2">
          <a:extLst>
            <a:ext uri="{FF2B5EF4-FFF2-40B4-BE49-F238E27FC236}">
              <a16:creationId xmlns:a16="http://schemas.microsoft.com/office/drawing/2014/main" id="{64B36F91-CDAA-4192-9755-C041F41DF3C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8" name="Text Box 1">
          <a:extLst>
            <a:ext uri="{FF2B5EF4-FFF2-40B4-BE49-F238E27FC236}">
              <a16:creationId xmlns:a16="http://schemas.microsoft.com/office/drawing/2014/main" id="{2F9013B3-4141-4B69-90CD-8CF464BDD65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09" name="Text Box 2">
          <a:extLst>
            <a:ext uri="{FF2B5EF4-FFF2-40B4-BE49-F238E27FC236}">
              <a16:creationId xmlns:a16="http://schemas.microsoft.com/office/drawing/2014/main" id="{C5CD087D-94BD-4AF9-B471-4798F8400E0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10" name="Text Box 2">
          <a:extLst>
            <a:ext uri="{FF2B5EF4-FFF2-40B4-BE49-F238E27FC236}">
              <a16:creationId xmlns:a16="http://schemas.microsoft.com/office/drawing/2014/main" id="{AB963E0A-3F9F-4C9F-BF84-5D26999DEC0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1" name="Text Box 1">
          <a:extLst>
            <a:ext uri="{FF2B5EF4-FFF2-40B4-BE49-F238E27FC236}">
              <a16:creationId xmlns:a16="http://schemas.microsoft.com/office/drawing/2014/main" id="{90D4F504-6200-446B-8605-4BBEADCB296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2" name="Text Box 2">
          <a:extLst>
            <a:ext uri="{FF2B5EF4-FFF2-40B4-BE49-F238E27FC236}">
              <a16:creationId xmlns:a16="http://schemas.microsoft.com/office/drawing/2014/main" id="{34420D40-41D3-4D35-935D-22959D89A71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3" name="Text Box 1">
          <a:extLst>
            <a:ext uri="{FF2B5EF4-FFF2-40B4-BE49-F238E27FC236}">
              <a16:creationId xmlns:a16="http://schemas.microsoft.com/office/drawing/2014/main" id="{095EB71D-1D92-4E1D-9BBE-D9AAF3339B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4" name="Text Box 2">
          <a:extLst>
            <a:ext uri="{FF2B5EF4-FFF2-40B4-BE49-F238E27FC236}">
              <a16:creationId xmlns:a16="http://schemas.microsoft.com/office/drawing/2014/main" id="{3649297A-2E05-407A-B089-96FC3C246EB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5" name="Text Box 1">
          <a:extLst>
            <a:ext uri="{FF2B5EF4-FFF2-40B4-BE49-F238E27FC236}">
              <a16:creationId xmlns:a16="http://schemas.microsoft.com/office/drawing/2014/main" id="{8379A9CC-53E3-4011-8D9B-B153251500B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6" name="Text Box 2">
          <a:extLst>
            <a:ext uri="{FF2B5EF4-FFF2-40B4-BE49-F238E27FC236}">
              <a16:creationId xmlns:a16="http://schemas.microsoft.com/office/drawing/2014/main" id="{C0B2E31E-550B-4ABF-A812-1CB84648270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17" name="Text Box 1">
          <a:extLst>
            <a:ext uri="{FF2B5EF4-FFF2-40B4-BE49-F238E27FC236}">
              <a16:creationId xmlns:a16="http://schemas.microsoft.com/office/drawing/2014/main" id="{A0A3F186-19A5-404C-B810-F3BF11491D1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18" name="Text Box 2">
          <a:extLst>
            <a:ext uri="{FF2B5EF4-FFF2-40B4-BE49-F238E27FC236}">
              <a16:creationId xmlns:a16="http://schemas.microsoft.com/office/drawing/2014/main" id="{5A4E2901-3B10-43EB-B64A-A136868D515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19" name="Text Box 1">
          <a:extLst>
            <a:ext uri="{FF2B5EF4-FFF2-40B4-BE49-F238E27FC236}">
              <a16:creationId xmlns:a16="http://schemas.microsoft.com/office/drawing/2014/main" id="{ADA7E004-310C-4BDA-BBA2-D1BB820F5A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20" name="Text Box 2">
          <a:extLst>
            <a:ext uri="{FF2B5EF4-FFF2-40B4-BE49-F238E27FC236}">
              <a16:creationId xmlns:a16="http://schemas.microsoft.com/office/drawing/2014/main" id="{81438071-1D1D-4D1C-8450-56800FBB7EB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21" name="Text Box 1">
          <a:extLst>
            <a:ext uri="{FF2B5EF4-FFF2-40B4-BE49-F238E27FC236}">
              <a16:creationId xmlns:a16="http://schemas.microsoft.com/office/drawing/2014/main" id="{81075E42-8E7F-41D0-9250-473F12FF09B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22" name="Text Box 2">
          <a:extLst>
            <a:ext uri="{FF2B5EF4-FFF2-40B4-BE49-F238E27FC236}">
              <a16:creationId xmlns:a16="http://schemas.microsoft.com/office/drawing/2014/main" id="{7E602B40-5834-4CBD-8E00-633779D06F4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23" name="Text Box 1">
          <a:extLst>
            <a:ext uri="{FF2B5EF4-FFF2-40B4-BE49-F238E27FC236}">
              <a16:creationId xmlns:a16="http://schemas.microsoft.com/office/drawing/2014/main" id="{6E5953DA-8321-4B09-A2C4-E9026E38710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24" name="Text Box 2">
          <a:extLst>
            <a:ext uri="{FF2B5EF4-FFF2-40B4-BE49-F238E27FC236}">
              <a16:creationId xmlns:a16="http://schemas.microsoft.com/office/drawing/2014/main" id="{F4F820B4-FC03-4544-86E8-C69B9BB766B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25" name="Text Box 1">
          <a:extLst>
            <a:ext uri="{FF2B5EF4-FFF2-40B4-BE49-F238E27FC236}">
              <a16:creationId xmlns:a16="http://schemas.microsoft.com/office/drawing/2014/main" id="{C21A8367-5995-421D-8FA9-2A097206B50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26" name="Text Box 2">
          <a:extLst>
            <a:ext uri="{FF2B5EF4-FFF2-40B4-BE49-F238E27FC236}">
              <a16:creationId xmlns:a16="http://schemas.microsoft.com/office/drawing/2014/main" id="{A051AFE3-C031-4912-952D-D606AD35065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27" name="Text Box 1">
          <a:extLst>
            <a:ext uri="{FF2B5EF4-FFF2-40B4-BE49-F238E27FC236}">
              <a16:creationId xmlns:a16="http://schemas.microsoft.com/office/drawing/2014/main" id="{83981E82-D198-4D84-BFBB-3F813300A33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28" name="Text Box 2">
          <a:extLst>
            <a:ext uri="{FF2B5EF4-FFF2-40B4-BE49-F238E27FC236}">
              <a16:creationId xmlns:a16="http://schemas.microsoft.com/office/drawing/2014/main" id="{A03169F8-3E2F-4BC1-A162-8C77B5CF42C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29" name="Text Box 2">
          <a:extLst>
            <a:ext uri="{FF2B5EF4-FFF2-40B4-BE49-F238E27FC236}">
              <a16:creationId xmlns:a16="http://schemas.microsoft.com/office/drawing/2014/main" id="{ECED8FE2-A33B-40A0-A66F-116C443395D0}"/>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0" name="Text Box 1">
          <a:extLst>
            <a:ext uri="{FF2B5EF4-FFF2-40B4-BE49-F238E27FC236}">
              <a16:creationId xmlns:a16="http://schemas.microsoft.com/office/drawing/2014/main" id="{1BA4B466-32BF-4D15-83E3-745FD925A92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1" name="Text Box 2">
          <a:extLst>
            <a:ext uri="{FF2B5EF4-FFF2-40B4-BE49-F238E27FC236}">
              <a16:creationId xmlns:a16="http://schemas.microsoft.com/office/drawing/2014/main" id="{3909C624-18F5-4335-A72A-26E878B3873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2" name="Text Box 1">
          <a:extLst>
            <a:ext uri="{FF2B5EF4-FFF2-40B4-BE49-F238E27FC236}">
              <a16:creationId xmlns:a16="http://schemas.microsoft.com/office/drawing/2014/main" id="{AB680D3C-C48C-48BF-AFB4-431DA4FE2DB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3" name="Text Box 2">
          <a:extLst>
            <a:ext uri="{FF2B5EF4-FFF2-40B4-BE49-F238E27FC236}">
              <a16:creationId xmlns:a16="http://schemas.microsoft.com/office/drawing/2014/main" id="{84D59542-BA65-415D-9384-A98B8A75D34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34" name="Text Box 1">
          <a:extLst>
            <a:ext uri="{FF2B5EF4-FFF2-40B4-BE49-F238E27FC236}">
              <a16:creationId xmlns:a16="http://schemas.microsoft.com/office/drawing/2014/main" id="{475D37EB-0C2F-48FC-A6A3-2BF37F91E0B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35" name="Text Box 2">
          <a:extLst>
            <a:ext uri="{FF2B5EF4-FFF2-40B4-BE49-F238E27FC236}">
              <a16:creationId xmlns:a16="http://schemas.microsoft.com/office/drawing/2014/main" id="{E4F89227-BFA9-49AC-BAED-700F50E79A7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6" name="Text Box 1">
          <a:extLst>
            <a:ext uri="{FF2B5EF4-FFF2-40B4-BE49-F238E27FC236}">
              <a16:creationId xmlns:a16="http://schemas.microsoft.com/office/drawing/2014/main" id="{43B233D7-449A-466E-B4F7-95C9727E0F9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7" name="Text Box 2">
          <a:extLst>
            <a:ext uri="{FF2B5EF4-FFF2-40B4-BE49-F238E27FC236}">
              <a16:creationId xmlns:a16="http://schemas.microsoft.com/office/drawing/2014/main" id="{7DDAC465-FF6B-48F8-85BE-72249E698B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38" name="Text Box 2">
          <a:extLst>
            <a:ext uri="{FF2B5EF4-FFF2-40B4-BE49-F238E27FC236}">
              <a16:creationId xmlns:a16="http://schemas.microsoft.com/office/drawing/2014/main" id="{17A0FB32-D81E-4FFD-A978-94A89119C4D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39" name="Text Box 1">
          <a:extLst>
            <a:ext uri="{FF2B5EF4-FFF2-40B4-BE49-F238E27FC236}">
              <a16:creationId xmlns:a16="http://schemas.microsoft.com/office/drawing/2014/main" id="{E838A656-7046-4A64-B6DB-34389C6CBD0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0" name="Text Box 2">
          <a:extLst>
            <a:ext uri="{FF2B5EF4-FFF2-40B4-BE49-F238E27FC236}">
              <a16:creationId xmlns:a16="http://schemas.microsoft.com/office/drawing/2014/main" id="{5C9F6CBC-E753-42AC-A316-D7EF4136535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41" name="Text Box 2">
          <a:extLst>
            <a:ext uri="{FF2B5EF4-FFF2-40B4-BE49-F238E27FC236}">
              <a16:creationId xmlns:a16="http://schemas.microsoft.com/office/drawing/2014/main" id="{2E419DD0-329A-4128-8239-ECC2B5314F7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2" name="Text Box 1">
          <a:extLst>
            <a:ext uri="{FF2B5EF4-FFF2-40B4-BE49-F238E27FC236}">
              <a16:creationId xmlns:a16="http://schemas.microsoft.com/office/drawing/2014/main" id="{EEDBFE99-F481-4981-A79F-83892EBCA4E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3" name="Text Box 2">
          <a:extLst>
            <a:ext uri="{FF2B5EF4-FFF2-40B4-BE49-F238E27FC236}">
              <a16:creationId xmlns:a16="http://schemas.microsoft.com/office/drawing/2014/main" id="{A35FCAAA-0844-4D54-B99D-2884C60B96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44" name="Text Box 2">
          <a:extLst>
            <a:ext uri="{FF2B5EF4-FFF2-40B4-BE49-F238E27FC236}">
              <a16:creationId xmlns:a16="http://schemas.microsoft.com/office/drawing/2014/main" id="{A9B54C30-0284-4BE6-89D4-E59FFA22C401}"/>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5" name="Text Box 1">
          <a:extLst>
            <a:ext uri="{FF2B5EF4-FFF2-40B4-BE49-F238E27FC236}">
              <a16:creationId xmlns:a16="http://schemas.microsoft.com/office/drawing/2014/main" id="{8864F987-38E4-4DD6-86D5-DE4226E9955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6" name="Text Box 2">
          <a:extLst>
            <a:ext uri="{FF2B5EF4-FFF2-40B4-BE49-F238E27FC236}">
              <a16:creationId xmlns:a16="http://schemas.microsoft.com/office/drawing/2014/main" id="{36892F16-D48C-4A2E-BB70-BA061784747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47" name="Text Box 2">
          <a:extLst>
            <a:ext uri="{FF2B5EF4-FFF2-40B4-BE49-F238E27FC236}">
              <a16:creationId xmlns:a16="http://schemas.microsoft.com/office/drawing/2014/main" id="{2041D014-8420-402E-AC52-2DD0E4AE245F}"/>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8" name="Text Box 1">
          <a:extLst>
            <a:ext uri="{FF2B5EF4-FFF2-40B4-BE49-F238E27FC236}">
              <a16:creationId xmlns:a16="http://schemas.microsoft.com/office/drawing/2014/main" id="{54D3C919-CE8E-4468-9CA4-B890ED5C0DB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49" name="Text Box 2">
          <a:extLst>
            <a:ext uri="{FF2B5EF4-FFF2-40B4-BE49-F238E27FC236}">
              <a16:creationId xmlns:a16="http://schemas.microsoft.com/office/drawing/2014/main" id="{4797AD52-8F57-4EAC-9903-B049E3E2D41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50" name="Text Box 2">
          <a:extLst>
            <a:ext uri="{FF2B5EF4-FFF2-40B4-BE49-F238E27FC236}">
              <a16:creationId xmlns:a16="http://schemas.microsoft.com/office/drawing/2014/main" id="{79C6FB1D-980B-4138-BADE-891EEBBEF85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1" name="Text Box 1">
          <a:extLst>
            <a:ext uri="{FF2B5EF4-FFF2-40B4-BE49-F238E27FC236}">
              <a16:creationId xmlns:a16="http://schemas.microsoft.com/office/drawing/2014/main" id="{A6C9BFF4-418A-4AAD-BE86-18AE9553061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2" name="Text Box 2">
          <a:extLst>
            <a:ext uri="{FF2B5EF4-FFF2-40B4-BE49-F238E27FC236}">
              <a16:creationId xmlns:a16="http://schemas.microsoft.com/office/drawing/2014/main" id="{CEF9DC2F-9599-430B-B8FF-23B5E876A7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53" name="Text Box 2">
          <a:extLst>
            <a:ext uri="{FF2B5EF4-FFF2-40B4-BE49-F238E27FC236}">
              <a16:creationId xmlns:a16="http://schemas.microsoft.com/office/drawing/2014/main" id="{3848255A-2C0B-4C5E-A33F-E0BDD96D88F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4" name="Text Box 1">
          <a:extLst>
            <a:ext uri="{FF2B5EF4-FFF2-40B4-BE49-F238E27FC236}">
              <a16:creationId xmlns:a16="http://schemas.microsoft.com/office/drawing/2014/main" id="{B0A4F396-134A-42FB-AF33-65E8C88692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5" name="Text Box 2">
          <a:extLst>
            <a:ext uri="{FF2B5EF4-FFF2-40B4-BE49-F238E27FC236}">
              <a16:creationId xmlns:a16="http://schemas.microsoft.com/office/drawing/2014/main" id="{C064945E-8E62-4721-BF17-F028FE1B241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6" name="Text Box 1">
          <a:extLst>
            <a:ext uri="{FF2B5EF4-FFF2-40B4-BE49-F238E27FC236}">
              <a16:creationId xmlns:a16="http://schemas.microsoft.com/office/drawing/2014/main" id="{6B1CE471-DA36-4ED9-B3F7-8687F86ABE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7" name="Text Box 2">
          <a:extLst>
            <a:ext uri="{FF2B5EF4-FFF2-40B4-BE49-F238E27FC236}">
              <a16:creationId xmlns:a16="http://schemas.microsoft.com/office/drawing/2014/main" id="{C0863C3E-18D6-439D-8456-4CAAB2D6455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8" name="Text Box 1">
          <a:extLst>
            <a:ext uri="{FF2B5EF4-FFF2-40B4-BE49-F238E27FC236}">
              <a16:creationId xmlns:a16="http://schemas.microsoft.com/office/drawing/2014/main" id="{CAC2F709-778B-4E9D-B2CE-A8D3598A35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59" name="Text Box 2">
          <a:extLst>
            <a:ext uri="{FF2B5EF4-FFF2-40B4-BE49-F238E27FC236}">
              <a16:creationId xmlns:a16="http://schemas.microsoft.com/office/drawing/2014/main" id="{1E8258CB-6C04-4FA3-89FF-13E82803FA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60" name="Text Box 1">
          <a:extLst>
            <a:ext uri="{FF2B5EF4-FFF2-40B4-BE49-F238E27FC236}">
              <a16:creationId xmlns:a16="http://schemas.microsoft.com/office/drawing/2014/main" id="{8B4A2553-117B-4ACF-B3AA-8CFFA5119F6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61" name="Text Box 2">
          <a:extLst>
            <a:ext uri="{FF2B5EF4-FFF2-40B4-BE49-F238E27FC236}">
              <a16:creationId xmlns:a16="http://schemas.microsoft.com/office/drawing/2014/main" id="{9ADCE176-F1AC-4CEA-9780-FF53E9C25B50}"/>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2" name="Text Box 1">
          <a:extLst>
            <a:ext uri="{FF2B5EF4-FFF2-40B4-BE49-F238E27FC236}">
              <a16:creationId xmlns:a16="http://schemas.microsoft.com/office/drawing/2014/main" id="{D0D05785-97F7-42A6-B002-EB56EC186FB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3" name="Text Box 2">
          <a:extLst>
            <a:ext uri="{FF2B5EF4-FFF2-40B4-BE49-F238E27FC236}">
              <a16:creationId xmlns:a16="http://schemas.microsoft.com/office/drawing/2014/main" id="{B3FB185E-4B4B-4657-9682-90C0C203D41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64" name="Text Box 1">
          <a:extLst>
            <a:ext uri="{FF2B5EF4-FFF2-40B4-BE49-F238E27FC236}">
              <a16:creationId xmlns:a16="http://schemas.microsoft.com/office/drawing/2014/main" id="{717EE561-84CB-453D-B32D-2E85AF37F34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65" name="Text Box 2">
          <a:extLst>
            <a:ext uri="{FF2B5EF4-FFF2-40B4-BE49-F238E27FC236}">
              <a16:creationId xmlns:a16="http://schemas.microsoft.com/office/drawing/2014/main" id="{48A0EF9F-2265-4359-96C8-DAD8F6F2E24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6" name="Text Box 1">
          <a:extLst>
            <a:ext uri="{FF2B5EF4-FFF2-40B4-BE49-F238E27FC236}">
              <a16:creationId xmlns:a16="http://schemas.microsoft.com/office/drawing/2014/main" id="{1D5B4C75-71EA-4BAC-81A0-7321B6D8A0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7" name="Text Box 2">
          <a:extLst>
            <a:ext uri="{FF2B5EF4-FFF2-40B4-BE49-F238E27FC236}">
              <a16:creationId xmlns:a16="http://schemas.microsoft.com/office/drawing/2014/main" id="{9E64BE94-B6B7-4821-9F76-D0546BE484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8" name="Text Box 1">
          <a:extLst>
            <a:ext uri="{FF2B5EF4-FFF2-40B4-BE49-F238E27FC236}">
              <a16:creationId xmlns:a16="http://schemas.microsoft.com/office/drawing/2014/main" id="{6A91884F-B600-4F3E-B2E1-C339252D68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69" name="Text Box 2">
          <a:extLst>
            <a:ext uri="{FF2B5EF4-FFF2-40B4-BE49-F238E27FC236}">
              <a16:creationId xmlns:a16="http://schemas.microsoft.com/office/drawing/2014/main" id="{C10AE1C7-02B5-4FC4-8307-F4CB6C1D0D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70" name="Text Box 1">
          <a:extLst>
            <a:ext uri="{FF2B5EF4-FFF2-40B4-BE49-F238E27FC236}">
              <a16:creationId xmlns:a16="http://schemas.microsoft.com/office/drawing/2014/main" id="{DC6BBA84-C0AE-4A0B-BCDA-96070258043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71" name="Text Box 2">
          <a:extLst>
            <a:ext uri="{FF2B5EF4-FFF2-40B4-BE49-F238E27FC236}">
              <a16:creationId xmlns:a16="http://schemas.microsoft.com/office/drawing/2014/main" id="{2CBF3730-6AC3-47A0-B4F7-76B00660A63E}"/>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72" name="Text Box 1">
          <a:extLst>
            <a:ext uri="{FF2B5EF4-FFF2-40B4-BE49-F238E27FC236}">
              <a16:creationId xmlns:a16="http://schemas.microsoft.com/office/drawing/2014/main" id="{45DB8B75-3D1F-4577-8B14-DD210A5E6D9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73" name="Text Box 2">
          <a:extLst>
            <a:ext uri="{FF2B5EF4-FFF2-40B4-BE49-F238E27FC236}">
              <a16:creationId xmlns:a16="http://schemas.microsoft.com/office/drawing/2014/main" id="{6724D0DE-E291-40FC-A52D-BE67A4DA31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74" name="Text Box 2">
          <a:extLst>
            <a:ext uri="{FF2B5EF4-FFF2-40B4-BE49-F238E27FC236}">
              <a16:creationId xmlns:a16="http://schemas.microsoft.com/office/drawing/2014/main" id="{8C6EAC8B-3D7A-46CA-A8B5-D648235CD55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75" name="Text Box 1">
          <a:extLst>
            <a:ext uri="{FF2B5EF4-FFF2-40B4-BE49-F238E27FC236}">
              <a16:creationId xmlns:a16="http://schemas.microsoft.com/office/drawing/2014/main" id="{89A34951-E36C-4BC7-B8C1-D08A78A1E4B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76" name="Text Box 2">
          <a:extLst>
            <a:ext uri="{FF2B5EF4-FFF2-40B4-BE49-F238E27FC236}">
              <a16:creationId xmlns:a16="http://schemas.microsoft.com/office/drawing/2014/main" id="{2017846B-CCCE-4065-B8D5-11C3378B815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77" name="Text Box 1">
          <a:extLst>
            <a:ext uri="{FF2B5EF4-FFF2-40B4-BE49-F238E27FC236}">
              <a16:creationId xmlns:a16="http://schemas.microsoft.com/office/drawing/2014/main" id="{501D62A7-D9B3-4FEB-BBD5-55EBC210A23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78" name="Text Box 2">
          <a:extLst>
            <a:ext uri="{FF2B5EF4-FFF2-40B4-BE49-F238E27FC236}">
              <a16:creationId xmlns:a16="http://schemas.microsoft.com/office/drawing/2014/main" id="{804F2E95-5B8C-4995-8651-D9BDA40A969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79" name="Text Box 1">
          <a:extLst>
            <a:ext uri="{FF2B5EF4-FFF2-40B4-BE49-F238E27FC236}">
              <a16:creationId xmlns:a16="http://schemas.microsoft.com/office/drawing/2014/main" id="{CF20A398-792A-473D-8558-E819BA45407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80" name="Text Box 2">
          <a:extLst>
            <a:ext uri="{FF2B5EF4-FFF2-40B4-BE49-F238E27FC236}">
              <a16:creationId xmlns:a16="http://schemas.microsoft.com/office/drawing/2014/main" id="{0FBF94DC-C13E-4C76-8AC2-49767AF608F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81" name="Text Box 1">
          <a:extLst>
            <a:ext uri="{FF2B5EF4-FFF2-40B4-BE49-F238E27FC236}">
              <a16:creationId xmlns:a16="http://schemas.microsoft.com/office/drawing/2014/main" id="{8DD7FC89-D983-4151-BAAF-39C595F73B2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82" name="Text Box 2">
          <a:extLst>
            <a:ext uri="{FF2B5EF4-FFF2-40B4-BE49-F238E27FC236}">
              <a16:creationId xmlns:a16="http://schemas.microsoft.com/office/drawing/2014/main" id="{78E3DA86-2B8B-403A-9C03-AE97928EF0B1}"/>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83" name="Text Box 1">
          <a:extLst>
            <a:ext uri="{FF2B5EF4-FFF2-40B4-BE49-F238E27FC236}">
              <a16:creationId xmlns:a16="http://schemas.microsoft.com/office/drawing/2014/main" id="{632BB6A5-FBE2-44AB-88F3-C8F9DFD8CB8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84" name="Text Box 2">
          <a:extLst>
            <a:ext uri="{FF2B5EF4-FFF2-40B4-BE49-F238E27FC236}">
              <a16:creationId xmlns:a16="http://schemas.microsoft.com/office/drawing/2014/main" id="{D910B760-C7F7-4021-8CF6-A3268FEAD9D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85" name="Text Box 1">
          <a:extLst>
            <a:ext uri="{FF2B5EF4-FFF2-40B4-BE49-F238E27FC236}">
              <a16:creationId xmlns:a16="http://schemas.microsoft.com/office/drawing/2014/main" id="{EEAD5929-907D-4BD5-A1A8-A178C6768C5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86" name="Text Box 2">
          <a:extLst>
            <a:ext uri="{FF2B5EF4-FFF2-40B4-BE49-F238E27FC236}">
              <a16:creationId xmlns:a16="http://schemas.microsoft.com/office/drawing/2014/main" id="{3F4A4EFB-35A5-4C38-9A2C-300CD1079384}"/>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87" name="Text Box 1">
          <a:extLst>
            <a:ext uri="{FF2B5EF4-FFF2-40B4-BE49-F238E27FC236}">
              <a16:creationId xmlns:a16="http://schemas.microsoft.com/office/drawing/2014/main" id="{A5CF3BA2-AEA2-4BE3-97E9-12E14AB581A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88" name="Text Box 2">
          <a:extLst>
            <a:ext uri="{FF2B5EF4-FFF2-40B4-BE49-F238E27FC236}">
              <a16:creationId xmlns:a16="http://schemas.microsoft.com/office/drawing/2014/main" id="{E207D5B7-B7D2-4BEB-BCC9-30A9AAC8B7B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89" name="Text Box 1">
          <a:extLst>
            <a:ext uri="{FF2B5EF4-FFF2-40B4-BE49-F238E27FC236}">
              <a16:creationId xmlns:a16="http://schemas.microsoft.com/office/drawing/2014/main" id="{8BF941BB-64D9-4634-A8D3-DC73C8F6BB9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90" name="Text Box 2">
          <a:extLst>
            <a:ext uri="{FF2B5EF4-FFF2-40B4-BE49-F238E27FC236}">
              <a16:creationId xmlns:a16="http://schemas.microsoft.com/office/drawing/2014/main" id="{AD9ACC2C-6C05-497D-8311-22D03EF180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91" name="Text Box 1">
          <a:extLst>
            <a:ext uri="{FF2B5EF4-FFF2-40B4-BE49-F238E27FC236}">
              <a16:creationId xmlns:a16="http://schemas.microsoft.com/office/drawing/2014/main" id="{E28B2FFD-AA9A-47F8-B685-28548805587D}"/>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92" name="Text Box 2">
          <a:extLst>
            <a:ext uri="{FF2B5EF4-FFF2-40B4-BE49-F238E27FC236}">
              <a16:creationId xmlns:a16="http://schemas.microsoft.com/office/drawing/2014/main" id="{DB0927B6-C4C7-4D78-8782-7B832D67BC6F}"/>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193" name="Text Box 1">
          <a:extLst>
            <a:ext uri="{FF2B5EF4-FFF2-40B4-BE49-F238E27FC236}">
              <a16:creationId xmlns:a16="http://schemas.microsoft.com/office/drawing/2014/main" id="{AB2C3F9A-5EC3-457B-A7F0-85770995C82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194" name="Text Box 2">
          <a:extLst>
            <a:ext uri="{FF2B5EF4-FFF2-40B4-BE49-F238E27FC236}">
              <a16:creationId xmlns:a16="http://schemas.microsoft.com/office/drawing/2014/main" id="{4CB0AF38-E607-4315-A12E-ABC0400DC28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95" name="Text Box 1">
          <a:extLst>
            <a:ext uri="{FF2B5EF4-FFF2-40B4-BE49-F238E27FC236}">
              <a16:creationId xmlns:a16="http://schemas.microsoft.com/office/drawing/2014/main" id="{D7500C89-FACA-4109-A5D5-DD1AB48910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96" name="Text Box 2">
          <a:extLst>
            <a:ext uri="{FF2B5EF4-FFF2-40B4-BE49-F238E27FC236}">
              <a16:creationId xmlns:a16="http://schemas.microsoft.com/office/drawing/2014/main" id="{355089AE-F652-480F-AF81-EC2A18F61B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197" name="Text Box 2">
          <a:extLst>
            <a:ext uri="{FF2B5EF4-FFF2-40B4-BE49-F238E27FC236}">
              <a16:creationId xmlns:a16="http://schemas.microsoft.com/office/drawing/2014/main" id="{34EA72F4-29AA-46E4-A69D-7EB0BEC5EE3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98" name="Text Box 1">
          <a:extLst>
            <a:ext uri="{FF2B5EF4-FFF2-40B4-BE49-F238E27FC236}">
              <a16:creationId xmlns:a16="http://schemas.microsoft.com/office/drawing/2014/main" id="{29A84D97-9FCF-46FF-8EC7-E563D8436C3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199" name="Text Box 2">
          <a:extLst>
            <a:ext uri="{FF2B5EF4-FFF2-40B4-BE49-F238E27FC236}">
              <a16:creationId xmlns:a16="http://schemas.microsoft.com/office/drawing/2014/main" id="{6C89C043-9A68-4D88-9FC2-DC21BBE07FC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0" name="Text Box 1">
          <a:extLst>
            <a:ext uri="{FF2B5EF4-FFF2-40B4-BE49-F238E27FC236}">
              <a16:creationId xmlns:a16="http://schemas.microsoft.com/office/drawing/2014/main" id="{4C65A63E-DF66-4E25-A244-F1BF5A56252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1" name="Text Box 2">
          <a:extLst>
            <a:ext uri="{FF2B5EF4-FFF2-40B4-BE49-F238E27FC236}">
              <a16:creationId xmlns:a16="http://schemas.microsoft.com/office/drawing/2014/main" id="{57B7FAC6-1C28-46ED-8A01-6511E8C6C62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02" name="Text Box 1">
          <a:extLst>
            <a:ext uri="{FF2B5EF4-FFF2-40B4-BE49-F238E27FC236}">
              <a16:creationId xmlns:a16="http://schemas.microsoft.com/office/drawing/2014/main" id="{6A3475BB-1F42-4577-B56C-FEFAFF93BD2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03" name="Text Box 2">
          <a:extLst>
            <a:ext uri="{FF2B5EF4-FFF2-40B4-BE49-F238E27FC236}">
              <a16:creationId xmlns:a16="http://schemas.microsoft.com/office/drawing/2014/main" id="{53D310E5-3DEB-40AB-9CCA-20F76AD9EC1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4" name="Text Box 1">
          <a:extLst>
            <a:ext uri="{FF2B5EF4-FFF2-40B4-BE49-F238E27FC236}">
              <a16:creationId xmlns:a16="http://schemas.microsoft.com/office/drawing/2014/main" id="{83C637C5-98B4-4116-8D68-47E89438349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5" name="Text Box 2">
          <a:extLst>
            <a:ext uri="{FF2B5EF4-FFF2-40B4-BE49-F238E27FC236}">
              <a16:creationId xmlns:a16="http://schemas.microsoft.com/office/drawing/2014/main" id="{55CB3A8C-86E1-483E-B871-E8AD51F2EA9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06" name="Text Box 2">
          <a:extLst>
            <a:ext uri="{FF2B5EF4-FFF2-40B4-BE49-F238E27FC236}">
              <a16:creationId xmlns:a16="http://schemas.microsoft.com/office/drawing/2014/main" id="{01E30E8E-3454-45CD-B55E-4EEC8D0F6755}"/>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7" name="Text Box 1">
          <a:extLst>
            <a:ext uri="{FF2B5EF4-FFF2-40B4-BE49-F238E27FC236}">
              <a16:creationId xmlns:a16="http://schemas.microsoft.com/office/drawing/2014/main" id="{431D4C0E-50B6-4DC5-9744-A8D08BC8F73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08" name="Text Box 2">
          <a:extLst>
            <a:ext uri="{FF2B5EF4-FFF2-40B4-BE49-F238E27FC236}">
              <a16:creationId xmlns:a16="http://schemas.microsoft.com/office/drawing/2014/main" id="{B743DF57-2464-479C-B2AF-30E7AE4B6E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09" name="Text Box 2">
          <a:extLst>
            <a:ext uri="{FF2B5EF4-FFF2-40B4-BE49-F238E27FC236}">
              <a16:creationId xmlns:a16="http://schemas.microsoft.com/office/drawing/2014/main" id="{B9853CBA-7856-4A3C-8420-2CDF76A9DE77}"/>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0" name="Text Box 1">
          <a:extLst>
            <a:ext uri="{FF2B5EF4-FFF2-40B4-BE49-F238E27FC236}">
              <a16:creationId xmlns:a16="http://schemas.microsoft.com/office/drawing/2014/main" id="{4E3850F6-B888-4CC5-BC04-9F55C5E3443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1" name="Text Box 2">
          <a:extLst>
            <a:ext uri="{FF2B5EF4-FFF2-40B4-BE49-F238E27FC236}">
              <a16:creationId xmlns:a16="http://schemas.microsoft.com/office/drawing/2014/main" id="{7CE089B8-7B98-4C5F-A6CF-09AFE2CA9AA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12" name="Text Box 2">
          <a:extLst>
            <a:ext uri="{FF2B5EF4-FFF2-40B4-BE49-F238E27FC236}">
              <a16:creationId xmlns:a16="http://schemas.microsoft.com/office/drawing/2014/main" id="{BE707310-C651-43F1-9D58-1AC2E3BFFCDF}"/>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3" name="Text Box 1">
          <a:extLst>
            <a:ext uri="{FF2B5EF4-FFF2-40B4-BE49-F238E27FC236}">
              <a16:creationId xmlns:a16="http://schemas.microsoft.com/office/drawing/2014/main" id="{6D29AABF-5D01-4E00-8026-5200739A8EF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4" name="Text Box 2">
          <a:extLst>
            <a:ext uri="{FF2B5EF4-FFF2-40B4-BE49-F238E27FC236}">
              <a16:creationId xmlns:a16="http://schemas.microsoft.com/office/drawing/2014/main" id="{0B841FB6-9742-45EA-B7EC-A0337407D2B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15" name="Text Box 2">
          <a:extLst>
            <a:ext uri="{FF2B5EF4-FFF2-40B4-BE49-F238E27FC236}">
              <a16:creationId xmlns:a16="http://schemas.microsoft.com/office/drawing/2014/main" id="{0A172B43-AE2A-43E0-8269-263F871BBACC}"/>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6" name="Text Box 1">
          <a:extLst>
            <a:ext uri="{FF2B5EF4-FFF2-40B4-BE49-F238E27FC236}">
              <a16:creationId xmlns:a16="http://schemas.microsoft.com/office/drawing/2014/main" id="{F142E213-8350-46C4-B3A6-906A11E2CC7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7" name="Text Box 2">
          <a:extLst>
            <a:ext uri="{FF2B5EF4-FFF2-40B4-BE49-F238E27FC236}">
              <a16:creationId xmlns:a16="http://schemas.microsoft.com/office/drawing/2014/main" id="{5C407878-270D-4914-B3E3-2666F646E48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18" name="Text Box 2">
          <a:extLst>
            <a:ext uri="{FF2B5EF4-FFF2-40B4-BE49-F238E27FC236}">
              <a16:creationId xmlns:a16="http://schemas.microsoft.com/office/drawing/2014/main" id="{F2FEA538-4815-4BAD-9E49-7AA9FF554B73}"/>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19" name="Text Box 1">
          <a:extLst>
            <a:ext uri="{FF2B5EF4-FFF2-40B4-BE49-F238E27FC236}">
              <a16:creationId xmlns:a16="http://schemas.microsoft.com/office/drawing/2014/main" id="{A4C23C09-966F-4B1D-8DFD-6698A782266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0" name="Text Box 2">
          <a:extLst>
            <a:ext uri="{FF2B5EF4-FFF2-40B4-BE49-F238E27FC236}">
              <a16:creationId xmlns:a16="http://schemas.microsoft.com/office/drawing/2014/main" id="{E818AC73-D5FA-44D7-A37A-911410DF8B4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18457"/>
    <xdr:sp macro="" textlink="">
      <xdr:nvSpPr>
        <xdr:cNvPr id="3221" name="Text Box 2">
          <a:extLst>
            <a:ext uri="{FF2B5EF4-FFF2-40B4-BE49-F238E27FC236}">
              <a16:creationId xmlns:a16="http://schemas.microsoft.com/office/drawing/2014/main" id="{0E8D3D08-30A0-4258-A43B-6FEB1B8A328D}"/>
            </a:ext>
          </a:extLst>
        </xdr:cNvPr>
        <xdr:cNvSpPr txBox="1">
          <a:spLocks noChangeArrowheads="1"/>
        </xdr:cNvSpPr>
      </xdr:nvSpPr>
      <xdr:spPr bwMode="auto">
        <a:xfrm>
          <a:off x="1679575" y="504253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2" name="Text Box 1">
          <a:extLst>
            <a:ext uri="{FF2B5EF4-FFF2-40B4-BE49-F238E27FC236}">
              <a16:creationId xmlns:a16="http://schemas.microsoft.com/office/drawing/2014/main" id="{42D7ED05-F653-4D75-94A4-4D916BFA59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3" name="Text Box 2">
          <a:extLst>
            <a:ext uri="{FF2B5EF4-FFF2-40B4-BE49-F238E27FC236}">
              <a16:creationId xmlns:a16="http://schemas.microsoft.com/office/drawing/2014/main" id="{1C271000-BDC7-4E35-8100-F32E7321BFF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4" name="Text Box 1">
          <a:extLst>
            <a:ext uri="{FF2B5EF4-FFF2-40B4-BE49-F238E27FC236}">
              <a16:creationId xmlns:a16="http://schemas.microsoft.com/office/drawing/2014/main" id="{20FAC6D4-0A36-4220-9030-DA27759FC9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5" name="Text Box 2">
          <a:extLst>
            <a:ext uri="{FF2B5EF4-FFF2-40B4-BE49-F238E27FC236}">
              <a16:creationId xmlns:a16="http://schemas.microsoft.com/office/drawing/2014/main" id="{7F08DB07-63F3-4141-8D0B-57DF4638183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6" name="Text Box 1">
          <a:extLst>
            <a:ext uri="{FF2B5EF4-FFF2-40B4-BE49-F238E27FC236}">
              <a16:creationId xmlns:a16="http://schemas.microsoft.com/office/drawing/2014/main" id="{44843D52-9C10-4E0B-B18D-ADB4D3BA864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27" name="Text Box 2">
          <a:extLst>
            <a:ext uri="{FF2B5EF4-FFF2-40B4-BE49-F238E27FC236}">
              <a16:creationId xmlns:a16="http://schemas.microsoft.com/office/drawing/2014/main" id="{C72FA7C2-93BE-4DF4-82FB-FD3E1BE349A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28" name="Text Box 1">
          <a:extLst>
            <a:ext uri="{FF2B5EF4-FFF2-40B4-BE49-F238E27FC236}">
              <a16:creationId xmlns:a16="http://schemas.microsoft.com/office/drawing/2014/main" id="{980BC2D3-C5CB-4B26-9C2B-B5CA6E17994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29" name="Text Box 2">
          <a:extLst>
            <a:ext uri="{FF2B5EF4-FFF2-40B4-BE49-F238E27FC236}">
              <a16:creationId xmlns:a16="http://schemas.microsoft.com/office/drawing/2014/main" id="{2BC65D77-EF97-452B-9B92-C1409410BE13}"/>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0" name="Text Box 1">
          <a:extLst>
            <a:ext uri="{FF2B5EF4-FFF2-40B4-BE49-F238E27FC236}">
              <a16:creationId xmlns:a16="http://schemas.microsoft.com/office/drawing/2014/main" id="{F8EE50A0-5851-41B1-BBD0-C0DEF0EEF04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1" name="Text Box 2">
          <a:extLst>
            <a:ext uri="{FF2B5EF4-FFF2-40B4-BE49-F238E27FC236}">
              <a16:creationId xmlns:a16="http://schemas.microsoft.com/office/drawing/2014/main" id="{AE9F2B65-5DD4-410A-925B-16F33D4713F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32" name="Text Box 1">
          <a:extLst>
            <a:ext uri="{FF2B5EF4-FFF2-40B4-BE49-F238E27FC236}">
              <a16:creationId xmlns:a16="http://schemas.microsoft.com/office/drawing/2014/main" id="{CB7BF7F3-AB90-4B8C-9DFB-1B2C66FF1EC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33" name="Text Box 2">
          <a:extLst>
            <a:ext uri="{FF2B5EF4-FFF2-40B4-BE49-F238E27FC236}">
              <a16:creationId xmlns:a16="http://schemas.microsoft.com/office/drawing/2014/main" id="{51EE505D-BCD2-4CC3-9B53-759E17F725EA}"/>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4" name="Text Box 2">
          <a:extLst>
            <a:ext uri="{FF2B5EF4-FFF2-40B4-BE49-F238E27FC236}">
              <a16:creationId xmlns:a16="http://schemas.microsoft.com/office/drawing/2014/main" id="{F95F1D6C-69FB-4ABD-80AD-D3D21727533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5" name="Text Box 1">
          <a:extLst>
            <a:ext uri="{FF2B5EF4-FFF2-40B4-BE49-F238E27FC236}">
              <a16:creationId xmlns:a16="http://schemas.microsoft.com/office/drawing/2014/main" id="{CFCE808B-0D6B-42AA-8C11-602C9F1864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6" name="Text Box 2">
          <a:extLst>
            <a:ext uri="{FF2B5EF4-FFF2-40B4-BE49-F238E27FC236}">
              <a16:creationId xmlns:a16="http://schemas.microsoft.com/office/drawing/2014/main" id="{ED84BC68-D190-4A40-9212-2A626C1F8A6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37" name="Text Box 1">
          <a:extLst>
            <a:ext uri="{FF2B5EF4-FFF2-40B4-BE49-F238E27FC236}">
              <a16:creationId xmlns:a16="http://schemas.microsoft.com/office/drawing/2014/main" id="{C8D0203D-C06C-466A-B17A-75CD457E29EC}"/>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38" name="Text Box 2">
          <a:extLst>
            <a:ext uri="{FF2B5EF4-FFF2-40B4-BE49-F238E27FC236}">
              <a16:creationId xmlns:a16="http://schemas.microsoft.com/office/drawing/2014/main" id="{1BA59C44-DBEA-40F8-8AF8-05BDAC9A7149}"/>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39" name="Text Box 1">
          <a:extLst>
            <a:ext uri="{FF2B5EF4-FFF2-40B4-BE49-F238E27FC236}">
              <a16:creationId xmlns:a16="http://schemas.microsoft.com/office/drawing/2014/main" id="{12984668-BCE4-4DFA-8B6E-35AA9F9DB9A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40" name="Text Box 2">
          <a:extLst>
            <a:ext uri="{FF2B5EF4-FFF2-40B4-BE49-F238E27FC236}">
              <a16:creationId xmlns:a16="http://schemas.microsoft.com/office/drawing/2014/main" id="{3E62D741-CCEC-40CB-BD4C-1FCC5B5DE9B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41" name="Text Box 2">
          <a:extLst>
            <a:ext uri="{FF2B5EF4-FFF2-40B4-BE49-F238E27FC236}">
              <a16:creationId xmlns:a16="http://schemas.microsoft.com/office/drawing/2014/main" id="{612D8674-DD61-444E-810E-9097763E8CC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42" name="Text Box 1">
          <a:extLst>
            <a:ext uri="{FF2B5EF4-FFF2-40B4-BE49-F238E27FC236}">
              <a16:creationId xmlns:a16="http://schemas.microsoft.com/office/drawing/2014/main" id="{72225767-06AA-4F39-95DE-1D325E750D3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43" name="Text Box 2">
          <a:extLst>
            <a:ext uri="{FF2B5EF4-FFF2-40B4-BE49-F238E27FC236}">
              <a16:creationId xmlns:a16="http://schemas.microsoft.com/office/drawing/2014/main" id="{313036FE-37F0-4AA5-9965-E72230EC24D2}"/>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44" name="Text Box 1">
          <a:extLst>
            <a:ext uri="{FF2B5EF4-FFF2-40B4-BE49-F238E27FC236}">
              <a16:creationId xmlns:a16="http://schemas.microsoft.com/office/drawing/2014/main" id="{CC6C5D22-C049-4E72-992A-0315CEFF3E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45" name="Text Box 2">
          <a:extLst>
            <a:ext uri="{FF2B5EF4-FFF2-40B4-BE49-F238E27FC236}">
              <a16:creationId xmlns:a16="http://schemas.microsoft.com/office/drawing/2014/main" id="{87501A63-AF77-467A-9863-1E30572F55B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46" name="Text Box 1">
          <a:extLst>
            <a:ext uri="{FF2B5EF4-FFF2-40B4-BE49-F238E27FC236}">
              <a16:creationId xmlns:a16="http://schemas.microsoft.com/office/drawing/2014/main" id="{2F30079E-BBFF-4836-8BAC-535E4856DC9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47" name="Text Box 2">
          <a:extLst>
            <a:ext uri="{FF2B5EF4-FFF2-40B4-BE49-F238E27FC236}">
              <a16:creationId xmlns:a16="http://schemas.microsoft.com/office/drawing/2014/main" id="{1F44F198-A9FD-4E6F-B6A8-EFABD01A476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48" name="Text Box 1">
          <a:extLst>
            <a:ext uri="{FF2B5EF4-FFF2-40B4-BE49-F238E27FC236}">
              <a16:creationId xmlns:a16="http://schemas.microsoft.com/office/drawing/2014/main" id="{F709C3E6-D2E2-4573-9E29-E4589566C6D0}"/>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49" name="Text Box 2">
          <a:extLst>
            <a:ext uri="{FF2B5EF4-FFF2-40B4-BE49-F238E27FC236}">
              <a16:creationId xmlns:a16="http://schemas.microsoft.com/office/drawing/2014/main" id="{4AD7C050-5B3E-4B8A-BB69-3F469903F007}"/>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50" name="Text Box 1">
          <a:extLst>
            <a:ext uri="{FF2B5EF4-FFF2-40B4-BE49-F238E27FC236}">
              <a16:creationId xmlns:a16="http://schemas.microsoft.com/office/drawing/2014/main" id="{76AB4FB7-485E-48E9-906C-75A0FE19E37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51" name="Text Box 2">
          <a:extLst>
            <a:ext uri="{FF2B5EF4-FFF2-40B4-BE49-F238E27FC236}">
              <a16:creationId xmlns:a16="http://schemas.microsoft.com/office/drawing/2014/main" id="{1720258E-3237-4B2B-B4A8-634BD1F270F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52" name="Text Box 1">
          <a:extLst>
            <a:ext uri="{FF2B5EF4-FFF2-40B4-BE49-F238E27FC236}">
              <a16:creationId xmlns:a16="http://schemas.microsoft.com/office/drawing/2014/main" id="{19327BDC-B560-4DC3-B5A6-342B7C140D5E}"/>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53" name="Text Box 2">
          <a:extLst>
            <a:ext uri="{FF2B5EF4-FFF2-40B4-BE49-F238E27FC236}">
              <a16:creationId xmlns:a16="http://schemas.microsoft.com/office/drawing/2014/main" id="{1240989F-60D5-4C8E-ADBA-77D7206BA2AD}"/>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54" name="Text Box 1">
          <a:extLst>
            <a:ext uri="{FF2B5EF4-FFF2-40B4-BE49-F238E27FC236}">
              <a16:creationId xmlns:a16="http://schemas.microsoft.com/office/drawing/2014/main" id="{D4EB5B58-1450-4D81-9EAF-C7FC5D46E567}"/>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55" name="Text Box 2">
          <a:extLst>
            <a:ext uri="{FF2B5EF4-FFF2-40B4-BE49-F238E27FC236}">
              <a16:creationId xmlns:a16="http://schemas.microsoft.com/office/drawing/2014/main" id="{9979FD46-0BF3-45C6-A765-4D2DC60B661C}"/>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56" name="Text Box 1">
          <a:extLst>
            <a:ext uri="{FF2B5EF4-FFF2-40B4-BE49-F238E27FC236}">
              <a16:creationId xmlns:a16="http://schemas.microsoft.com/office/drawing/2014/main" id="{7C58340B-D18E-4FE3-A452-19F887A16C1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57" name="Text Box 2">
          <a:extLst>
            <a:ext uri="{FF2B5EF4-FFF2-40B4-BE49-F238E27FC236}">
              <a16:creationId xmlns:a16="http://schemas.microsoft.com/office/drawing/2014/main" id="{8C1DCC3E-4B34-469F-8A98-3C455B00984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58" name="Text Box 1">
          <a:extLst>
            <a:ext uri="{FF2B5EF4-FFF2-40B4-BE49-F238E27FC236}">
              <a16:creationId xmlns:a16="http://schemas.microsoft.com/office/drawing/2014/main" id="{EDE7FED1-B6C4-4D14-AE7B-8AB35C63C923}"/>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59" name="Text Box 2">
          <a:extLst>
            <a:ext uri="{FF2B5EF4-FFF2-40B4-BE49-F238E27FC236}">
              <a16:creationId xmlns:a16="http://schemas.microsoft.com/office/drawing/2014/main" id="{73CD26AD-9E14-4B9B-A7AF-C938C7D6460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60" name="Text Box 1">
          <a:extLst>
            <a:ext uri="{FF2B5EF4-FFF2-40B4-BE49-F238E27FC236}">
              <a16:creationId xmlns:a16="http://schemas.microsoft.com/office/drawing/2014/main" id="{6E80DF6B-3115-46E1-89D4-597E79F776C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61" name="Text Box 2">
          <a:extLst>
            <a:ext uri="{FF2B5EF4-FFF2-40B4-BE49-F238E27FC236}">
              <a16:creationId xmlns:a16="http://schemas.microsoft.com/office/drawing/2014/main" id="{21F61502-04A3-4794-A29D-1CD6A716B78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2" name="Text Box 1">
          <a:extLst>
            <a:ext uri="{FF2B5EF4-FFF2-40B4-BE49-F238E27FC236}">
              <a16:creationId xmlns:a16="http://schemas.microsoft.com/office/drawing/2014/main" id="{D8FBDF91-ACFF-43A3-919F-B56E1EF213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3" name="Text Box 2">
          <a:extLst>
            <a:ext uri="{FF2B5EF4-FFF2-40B4-BE49-F238E27FC236}">
              <a16:creationId xmlns:a16="http://schemas.microsoft.com/office/drawing/2014/main" id="{E313D143-5FF1-42B4-AC60-B1F619D73EC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4" name="Text Box 1">
          <a:extLst>
            <a:ext uri="{FF2B5EF4-FFF2-40B4-BE49-F238E27FC236}">
              <a16:creationId xmlns:a16="http://schemas.microsoft.com/office/drawing/2014/main" id="{6F598911-BDDA-44D6-80E3-D22644FCA27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5" name="Text Box 2">
          <a:extLst>
            <a:ext uri="{FF2B5EF4-FFF2-40B4-BE49-F238E27FC236}">
              <a16:creationId xmlns:a16="http://schemas.microsoft.com/office/drawing/2014/main" id="{BF186387-2DDD-44D3-85A6-A1B6703FBAA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6" name="Text Box 1">
          <a:extLst>
            <a:ext uri="{FF2B5EF4-FFF2-40B4-BE49-F238E27FC236}">
              <a16:creationId xmlns:a16="http://schemas.microsoft.com/office/drawing/2014/main" id="{1E8A91F2-89DD-4A5B-8DF1-AD0F6EA0457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7" name="Text Box 2">
          <a:extLst>
            <a:ext uri="{FF2B5EF4-FFF2-40B4-BE49-F238E27FC236}">
              <a16:creationId xmlns:a16="http://schemas.microsoft.com/office/drawing/2014/main" id="{C092069B-FD17-4154-96AD-7DC76648765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8" name="Text Box 1">
          <a:extLst>
            <a:ext uri="{FF2B5EF4-FFF2-40B4-BE49-F238E27FC236}">
              <a16:creationId xmlns:a16="http://schemas.microsoft.com/office/drawing/2014/main" id="{186617C8-A655-4C58-A241-AF6497DF42D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69" name="Text Box 2">
          <a:extLst>
            <a:ext uri="{FF2B5EF4-FFF2-40B4-BE49-F238E27FC236}">
              <a16:creationId xmlns:a16="http://schemas.microsoft.com/office/drawing/2014/main" id="{8972AF16-BD74-4D2F-AD95-C5D27713AAB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0" name="Text Box 1">
          <a:extLst>
            <a:ext uri="{FF2B5EF4-FFF2-40B4-BE49-F238E27FC236}">
              <a16:creationId xmlns:a16="http://schemas.microsoft.com/office/drawing/2014/main" id="{567D9C51-AFEB-4AD5-ADC8-7CCF3A2D61A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1" name="Text Box 2">
          <a:extLst>
            <a:ext uri="{FF2B5EF4-FFF2-40B4-BE49-F238E27FC236}">
              <a16:creationId xmlns:a16="http://schemas.microsoft.com/office/drawing/2014/main" id="{2E158E9D-D84C-4487-8F64-FE342CAD0C5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2" name="Text Box 1">
          <a:extLst>
            <a:ext uri="{FF2B5EF4-FFF2-40B4-BE49-F238E27FC236}">
              <a16:creationId xmlns:a16="http://schemas.microsoft.com/office/drawing/2014/main" id="{CEE9B73A-7E97-4F82-98B9-545C0296785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3" name="Text Box 2">
          <a:extLst>
            <a:ext uri="{FF2B5EF4-FFF2-40B4-BE49-F238E27FC236}">
              <a16:creationId xmlns:a16="http://schemas.microsoft.com/office/drawing/2014/main" id="{C7167684-E830-43D7-92EE-C41A73B69D5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74" name="Text Box 1">
          <a:extLst>
            <a:ext uri="{FF2B5EF4-FFF2-40B4-BE49-F238E27FC236}">
              <a16:creationId xmlns:a16="http://schemas.microsoft.com/office/drawing/2014/main" id="{B8408A97-D9AB-4367-8323-E99E157DB29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75" name="Text Box 2">
          <a:extLst>
            <a:ext uri="{FF2B5EF4-FFF2-40B4-BE49-F238E27FC236}">
              <a16:creationId xmlns:a16="http://schemas.microsoft.com/office/drawing/2014/main" id="{0A85CC0F-860A-44B2-A234-936A47C1EDF6}"/>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6" name="Text Box 1">
          <a:extLst>
            <a:ext uri="{FF2B5EF4-FFF2-40B4-BE49-F238E27FC236}">
              <a16:creationId xmlns:a16="http://schemas.microsoft.com/office/drawing/2014/main" id="{26CA55B7-814C-4745-9983-1709201459D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77" name="Text Box 2">
          <a:extLst>
            <a:ext uri="{FF2B5EF4-FFF2-40B4-BE49-F238E27FC236}">
              <a16:creationId xmlns:a16="http://schemas.microsoft.com/office/drawing/2014/main" id="{509167E4-F37E-4905-86D3-F65E82295D8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78" name="Text Box 1">
          <a:extLst>
            <a:ext uri="{FF2B5EF4-FFF2-40B4-BE49-F238E27FC236}">
              <a16:creationId xmlns:a16="http://schemas.microsoft.com/office/drawing/2014/main" id="{AE157C67-72EF-4344-95E9-167DD8C2FABB}"/>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79" name="Text Box 2">
          <a:extLst>
            <a:ext uri="{FF2B5EF4-FFF2-40B4-BE49-F238E27FC236}">
              <a16:creationId xmlns:a16="http://schemas.microsoft.com/office/drawing/2014/main" id="{570072A2-2616-4911-BA2E-30D9DBD0939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0" name="Text Box 1">
          <a:extLst>
            <a:ext uri="{FF2B5EF4-FFF2-40B4-BE49-F238E27FC236}">
              <a16:creationId xmlns:a16="http://schemas.microsoft.com/office/drawing/2014/main" id="{2127FA6B-2803-4A90-9090-FF63195E7FA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1" name="Text Box 2">
          <a:extLst>
            <a:ext uri="{FF2B5EF4-FFF2-40B4-BE49-F238E27FC236}">
              <a16:creationId xmlns:a16="http://schemas.microsoft.com/office/drawing/2014/main" id="{64E2D384-E774-4A90-9CE8-DECA44EEBA3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2" name="Text Box 1">
          <a:extLst>
            <a:ext uri="{FF2B5EF4-FFF2-40B4-BE49-F238E27FC236}">
              <a16:creationId xmlns:a16="http://schemas.microsoft.com/office/drawing/2014/main" id="{630EDF68-EA36-428B-9FC4-F3A8D290B67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3" name="Text Box 2">
          <a:extLst>
            <a:ext uri="{FF2B5EF4-FFF2-40B4-BE49-F238E27FC236}">
              <a16:creationId xmlns:a16="http://schemas.microsoft.com/office/drawing/2014/main" id="{43BA41FF-EB4E-494B-BBF2-7D95815EA41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4" name="Text Box 1">
          <a:extLst>
            <a:ext uri="{FF2B5EF4-FFF2-40B4-BE49-F238E27FC236}">
              <a16:creationId xmlns:a16="http://schemas.microsoft.com/office/drawing/2014/main" id="{9CBDFA06-9E67-4766-BDF4-017C48F3674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5" name="Text Box 2">
          <a:extLst>
            <a:ext uri="{FF2B5EF4-FFF2-40B4-BE49-F238E27FC236}">
              <a16:creationId xmlns:a16="http://schemas.microsoft.com/office/drawing/2014/main" id="{A48FE9DA-A7E4-4295-8669-2E8D97243E1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6" name="Text Box 1">
          <a:extLst>
            <a:ext uri="{FF2B5EF4-FFF2-40B4-BE49-F238E27FC236}">
              <a16:creationId xmlns:a16="http://schemas.microsoft.com/office/drawing/2014/main" id="{BB4C3C65-784D-45FC-A9AB-47152101AA3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7" name="Text Box 2">
          <a:extLst>
            <a:ext uri="{FF2B5EF4-FFF2-40B4-BE49-F238E27FC236}">
              <a16:creationId xmlns:a16="http://schemas.microsoft.com/office/drawing/2014/main" id="{E577FFC4-E4E8-442C-8D74-0F9DA9519C5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8" name="Text Box 1">
          <a:extLst>
            <a:ext uri="{FF2B5EF4-FFF2-40B4-BE49-F238E27FC236}">
              <a16:creationId xmlns:a16="http://schemas.microsoft.com/office/drawing/2014/main" id="{089E4B91-B6F3-47A0-B993-8D1B1A8FA9E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89" name="Text Box 2">
          <a:extLst>
            <a:ext uri="{FF2B5EF4-FFF2-40B4-BE49-F238E27FC236}">
              <a16:creationId xmlns:a16="http://schemas.microsoft.com/office/drawing/2014/main" id="{1FE68B41-F595-4A70-96D8-01201EF954F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0" name="Text Box 1">
          <a:extLst>
            <a:ext uri="{FF2B5EF4-FFF2-40B4-BE49-F238E27FC236}">
              <a16:creationId xmlns:a16="http://schemas.microsoft.com/office/drawing/2014/main" id="{86E22ACA-7297-4269-A6DA-26D27E5B326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1" name="Text Box 2">
          <a:extLst>
            <a:ext uri="{FF2B5EF4-FFF2-40B4-BE49-F238E27FC236}">
              <a16:creationId xmlns:a16="http://schemas.microsoft.com/office/drawing/2014/main" id="{09FD7F8C-7013-426B-8BB7-2D30BC54549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92" name="Text Box 1">
          <a:extLst>
            <a:ext uri="{FF2B5EF4-FFF2-40B4-BE49-F238E27FC236}">
              <a16:creationId xmlns:a16="http://schemas.microsoft.com/office/drawing/2014/main" id="{C56FD787-7165-4858-AD8F-F2DC504D43E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66</xdr:row>
      <xdr:rowOff>0</xdr:rowOff>
    </xdr:from>
    <xdr:ext cx="0" cy="724807"/>
    <xdr:sp macro="" textlink="">
      <xdr:nvSpPr>
        <xdr:cNvPr id="3293" name="Text Box 2">
          <a:extLst>
            <a:ext uri="{FF2B5EF4-FFF2-40B4-BE49-F238E27FC236}">
              <a16:creationId xmlns:a16="http://schemas.microsoft.com/office/drawing/2014/main" id="{1E98CEE1-BA9E-458D-BBFD-95D48CA169BB}"/>
            </a:ext>
          </a:extLst>
        </xdr:cNvPr>
        <xdr:cNvSpPr txBox="1">
          <a:spLocks noChangeArrowheads="1"/>
        </xdr:cNvSpPr>
      </xdr:nvSpPr>
      <xdr:spPr bwMode="auto">
        <a:xfrm>
          <a:off x="24669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4" name="Text Box 1">
          <a:extLst>
            <a:ext uri="{FF2B5EF4-FFF2-40B4-BE49-F238E27FC236}">
              <a16:creationId xmlns:a16="http://schemas.microsoft.com/office/drawing/2014/main" id="{4D8DD381-3E92-4A1A-A26D-C7D575E49C3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5" name="Text Box 2">
          <a:extLst>
            <a:ext uri="{FF2B5EF4-FFF2-40B4-BE49-F238E27FC236}">
              <a16:creationId xmlns:a16="http://schemas.microsoft.com/office/drawing/2014/main" id="{5F8A7F5D-6187-4CC5-B885-626EA76AD0E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296" name="Text Box 1">
          <a:extLst>
            <a:ext uri="{FF2B5EF4-FFF2-40B4-BE49-F238E27FC236}">
              <a16:creationId xmlns:a16="http://schemas.microsoft.com/office/drawing/2014/main" id="{68D4D68B-DB85-4A63-B934-932594E103E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8" name="Text Box 1">
          <a:extLst>
            <a:ext uri="{FF2B5EF4-FFF2-40B4-BE49-F238E27FC236}">
              <a16:creationId xmlns:a16="http://schemas.microsoft.com/office/drawing/2014/main" id="{2EFFD4EA-CA8A-47EE-ACA6-BA6BE0A3448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299" name="Text Box 2">
          <a:extLst>
            <a:ext uri="{FF2B5EF4-FFF2-40B4-BE49-F238E27FC236}">
              <a16:creationId xmlns:a16="http://schemas.microsoft.com/office/drawing/2014/main" id="{3DC7ABEB-663A-4393-9D92-50B1672D8B7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0" name="Text Box 1">
          <a:extLst>
            <a:ext uri="{FF2B5EF4-FFF2-40B4-BE49-F238E27FC236}">
              <a16:creationId xmlns:a16="http://schemas.microsoft.com/office/drawing/2014/main" id="{81E92F6D-76D9-4966-AAFF-86F1D08AAFB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1" name="Text Box 2">
          <a:extLst>
            <a:ext uri="{FF2B5EF4-FFF2-40B4-BE49-F238E27FC236}">
              <a16:creationId xmlns:a16="http://schemas.microsoft.com/office/drawing/2014/main" id="{F742BB73-61F6-4DDB-B0B9-27C38FC2385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2" name="Text Box 1">
          <a:extLst>
            <a:ext uri="{FF2B5EF4-FFF2-40B4-BE49-F238E27FC236}">
              <a16:creationId xmlns:a16="http://schemas.microsoft.com/office/drawing/2014/main" id="{4E7E2FF1-2580-404E-BF66-4BFD1DBEEDB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3" name="Text Box 2">
          <a:extLst>
            <a:ext uri="{FF2B5EF4-FFF2-40B4-BE49-F238E27FC236}">
              <a16:creationId xmlns:a16="http://schemas.microsoft.com/office/drawing/2014/main" id="{5AD85EC7-6BE3-4EFC-A367-63CF700D48B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4" name="Text Box 1">
          <a:extLst>
            <a:ext uri="{FF2B5EF4-FFF2-40B4-BE49-F238E27FC236}">
              <a16:creationId xmlns:a16="http://schemas.microsoft.com/office/drawing/2014/main" id="{9CC59246-A0CC-4086-8EEE-8FCF5E08C1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5" name="Text Box 2">
          <a:extLst>
            <a:ext uri="{FF2B5EF4-FFF2-40B4-BE49-F238E27FC236}">
              <a16:creationId xmlns:a16="http://schemas.microsoft.com/office/drawing/2014/main" id="{F0D5A56E-915B-4441-B7A8-5283DBB382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6" name="Text Box 1">
          <a:extLst>
            <a:ext uri="{FF2B5EF4-FFF2-40B4-BE49-F238E27FC236}">
              <a16:creationId xmlns:a16="http://schemas.microsoft.com/office/drawing/2014/main" id="{B9BEEB61-EE82-4C0A-9AD6-E73808E6059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7" name="Text Box 2">
          <a:extLst>
            <a:ext uri="{FF2B5EF4-FFF2-40B4-BE49-F238E27FC236}">
              <a16:creationId xmlns:a16="http://schemas.microsoft.com/office/drawing/2014/main" id="{24820E0B-A8CE-4ED4-9E8A-F7B7152C4CA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8" name="Text Box 1">
          <a:extLst>
            <a:ext uri="{FF2B5EF4-FFF2-40B4-BE49-F238E27FC236}">
              <a16:creationId xmlns:a16="http://schemas.microsoft.com/office/drawing/2014/main" id="{BB044DBD-0DE2-485B-BDE3-53188C6617E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09" name="Text Box 2">
          <a:extLst>
            <a:ext uri="{FF2B5EF4-FFF2-40B4-BE49-F238E27FC236}">
              <a16:creationId xmlns:a16="http://schemas.microsoft.com/office/drawing/2014/main" id="{FE64D86B-B127-4E6B-A7A8-62D0AD1FC8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0" name="Text Box 1">
          <a:extLst>
            <a:ext uri="{FF2B5EF4-FFF2-40B4-BE49-F238E27FC236}">
              <a16:creationId xmlns:a16="http://schemas.microsoft.com/office/drawing/2014/main" id="{E06B6C0D-145D-4711-B055-ACC39BF295F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1" name="Text Box 2">
          <a:extLst>
            <a:ext uri="{FF2B5EF4-FFF2-40B4-BE49-F238E27FC236}">
              <a16:creationId xmlns:a16="http://schemas.microsoft.com/office/drawing/2014/main" id="{4AA2C373-B63A-4356-8585-30397EED5B9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2" name="Text Box 1">
          <a:extLst>
            <a:ext uri="{FF2B5EF4-FFF2-40B4-BE49-F238E27FC236}">
              <a16:creationId xmlns:a16="http://schemas.microsoft.com/office/drawing/2014/main" id="{8A05F6C8-2302-49F3-B903-0231E942B8C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3" name="Text Box 2">
          <a:extLst>
            <a:ext uri="{FF2B5EF4-FFF2-40B4-BE49-F238E27FC236}">
              <a16:creationId xmlns:a16="http://schemas.microsoft.com/office/drawing/2014/main" id="{2C6684FB-C3AB-494D-B01E-D97164B5506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4" name="Text Box 1">
          <a:extLst>
            <a:ext uri="{FF2B5EF4-FFF2-40B4-BE49-F238E27FC236}">
              <a16:creationId xmlns:a16="http://schemas.microsoft.com/office/drawing/2014/main" id="{23AF2402-D4EA-4C1D-8F34-7ADBE4DDD9B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5" name="Text Box 2">
          <a:extLst>
            <a:ext uri="{FF2B5EF4-FFF2-40B4-BE49-F238E27FC236}">
              <a16:creationId xmlns:a16="http://schemas.microsoft.com/office/drawing/2014/main" id="{B01CA1A0-EC67-432D-A847-5AF518970CE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6" name="Text Box 1">
          <a:extLst>
            <a:ext uri="{FF2B5EF4-FFF2-40B4-BE49-F238E27FC236}">
              <a16:creationId xmlns:a16="http://schemas.microsoft.com/office/drawing/2014/main" id="{1FE4B28D-747E-4311-BBD6-9E7DAAEAF4B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7" name="Text Box 2">
          <a:extLst>
            <a:ext uri="{FF2B5EF4-FFF2-40B4-BE49-F238E27FC236}">
              <a16:creationId xmlns:a16="http://schemas.microsoft.com/office/drawing/2014/main" id="{409F0220-6367-48E7-80E4-E96B5DED20C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8" name="Text Box 1">
          <a:extLst>
            <a:ext uri="{FF2B5EF4-FFF2-40B4-BE49-F238E27FC236}">
              <a16:creationId xmlns:a16="http://schemas.microsoft.com/office/drawing/2014/main" id="{9637BF4C-E527-4A87-BB76-950EDFBCF10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19" name="Text Box 2">
          <a:extLst>
            <a:ext uri="{FF2B5EF4-FFF2-40B4-BE49-F238E27FC236}">
              <a16:creationId xmlns:a16="http://schemas.microsoft.com/office/drawing/2014/main" id="{95CA214F-A671-4140-B490-119A5039AF3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0" name="Text Box 1">
          <a:extLst>
            <a:ext uri="{FF2B5EF4-FFF2-40B4-BE49-F238E27FC236}">
              <a16:creationId xmlns:a16="http://schemas.microsoft.com/office/drawing/2014/main" id="{98670F5E-1E54-471E-9A51-1885145A5FD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1" name="Text Box 2">
          <a:extLst>
            <a:ext uri="{FF2B5EF4-FFF2-40B4-BE49-F238E27FC236}">
              <a16:creationId xmlns:a16="http://schemas.microsoft.com/office/drawing/2014/main" id="{AC718327-B787-4505-9B39-34F32694DF3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2" name="Text Box 1">
          <a:extLst>
            <a:ext uri="{FF2B5EF4-FFF2-40B4-BE49-F238E27FC236}">
              <a16:creationId xmlns:a16="http://schemas.microsoft.com/office/drawing/2014/main" id="{6DAAE7AF-F784-47CB-9C04-42DBAAAA28F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3" name="Text Box 2">
          <a:extLst>
            <a:ext uri="{FF2B5EF4-FFF2-40B4-BE49-F238E27FC236}">
              <a16:creationId xmlns:a16="http://schemas.microsoft.com/office/drawing/2014/main" id="{0B624E8C-F8DF-4DD7-8413-1BA1FD77FA2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4" name="Text Box 1">
          <a:extLst>
            <a:ext uri="{FF2B5EF4-FFF2-40B4-BE49-F238E27FC236}">
              <a16:creationId xmlns:a16="http://schemas.microsoft.com/office/drawing/2014/main" id="{F70D7D10-553F-48BD-9540-CCBDC9C192D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5" name="Text Box 2">
          <a:extLst>
            <a:ext uri="{FF2B5EF4-FFF2-40B4-BE49-F238E27FC236}">
              <a16:creationId xmlns:a16="http://schemas.microsoft.com/office/drawing/2014/main" id="{815E6715-7D7D-48FD-BCF1-8D8A1A4E7A6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6" name="Text Box 1">
          <a:extLst>
            <a:ext uri="{FF2B5EF4-FFF2-40B4-BE49-F238E27FC236}">
              <a16:creationId xmlns:a16="http://schemas.microsoft.com/office/drawing/2014/main" id="{B24B7221-0D26-483D-B938-2A67530FE7C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7" name="Text Box 2">
          <a:extLst>
            <a:ext uri="{FF2B5EF4-FFF2-40B4-BE49-F238E27FC236}">
              <a16:creationId xmlns:a16="http://schemas.microsoft.com/office/drawing/2014/main" id="{289FAA69-991B-4726-89A3-F3452906C1E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8" name="Text Box 1">
          <a:extLst>
            <a:ext uri="{FF2B5EF4-FFF2-40B4-BE49-F238E27FC236}">
              <a16:creationId xmlns:a16="http://schemas.microsoft.com/office/drawing/2014/main" id="{3377E957-85A3-4156-B0EF-85D00C21B55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29" name="Text Box 2">
          <a:extLst>
            <a:ext uri="{FF2B5EF4-FFF2-40B4-BE49-F238E27FC236}">
              <a16:creationId xmlns:a16="http://schemas.microsoft.com/office/drawing/2014/main" id="{0CE52DFA-0C03-4AD2-9BFB-7141B3FA66F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30" name="Text Box 1">
          <a:extLst>
            <a:ext uri="{FF2B5EF4-FFF2-40B4-BE49-F238E27FC236}">
              <a16:creationId xmlns:a16="http://schemas.microsoft.com/office/drawing/2014/main" id="{81444250-6662-4F09-9459-BB2DD6D81932}"/>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2" name="Text Box 1">
          <a:extLst>
            <a:ext uri="{FF2B5EF4-FFF2-40B4-BE49-F238E27FC236}">
              <a16:creationId xmlns:a16="http://schemas.microsoft.com/office/drawing/2014/main" id="{724B231F-73DB-436E-81B4-BA51E5E0BD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3" name="Text Box 2">
          <a:extLst>
            <a:ext uri="{FF2B5EF4-FFF2-40B4-BE49-F238E27FC236}">
              <a16:creationId xmlns:a16="http://schemas.microsoft.com/office/drawing/2014/main" id="{1DD8BDCC-2A5F-4EEB-87AB-3F2D9ED53AE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34" name="Text Box 1">
          <a:extLst>
            <a:ext uri="{FF2B5EF4-FFF2-40B4-BE49-F238E27FC236}">
              <a16:creationId xmlns:a16="http://schemas.microsoft.com/office/drawing/2014/main" id="{FA049979-5585-41A5-81DA-D402687D9439}"/>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6" name="Text Box 1">
          <a:extLst>
            <a:ext uri="{FF2B5EF4-FFF2-40B4-BE49-F238E27FC236}">
              <a16:creationId xmlns:a16="http://schemas.microsoft.com/office/drawing/2014/main" id="{954C62FF-915E-4E74-A775-52DDBAADD93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7" name="Text Box 2">
          <a:extLst>
            <a:ext uri="{FF2B5EF4-FFF2-40B4-BE49-F238E27FC236}">
              <a16:creationId xmlns:a16="http://schemas.microsoft.com/office/drawing/2014/main" id="{F72DC896-95AB-4352-B948-F9D2CFB05C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8" name="Text Box 1">
          <a:extLst>
            <a:ext uri="{FF2B5EF4-FFF2-40B4-BE49-F238E27FC236}">
              <a16:creationId xmlns:a16="http://schemas.microsoft.com/office/drawing/2014/main" id="{6A319A66-8822-4B46-8B82-9AC8DB9D2976}"/>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39" name="Text Box 2">
          <a:extLst>
            <a:ext uri="{FF2B5EF4-FFF2-40B4-BE49-F238E27FC236}">
              <a16:creationId xmlns:a16="http://schemas.microsoft.com/office/drawing/2014/main" id="{7634CEEA-117E-40B2-A5D3-FC48691306B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0" name="Text Box 1">
          <a:extLst>
            <a:ext uri="{FF2B5EF4-FFF2-40B4-BE49-F238E27FC236}">
              <a16:creationId xmlns:a16="http://schemas.microsoft.com/office/drawing/2014/main" id="{515ADD66-A580-49C4-88B3-A90F0CB1102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1" name="Text Box 2">
          <a:extLst>
            <a:ext uri="{FF2B5EF4-FFF2-40B4-BE49-F238E27FC236}">
              <a16:creationId xmlns:a16="http://schemas.microsoft.com/office/drawing/2014/main" id="{752AB85B-AE06-4E55-BDB9-F13774DC7ED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2" name="Text Box 1">
          <a:extLst>
            <a:ext uri="{FF2B5EF4-FFF2-40B4-BE49-F238E27FC236}">
              <a16:creationId xmlns:a16="http://schemas.microsoft.com/office/drawing/2014/main" id="{83FB01C9-7014-40C2-B931-7F4B16F75C8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3" name="Text Box 2">
          <a:extLst>
            <a:ext uri="{FF2B5EF4-FFF2-40B4-BE49-F238E27FC236}">
              <a16:creationId xmlns:a16="http://schemas.microsoft.com/office/drawing/2014/main" id="{2ED9C3B4-107B-47BA-B410-454D7D38DF1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4" name="Text Box 1">
          <a:extLst>
            <a:ext uri="{FF2B5EF4-FFF2-40B4-BE49-F238E27FC236}">
              <a16:creationId xmlns:a16="http://schemas.microsoft.com/office/drawing/2014/main" id="{8804E6DA-CCE2-408B-B34A-48FA9244868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5" name="Text Box 2">
          <a:extLst>
            <a:ext uri="{FF2B5EF4-FFF2-40B4-BE49-F238E27FC236}">
              <a16:creationId xmlns:a16="http://schemas.microsoft.com/office/drawing/2014/main" id="{797E3A89-0944-46BA-96E8-AFE9B64E514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6" name="Text Box 1">
          <a:extLst>
            <a:ext uri="{FF2B5EF4-FFF2-40B4-BE49-F238E27FC236}">
              <a16:creationId xmlns:a16="http://schemas.microsoft.com/office/drawing/2014/main" id="{BF242330-3BFB-4CDD-B0E6-3A54E802E1C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7" name="Text Box 2">
          <a:extLst>
            <a:ext uri="{FF2B5EF4-FFF2-40B4-BE49-F238E27FC236}">
              <a16:creationId xmlns:a16="http://schemas.microsoft.com/office/drawing/2014/main" id="{B227B927-D588-40F5-8D60-24E2FE672B6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8" name="Text Box 1">
          <a:extLst>
            <a:ext uri="{FF2B5EF4-FFF2-40B4-BE49-F238E27FC236}">
              <a16:creationId xmlns:a16="http://schemas.microsoft.com/office/drawing/2014/main" id="{E2D2827F-E8E2-4502-AA7A-3472F16DABA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49" name="Text Box 2">
          <a:extLst>
            <a:ext uri="{FF2B5EF4-FFF2-40B4-BE49-F238E27FC236}">
              <a16:creationId xmlns:a16="http://schemas.microsoft.com/office/drawing/2014/main" id="{93DB37FF-AFD8-4438-845F-7F33B52163C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0" name="Text Box 1">
          <a:extLst>
            <a:ext uri="{FF2B5EF4-FFF2-40B4-BE49-F238E27FC236}">
              <a16:creationId xmlns:a16="http://schemas.microsoft.com/office/drawing/2014/main" id="{F23AEF0D-DF5B-4459-AA52-E785406747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1" name="Text Box 2">
          <a:extLst>
            <a:ext uri="{FF2B5EF4-FFF2-40B4-BE49-F238E27FC236}">
              <a16:creationId xmlns:a16="http://schemas.microsoft.com/office/drawing/2014/main" id="{D33BEBF3-97F7-4DF4-BF36-ABC066E71CD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2" name="Text Box 1">
          <a:extLst>
            <a:ext uri="{FF2B5EF4-FFF2-40B4-BE49-F238E27FC236}">
              <a16:creationId xmlns:a16="http://schemas.microsoft.com/office/drawing/2014/main" id="{6BCB2A87-C34D-4987-96AF-CB73580D197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3" name="Text Box 2">
          <a:extLst>
            <a:ext uri="{FF2B5EF4-FFF2-40B4-BE49-F238E27FC236}">
              <a16:creationId xmlns:a16="http://schemas.microsoft.com/office/drawing/2014/main" id="{F6A2AFA6-65FE-4711-8DED-78782F5B426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4" name="Text Box 1">
          <a:extLst>
            <a:ext uri="{FF2B5EF4-FFF2-40B4-BE49-F238E27FC236}">
              <a16:creationId xmlns:a16="http://schemas.microsoft.com/office/drawing/2014/main" id="{E6E4CD48-1DFF-4896-9A8A-719FD1035B6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5" name="Text Box 2">
          <a:extLst>
            <a:ext uri="{FF2B5EF4-FFF2-40B4-BE49-F238E27FC236}">
              <a16:creationId xmlns:a16="http://schemas.microsoft.com/office/drawing/2014/main" id="{02B3BFAA-8575-4B22-B09B-C1BEF09BB51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6" name="Text Box 1">
          <a:extLst>
            <a:ext uri="{FF2B5EF4-FFF2-40B4-BE49-F238E27FC236}">
              <a16:creationId xmlns:a16="http://schemas.microsoft.com/office/drawing/2014/main" id="{F0CF32C8-3B14-489F-A16E-92F6997445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57" name="Text Box 2">
          <a:extLst>
            <a:ext uri="{FF2B5EF4-FFF2-40B4-BE49-F238E27FC236}">
              <a16:creationId xmlns:a16="http://schemas.microsoft.com/office/drawing/2014/main" id="{8D7BDE91-81BF-45F2-B1CF-2372EF1CB73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58" name="Text Box 1">
          <a:extLst>
            <a:ext uri="{FF2B5EF4-FFF2-40B4-BE49-F238E27FC236}">
              <a16:creationId xmlns:a16="http://schemas.microsoft.com/office/drawing/2014/main" id="{52814D97-3072-428B-8EA0-FFBB5E3DF378}"/>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60" name="Text Box 1">
          <a:extLst>
            <a:ext uri="{FF2B5EF4-FFF2-40B4-BE49-F238E27FC236}">
              <a16:creationId xmlns:a16="http://schemas.microsoft.com/office/drawing/2014/main" id="{F5024D59-7E32-4F8F-BB4F-0FE7E31A820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2" name="Text Box 1">
          <a:extLst>
            <a:ext uri="{FF2B5EF4-FFF2-40B4-BE49-F238E27FC236}">
              <a16:creationId xmlns:a16="http://schemas.microsoft.com/office/drawing/2014/main" id="{88D2979B-A133-4A75-ABF3-480D4A53AF4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3" name="Text Box 2">
          <a:extLst>
            <a:ext uri="{FF2B5EF4-FFF2-40B4-BE49-F238E27FC236}">
              <a16:creationId xmlns:a16="http://schemas.microsoft.com/office/drawing/2014/main" id="{3AD37905-E1F3-4F72-8738-E9CF78C8044C}"/>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4" name="Text Box 1">
          <a:extLst>
            <a:ext uri="{FF2B5EF4-FFF2-40B4-BE49-F238E27FC236}">
              <a16:creationId xmlns:a16="http://schemas.microsoft.com/office/drawing/2014/main" id="{26B7CBE8-4C0A-4B31-923C-25043A15B40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5" name="Text Box 2">
          <a:extLst>
            <a:ext uri="{FF2B5EF4-FFF2-40B4-BE49-F238E27FC236}">
              <a16:creationId xmlns:a16="http://schemas.microsoft.com/office/drawing/2014/main" id="{5F0301DC-10DD-4150-AE67-E8FA8D082FE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6" name="Text Box 1">
          <a:extLst>
            <a:ext uri="{FF2B5EF4-FFF2-40B4-BE49-F238E27FC236}">
              <a16:creationId xmlns:a16="http://schemas.microsoft.com/office/drawing/2014/main" id="{16C60B61-2CB0-4076-8C8F-101BCA929BA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7" name="Text Box 2">
          <a:extLst>
            <a:ext uri="{FF2B5EF4-FFF2-40B4-BE49-F238E27FC236}">
              <a16:creationId xmlns:a16="http://schemas.microsoft.com/office/drawing/2014/main" id="{6ED6CBCA-B74C-43B7-B57C-A1F10966E18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8" name="Text Box 1">
          <a:extLst>
            <a:ext uri="{FF2B5EF4-FFF2-40B4-BE49-F238E27FC236}">
              <a16:creationId xmlns:a16="http://schemas.microsoft.com/office/drawing/2014/main" id="{5F479EC2-2A24-4DDF-BC38-4A5974E0B354}"/>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69" name="Text Box 2">
          <a:extLst>
            <a:ext uri="{FF2B5EF4-FFF2-40B4-BE49-F238E27FC236}">
              <a16:creationId xmlns:a16="http://schemas.microsoft.com/office/drawing/2014/main" id="{0F5CD1FF-8C5D-4E61-888D-2F3E026D589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70" name="Text Box 1">
          <a:extLst>
            <a:ext uri="{FF2B5EF4-FFF2-40B4-BE49-F238E27FC236}">
              <a16:creationId xmlns:a16="http://schemas.microsoft.com/office/drawing/2014/main" id="{757BDEBA-989A-4487-B4FB-317D1AE3E915}"/>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72" name="Text Box 1">
          <a:extLst>
            <a:ext uri="{FF2B5EF4-FFF2-40B4-BE49-F238E27FC236}">
              <a16:creationId xmlns:a16="http://schemas.microsoft.com/office/drawing/2014/main" id="{EE1D56C8-73F5-4C38-83C8-A21DD434340F}"/>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74" name="Text Box 1">
          <a:extLst>
            <a:ext uri="{FF2B5EF4-FFF2-40B4-BE49-F238E27FC236}">
              <a16:creationId xmlns:a16="http://schemas.microsoft.com/office/drawing/2014/main" id="{2EAB2E18-E084-4F5A-9584-0CF2104B5FC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75" name="Text Box 2">
          <a:extLst>
            <a:ext uri="{FF2B5EF4-FFF2-40B4-BE49-F238E27FC236}">
              <a16:creationId xmlns:a16="http://schemas.microsoft.com/office/drawing/2014/main" id="{06D122F4-89F1-47B6-B955-4E73FE0D728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76" name="Text Box 1">
          <a:extLst>
            <a:ext uri="{FF2B5EF4-FFF2-40B4-BE49-F238E27FC236}">
              <a16:creationId xmlns:a16="http://schemas.microsoft.com/office/drawing/2014/main" id="{4ABD7361-EB5E-4FB8-BB5F-B3DDD75E8F8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77" name="Text Box 2">
          <a:extLst>
            <a:ext uri="{FF2B5EF4-FFF2-40B4-BE49-F238E27FC236}">
              <a16:creationId xmlns:a16="http://schemas.microsoft.com/office/drawing/2014/main" id="{25BE4D33-660F-47AF-9C8D-BFC975CBBD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78" name="Text Box 1">
          <a:extLst>
            <a:ext uri="{FF2B5EF4-FFF2-40B4-BE49-F238E27FC236}">
              <a16:creationId xmlns:a16="http://schemas.microsoft.com/office/drawing/2014/main" id="{E430EE1B-522A-4201-ACAE-78001C92FE51}"/>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80" name="Text Box 1">
          <a:extLst>
            <a:ext uri="{FF2B5EF4-FFF2-40B4-BE49-F238E27FC236}">
              <a16:creationId xmlns:a16="http://schemas.microsoft.com/office/drawing/2014/main" id="{F5047C04-E1BB-4DFE-8521-B20622C5B284}"/>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2" name="Text Box 1">
          <a:extLst>
            <a:ext uri="{FF2B5EF4-FFF2-40B4-BE49-F238E27FC236}">
              <a16:creationId xmlns:a16="http://schemas.microsoft.com/office/drawing/2014/main" id="{3D21B7C3-08A2-4D62-81D6-709283FDBEE9}"/>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3" name="Text Box 2">
          <a:extLst>
            <a:ext uri="{FF2B5EF4-FFF2-40B4-BE49-F238E27FC236}">
              <a16:creationId xmlns:a16="http://schemas.microsoft.com/office/drawing/2014/main" id="{829EE304-6B8E-4544-82B0-9451EFF0E88E}"/>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4" name="Text Box 1">
          <a:extLst>
            <a:ext uri="{FF2B5EF4-FFF2-40B4-BE49-F238E27FC236}">
              <a16:creationId xmlns:a16="http://schemas.microsoft.com/office/drawing/2014/main" id="{DEFAE692-023E-48EC-8195-55681057DF5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5" name="Text Box 2">
          <a:extLst>
            <a:ext uri="{FF2B5EF4-FFF2-40B4-BE49-F238E27FC236}">
              <a16:creationId xmlns:a16="http://schemas.microsoft.com/office/drawing/2014/main" id="{F92E7FB2-0A91-437C-B957-1E7389B2745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66</xdr:row>
      <xdr:rowOff>0</xdr:rowOff>
    </xdr:from>
    <xdr:ext cx="0" cy="724807"/>
    <xdr:sp macro="" textlink="">
      <xdr:nvSpPr>
        <xdr:cNvPr id="3386" name="Text Box 1">
          <a:extLst>
            <a:ext uri="{FF2B5EF4-FFF2-40B4-BE49-F238E27FC236}">
              <a16:creationId xmlns:a16="http://schemas.microsoft.com/office/drawing/2014/main" id="{FBFD4B27-75DD-449F-8634-EF07A177E91A}"/>
            </a:ext>
          </a:extLst>
        </xdr:cNvPr>
        <xdr:cNvSpPr txBox="1">
          <a:spLocks noChangeArrowheads="1"/>
        </xdr:cNvSpPr>
      </xdr:nvSpPr>
      <xdr:spPr bwMode="auto">
        <a:xfrm>
          <a:off x="211772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8" name="Text Box 1">
          <a:extLst>
            <a:ext uri="{FF2B5EF4-FFF2-40B4-BE49-F238E27FC236}">
              <a16:creationId xmlns:a16="http://schemas.microsoft.com/office/drawing/2014/main" id="{D3D3EE2D-1736-42E2-8DFD-F4490D15844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89" name="Text Box 2">
          <a:extLst>
            <a:ext uri="{FF2B5EF4-FFF2-40B4-BE49-F238E27FC236}">
              <a16:creationId xmlns:a16="http://schemas.microsoft.com/office/drawing/2014/main" id="{56A3646C-A51E-4336-A372-EEBAA8DA60BD}"/>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4" name="Text Box 1">
          <a:extLst>
            <a:ext uri="{FF2B5EF4-FFF2-40B4-BE49-F238E27FC236}">
              <a16:creationId xmlns:a16="http://schemas.microsoft.com/office/drawing/2014/main" id="{2E7D6415-B0C3-4577-BC78-B4E45EFE34A5}"/>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5" name="Text Box 2">
          <a:extLst>
            <a:ext uri="{FF2B5EF4-FFF2-40B4-BE49-F238E27FC236}">
              <a16:creationId xmlns:a16="http://schemas.microsoft.com/office/drawing/2014/main" id="{C59B8CEF-8307-4D3F-B9C7-1FC206AE981F}"/>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6" name="Text Box 1">
          <a:extLst>
            <a:ext uri="{FF2B5EF4-FFF2-40B4-BE49-F238E27FC236}">
              <a16:creationId xmlns:a16="http://schemas.microsoft.com/office/drawing/2014/main" id="{4610F168-53D6-4683-82F7-EC7F2ECA2F7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7" name="Text Box 2">
          <a:extLst>
            <a:ext uri="{FF2B5EF4-FFF2-40B4-BE49-F238E27FC236}">
              <a16:creationId xmlns:a16="http://schemas.microsoft.com/office/drawing/2014/main" id="{AB6CA4B8-6EFF-481F-BD94-E30F11C8C6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8" name="Text Box 1">
          <a:extLst>
            <a:ext uri="{FF2B5EF4-FFF2-40B4-BE49-F238E27FC236}">
              <a16:creationId xmlns:a16="http://schemas.microsoft.com/office/drawing/2014/main" id="{A73AEFEF-838F-481D-A5C2-D23AD0190627}"/>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399" name="Text Box 2">
          <a:extLst>
            <a:ext uri="{FF2B5EF4-FFF2-40B4-BE49-F238E27FC236}">
              <a16:creationId xmlns:a16="http://schemas.microsoft.com/office/drawing/2014/main" id="{E22EFBB9-5B79-4D60-81FB-F5F4206B89E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2" name="Text Box 1">
          <a:extLst>
            <a:ext uri="{FF2B5EF4-FFF2-40B4-BE49-F238E27FC236}">
              <a16:creationId xmlns:a16="http://schemas.microsoft.com/office/drawing/2014/main" id="{AB30E9BC-4D9C-434E-944E-3813C064D722}"/>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3" name="Text Box 2">
          <a:extLst>
            <a:ext uri="{FF2B5EF4-FFF2-40B4-BE49-F238E27FC236}">
              <a16:creationId xmlns:a16="http://schemas.microsoft.com/office/drawing/2014/main" id="{2D83A3BD-CD18-446A-B27F-CA5DF2BBB5EB}"/>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6" name="Text Box 1">
          <a:extLst>
            <a:ext uri="{FF2B5EF4-FFF2-40B4-BE49-F238E27FC236}">
              <a16:creationId xmlns:a16="http://schemas.microsoft.com/office/drawing/2014/main" id="{5E43B658-3F48-426C-90B4-40BE66A644D1}"/>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7" name="Text Box 2">
          <a:extLst>
            <a:ext uri="{FF2B5EF4-FFF2-40B4-BE49-F238E27FC236}">
              <a16:creationId xmlns:a16="http://schemas.microsoft.com/office/drawing/2014/main" id="{A4D9D60B-FBA7-48D5-9E23-DF4A3AAD7DB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8" name="Text Box 1">
          <a:extLst>
            <a:ext uri="{FF2B5EF4-FFF2-40B4-BE49-F238E27FC236}">
              <a16:creationId xmlns:a16="http://schemas.microsoft.com/office/drawing/2014/main" id="{43F6CDE0-4F88-475F-B240-0A71FB5F36F8}"/>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09" name="Text Box 2">
          <a:extLst>
            <a:ext uri="{FF2B5EF4-FFF2-40B4-BE49-F238E27FC236}">
              <a16:creationId xmlns:a16="http://schemas.microsoft.com/office/drawing/2014/main" id="{7BC8B6FB-5C56-4F66-A130-919229D23000}"/>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10" name="Text Box 1">
          <a:extLst>
            <a:ext uri="{FF2B5EF4-FFF2-40B4-BE49-F238E27FC236}">
              <a16:creationId xmlns:a16="http://schemas.microsoft.com/office/drawing/2014/main" id="{E1B6FA0E-1F77-4B34-8198-3AB10531161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11" name="Text Box 2">
          <a:extLst>
            <a:ext uri="{FF2B5EF4-FFF2-40B4-BE49-F238E27FC236}">
              <a16:creationId xmlns:a16="http://schemas.microsoft.com/office/drawing/2014/main" id="{8A649A37-3523-4FFD-BEF2-7274DAAFFA23}"/>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12" name="Text Box 1">
          <a:extLst>
            <a:ext uri="{FF2B5EF4-FFF2-40B4-BE49-F238E27FC236}">
              <a16:creationId xmlns:a16="http://schemas.microsoft.com/office/drawing/2014/main" id="{A5B989B0-DD4D-4D1D-9A15-07498C1DA9C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66</xdr:row>
      <xdr:rowOff>0</xdr:rowOff>
    </xdr:from>
    <xdr:ext cx="0" cy="724807"/>
    <xdr:sp macro="" textlink="">
      <xdr:nvSpPr>
        <xdr:cNvPr id="3413" name="Text Box 2">
          <a:extLst>
            <a:ext uri="{FF2B5EF4-FFF2-40B4-BE49-F238E27FC236}">
              <a16:creationId xmlns:a16="http://schemas.microsoft.com/office/drawing/2014/main" id="{76959922-BB50-4A70-9BA4-DDDC699E9BEA}"/>
            </a:ext>
          </a:extLst>
        </xdr:cNvPr>
        <xdr:cNvSpPr txBox="1">
          <a:spLocks noChangeArrowheads="1"/>
        </xdr:cNvSpPr>
      </xdr:nvSpPr>
      <xdr:spPr bwMode="auto">
        <a:xfrm>
          <a:off x="1679575" y="504253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22" name="Text Box 2">
          <a:extLst>
            <a:ext uri="{FF2B5EF4-FFF2-40B4-BE49-F238E27FC236}">
              <a16:creationId xmlns:a16="http://schemas.microsoft.com/office/drawing/2014/main" id="{09846FEB-ABCC-4FE9-A0BE-79659E8BC5D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23" name="Text Box 1">
          <a:extLst>
            <a:ext uri="{FF2B5EF4-FFF2-40B4-BE49-F238E27FC236}">
              <a16:creationId xmlns:a16="http://schemas.microsoft.com/office/drawing/2014/main" id="{36951BC2-B054-462E-A5D1-7CBF6FD97CB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24" name="Text Box 2">
          <a:extLst>
            <a:ext uri="{FF2B5EF4-FFF2-40B4-BE49-F238E27FC236}">
              <a16:creationId xmlns:a16="http://schemas.microsoft.com/office/drawing/2014/main" id="{93A496BB-B21D-488A-9B40-AB5E35BFC85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25" name="Text Box 1">
          <a:extLst>
            <a:ext uri="{FF2B5EF4-FFF2-40B4-BE49-F238E27FC236}">
              <a16:creationId xmlns:a16="http://schemas.microsoft.com/office/drawing/2014/main" id="{5A866E24-691F-431C-87C8-6E8C44C5466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26" name="Text Box 2">
          <a:extLst>
            <a:ext uri="{FF2B5EF4-FFF2-40B4-BE49-F238E27FC236}">
              <a16:creationId xmlns:a16="http://schemas.microsoft.com/office/drawing/2014/main" id="{E4B51B70-7298-4F63-AAC8-50127845530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27" name="Text Box 1">
          <a:extLst>
            <a:ext uri="{FF2B5EF4-FFF2-40B4-BE49-F238E27FC236}">
              <a16:creationId xmlns:a16="http://schemas.microsoft.com/office/drawing/2014/main" id="{DEFE60F5-FEAC-4706-9CD9-C7F45CB46E2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28" name="Text Box 2">
          <a:extLst>
            <a:ext uri="{FF2B5EF4-FFF2-40B4-BE49-F238E27FC236}">
              <a16:creationId xmlns:a16="http://schemas.microsoft.com/office/drawing/2014/main" id="{0531FBF0-B5E5-4C41-AF8A-6E645142043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29" name="Text Box 1">
          <a:extLst>
            <a:ext uri="{FF2B5EF4-FFF2-40B4-BE49-F238E27FC236}">
              <a16:creationId xmlns:a16="http://schemas.microsoft.com/office/drawing/2014/main" id="{3846E69F-DDFF-4A17-AEEB-8909C9C3CD1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0" name="Text Box 2">
          <a:extLst>
            <a:ext uri="{FF2B5EF4-FFF2-40B4-BE49-F238E27FC236}">
              <a16:creationId xmlns:a16="http://schemas.microsoft.com/office/drawing/2014/main" id="{F8887076-7889-45F2-83DB-E4F2A11B174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31" name="Text Box 2">
          <a:extLst>
            <a:ext uri="{FF2B5EF4-FFF2-40B4-BE49-F238E27FC236}">
              <a16:creationId xmlns:a16="http://schemas.microsoft.com/office/drawing/2014/main" id="{896AA4C2-57FE-431E-8A77-CCE7DDAA8D7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2" name="Text Box 1">
          <a:extLst>
            <a:ext uri="{FF2B5EF4-FFF2-40B4-BE49-F238E27FC236}">
              <a16:creationId xmlns:a16="http://schemas.microsoft.com/office/drawing/2014/main" id="{501FBBC0-21F1-47F6-876D-565F60341BF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3" name="Text Box 2">
          <a:extLst>
            <a:ext uri="{FF2B5EF4-FFF2-40B4-BE49-F238E27FC236}">
              <a16:creationId xmlns:a16="http://schemas.microsoft.com/office/drawing/2014/main" id="{AABFA46D-DDD6-4165-B87D-6FA417D3313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34" name="Text Box 2">
          <a:extLst>
            <a:ext uri="{FF2B5EF4-FFF2-40B4-BE49-F238E27FC236}">
              <a16:creationId xmlns:a16="http://schemas.microsoft.com/office/drawing/2014/main" id="{7CBF699A-3235-4E36-85FA-8A9D51C6701D}"/>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5" name="Text Box 1">
          <a:extLst>
            <a:ext uri="{FF2B5EF4-FFF2-40B4-BE49-F238E27FC236}">
              <a16:creationId xmlns:a16="http://schemas.microsoft.com/office/drawing/2014/main" id="{59BD8396-DF0B-486D-9EF7-CF08861FBF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6" name="Text Box 2">
          <a:extLst>
            <a:ext uri="{FF2B5EF4-FFF2-40B4-BE49-F238E27FC236}">
              <a16:creationId xmlns:a16="http://schemas.microsoft.com/office/drawing/2014/main" id="{8656AC68-C95F-4D77-8DC1-0F6EC58D28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37" name="Text Box 2">
          <a:extLst>
            <a:ext uri="{FF2B5EF4-FFF2-40B4-BE49-F238E27FC236}">
              <a16:creationId xmlns:a16="http://schemas.microsoft.com/office/drawing/2014/main" id="{C046AE5E-9066-4FB5-9198-3064951194D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8" name="Text Box 1">
          <a:extLst>
            <a:ext uri="{FF2B5EF4-FFF2-40B4-BE49-F238E27FC236}">
              <a16:creationId xmlns:a16="http://schemas.microsoft.com/office/drawing/2014/main" id="{12AA08FD-E588-4911-A576-78DAE0DCD1B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39" name="Text Box 2">
          <a:extLst>
            <a:ext uri="{FF2B5EF4-FFF2-40B4-BE49-F238E27FC236}">
              <a16:creationId xmlns:a16="http://schemas.microsoft.com/office/drawing/2014/main" id="{50876AAC-3D2E-4A5D-9757-42A0DEE90DC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40" name="Text Box 2">
          <a:extLst>
            <a:ext uri="{FF2B5EF4-FFF2-40B4-BE49-F238E27FC236}">
              <a16:creationId xmlns:a16="http://schemas.microsoft.com/office/drawing/2014/main" id="{4DC59EB7-4F59-4D40-91C3-F2169075C09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1" name="Text Box 1">
          <a:extLst>
            <a:ext uri="{FF2B5EF4-FFF2-40B4-BE49-F238E27FC236}">
              <a16:creationId xmlns:a16="http://schemas.microsoft.com/office/drawing/2014/main" id="{9BA8726E-CC9D-439A-BFF5-4C58EB5F8F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2" name="Text Box 2">
          <a:extLst>
            <a:ext uri="{FF2B5EF4-FFF2-40B4-BE49-F238E27FC236}">
              <a16:creationId xmlns:a16="http://schemas.microsoft.com/office/drawing/2014/main" id="{05D36B50-3A66-48C0-A38E-D21DAE32ADD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43" name="Text Box 2">
          <a:extLst>
            <a:ext uri="{FF2B5EF4-FFF2-40B4-BE49-F238E27FC236}">
              <a16:creationId xmlns:a16="http://schemas.microsoft.com/office/drawing/2014/main" id="{48B1193B-AAEF-46E2-984B-403E60ED02CC}"/>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4" name="Text Box 1">
          <a:extLst>
            <a:ext uri="{FF2B5EF4-FFF2-40B4-BE49-F238E27FC236}">
              <a16:creationId xmlns:a16="http://schemas.microsoft.com/office/drawing/2014/main" id="{8209BD9F-8986-4BDC-8076-6BA4903CEFE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5" name="Text Box 2">
          <a:extLst>
            <a:ext uri="{FF2B5EF4-FFF2-40B4-BE49-F238E27FC236}">
              <a16:creationId xmlns:a16="http://schemas.microsoft.com/office/drawing/2014/main" id="{6E5AFE4B-E78C-4C94-BFB2-36B8142433C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46" name="Text Box 2">
          <a:extLst>
            <a:ext uri="{FF2B5EF4-FFF2-40B4-BE49-F238E27FC236}">
              <a16:creationId xmlns:a16="http://schemas.microsoft.com/office/drawing/2014/main" id="{3AD750B4-4F21-4792-B7EB-6743EBFCC96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7" name="Text Box 1">
          <a:extLst>
            <a:ext uri="{FF2B5EF4-FFF2-40B4-BE49-F238E27FC236}">
              <a16:creationId xmlns:a16="http://schemas.microsoft.com/office/drawing/2014/main" id="{752BD0F1-77A7-474A-9491-7BC490EA255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8" name="Text Box 2">
          <a:extLst>
            <a:ext uri="{FF2B5EF4-FFF2-40B4-BE49-F238E27FC236}">
              <a16:creationId xmlns:a16="http://schemas.microsoft.com/office/drawing/2014/main" id="{B8AD7269-9906-4221-93E2-CF2900EB511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49" name="Text Box 1">
          <a:extLst>
            <a:ext uri="{FF2B5EF4-FFF2-40B4-BE49-F238E27FC236}">
              <a16:creationId xmlns:a16="http://schemas.microsoft.com/office/drawing/2014/main" id="{638E5783-71D4-438E-B346-260BDCAFE8B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0" name="Text Box 2">
          <a:extLst>
            <a:ext uri="{FF2B5EF4-FFF2-40B4-BE49-F238E27FC236}">
              <a16:creationId xmlns:a16="http://schemas.microsoft.com/office/drawing/2014/main" id="{59FA23CE-4373-4E75-8505-F65B249DC2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1" name="Text Box 1">
          <a:extLst>
            <a:ext uri="{FF2B5EF4-FFF2-40B4-BE49-F238E27FC236}">
              <a16:creationId xmlns:a16="http://schemas.microsoft.com/office/drawing/2014/main" id="{D21F084D-D85B-4901-8430-F4FD387879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2" name="Text Box 2">
          <a:extLst>
            <a:ext uri="{FF2B5EF4-FFF2-40B4-BE49-F238E27FC236}">
              <a16:creationId xmlns:a16="http://schemas.microsoft.com/office/drawing/2014/main" id="{5A6505E4-2AB9-4A36-822E-B5BE43745D9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53" name="Text Box 1">
          <a:extLst>
            <a:ext uri="{FF2B5EF4-FFF2-40B4-BE49-F238E27FC236}">
              <a16:creationId xmlns:a16="http://schemas.microsoft.com/office/drawing/2014/main" id="{D772532D-7F28-4FEC-BA6E-C3BAA37AFDF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54" name="Text Box 2">
          <a:extLst>
            <a:ext uri="{FF2B5EF4-FFF2-40B4-BE49-F238E27FC236}">
              <a16:creationId xmlns:a16="http://schemas.microsoft.com/office/drawing/2014/main" id="{B83D034C-3DC7-459F-9E7F-7DC9D41C358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5" name="Text Box 1">
          <a:extLst>
            <a:ext uri="{FF2B5EF4-FFF2-40B4-BE49-F238E27FC236}">
              <a16:creationId xmlns:a16="http://schemas.microsoft.com/office/drawing/2014/main" id="{368EA941-95C3-4CEC-8283-0A4DB402C48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6" name="Text Box 2">
          <a:extLst>
            <a:ext uri="{FF2B5EF4-FFF2-40B4-BE49-F238E27FC236}">
              <a16:creationId xmlns:a16="http://schemas.microsoft.com/office/drawing/2014/main" id="{243BABEE-A986-4979-B940-3ECB9B7AAA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57" name="Text Box 1">
          <a:extLst>
            <a:ext uri="{FF2B5EF4-FFF2-40B4-BE49-F238E27FC236}">
              <a16:creationId xmlns:a16="http://schemas.microsoft.com/office/drawing/2014/main" id="{3F735885-243F-4917-AB4C-D408F7CA50F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58" name="Text Box 2">
          <a:extLst>
            <a:ext uri="{FF2B5EF4-FFF2-40B4-BE49-F238E27FC236}">
              <a16:creationId xmlns:a16="http://schemas.microsoft.com/office/drawing/2014/main" id="{9A8179E4-2103-44C3-B457-6184531AFAB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59" name="Text Box 1">
          <a:extLst>
            <a:ext uri="{FF2B5EF4-FFF2-40B4-BE49-F238E27FC236}">
              <a16:creationId xmlns:a16="http://schemas.microsoft.com/office/drawing/2014/main" id="{C9C4D0F3-32A5-4686-9E30-8935C3BBA6F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0" name="Text Box 2">
          <a:extLst>
            <a:ext uri="{FF2B5EF4-FFF2-40B4-BE49-F238E27FC236}">
              <a16:creationId xmlns:a16="http://schemas.microsoft.com/office/drawing/2014/main" id="{BD1DC1FF-F430-4BDD-A0D8-7EF165D2B1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1" name="Text Box 1">
          <a:extLst>
            <a:ext uri="{FF2B5EF4-FFF2-40B4-BE49-F238E27FC236}">
              <a16:creationId xmlns:a16="http://schemas.microsoft.com/office/drawing/2014/main" id="{9C38732D-6D42-40B7-B4F4-A3CF5F7792D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2" name="Text Box 2">
          <a:extLst>
            <a:ext uri="{FF2B5EF4-FFF2-40B4-BE49-F238E27FC236}">
              <a16:creationId xmlns:a16="http://schemas.microsoft.com/office/drawing/2014/main" id="{262DAAEA-49B7-4689-A5FF-B4A0458835E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63" name="Text Box 1">
          <a:extLst>
            <a:ext uri="{FF2B5EF4-FFF2-40B4-BE49-F238E27FC236}">
              <a16:creationId xmlns:a16="http://schemas.microsoft.com/office/drawing/2014/main" id="{532AA0A2-10C7-4C62-A7AA-AE84D460C2A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64" name="Text Box 2">
          <a:extLst>
            <a:ext uri="{FF2B5EF4-FFF2-40B4-BE49-F238E27FC236}">
              <a16:creationId xmlns:a16="http://schemas.microsoft.com/office/drawing/2014/main" id="{81EA1DB7-F665-444E-A22E-D2483CA1A9A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65" name="Text Box 2">
          <a:extLst>
            <a:ext uri="{FF2B5EF4-FFF2-40B4-BE49-F238E27FC236}">
              <a16:creationId xmlns:a16="http://schemas.microsoft.com/office/drawing/2014/main" id="{46A59D3B-88DE-47E3-9C22-E64ABAD194A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6" name="Text Box 1">
          <a:extLst>
            <a:ext uri="{FF2B5EF4-FFF2-40B4-BE49-F238E27FC236}">
              <a16:creationId xmlns:a16="http://schemas.microsoft.com/office/drawing/2014/main" id="{B421B58D-C2CF-413F-8B12-22B4066754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7" name="Text Box 2">
          <a:extLst>
            <a:ext uri="{FF2B5EF4-FFF2-40B4-BE49-F238E27FC236}">
              <a16:creationId xmlns:a16="http://schemas.microsoft.com/office/drawing/2014/main" id="{E238CADA-D7A4-47EC-866E-9322DC351C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8" name="Text Box 1">
          <a:extLst>
            <a:ext uri="{FF2B5EF4-FFF2-40B4-BE49-F238E27FC236}">
              <a16:creationId xmlns:a16="http://schemas.microsoft.com/office/drawing/2014/main" id="{00A558AE-78A6-4023-BFC5-82EB50C268D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69" name="Text Box 2">
          <a:extLst>
            <a:ext uri="{FF2B5EF4-FFF2-40B4-BE49-F238E27FC236}">
              <a16:creationId xmlns:a16="http://schemas.microsoft.com/office/drawing/2014/main" id="{A93E8915-5744-46E6-9839-01D72650C8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70" name="Text Box 1">
          <a:extLst>
            <a:ext uri="{FF2B5EF4-FFF2-40B4-BE49-F238E27FC236}">
              <a16:creationId xmlns:a16="http://schemas.microsoft.com/office/drawing/2014/main" id="{C661DDE7-DE2C-47EC-979F-981494B7B84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71" name="Text Box 2">
          <a:extLst>
            <a:ext uri="{FF2B5EF4-FFF2-40B4-BE49-F238E27FC236}">
              <a16:creationId xmlns:a16="http://schemas.microsoft.com/office/drawing/2014/main" id="{0666747D-52BA-4F27-A8FD-B5EA14A0484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2" name="Text Box 1">
          <a:extLst>
            <a:ext uri="{FF2B5EF4-FFF2-40B4-BE49-F238E27FC236}">
              <a16:creationId xmlns:a16="http://schemas.microsoft.com/office/drawing/2014/main" id="{5AD1112E-115C-428A-A1BF-D7BC453AE24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3" name="Text Box 2">
          <a:extLst>
            <a:ext uri="{FF2B5EF4-FFF2-40B4-BE49-F238E27FC236}">
              <a16:creationId xmlns:a16="http://schemas.microsoft.com/office/drawing/2014/main" id="{97D3E355-DC23-44C0-B06D-5DB164C5FB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74" name="Text Box 2">
          <a:extLst>
            <a:ext uri="{FF2B5EF4-FFF2-40B4-BE49-F238E27FC236}">
              <a16:creationId xmlns:a16="http://schemas.microsoft.com/office/drawing/2014/main" id="{CE6810D5-D6E8-41B7-8329-0928790D329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5" name="Text Box 1">
          <a:extLst>
            <a:ext uri="{FF2B5EF4-FFF2-40B4-BE49-F238E27FC236}">
              <a16:creationId xmlns:a16="http://schemas.microsoft.com/office/drawing/2014/main" id="{27D24C71-73A8-44C1-96E6-DFE7B58E9BC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6" name="Text Box 2">
          <a:extLst>
            <a:ext uri="{FF2B5EF4-FFF2-40B4-BE49-F238E27FC236}">
              <a16:creationId xmlns:a16="http://schemas.microsoft.com/office/drawing/2014/main" id="{8D28F3E7-0C54-4CF5-9014-8919BCA76D3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77" name="Text Box 2">
          <a:extLst>
            <a:ext uri="{FF2B5EF4-FFF2-40B4-BE49-F238E27FC236}">
              <a16:creationId xmlns:a16="http://schemas.microsoft.com/office/drawing/2014/main" id="{86DA74CE-B41E-4EB5-B300-971AFE7DAC7C}"/>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8" name="Text Box 1">
          <a:extLst>
            <a:ext uri="{FF2B5EF4-FFF2-40B4-BE49-F238E27FC236}">
              <a16:creationId xmlns:a16="http://schemas.microsoft.com/office/drawing/2014/main" id="{BFC1261F-02BC-4173-86B8-7F17D477678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79" name="Text Box 2">
          <a:extLst>
            <a:ext uri="{FF2B5EF4-FFF2-40B4-BE49-F238E27FC236}">
              <a16:creationId xmlns:a16="http://schemas.microsoft.com/office/drawing/2014/main" id="{20A588E3-C152-40F2-962E-D42AA776F32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80" name="Text Box 2">
          <a:extLst>
            <a:ext uri="{FF2B5EF4-FFF2-40B4-BE49-F238E27FC236}">
              <a16:creationId xmlns:a16="http://schemas.microsoft.com/office/drawing/2014/main" id="{2D452D20-4431-4B0F-A2C7-6F31B1992A4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1" name="Text Box 1">
          <a:extLst>
            <a:ext uri="{FF2B5EF4-FFF2-40B4-BE49-F238E27FC236}">
              <a16:creationId xmlns:a16="http://schemas.microsoft.com/office/drawing/2014/main" id="{E4529D34-51DA-4FD6-A538-9DB01910E1B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2" name="Text Box 2">
          <a:extLst>
            <a:ext uri="{FF2B5EF4-FFF2-40B4-BE49-F238E27FC236}">
              <a16:creationId xmlns:a16="http://schemas.microsoft.com/office/drawing/2014/main" id="{B0474572-2675-4376-9A97-02B692DB4C9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83" name="Text Box 2">
          <a:extLst>
            <a:ext uri="{FF2B5EF4-FFF2-40B4-BE49-F238E27FC236}">
              <a16:creationId xmlns:a16="http://schemas.microsoft.com/office/drawing/2014/main" id="{CA7BF5CF-7A0A-465C-8205-077BD20E8CA6}"/>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4" name="Text Box 1">
          <a:extLst>
            <a:ext uri="{FF2B5EF4-FFF2-40B4-BE49-F238E27FC236}">
              <a16:creationId xmlns:a16="http://schemas.microsoft.com/office/drawing/2014/main" id="{35D22DE7-65C8-4EF7-80CD-A874128166F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5" name="Text Box 2">
          <a:extLst>
            <a:ext uri="{FF2B5EF4-FFF2-40B4-BE49-F238E27FC236}">
              <a16:creationId xmlns:a16="http://schemas.microsoft.com/office/drawing/2014/main" id="{56AC2F24-EA42-49EF-9D5F-078BEBB570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86" name="Text Box 2">
          <a:extLst>
            <a:ext uri="{FF2B5EF4-FFF2-40B4-BE49-F238E27FC236}">
              <a16:creationId xmlns:a16="http://schemas.microsoft.com/office/drawing/2014/main" id="{C15269B4-0700-435C-A83C-4AD549356DDD}"/>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7" name="Text Box 1">
          <a:extLst>
            <a:ext uri="{FF2B5EF4-FFF2-40B4-BE49-F238E27FC236}">
              <a16:creationId xmlns:a16="http://schemas.microsoft.com/office/drawing/2014/main" id="{2E53012E-8831-439F-8B7D-61561AA6FAE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88" name="Text Box 2">
          <a:extLst>
            <a:ext uri="{FF2B5EF4-FFF2-40B4-BE49-F238E27FC236}">
              <a16:creationId xmlns:a16="http://schemas.microsoft.com/office/drawing/2014/main" id="{53D686D1-B356-4926-8034-4197080CC52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489" name="Text Box 2">
          <a:extLst>
            <a:ext uri="{FF2B5EF4-FFF2-40B4-BE49-F238E27FC236}">
              <a16:creationId xmlns:a16="http://schemas.microsoft.com/office/drawing/2014/main" id="{2206C6F3-FD82-40FF-B7C2-6150D56874E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0" name="Text Box 1">
          <a:extLst>
            <a:ext uri="{FF2B5EF4-FFF2-40B4-BE49-F238E27FC236}">
              <a16:creationId xmlns:a16="http://schemas.microsoft.com/office/drawing/2014/main" id="{E6CE6566-2190-46FC-9312-E4916674F0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1" name="Text Box 2">
          <a:extLst>
            <a:ext uri="{FF2B5EF4-FFF2-40B4-BE49-F238E27FC236}">
              <a16:creationId xmlns:a16="http://schemas.microsoft.com/office/drawing/2014/main" id="{0352CE53-E454-4C34-ACE2-390B035EE9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2" name="Text Box 1">
          <a:extLst>
            <a:ext uri="{FF2B5EF4-FFF2-40B4-BE49-F238E27FC236}">
              <a16:creationId xmlns:a16="http://schemas.microsoft.com/office/drawing/2014/main" id="{D38BFA27-CE77-44F0-8A85-87FA8E85805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3" name="Text Box 2">
          <a:extLst>
            <a:ext uri="{FF2B5EF4-FFF2-40B4-BE49-F238E27FC236}">
              <a16:creationId xmlns:a16="http://schemas.microsoft.com/office/drawing/2014/main" id="{5FD3BDA5-E333-458C-B256-1A2958F82B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4" name="Text Box 1">
          <a:extLst>
            <a:ext uri="{FF2B5EF4-FFF2-40B4-BE49-F238E27FC236}">
              <a16:creationId xmlns:a16="http://schemas.microsoft.com/office/drawing/2014/main" id="{F7F1AB59-BCB5-4EA9-A410-4911CBCE6FF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5" name="Text Box 2">
          <a:extLst>
            <a:ext uri="{FF2B5EF4-FFF2-40B4-BE49-F238E27FC236}">
              <a16:creationId xmlns:a16="http://schemas.microsoft.com/office/drawing/2014/main" id="{9FF458DE-7926-43D4-865E-D36E0200115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496" name="Text Box 1">
          <a:extLst>
            <a:ext uri="{FF2B5EF4-FFF2-40B4-BE49-F238E27FC236}">
              <a16:creationId xmlns:a16="http://schemas.microsoft.com/office/drawing/2014/main" id="{056A0A4F-B7ED-451C-AB6E-32527ABE936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497" name="Text Box 2">
          <a:extLst>
            <a:ext uri="{FF2B5EF4-FFF2-40B4-BE49-F238E27FC236}">
              <a16:creationId xmlns:a16="http://schemas.microsoft.com/office/drawing/2014/main" id="{3D987A8E-0888-49EA-8017-11538D9858B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8" name="Text Box 1">
          <a:extLst>
            <a:ext uri="{FF2B5EF4-FFF2-40B4-BE49-F238E27FC236}">
              <a16:creationId xmlns:a16="http://schemas.microsoft.com/office/drawing/2014/main" id="{5C53A74A-B2B4-4FE9-A923-4201D2BE97B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499" name="Text Box 2">
          <a:extLst>
            <a:ext uri="{FF2B5EF4-FFF2-40B4-BE49-F238E27FC236}">
              <a16:creationId xmlns:a16="http://schemas.microsoft.com/office/drawing/2014/main" id="{D41E9086-4D5A-4320-AF3B-1B53FE23E6A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00" name="Text Box 1">
          <a:extLst>
            <a:ext uri="{FF2B5EF4-FFF2-40B4-BE49-F238E27FC236}">
              <a16:creationId xmlns:a16="http://schemas.microsoft.com/office/drawing/2014/main" id="{48908E0D-CDB9-449F-910E-483CC9AE9F6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01" name="Text Box 2">
          <a:extLst>
            <a:ext uri="{FF2B5EF4-FFF2-40B4-BE49-F238E27FC236}">
              <a16:creationId xmlns:a16="http://schemas.microsoft.com/office/drawing/2014/main" id="{9358D520-A004-43E7-8B06-C5727E3223A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2" name="Text Box 1">
          <a:extLst>
            <a:ext uri="{FF2B5EF4-FFF2-40B4-BE49-F238E27FC236}">
              <a16:creationId xmlns:a16="http://schemas.microsoft.com/office/drawing/2014/main" id="{5177A6AB-F067-43D7-B089-E996F15B332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3" name="Text Box 2">
          <a:extLst>
            <a:ext uri="{FF2B5EF4-FFF2-40B4-BE49-F238E27FC236}">
              <a16:creationId xmlns:a16="http://schemas.microsoft.com/office/drawing/2014/main" id="{DC15A866-8108-4A51-BB5B-A7FC24ECF2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4" name="Text Box 1">
          <a:extLst>
            <a:ext uri="{FF2B5EF4-FFF2-40B4-BE49-F238E27FC236}">
              <a16:creationId xmlns:a16="http://schemas.microsoft.com/office/drawing/2014/main" id="{28DE00D7-61FA-4C99-A6E6-C8E362960AC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5" name="Text Box 2">
          <a:extLst>
            <a:ext uri="{FF2B5EF4-FFF2-40B4-BE49-F238E27FC236}">
              <a16:creationId xmlns:a16="http://schemas.microsoft.com/office/drawing/2014/main" id="{ADC78BD0-C758-4D13-91CB-0D67721457E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06" name="Text Box 1">
          <a:extLst>
            <a:ext uri="{FF2B5EF4-FFF2-40B4-BE49-F238E27FC236}">
              <a16:creationId xmlns:a16="http://schemas.microsoft.com/office/drawing/2014/main" id="{3CD3E3BA-0A2D-461D-A6DF-92546D5A554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07" name="Text Box 2">
          <a:extLst>
            <a:ext uri="{FF2B5EF4-FFF2-40B4-BE49-F238E27FC236}">
              <a16:creationId xmlns:a16="http://schemas.microsoft.com/office/drawing/2014/main" id="{E4F16539-15CD-4B89-A3B1-C4D4F96E2F1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8" name="Text Box 1">
          <a:extLst>
            <a:ext uri="{FF2B5EF4-FFF2-40B4-BE49-F238E27FC236}">
              <a16:creationId xmlns:a16="http://schemas.microsoft.com/office/drawing/2014/main" id="{61FBE7BF-3C7E-48DA-B987-5D78696CEA1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09" name="Text Box 2">
          <a:extLst>
            <a:ext uri="{FF2B5EF4-FFF2-40B4-BE49-F238E27FC236}">
              <a16:creationId xmlns:a16="http://schemas.microsoft.com/office/drawing/2014/main" id="{473CDC63-2168-4D2A-9E45-C456C58CD56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10" name="Text Box 2">
          <a:extLst>
            <a:ext uri="{FF2B5EF4-FFF2-40B4-BE49-F238E27FC236}">
              <a16:creationId xmlns:a16="http://schemas.microsoft.com/office/drawing/2014/main" id="{5B7E1315-CF30-4B47-A5F7-D2377FEE7E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11" name="Text Box 1">
          <a:extLst>
            <a:ext uri="{FF2B5EF4-FFF2-40B4-BE49-F238E27FC236}">
              <a16:creationId xmlns:a16="http://schemas.microsoft.com/office/drawing/2014/main" id="{65530B62-C606-446F-B492-296A29E18F4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12" name="Text Box 2">
          <a:extLst>
            <a:ext uri="{FF2B5EF4-FFF2-40B4-BE49-F238E27FC236}">
              <a16:creationId xmlns:a16="http://schemas.microsoft.com/office/drawing/2014/main" id="{E65657D3-BD3F-49E8-9556-85FFF5003C7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13" name="Text Box 1">
          <a:extLst>
            <a:ext uri="{FF2B5EF4-FFF2-40B4-BE49-F238E27FC236}">
              <a16:creationId xmlns:a16="http://schemas.microsoft.com/office/drawing/2014/main" id="{1F051656-EFDB-41A6-BA7E-600653D30E4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14" name="Text Box 2">
          <a:extLst>
            <a:ext uri="{FF2B5EF4-FFF2-40B4-BE49-F238E27FC236}">
              <a16:creationId xmlns:a16="http://schemas.microsoft.com/office/drawing/2014/main" id="{184C6BF2-4870-459E-8D39-842C8CF5D5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15" name="Text Box 1">
          <a:extLst>
            <a:ext uri="{FF2B5EF4-FFF2-40B4-BE49-F238E27FC236}">
              <a16:creationId xmlns:a16="http://schemas.microsoft.com/office/drawing/2014/main" id="{5A8D6D47-C8DA-4C25-AC10-8782F21D47C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16" name="Text Box 2">
          <a:extLst>
            <a:ext uri="{FF2B5EF4-FFF2-40B4-BE49-F238E27FC236}">
              <a16:creationId xmlns:a16="http://schemas.microsoft.com/office/drawing/2014/main" id="{3DE4BE7F-8EAA-43B0-A079-566150CF1D8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17" name="Text Box 1">
          <a:extLst>
            <a:ext uri="{FF2B5EF4-FFF2-40B4-BE49-F238E27FC236}">
              <a16:creationId xmlns:a16="http://schemas.microsoft.com/office/drawing/2014/main" id="{694A87B6-EE28-4508-8F4E-258613322C6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18" name="Text Box 2">
          <a:extLst>
            <a:ext uri="{FF2B5EF4-FFF2-40B4-BE49-F238E27FC236}">
              <a16:creationId xmlns:a16="http://schemas.microsoft.com/office/drawing/2014/main" id="{B7B2AC05-1A2F-4A84-9B8B-EBCA5C82482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19" name="Text Box 1">
          <a:extLst>
            <a:ext uri="{FF2B5EF4-FFF2-40B4-BE49-F238E27FC236}">
              <a16:creationId xmlns:a16="http://schemas.microsoft.com/office/drawing/2014/main" id="{7C9559B1-ED33-488F-9CEC-35FB76FDE8F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20" name="Text Box 2">
          <a:extLst>
            <a:ext uri="{FF2B5EF4-FFF2-40B4-BE49-F238E27FC236}">
              <a16:creationId xmlns:a16="http://schemas.microsoft.com/office/drawing/2014/main" id="{162C57AD-FBE5-4F61-BAFB-590F3F934D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21" name="Text Box 1">
          <a:extLst>
            <a:ext uri="{FF2B5EF4-FFF2-40B4-BE49-F238E27FC236}">
              <a16:creationId xmlns:a16="http://schemas.microsoft.com/office/drawing/2014/main" id="{81AD7FC5-2B6A-4622-94B0-8174521B81C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22" name="Text Box 2">
          <a:extLst>
            <a:ext uri="{FF2B5EF4-FFF2-40B4-BE49-F238E27FC236}">
              <a16:creationId xmlns:a16="http://schemas.microsoft.com/office/drawing/2014/main" id="{0EF230CD-A97C-46F6-8DDA-F7F8DBCEE8E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23" name="Text Box 1">
          <a:extLst>
            <a:ext uri="{FF2B5EF4-FFF2-40B4-BE49-F238E27FC236}">
              <a16:creationId xmlns:a16="http://schemas.microsoft.com/office/drawing/2014/main" id="{D3220A6A-1509-47E9-8553-7A0B322BBD2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24" name="Text Box 2">
          <a:extLst>
            <a:ext uri="{FF2B5EF4-FFF2-40B4-BE49-F238E27FC236}">
              <a16:creationId xmlns:a16="http://schemas.microsoft.com/office/drawing/2014/main" id="{14352114-2ECB-46C2-8DA1-F2913CEE3B6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25" name="Text Box 1">
          <a:extLst>
            <a:ext uri="{FF2B5EF4-FFF2-40B4-BE49-F238E27FC236}">
              <a16:creationId xmlns:a16="http://schemas.microsoft.com/office/drawing/2014/main" id="{BB8403B3-066D-4DE4-BA14-E0FD57FFA2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26" name="Text Box 2">
          <a:extLst>
            <a:ext uri="{FF2B5EF4-FFF2-40B4-BE49-F238E27FC236}">
              <a16:creationId xmlns:a16="http://schemas.microsoft.com/office/drawing/2014/main" id="{22EAF773-1F15-44BD-A446-347C53072F9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27" name="Text Box 1">
          <a:extLst>
            <a:ext uri="{FF2B5EF4-FFF2-40B4-BE49-F238E27FC236}">
              <a16:creationId xmlns:a16="http://schemas.microsoft.com/office/drawing/2014/main" id="{09DDAA49-8F22-4AD8-8272-33FE9D8488C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28" name="Text Box 2">
          <a:extLst>
            <a:ext uri="{FF2B5EF4-FFF2-40B4-BE49-F238E27FC236}">
              <a16:creationId xmlns:a16="http://schemas.microsoft.com/office/drawing/2014/main" id="{C5BA06CE-1369-4550-8ED8-CD35617C5AE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29" name="Text Box 1">
          <a:extLst>
            <a:ext uri="{FF2B5EF4-FFF2-40B4-BE49-F238E27FC236}">
              <a16:creationId xmlns:a16="http://schemas.microsoft.com/office/drawing/2014/main" id="{164D3411-A0CB-4763-BF4D-991D23C234C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30" name="Text Box 2">
          <a:extLst>
            <a:ext uri="{FF2B5EF4-FFF2-40B4-BE49-F238E27FC236}">
              <a16:creationId xmlns:a16="http://schemas.microsoft.com/office/drawing/2014/main" id="{2D96BF01-17B9-4FCA-B6DB-98C772B042B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1" name="Text Box 1">
          <a:extLst>
            <a:ext uri="{FF2B5EF4-FFF2-40B4-BE49-F238E27FC236}">
              <a16:creationId xmlns:a16="http://schemas.microsoft.com/office/drawing/2014/main" id="{AE31541A-5808-4C90-8AFA-C265D7BDD7D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2" name="Text Box 2">
          <a:extLst>
            <a:ext uri="{FF2B5EF4-FFF2-40B4-BE49-F238E27FC236}">
              <a16:creationId xmlns:a16="http://schemas.microsoft.com/office/drawing/2014/main" id="{1ADFD2A2-90A9-45D5-B862-B5227AD2588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33" name="Text Box 2">
          <a:extLst>
            <a:ext uri="{FF2B5EF4-FFF2-40B4-BE49-F238E27FC236}">
              <a16:creationId xmlns:a16="http://schemas.microsoft.com/office/drawing/2014/main" id="{76F34C08-3CC2-4827-B173-6A4CCC060D7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4" name="Text Box 1">
          <a:extLst>
            <a:ext uri="{FF2B5EF4-FFF2-40B4-BE49-F238E27FC236}">
              <a16:creationId xmlns:a16="http://schemas.microsoft.com/office/drawing/2014/main" id="{A9943231-1ED5-4C7B-878F-7207C2B6361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5" name="Text Box 2">
          <a:extLst>
            <a:ext uri="{FF2B5EF4-FFF2-40B4-BE49-F238E27FC236}">
              <a16:creationId xmlns:a16="http://schemas.microsoft.com/office/drawing/2014/main" id="{09C5C86D-2122-40E3-8BAD-1C34B5179D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6" name="Text Box 1">
          <a:extLst>
            <a:ext uri="{FF2B5EF4-FFF2-40B4-BE49-F238E27FC236}">
              <a16:creationId xmlns:a16="http://schemas.microsoft.com/office/drawing/2014/main" id="{054BFE44-BD36-4CD8-B15E-F8F966494EE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37" name="Text Box 2">
          <a:extLst>
            <a:ext uri="{FF2B5EF4-FFF2-40B4-BE49-F238E27FC236}">
              <a16:creationId xmlns:a16="http://schemas.microsoft.com/office/drawing/2014/main" id="{2FF42932-B68C-47AD-8161-D7BF0C5B7D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38" name="Text Box 1">
          <a:extLst>
            <a:ext uri="{FF2B5EF4-FFF2-40B4-BE49-F238E27FC236}">
              <a16:creationId xmlns:a16="http://schemas.microsoft.com/office/drawing/2014/main" id="{858E5754-44DE-4DAC-ACD0-709366F337E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39" name="Text Box 2">
          <a:extLst>
            <a:ext uri="{FF2B5EF4-FFF2-40B4-BE49-F238E27FC236}">
              <a16:creationId xmlns:a16="http://schemas.microsoft.com/office/drawing/2014/main" id="{5837AEAC-D166-4176-A270-8A6DD2FD230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0" name="Text Box 1">
          <a:extLst>
            <a:ext uri="{FF2B5EF4-FFF2-40B4-BE49-F238E27FC236}">
              <a16:creationId xmlns:a16="http://schemas.microsoft.com/office/drawing/2014/main" id="{8A140B80-950A-41C8-A228-D56660189AA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1" name="Text Box 2">
          <a:extLst>
            <a:ext uri="{FF2B5EF4-FFF2-40B4-BE49-F238E27FC236}">
              <a16:creationId xmlns:a16="http://schemas.microsoft.com/office/drawing/2014/main" id="{2831A25A-908E-4FAC-AFB8-BDE30DBA2C0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42" name="Text Box 2">
          <a:extLst>
            <a:ext uri="{FF2B5EF4-FFF2-40B4-BE49-F238E27FC236}">
              <a16:creationId xmlns:a16="http://schemas.microsoft.com/office/drawing/2014/main" id="{0BCC5677-15A4-47BA-A4E0-6FA475364AD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3" name="Text Box 1">
          <a:extLst>
            <a:ext uri="{FF2B5EF4-FFF2-40B4-BE49-F238E27FC236}">
              <a16:creationId xmlns:a16="http://schemas.microsoft.com/office/drawing/2014/main" id="{31B650F1-4C7E-4BB8-BFFC-6F2A10783B0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4" name="Text Box 2">
          <a:extLst>
            <a:ext uri="{FF2B5EF4-FFF2-40B4-BE49-F238E27FC236}">
              <a16:creationId xmlns:a16="http://schemas.microsoft.com/office/drawing/2014/main" id="{36F370D3-5BA0-43AA-97D2-33EDB3A1177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45" name="Text Box 2">
          <a:extLst>
            <a:ext uri="{FF2B5EF4-FFF2-40B4-BE49-F238E27FC236}">
              <a16:creationId xmlns:a16="http://schemas.microsoft.com/office/drawing/2014/main" id="{DFD13AE4-778C-40BF-AC34-28DE6A5BF9A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6" name="Text Box 1">
          <a:extLst>
            <a:ext uri="{FF2B5EF4-FFF2-40B4-BE49-F238E27FC236}">
              <a16:creationId xmlns:a16="http://schemas.microsoft.com/office/drawing/2014/main" id="{BA9B02F9-4CC5-42B3-8261-62E54C5BC8C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7" name="Text Box 2">
          <a:extLst>
            <a:ext uri="{FF2B5EF4-FFF2-40B4-BE49-F238E27FC236}">
              <a16:creationId xmlns:a16="http://schemas.microsoft.com/office/drawing/2014/main" id="{62E8FA6D-FD62-48DF-A3F5-C1AA57B63FC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48" name="Text Box 2">
          <a:extLst>
            <a:ext uri="{FF2B5EF4-FFF2-40B4-BE49-F238E27FC236}">
              <a16:creationId xmlns:a16="http://schemas.microsoft.com/office/drawing/2014/main" id="{655D6935-7FC0-420D-A1D5-E82F2AEFEDB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49" name="Text Box 1">
          <a:extLst>
            <a:ext uri="{FF2B5EF4-FFF2-40B4-BE49-F238E27FC236}">
              <a16:creationId xmlns:a16="http://schemas.microsoft.com/office/drawing/2014/main" id="{80450806-2FA9-4DAE-9552-6450ACB98C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0" name="Text Box 2">
          <a:extLst>
            <a:ext uri="{FF2B5EF4-FFF2-40B4-BE49-F238E27FC236}">
              <a16:creationId xmlns:a16="http://schemas.microsoft.com/office/drawing/2014/main" id="{D787C4B2-C5C0-464B-BA8A-35DD28F14F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51" name="Text Box 2">
          <a:extLst>
            <a:ext uri="{FF2B5EF4-FFF2-40B4-BE49-F238E27FC236}">
              <a16:creationId xmlns:a16="http://schemas.microsoft.com/office/drawing/2014/main" id="{5855D746-ABAE-48D7-B722-D445638C8E5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2" name="Text Box 1">
          <a:extLst>
            <a:ext uri="{FF2B5EF4-FFF2-40B4-BE49-F238E27FC236}">
              <a16:creationId xmlns:a16="http://schemas.microsoft.com/office/drawing/2014/main" id="{9F3A144B-AB76-41C1-B079-603AF6EAF3E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3" name="Text Box 2">
          <a:extLst>
            <a:ext uri="{FF2B5EF4-FFF2-40B4-BE49-F238E27FC236}">
              <a16:creationId xmlns:a16="http://schemas.microsoft.com/office/drawing/2014/main" id="{49AA9B0B-207D-4D90-B46D-4D72144C615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54" name="Text Box 2">
          <a:extLst>
            <a:ext uri="{FF2B5EF4-FFF2-40B4-BE49-F238E27FC236}">
              <a16:creationId xmlns:a16="http://schemas.microsoft.com/office/drawing/2014/main" id="{F6E4B5E6-08DD-4F4E-B7AB-0DC2E629D5A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5" name="Text Box 1">
          <a:extLst>
            <a:ext uri="{FF2B5EF4-FFF2-40B4-BE49-F238E27FC236}">
              <a16:creationId xmlns:a16="http://schemas.microsoft.com/office/drawing/2014/main" id="{E8BBADDC-2EB9-4273-B856-364523E2354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6" name="Text Box 2">
          <a:extLst>
            <a:ext uri="{FF2B5EF4-FFF2-40B4-BE49-F238E27FC236}">
              <a16:creationId xmlns:a16="http://schemas.microsoft.com/office/drawing/2014/main" id="{36269A43-6B8F-4412-8606-BB0097D744E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557" name="Text Box 2">
          <a:extLst>
            <a:ext uri="{FF2B5EF4-FFF2-40B4-BE49-F238E27FC236}">
              <a16:creationId xmlns:a16="http://schemas.microsoft.com/office/drawing/2014/main" id="{676B9256-7428-4CAD-91A2-1D61CD22272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8" name="Text Box 1">
          <a:extLst>
            <a:ext uri="{FF2B5EF4-FFF2-40B4-BE49-F238E27FC236}">
              <a16:creationId xmlns:a16="http://schemas.microsoft.com/office/drawing/2014/main" id="{A9178321-DE44-4BFA-B3F3-BC3B2CAC52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59" name="Text Box 2">
          <a:extLst>
            <a:ext uri="{FF2B5EF4-FFF2-40B4-BE49-F238E27FC236}">
              <a16:creationId xmlns:a16="http://schemas.microsoft.com/office/drawing/2014/main" id="{79B940D4-DE14-4376-A11F-1A7CD8769FC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0" name="Text Box 1">
          <a:extLst>
            <a:ext uri="{FF2B5EF4-FFF2-40B4-BE49-F238E27FC236}">
              <a16:creationId xmlns:a16="http://schemas.microsoft.com/office/drawing/2014/main" id="{4AB1BDC4-039A-473C-ABF5-F105D7DAF53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1" name="Text Box 2">
          <a:extLst>
            <a:ext uri="{FF2B5EF4-FFF2-40B4-BE49-F238E27FC236}">
              <a16:creationId xmlns:a16="http://schemas.microsoft.com/office/drawing/2014/main" id="{C8F64C08-F911-428D-A5E3-8225D0EAB1F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2" name="Text Box 1">
          <a:extLst>
            <a:ext uri="{FF2B5EF4-FFF2-40B4-BE49-F238E27FC236}">
              <a16:creationId xmlns:a16="http://schemas.microsoft.com/office/drawing/2014/main" id="{4679108D-E88F-4B8C-8BF0-5A3F838DCC8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3" name="Text Box 2">
          <a:extLst>
            <a:ext uri="{FF2B5EF4-FFF2-40B4-BE49-F238E27FC236}">
              <a16:creationId xmlns:a16="http://schemas.microsoft.com/office/drawing/2014/main" id="{4E4FC732-8372-44BB-9A2C-2662ADF9D9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64" name="Text Box 1">
          <a:extLst>
            <a:ext uri="{FF2B5EF4-FFF2-40B4-BE49-F238E27FC236}">
              <a16:creationId xmlns:a16="http://schemas.microsoft.com/office/drawing/2014/main" id="{DD9F5826-76F7-44A3-BCE0-4304AAAE0A8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65" name="Text Box 2">
          <a:extLst>
            <a:ext uri="{FF2B5EF4-FFF2-40B4-BE49-F238E27FC236}">
              <a16:creationId xmlns:a16="http://schemas.microsoft.com/office/drawing/2014/main" id="{14B06143-44EE-44D5-BA74-665536E9C78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6" name="Text Box 1">
          <a:extLst>
            <a:ext uri="{FF2B5EF4-FFF2-40B4-BE49-F238E27FC236}">
              <a16:creationId xmlns:a16="http://schemas.microsoft.com/office/drawing/2014/main" id="{49DFDDA1-058A-4F96-987F-8A3478681FF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67" name="Text Box 2">
          <a:extLst>
            <a:ext uri="{FF2B5EF4-FFF2-40B4-BE49-F238E27FC236}">
              <a16:creationId xmlns:a16="http://schemas.microsoft.com/office/drawing/2014/main" id="{6C76B300-AF3B-4CAA-B1F7-B3BE6796C2F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68" name="Text Box 1">
          <a:extLst>
            <a:ext uri="{FF2B5EF4-FFF2-40B4-BE49-F238E27FC236}">
              <a16:creationId xmlns:a16="http://schemas.microsoft.com/office/drawing/2014/main" id="{312D4934-8124-472E-9DC4-09BB8DF5CDB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69" name="Text Box 2">
          <a:extLst>
            <a:ext uri="{FF2B5EF4-FFF2-40B4-BE49-F238E27FC236}">
              <a16:creationId xmlns:a16="http://schemas.microsoft.com/office/drawing/2014/main" id="{44AAC040-CF40-46E2-B3FA-513DDB9AE7F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0" name="Text Box 2">
          <a:extLst>
            <a:ext uri="{FF2B5EF4-FFF2-40B4-BE49-F238E27FC236}">
              <a16:creationId xmlns:a16="http://schemas.microsoft.com/office/drawing/2014/main" id="{056FDDC2-179A-4901-847B-EB0A99C1EDE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1" name="Text Box 1">
          <a:extLst>
            <a:ext uri="{FF2B5EF4-FFF2-40B4-BE49-F238E27FC236}">
              <a16:creationId xmlns:a16="http://schemas.microsoft.com/office/drawing/2014/main" id="{A3AA86AB-E0CA-46B7-A372-FF1F35F3E75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2" name="Text Box 2">
          <a:extLst>
            <a:ext uri="{FF2B5EF4-FFF2-40B4-BE49-F238E27FC236}">
              <a16:creationId xmlns:a16="http://schemas.microsoft.com/office/drawing/2014/main" id="{9EF97278-636A-42FE-B417-81D98C01E7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73" name="Text Box 1">
          <a:extLst>
            <a:ext uri="{FF2B5EF4-FFF2-40B4-BE49-F238E27FC236}">
              <a16:creationId xmlns:a16="http://schemas.microsoft.com/office/drawing/2014/main" id="{AEB0089B-C0FD-49BF-8CB8-B0C1B84FB5F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74" name="Text Box 2">
          <a:extLst>
            <a:ext uri="{FF2B5EF4-FFF2-40B4-BE49-F238E27FC236}">
              <a16:creationId xmlns:a16="http://schemas.microsoft.com/office/drawing/2014/main" id="{4A6ECD7E-52F5-46D1-B8A1-A3FD4B13737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5" name="Text Box 1">
          <a:extLst>
            <a:ext uri="{FF2B5EF4-FFF2-40B4-BE49-F238E27FC236}">
              <a16:creationId xmlns:a16="http://schemas.microsoft.com/office/drawing/2014/main" id="{B2F427FE-A992-46BB-97C2-41D41756057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6" name="Text Box 2">
          <a:extLst>
            <a:ext uri="{FF2B5EF4-FFF2-40B4-BE49-F238E27FC236}">
              <a16:creationId xmlns:a16="http://schemas.microsoft.com/office/drawing/2014/main" id="{DB4F56F3-A8E4-4911-9C1E-EF278A3331A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77" name="Text Box 2">
          <a:extLst>
            <a:ext uri="{FF2B5EF4-FFF2-40B4-BE49-F238E27FC236}">
              <a16:creationId xmlns:a16="http://schemas.microsoft.com/office/drawing/2014/main" id="{35DC4088-EDBD-47F8-AFF3-38B84A45F4B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78" name="Text Box 1">
          <a:extLst>
            <a:ext uri="{FF2B5EF4-FFF2-40B4-BE49-F238E27FC236}">
              <a16:creationId xmlns:a16="http://schemas.microsoft.com/office/drawing/2014/main" id="{5B91556B-CE77-40D0-9AE4-F1E54CA3425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79" name="Text Box 2">
          <a:extLst>
            <a:ext uri="{FF2B5EF4-FFF2-40B4-BE49-F238E27FC236}">
              <a16:creationId xmlns:a16="http://schemas.microsoft.com/office/drawing/2014/main" id="{6B0D3C6B-0888-4ED4-AF3D-62A46399FD5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80" name="Text Box 1">
          <a:extLst>
            <a:ext uri="{FF2B5EF4-FFF2-40B4-BE49-F238E27FC236}">
              <a16:creationId xmlns:a16="http://schemas.microsoft.com/office/drawing/2014/main" id="{50EB35D1-3C93-4228-9B0E-E02E2E68886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81" name="Text Box 2">
          <a:extLst>
            <a:ext uri="{FF2B5EF4-FFF2-40B4-BE49-F238E27FC236}">
              <a16:creationId xmlns:a16="http://schemas.microsoft.com/office/drawing/2014/main" id="{CC5A2FC5-12AB-442A-8E1D-BC959F0DA48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82" name="Text Box 1">
          <a:extLst>
            <a:ext uri="{FF2B5EF4-FFF2-40B4-BE49-F238E27FC236}">
              <a16:creationId xmlns:a16="http://schemas.microsoft.com/office/drawing/2014/main" id="{FFDF30A7-2704-4781-B502-A9750E1659F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83" name="Text Box 2">
          <a:extLst>
            <a:ext uri="{FF2B5EF4-FFF2-40B4-BE49-F238E27FC236}">
              <a16:creationId xmlns:a16="http://schemas.microsoft.com/office/drawing/2014/main" id="{391DF37F-B335-4B8C-A885-08431428761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84" name="Text Box 1">
          <a:extLst>
            <a:ext uri="{FF2B5EF4-FFF2-40B4-BE49-F238E27FC236}">
              <a16:creationId xmlns:a16="http://schemas.microsoft.com/office/drawing/2014/main" id="{52115CDD-D2AE-49C5-97FB-4D6C1905F34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85" name="Text Box 2">
          <a:extLst>
            <a:ext uri="{FF2B5EF4-FFF2-40B4-BE49-F238E27FC236}">
              <a16:creationId xmlns:a16="http://schemas.microsoft.com/office/drawing/2014/main" id="{A00203DE-5B21-4254-AACE-BB74A6CCFAC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86" name="Text Box 1">
          <a:extLst>
            <a:ext uri="{FF2B5EF4-FFF2-40B4-BE49-F238E27FC236}">
              <a16:creationId xmlns:a16="http://schemas.microsoft.com/office/drawing/2014/main" id="{FCBB4FCD-10FC-4765-AE29-2EF60ADF2A0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87" name="Text Box 2">
          <a:extLst>
            <a:ext uri="{FF2B5EF4-FFF2-40B4-BE49-F238E27FC236}">
              <a16:creationId xmlns:a16="http://schemas.microsoft.com/office/drawing/2014/main" id="{35A2F316-114E-47A1-AC66-E252AD93DC6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88" name="Text Box 1">
          <a:extLst>
            <a:ext uri="{FF2B5EF4-FFF2-40B4-BE49-F238E27FC236}">
              <a16:creationId xmlns:a16="http://schemas.microsoft.com/office/drawing/2014/main" id="{D083CA81-DAB2-4EBF-88C7-BD1CAC49D42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89" name="Text Box 2">
          <a:extLst>
            <a:ext uri="{FF2B5EF4-FFF2-40B4-BE49-F238E27FC236}">
              <a16:creationId xmlns:a16="http://schemas.microsoft.com/office/drawing/2014/main" id="{155702BC-ACC6-4B8A-839C-50FCF277FC8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90" name="Text Box 1">
          <a:extLst>
            <a:ext uri="{FF2B5EF4-FFF2-40B4-BE49-F238E27FC236}">
              <a16:creationId xmlns:a16="http://schemas.microsoft.com/office/drawing/2014/main" id="{C8DE1040-19A6-4ED2-B8FF-C45EEA41EF3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91" name="Text Box 2">
          <a:extLst>
            <a:ext uri="{FF2B5EF4-FFF2-40B4-BE49-F238E27FC236}">
              <a16:creationId xmlns:a16="http://schemas.microsoft.com/office/drawing/2014/main" id="{3B690121-FA25-4A9F-8C0F-E895B23AD6B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92" name="Text Box 1">
          <a:extLst>
            <a:ext uri="{FF2B5EF4-FFF2-40B4-BE49-F238E27FC236}">
              <a16:creationId xmlns:a16="http://schemas.microsoft.com/office/drawing/2014/main" id="{E6F03E1A-DD72-4589-A26C-5C14B64ECC9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93" name="Text Box 2">
          <a:extLst>
            <a:ext uri="{FF2B5EF4-FFF2-40B4-BE49-F238E27FC236}">
              <a16:creationId xmlns:a16="http://schemas.microsoft.com/office/drawing/2014/main" id="{4A8B7D88-7883-4465-A5D3-8A65BB817F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94" name="Text Box 1">
          <a:extLst>
            <a:ext uri="{FF2B5EF4-FFF2-40B4-BE49-F238E27FC236}">
              <a16:creationId xmlns:a16="http://schemas.microsoft.com/office/drawing/2014/main" id="{F335672B-C10F-44DE-9267-EE05B99D135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95" name="Text Box 2">
          <a:extLst>
            <a:ext uri="{FF2B5EF4-FFF2-40B4-BE49-F238E27FC236}">
              <a16:creationId xmlns:a16="http://schemas.microsoft.com/office/drawing/2014/main" id="{DBE819C1-0830-4F42-9238-C78D9C6EF6B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596" name="Text Box 1">
          <a:extLst>
            <a:ext uri="{FF2B5EF4-FFF2-40B4-BE49-F238E27FC236}">
              <a16:creationId xmlns:a16="http://schemas.microsoft.com/office/drawing/2014/main" id="{C6B6DB88-BB19-49CF-8E2F-0F5A4A84551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597" name="Text Box 2">
          <a:extLst>
            <a:ext uri="{FF2B5EF4-FFF2-40B4-BE49-F238E27FC236}">
              <a16:creationId xmlns:a16="http://schemas.microsoft.com/office/drawing/2014/main" id="{E026286E-C526-42D3-9E5F-CD8C7FCAF00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98" name="Text Box 1">
          <a:extLst>
            <a:ext uri="{FF2B5EF4-FFF2-40B4-BE49-F238E27FC236}">
              <a16:creationId xmlns:a16="http://schemas.microsoft.com/office/drawing/2014/main" id="{12311DE1-DB55-4B5D-93F1-FED6A9DA422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599" name="Text Box 2">
          <a:extLst>
            <a:ext uri="{FF2B5EF4-FFF2-40B4-BE49-F238E27FC236}">
              <a16:creationId xmlns:a16="http://schemas.microsoft.com/office/drawing/2014/main" id="{B6DD4CFD-31BA-403B-BAF4-D3C725666B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0" name="Text Box 1">
          <a:extLst>
            <a:ext uri="{FF2B5EF4-FFF2-40B4-BE49-F238E27FC236}">
              <a16:creationId xmlns:a16="http://schemas.microsoft.com/office/drawing/2014/main" id="{61596303-1482-4932-B29B-88B2950B0D3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1" name="Text Box 2">
          <a:extLst>
            <a:ext uri="{FF2B5EF4-FFF2-40B4-BE49-F238E27FC236}">
              <a16:creationId xmlns:a16="http://schemas.microsoft.com/office/drawing/2014/main" id="{E67BC13B-3B5A-4D19-837F-285B00747FA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2" name="Text Box 1">
          <a:extLst>
            <a:ext uri="{FF2B5EF4-FFF2-40B4-BE49-F238E27FC236}">
              <a16:creationId xmlns:a16="http://schemas.microsoft.com/office/drawing/2014/main" id="{DBA24931-A689-46B9-B1EF-09C598E3FC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3" name="Text Box 2">
          <a:extLst>
            <a:ext uri="{FF2B5EF4-FFF2-40B4-BE49-F238E27FC236}">
              <a16:creationId xmlns:a16="http://schemas.microsoft.com/office/drawing/2014/main" id="{3AA909A7-DA75-43B0-86E4-214AAF7C98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4" name="Text Box 1">
          <a:extLst>
            <a:ext uri="{FF2B5EF4-FFF2-40B4-BE49-F238E27FC236}">
              <a16:creationId xmlns:a16="http://schemas.microsoft.com/office/drawing/2014/main" id="{0F3B9CDF-6E01-456E-812A-E92D338FD9E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5" name="Text Box 2">
          <a:extLst>
            <a:ext uri="{FF2B5EF4-FFF2-40B4-BE49-F238E27FC236}">
              <a16:creationId xmlns:a16="http://schemas.microsoft.com/office/drawing/2014/main" id="{DDF69A08-EA67-4F1A-8587-2F0CA68788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6" name="Text Box 1">
          <a:extLst>
            <a:ext uri="{FF2B5EF4-FFF2-40B4-BE49-F238E27FC236}">
              <a16:creationId xmlns:a16="http://schemas.microsoft.com/office/drawing/2014/main" id="{288DB3C3-F137-4A36-ABCC-AB3F35B90DD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7" name="Text Box 2">
          <a:extLst>
            <a:ext uri="{FF2B5EF4-FFF2-40B4-BE49-F238E27FC236}">
              <a16:creationId xmlns:a16="http://schemas.microsoft.com/office/drawing/2014/main" id="{A9795BD1-2BD7-4948-BE56-A25AD41E72F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8" name="Text Box 1">
          <a:extLst>
            <a:ext uri="{FF2B5EF4-FFF2-40B4-BE49-F238E27FC236}">
              <a16:creationId xmlns:a16="http://schemas.microsoft.com/office/drawing/2014/main" id="{DE736269-E511-43CA-A1A1-CFBABD73C2E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09" name="Text Box 2">
          <a:extLst>
            <a:ext uri="{FF2B5EF4-FFF2-40B4-BE49-F238E27FC236}">
              <a16:creationId xmlns:a16="http://schemas.microsoft.com/office/drawing/2014/main" id="{12127F7D-0C81-4FAF-A2D5-73E7D79CFB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10" name="Text Box 1">
          <a:extLst>
            <a:ext uri="{FF2B5EF4-FFF2-40B4-BE49-F238E27FC236}">
              <a16:creationId xmlns:a16="http://schemas.microsoft.com/office/drawing/2014/main" id="{CFC98A30-6504-40B5-A1D2-FFEA08589EE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11" name="Text Box 2">
          <a:extLst>
            <a:ext uri="{FF2B5EF4-FFF2-40B4-BE49-F238E27FC236}">
              <a16:creationId xmlns:a16="http://schemas.microsoft.com/office/drawing/2014/main" id="{4DD8EF12-C92C-45F5-BE0F-FC213D0A807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2" name="Text Box 1">
          <a:extLst>
            <a:ext uri="{FF2B5EF4-FFF2-40B4-BE49-F238E27FC236}">
              <a16:creationId xmlns:a16="http://schemas.microsoft.com/office/drawing/2014/main" id="{94BC0B0E-7E29-4A2F-9456-A48676ED1F3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3" name="Text Box 2">
          <a:extLst>
            <a:ext uri="{FF2B5EF4-FFF2-40B4-BE49-F238E27FC236}">
              <a16:creationId xmlns:a16="http://schemas.microsoft.com/office/drawing/2014/main" id="{A2A9D574-3A1B-45B9-8FA0-0DF694AA337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14" name="Text Box 1">
          <a:extLst>
            <a:ext uri="{FF2B5EF4-FFF2-40B4-BE49-F238E27FC236}">
              <a16:creationId xmlns:a16="http://schemas.microsoft.com/office/drawing/2014/main" id="{DDBE261B-0536-4FA6-9B9B-57A722D3C76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15" name="Text Box 2">
          <a:extLst>
            <a:ext uri="{FF2B5EF4-FFF2-40B4-BE49-F238E27FC236}">
              <a16:creationId xmlns:a16="http://schemas.microsoft.com/office/drawing/2014/main" id="{AF847560-2A88-4B59-9107-C822D73551B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6" name="Text Box 1">
          <a:extLst>
            <a:ext uri="{FF2B5EF4-FFF2-40B4-BE49-F238E27FC236}">
              <a16:creationId xmlns:a16="http://schemas.microsoft.com/office/drawing/2014/main" id="{935A4816-8261-4F0B-B0BE-66DFEF6000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7" name="Text Box 2">
          <a:extLst>
            <a:ext uri="{FF2B5EF4-FFF2-40B4-BE49-F238E27FC236}">
              <a16:creationId xmlns:a16="http://schemas.microsoft.com/office/drawing/2014/main" id="{057CD0B7-92C5-468C-A895-C108848086C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8" name="Text Box 1">
          <a:extLst>
            <a:ext uri="{FF2B5EF4-FFF2-40B4-BE49-F238E27FC236}">
              <a16:creationId xmlns:a16="http://schemas.microsoft.com/office/drawing/2014/main" id="{23C29DCF-752A-491C-8C2F-85EC0EE3E5C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19" name="Text Box 2">
          <a:extLst>
            <a:ext uri="{FF2B5EF4-FFF2-40B4-BE49-F238E27FC236}">
              <a16:creationId xmlns:a16="http://schemas.microsoft.com/office/drawing/2014/main" id="{BCB32C2D-108C-4678-B9D1-9EF5CFCC38E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0" name="Text Box 1">
          <a:extLst>
            <a:ext uri="{FF2B5EF4-FFF2-40B4-BE49-F238E27FC236}">
              <a16:creationId xmlns:a16="http://schemas.microsoft.com/office/drawing/2014/main" id="{F8A37747-F7B4-46BB-B640-47BFDFCF02E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1" name="Text Box 2">
          <a:extLst>
            <a:ext uri="{FF2B5EF4-FFF2-40B4-BE49-F238E27FC236}">
              <a16:creationId xmlns:a16="http://schemas.microsoft.com/office/drawing/2014/main" id="{B571F527-B2C7-461F-9570-CA4E9770894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2" name="Text Box 1">
          <a:extLst>
            <a:ext uri="{FF2B5EF4-FFF2-40B4-BE49-F238E27FC236}">
              <a16:creationId xmlns:a16="http://schemas.microsoft.com/office/drawing/2014/main" id="{82040F4F-FE5B-437A-AEAE-600788F3C85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3" name="Text Box 2">
          <a:extLst>
            <a:ext uri="{FF2B5EF4-FFF2-40B4-BE49-F238E27FC236}">
              <a16:creationId xmlns:a16="http://schemas.microsoft.com/office/drawing/2014/main" id="{56E3FF2A-8F36-4DD5-9B6D-627466BC6FE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4" name="Text Box 1">
          <a:extLst>
            <a:ext uri="{FF2B5EF4-FFF2-40B4-BE49-F238E27FC236}">
              <a16:creationId xmlns:a16="http://schemas.microsoft.com/office/drawing/2014/main" id="{28EAF4B4-8BDB-4E5D-9B0D-4E51CC58509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5" name="Text Box 2">
          <a:extLst>
            <a:ext uri="{FF2B5EF4-FFF2-40B4-BE49-F238E27FC236}">
              <a16:creationId xmlns:a16="http://schemas.microsoft.com/office/drawing/2014/main" id="{72DB64BE-F8F9-4380-B35C-AE2855019B8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6" name="Text Box 1">
          <a:extLst>
            <a:ext uri="{FF2B5EF4-FFF2-40B4-BE49-F238E27FC236}">
              <a16:creationId xmlns:a16="http://schemas.microsoft.com/office/drawing/2014/main" id="{DECC0CBB-31A2-4F00-9486-50E8981092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27" name="Text Box 2">
          <a:extLst>
            <a:ext uri="{FF2B5EF4-FFF2-40B4-BE49-F238E27FC236}">
              <a16:creationId xmlns:a16="http://schemas.microsoft.com/office/drawing/2014/main" id="{783D430E-D00F-4EE4-B79A-4193815BFD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28" name="Text Box 1">
          <a:extLst>
            <a:ext uri="{FF2B5EF4-FFF2-40B4-BE49-F238E27FC236}">
              <a16:creationId xmlns:a16="http://schemas.microsoft.com/office/drawing/2014/main" id="{D3A7CC49-065E-4417-8B9E-D75ADB734F7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29" name="Text Box 2">
          <a:extLst>
            <a:ext uri="{FF2B5EF4-FFF2-40B4-BE49-F238E27FC236}">
              <a16:creationId xmlns:a16="http://schemas.microsoft.com/office/drawing/2014/main" id="{3010E8BA-66CA-4870-9444-DE92C7B5AC3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0" name="Text Box 1">
          <a:extLst>
            <a:ext uri="{FF2B5EF4-FFF2-40B4-BE49-F238E27FC236}">
              <a16:creationId xmlns:a16="http://schemas.microsoft.com/office/drawing/2014/main" id="{685C623C-DD21-48FB-B78C-5ED39CC8FC7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1" name="Text Box 2">
          <a:extLst>
            <a:ext uri="{FF2B5EF4-FFF2-40B4-BE49-F238E27FC236}">
              <a16:creationId xmlns:a16="http://schemas.microsoft.com/office/drawing/2014/main" id="{B1322370-CD74-47A6-A1BA-2D093A69573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32" name="Text Box 1">
          <a:extLst>
            <a:ext uri="{FF2B5EF4-FFF2-40B4-BE49-F238E27FC236}">
              <a16:creationId xmlns:a16="http://schemas.microsoft.com/office/drawing/2014/main" id="{591371C7-D26F-4545-A162-D5B0C7D2E2A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33" name="Text Box 2">
          <a:extLst>
            <a:ext uri="{FF2B5EF4-FFF2-40B4-BE49-F238E27FC236}">
              <a16:creationId xmlns:a16="http://schemas.microsoft.com/office/drawing/2014/main" id="{72907769-E4AD-4411-A2BE-A4766F93C70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4" name="Text Box 1">
          <a:extLst>
            <a:ext uri="{FF2B5EF4-FFF2-40B4-BE49-F238E27FC236}">
              <a16:creationId xmlns:a16="http://schemas.microsoft.com/office/drawing/2014/main" id="{F7945C14-CFF3-4D7B-BFCD-03B3CDA03FF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5" name="Text Box 2">
          <a:extLst>
            <a:ext uri="{FF2B5EF4-FFF2-40B4-BE49-F238E27FC236}">
              <a16:creationId xmlns:a16="http://schemas.microsoft.com/office/drawing/2014/main" id="{EC945392-0BC4-4B2E-A870-396BEDE44D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6" name="Text Box 1">
          <a:extLst>
            <a:ext uri="{FF2B5EF4-FFF2-40B4-BE49-F238E27FC236}">
              <a16:creationId xmlns:a16="http://schemas.microsoft.com/office/drawing/2014/main" id="{1FD52719-431A-4FD1-84D9-A58EF273B7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7" name="Text Box 2">
          <a:extLst>
            <a:ext uri="{FF2B5EF4-FFF2-40B4-BE49-F238E27FC236}">
              <a16:creationId xmlns:a16="http://schemas.microsoft.com/office/drawing/2014/main" id="{360F8CC1-2DDC-45D1-8130-D8D03CEC308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8" name="Text Box 1">
          <a:extLst>
            <a:ext uri="{FF2B5EF4-FFF2-40B4-BE49-F238E27FC236}">
              <a16:creationId xmlns:a16="http://schemas.microsoft.com/office/drawing/2014/main" id="{CB558641-4238-4D65-9C45-3ACC58D8DA7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39" name="Text Box 2">
          <a:extLst>
            <a:ext uri="{FF2B5EF4-FFF2-40B4-BE49-F238E27FC236}">
              <a16:creationId xmlns:a16="http://schemas.microsoft.com/office/drawing/2014/main" id="{DE53734A-0C22-48AE-B017-96C338D019B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0" name="Text Box 1">
          <a:extLst>
            <a:ext uri="{FF2B5EF4-FFF2-40B4-BE49-F238E27FC236}">
              <a16:creationId xmlns:a16="http://schemas.microsoft.com/office/drawing/2014/main" id="{4CC4FF63-4011-47AA-AB62-4FF60BF6A3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1" name="Text Box 2">
          <a:extLst>
            <a:ext uri="{FF2B5EF4-FFF2-40B4-BE49-F238E27FC236}">
              <a16:creationId xmlns:a16="http://schemas.microsoft.com/office/drawing/2014/main" id="{2C8E3615-B204-41BC-8D1B-A995AB688FC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2" name="Text Box 1">
          <a:extLst>
            <a:ext uri="{FF2B5EF4-FFF2-40B4-BE49-F238E27FC236}">
              <a16:creationId xmlns:a16="http://schemas.microsoft.com/office/drawing/2014/main" id="{453F5BF8-4E56-446C-9320-04C89FF035A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3" name="Text Box 2">
          <a:extLst>
            <a:ext uri="{FF2B5EF4-FFF2-40B4-BE49-F238E27FC236}">
              <a16:creationId xmlns:a16="http://schemas.microsoft.com/office/drawing/2014/main" id="{F6CF05C5-277A-440C-9F38-8115E5C9E1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4" name="Text Box 1">
          <a:extLst>
            <a:ext uri="{FF2B5EF4-FFF2-40B4-BE49-F238E27FC236}">
              <a16:creationId xmlns:a16="http://schemas.microsoft.com/office/drawing/2014/main" id="{6CD2C5CD-2055-4FD3-B7BD-1AA2A4EAD72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5" name="Text Box 2">
          <a:extLst>
            <a:ext uri="{FF2B5EF4-FFF2-40B4-BE49-F238E27FC236}">
              <a16:creationId xmlns:a16="http://schemas.microsoft.com/office/drawing/2014/main" id="{503B5EBF-D75B-411F-A0C7-4C6AD6D2281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6" name="Text Box 1">
          <a:extLst>
            <a:ext uri="{FF2B5EF4-FFF2-40B4-BE49-F238E27FC236}">
              <a16:creationId xmlns:a16="http://schemas.microsoft.com/office/drawing/2014/main" id="{2770A5CC-5773-405E-B66A-989799E622A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7" name="Text Box 2">
          <a:extLst>
            <a:ext uri="{FF2B5EF4-FFF2-40B4-BE49-F238E27FC236}">
              <a16:creationId xmlns:a16="http://schemas.microsoft.com/office/drawing/2014/main" id="{EB8FF53A-CB5D-4C42-B233-A472C3986AB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8" name="Text Box 1">
          <a:extLst>
            <a:ext uri="{FF2B5EF4-FFF2-40B4-BE49-F238E27FC236}">
              <a16:creationId xmlns:a16="http://schemas.microsoft.com/office/drawing/2014/main" id="{D0C0638D-06D6-4A95-B5DA-7CBF222479D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49" name="Text Box 2">
          <a:extLst>
            <a:ext uri="{FF2B5EF4-FFF2-40B4-BE49-F238E27FC236}">
              <a16:creationId xmlns:a16="http://schemas.microsoft.com/office/drawing/2014/main" id="{426CCA68-EBB7-4562-B32D-CC21E2F6BA4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0" name="Text Box 1">
          <a:extLst>
            <a:ext uri="{FF2B5EF4-FFF2-40B4-BE49-F238E27FC236}">
              <a16:creationId xmlns:a16="http://schemas.microsoft.com/office/drawing/2014/main" id="{670E991E-4255-4BD1-AFE1-6FB489AE78C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1" name="Text Box 2">
          <a:extLst>
            <a:ext uri="{FF2B5EF4-FFF2-40B4-BE49-F238E27FC236}">
              <a16:creationId xmlns:a16="http://schemas.microsoft.com/office/drawing/2014/main" id="{8B6A0EFE-C9AA-4F61-BB3F-D93D591FD3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2" name="Text Box 1">
          <a:extLst>
            <a:ext uri="{FF2B5EF4-FFF2-40B4-BE49-F238E27FC236}">
              <a16:creationId xmlns:a16="http://schemas.microsoft.com/office/drawing/2014/main" id="{A21854CB-7909-4FC1-B0C1-D8ED6A67E4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3" name="Text Box 2">
          <a:extLst>
            <a:ext uri="{FF2B5EF4-FFF2-40B4-BE49-F238E27FC236}">
              <a16:creationId xmlns:a16="http://schemas.microsoft.com/office/drawing/2014/main" id="{B9627399-BE75-4062-83BB-57AB3196F8F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4" name="Text Box 1">
          <a:extLst>
            <a:ext uri="{FF2B5EF4-FFF2-40B4-BE49-F238E27FC236}">
              <a16:creationId xmlns:a16="http://schemas.microsoft.com/office/drawing/2014/main" id="{7E2CD205-A0E6-4E4D-83E1-1F82D985B6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5" name="Text Box 2">
          <a:extLst>
            <a:ext uri="{FF2B5EF4-FFF2-40B4-BE49-F238E27FC236}">
              <a16:creationId xmlns:a16="http://schemas.microsoft.com/office/drawing/2014/main" id="{BCF3009B-54E2-4062-9159-C222B8D743A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6" name="Text Box 1">
          <a:extLst>
            <a:ext uri="{FF2B5EF4-FFF2-40B4-BE49-F238E27FC236}">
              <a16:creationId xmlns:a16="http://schemas.microsoft.com/office/drawing/2014/main" id="{FD42486E-4014-49A3-8FFC-46A8018731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7" name="Text Box 2">
          <a:extLst>
            <a:ext uri="{FF2B5EF4-FFF2-40B4-BE49-F238E27FC236}">
              <a16:creationId xmlns:a16="http://schemas.microsoft.com/office/drawing/2014/main" id="{A6B75CDA-B0FF-48EA-B40E-42843483BB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8" name="Text Box 1">
          <a:extLst>
            <a:ext uri="{FF2B5EF4-FFF2-40B4-BE49-F238E27FC236}">
              <a16:creationId xmlns:a16="http://schemas.microsoft.com/office/drawing/2014/main" id="{C60E38FC-2757-4168-8ACF-18779DEB618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59" name="Text Box 2">
          <a:extLst>
            <a:ext uri="{FF2B5EF4-FFF2-40B4-BE49-F238E27FC236}">
              <a16:creationId xmlns:a16="http://schemas.microsoft.com/office/drawing/2014/main" id="{485ACB91-E58F-4A67-AF52-C814B689C99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0" name="Text Box 1">
          <a:extLst>
            <a:ext uri="{FF2B5EF4-FFF2-40B4-BE49-F238E27FC236}">
              <a16:creationId xmlns:a16="http://schemas.microsoft.com/office/drawing/2014/main" id="{56169317-5289-4C92-ABBD-F1DF72AD868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1" name="Text Box 2">
          <a:extLst>
            <a:ext uri="{FF2B5EF4-FFF2-40B4-BE49-F238E27FC236}">
              <a16:creationId xmlns:a16="http://schemas.microsoft.com/office/drawing/2014/main" id="{6BF6D437-9AF7-467F-AD81-94A8C9DA9AD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2" name="Text Box 1">
          <a:extLst>
            <a:ext uri="{FF2B5EF4-FFF2-40B4-BE49-F238E27FC236}">
              <a16:creationId xmlns:a16="http://schemas.microsoft.com/office/drawing/2014/main" id="{9EA417D8-A3F1-4280-ADA7-46697DE9E3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3" name="Text Box 2">
          <a:extLst>
            <a:ext uri="{FF2B5EF4-FFF2-40B4-BE49-F238E27FC236}">
              <a16:creationId xmlns:a16="http://schemas.microsoft.com/office/drawing/2014/main" id="{4B4B4B6A-45A2-488D-A5BF-EE430A22910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4" name="Text Box 1">
          <a:extLst>
            <a:ext uri="{FF2B5EF4-FFF2-40B4-BE49-F238E27FC236}">
              <a16:creationId xmlns:a16="http://schemas.microsoft.com/office/drawing/2014/main" id="{FD59283C-0B67-4437-B55C-530992DBB2D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5" name="Text Box 2">
          <a:extLst>
            <a:ext uri="{FF2B5EF4-FFF2-40B4-BE49-F238E27FC236}">
              <a16:creationId xmlns:a16="http://schemas.microsoft.com/office/drawing/2014/main" id="{89E1F1E2-5708-44DF-87F0-86B136AA010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66" name="Text Box 1">
          <a:extLst>
            <a:ext uri="{FF2B5EF4-FFF2-40B4-BE49-F238E27FC236}">
              <a16:creationId xmlns:a16="http://schemas.microsoft.com/office/drawing/2014/main" id="{7208EE3D-E901-4B15-85F7-BF74E55432E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67" name="Text Box 2">
          <a:extLst>
            <a:ext uri="{FF2B5EF4-FFF2-40B4-BE49-F238E27FC236}">
              <a16:creationId xmlns:a16="http://schemas.microsoft.com/office/drawing/2014/main" id="{0C907605-699C-408C-BA6F-CE1399BEBB6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8" name="Text Box 1">
          <a:extLst>
            <a:ext uri="{FF2B5EF4-FFF2-40B4-BE49-F238E27FC236}">
              <a16:creationId xmlns:a16="http://schemas.microsoft.com/office/drawing/2014/main" id="{382E997E-C582-4E68-98FC-9804E724BB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69" name="Text Box 2">
          <a:extLst>
            <a:ext uri="{FF2B5EF4-FFF2-40B4-BE49-F238E27FC236}">
              <a16:creationId xmlns:a16="http://schemas.microsoft.com/office/drawing/2014/main" id="{1F37BB98-E1C8-4A2B-B011-FFADD7C3AE6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70" name="Text Box 1">
          <a:extLst>
            <a:ext uri="{FF2B5EF4-FFF2-40B4-BE49-F238E27FC236}">
              <a16:creationId xmlns:a16="http://schemas.microsoft.com/office/drawing/2014/main" id="{4086706B-B882-4971-8B52-23F2F535EC9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71" name="Text Box 2">
          <a:extLst>
            <a:ext uri="{FF2B5EF4-FFF2-40B4-BE49-F238E27FC236}">
              <a16:creationId xmlns:a16="http://schemas.microsoft.com/office/drawing/2014/main" id="{C7661CB5-02C7-4C91-910E-B56C14D6372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2" name="Text Box 1">
          <a:extLst>
            <a:ext uri="{FF2B5EF4-FFF2-40B4-BE49-F238E27FC236}">
              <a16:creationId xmlns:a16="http://schemas.microsoft.com/office/drawing/2014/main" id="{C224BC70-D5ED-4778-BB12-A4B55F5E1C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3" name="Text Box 2">
          <a:extLst>
            <a:ext uri="{FF2B5EF4-FFF2-40B4-BE49-F238E27FC236}">
              <a16:creationId xmlns:a16="http://schemas.microsoft.com/office/drawing/2014/main" id="{CC1FB2ED-F9AB-4EC2-9A3C-F2AE0EE16AF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4" name="Text Box 1">
          <a:extLst>
            <a:ext uri="{FF2B5EF4-FFF2-40B4-BE49-F238E27FC236}">
              <a16:creationId xmlns:a16="http://schemas.microsoft.com/office/drawing/2014/main" id="{BD5F6350-D92B-4A95-AE6E-9522AD45B6D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5" name="Text Box 2">
          <a:extLst>
            <a:ext uri="{FF2B5EF4-FFF2-40B4-BE49-F238E27FC236}">
              <a16:creationId xmlns:a16="http://schemas.microsoft.com/office/drawing/2014/main" id="{0D3D1804-D65A-4416-A4DE-0D4462D9193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6" name="Text Box 1">
          <a:extLst>
            <a:ext uri="{FF2B5EF4-FFF2-40B4-BE49-F238E27FC236}">
              <a16:creationId xmlns:a16="http://schemas.microsoft.com/office/drawing/2014/main" id="{A82F67DB-B25D-4932-883F-33F2B5AC3F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7" name="Text Box 2">
          <a:extLst>
            <a:ext uri="{FF2B5EF4-FFF2-40B4-BE49-F238E27FC236}">
              <a16:creationId xmlns:a16="http://schemas.microsoft.com/office/drawing/2014/main" id="{A4AD7277-A24E-43DA-942B-8EF397CB742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8" name="Text Box 1">
          <a:extLst>
            <a:ext uri="{FF2B5EF4-FFF2-40B4-BE49-F238E27FC236}">
              <a16:creationId xmlns:a16="http://schemas.microsoft.com/office/drawing/2014/main" id="{26B89C05-272C-4E9A-8958-C2F0146CFB1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79" name="Text Box 2">
          <a:extLst>
            <a:ext uri="{FF2B5EF4-FFF2-40B4-BE49-F238E27FC236}">
              <a16:creationId xmlns:a16="http://schemas.microsoft.com/office/drawing/2014/main" id="{5B4736CB-4218-4EA0-87B3-5E0B3F4C52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0" name="Text Box 1">
          <a:extLst>
            <a:ext uri="{FF2B5EF4-FFF2-40B4-BE49-F238E27FC236}">
              <a16:creationId xmlns:a16="http://schemas.microsoft.com/office/drawing/2014/main" id="{ACBB67C7-0221-4522-80C1-1279C08D7D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1" name="Text Box 2">
          <a:extLst>
            <a:ext uri="{FF2B5EF4-FFF2-40B4-BE49-F238E27FC236}">
              <a16:creationId xmlns:a16="http://schemas.microsoft.com/office/drawing/2014/main" id="{3A695763-D358-4528-BE9D-13E59B07195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2" name="Text Box 1">
          <a:extLst>
            <a:ext uri="{FF2B5EF4-FFF2-40B4-BE49-F238E27FC236}">
              <a16:creationId xmlns:a16="http://schemas.microsoft.com/office/drawing/2014/main" id="{84FA4D16-A0F6-4624-95BF-ADB457216DC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3" name="Text Box 2">
          <a:extLst>
            <a:ext uri="{FF2B5EF4-FFF2-40B4-BE49-F238E27FC236}">
              <a16:creationId xmlns:a16="http://schemas.microsoft.com/office/drawing/2014/main" id="{3A2CC303-9858-45FE-915B-BCDDFE475B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4" name="Text Box 1">
          <a:extLst>
            <a:ext uri="{FF2B5EF4-FFF2-40B4-BE49-F238E27FC236}">
              <a16:creationId xmlns:a16="http://schemas.microsoft.com/office/drawing/2014/main" id="{4EE2F19C-DE2E-4282-8B2D-1D476D04539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5" name="Text Box 2">
          <a:extLst>
            <a:ext uri="{FF2B5EF4-FFF2-40B4-BE49-F238E27FC236}">
              <a16:creationId xmlns:a16="http://schemas.microsoft.com/office/drawing/2014/main" id="{633C3616-277E-4376-A57E-64F4C9D745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6" name="Text Box 1">
          <a:extLst>
            <a:ext uri="{FF2B5EF4-FFF2-40B4-BE49-F238E27FC236}">
              <a16:creationId xmlns:a16="http://schemas.microsoft.com/office/drawing/2014/main" id="{E7BA9CCB-E322-4AAC-AF7D-DF14AE21EE9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7" name="Text Box 2">
          <a:extLst>
            <a:ext uri="{FF2B5EF4-FFF2-40B4-BE49-F238E27FC236}">
              <a16:creationId xmlns:a16="http://schemas.microsoft.com/office/drawing/2014/main" id="{4EF92109-A002-42D1-82E0-A0A40D2C471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8" name="Text Box 1">
          <a:extLst>
            <a:ext uri="{FF2B5EF4-FFF2-40B4-BE49-F238E27FC236}">
              <a16:creationId xmlns:a16="http://schemas.microsoft.com/office/drawing/2014/main" id="{5E20243C-9E92-4BDA-B40A-0346FE22D90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89" name="Text Box 2">
          <a:extLst>
            <a:ext uri="{FF2B5EF4-FFF2-40B4-BE49-F238E27FC236}">
              <a16:creationId xmlns:a16="http://schemas.microsoft.com/office/drawing/2014/main" id="{232F5B1D-18D0-4431-AF6A-FBA79DCCBB9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0" name="Text Box 1">
          <a:extLst>
            <a:ext uri="{FF2B5EF4-FFF2-40B4-BE49-F238E27FC236}">
              <a16:creationId xmlns:a16="http://schemas.microsoft.com/office/drawing/2014/main" id="{F9F96C90-EC76-4B3B-B084-F9597005CCB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1" name="Text Box 2">
          <a:extLst>
            <a:ext uri="{FF2B5EF4-FFF2-40B4-BE49-F238E27FC236}">
              <a16:creationId xmlns:a16="http://schemas.microsoft.com/office/drawing/2014/main" id="{A5DD3739-1C88-45A0-AA78-2BE20B8EA5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2" name="Text Box 1">
          <a:extLst>
            <a:ext uri="{FF2B5EF4-FFF2-40B4-BE49-F238E27FC236}">
              <a16:creationId xmlns:a16="http://schemas.microsoft.com/office/drawing/2014/main" id="{581AF40F-D045-4F1E-B040-CD8FF147748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3" name="Text Box 2">
          <a:extLst>
            <a:ext uri="{FF2B5EF4-FFF2-40B4-BE49-F238E27FC236}">
              <a16:creationId xmlns:a16="http://schemas.microsoft.com/office/drawing/2014/main" id="{2CD317F8-F579-4223-855B-078A585E76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94" name="Text Box 1">
          <a:extLst>
            <a:ext uri="{FF2B5EF4-FFF2-40B4-BE49-F238E27FC236}">
              <a16:creationId xmlns:a16="http://schemas.microsoft.com/office/drawing/2014/main" id="{F667B301-5248-42E2-80CC-865CE5AC44D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95" name="Text Box 2">
          <a:extLst>
            <a:ext uri="{FF2B5EF4-FFF2-40B4-BE49-F238E27FC236}">
              <a16:creationId xmlns:a16="http://schemas.microsoft.com/office/drawing/2014/main" id="{96F2E19A-D5E5-49EC-B633-C593B1E3BC8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696" name="Text Box 1">
          <a:extLst>
            <a:ext uri="{FF2B5EF4-FFF2-40B4-BE49-F238E27FC236}">
              <a16:creationId xmlns:a16="http://schemas.microsoft.com/office/drawing/2014/main" id="{37D537BE-7760-466E-864F-D22868EC16B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697" name="Text Box 2">
          <a:extLst>
            <a:ext uri="{FF2B5EF4-FFF2-40B4-BE49-F238E27FC236}">
              <a16:creationId xmlns:a16="http://schemas.microsoft.com/office/drawing/2014/main" id="{3ADF9845-C7BD-429F-BFDB-615B7B2BB64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8" name="Text Box 1">
          <a:extLst>
            <a:ext uri="{FF2B5EF4-FFF2-40B4-BE49-F238E27FC236}">
              <a16:creationId xmlns:a16="http://schemas.microsoft.com/office/drawing/2014/main" id="{EF22169F-28CE-4225-83B9-33DF342FF6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699" name="Text Box 2">
          <a:extLst>
            <a:ext uri="{FF2B5EF4-FFF2-40B4-BE49-F238E27FC236}">
              <a16:creationId xmlns:a16="http://schemas.microsoft.com/office/drawing/2014/main" id="{748D70EA-1A43-4A33-8B39-9B99A9C8B4F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0" name="Text Box 1">
          <a:extLst>
            <a:ext uri="{FF2B5EF4-FFF2-40B4-BE49-F238E27FC236}">
              <a16:creationId xmlns:a16="http://schemas.microsoft.com/office/drawing/2014/main" id="{7D2BD194-E2C1-45D0-BB6C-4DE224B7A85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1" name="Text Box 2">
          <a:extLst>
            <a:ext uri="{FF2B5EF4-FFF2-40B4-BE49-F238E27FC236}">
              <a16:creationId xmlns:a16="http://schemas.microsoft.com/office/drawing/2014/main" id="{C8E29435-22F2-43BC-9617-D75972D74C8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2" name="Text Box 1">
          <a:extLst>
            <a:ext uri="{FF2B5EF4-FFF2-40B4-BE49-F238E27FC236}">
              <a16:creationId xmlns:a16="http://schemas.microsoft.com/office/drawing/2014/main" id="{20EB9315-EDE7-498F-9C85-B2F2A8559D3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3" name="Text Box 2">
          <a:extLst>
            <a:ext uri="{FF2B5EF4-FFF2-40B4-BE49-F238E27FC236}">
              <a16:creationId xmlns:a16="http://schemas.microsoft.com/office/drawing/2014/main" id="{0E96329D-A47C-4B41-BE0C-3594C5A660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4" name="Text Box 1">
          <a:extLst>
            <a:ext uri="{FF2B5EF4-FFF2-40B4-BE49-F238E27FC236}">
              <a16:creationId xmlns:a16="http://schemas.microsoft.com/office/drawing/2014/main" id="{FE18DB25-6465-41CA-BB3F-2902E53B88B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05" name="Text Box 2">
          <a:extLst>
            <a:ext uri="{FF2B5EF4-FFF2-40B4-BE49-F238E27FC236}">
              <a16:creationId xmlns:a16="http://schemas.microsoft.com/office/drawing/2014/main" id="{071E4D21-6172-4A64-912C-DEE2F10F0A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06" name="Text Box 1">
          <a:extLst>
            <a:ext uri="{FF2B5EF4-FFF2-40B4-BE49-F238E27FC236}">
              <a16:creationId xmlns:a16="http://schemas.microsoft.com/office/drawing/2014/main" id="{3373DDF7-DACC-465A-B720-818846C911C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07" name="Text Box 2">
          <a:extLst>
            <a:ext uri="{FF2B5EF4-FFF2-40B4-BE49-F238E27FC236}">
              <a16:creationId xmlns:a16="http://schemas.microsoft.com/office/drawing/2014/main" id="{B9958144-C527-43AB-9F81-EBE80979FC1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08" name="Text Box 1">
          <a:extLst>
            <a:ext uri="{FF2B5EF4-FFF2-40B4-BE49-F238E27FC236}">
              <a16:creationId xmlns:a16="http://schemas.microsoft.com/office/drawing/2014/main" id="{4D841DD3-2097-4993-A778-D1EB0A8CE4E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09" name="Text Box 2">
          <a:extLst>
            <a:ext uri="{FF2B5EF4-FFF2-40B4-BE49-F238E27FC236}">
              <a16:creationId xmlns:a16="http://schemas.microsoft.com/office/drawing/2014/main" id="{5488684D-AA9B-4678-AFAC-B75FD11D468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0" name="Text Box 1">
          <a:extLst>
            <a:ext uri="{FF2B5EF4-FFF2-40B4-BE49-F238E27FC236}">
              <a16:creationId xmlns:a16="http://schemas.microsoft.com/office/drawing/2014/main" id="{07B57986-3641-47B5-874B-ED712392AC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1" name="Text Box 2">
          <a:extLst>
            <a:ext uri="{FF2B5EF4-FFF2-40B4-BE49-F238E27FC236}">
              <a16:creationId xmlns:a16="http://schemas.microsoft.com/office/drawing/2014/main" id="{05F09D01-326B-4CC0-BD88-138CD8C799A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2" name="Text Box 1">
          <a:extLst>
            <a:ext uri="{FF2B5EF4-FFF2-40B4-BE49-F238E27FC236}">
              <a16:creationId xmlns:a16="http://schemas.microsoft.com/office/drawing/2014/main" id="{5FEF3E3B-93EF-4535-BA1F-7B89C15850E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3" name="Text Box 2">
          <a:extLst>
            <a:ext uri="{FF2B5EF4-FFF2-40B4-BE49-F238E27FC236}">
              <a16:creationId xmlns:a16="http://schemas.microsoft.com/office/drawing/2014/main" id="{334AB3A2-CC51-4E36-8798-356A03AE2DD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14" name="Text Box 1">
          <a:extLst>
            <a:ext uri="{FF2B5EF4-FFF2-40B4-BE49-F238E27FC236}">
              <a16:creationId xmlns:a16="http://schemas.microsoft.com/office/drawing/2014/main" id="{041D4712-F0CD-4AD1-AFC7-31BB309DB5D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15" name="Text Box 2">
          <a:extLst>
            <a:ext uri="{FF2B5EF4-FFF2-40B4-BE49-F238E27FC236}">
              <a16:creationId xmlns:a16="http://schemas.microsoft.com/office/drawing/2014/main" id="{DD50935B-3303-479E-8AD1-3AAB7E26979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16" name="Text Box 1">
          <a:extLst>
            <a:ext uri="{FF2B5EF4-FFF2-40B4-BE49-F238E27FC236}">
              <a16:creationId xmlns:a16="http://schemas.microsoft.com/office/drawing/2014/main" id="{70FEFFD4-556E-45AE-90E3-5BC653AD573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17" name="Text Box 2">
          <a:extLst>
            <a:ext uri="{FF2B5EF4-FFF2-40B4-BE49-F238E27FC236}">
              <a16:creationId xmlns:a16="http://schemas.microsoft.com/office/drawing/2014/main" id="{04D0BDD9-5287-4144-A405-164DB430104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8" name="Text Box 1">
          <a:extLst>
            <a:ext uri="{FF2B5EF4-FFF2-40B4-BE49-F238E27FC236}">
              <a16:creationId xmlns:a16="http://schemas.microsoft.com/office/drawing/2014/main" id="{88A31CF8-A36E-4170-AC01-4B19E430855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19" name="Text Box 2">
          <a:extLst>
            <a:ext uri="{FF2B5EF4-FFF2-40B4-BE49-F238E27FC236}">
              <a16:creationId xmlns:a16="http://schemas.microsoft.com/office/drawing/2014/main" id="{DC790977-E426-4522-8895-22CB166C3C5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20" name="Text Box 1">
          <a:extLst>
            <a:ext uri="{FF2B5EF4-FFF2-40B4-BE49-F238E27FC236}">
              <a16:creationId xmlns:a16="http://schemas.microsoft.com/office/drawing/2014/main" id="{9AFB7DA9-0838-4485-8AFC-4AE220A9188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21" name="Text Box 2">
          <a:extLst>
            <a:ext uri="{FF2B5EF4-FFF2-40B4-BE49-F238E27FC236}">
              <a16:creationId xmlns:a16="http://schemas.microsoft.com/office/drawing/2014/main" id="{94168AF0-E7E8-47B5-9FA9-53DA26EB193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22" name="Text Box 1">
          <a:extLst>
            <a:ext uri="{FF2B5EF4-FFF2-40B4-BE49-F238E27FC236}">
              <a16:creationId xmlns:a16="http://schemas.microsoft.com/office/drawing/2014/main" id="{765B59DF-D5DC-4B89-8199-A35CFE0CB50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23" name="Text Box 2">
          <a:extLst>
            <a:ext uri="{FF2B5EF4-FFF2-40B4-BE49-F238E27FC236}">
              <a16:creationId xmlns:a16="http://schemas.microsoft.com/office/drawing/2014/main" id="{516C94D7-1A27-498C-8D1D-4FF7C0965C2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24" name="Text Box 1">
          <a:extLst>
            <a:ext uri="{FF2B5EF4-FFF2-40B4-BE49-F238E27FC236}">
              <a16:creationId xmlns:a16="http://schemas.microsoft.com/office/drawing/2014/main" id="{4D4BC78D-1EF2-495E-A70F-D60D4F3D18D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25" name="Text Box 2">
          <a:extLst>
            <a:ext uri="{FF2B5EF4-FFF2-40B4-BE49-F238E27FC236}">
              <a16:creationId xmlns:a16="http://schemas.microsoft.com/office/drawing/2014/main" id="{CC1C2311-676C-439F-9DC4-1D5C41BAEE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26" name="Text Box 1">
          <a:extLst>
            <a:ext uri="{FF2B5EF4-FFF2-40B4-BE49-F238E27FC236}">
              <a16:creationId xmlns:a16="http://schemas.microsoft.com/office/drawing/2014/main" id="{EBEFCAD1-BD8E-40F6-A564-67A49DA6814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27" name="Text Box 2">
          <a:extLst>
            <a:ext uri="{FF2B5EF4-FFF2-40B4-BE49-F238E27FC236}">
              <a16:creationId xmlns:a16="http://schemas.microsoft.com/office/drawing/2014/main" id="{D02E90D2-E5CD-42DE-A8D8-B51E3779A32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28" name="Text Box 1">
          <a:extLst>
            <a:ext uri="{FF2B5EF4-FFF2-40B4-BE49-F238E27FC236}">
              <a16:creationId xmlns:a16="http://schemas.microsoft.com/office/drawing/2014/main" id="{79638987-6FE8-4B49-BB01-C05F9A7A700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29" name="Text Box 2">
          <a:extLst>
            <a:ext uri="{FF2B5EF4-FFF2-40B4-BE49-F238E27FC236}">
              <a16:creationId xmlns:a16="http://schemas.microsoft.com/office/drawing/2014/main" id="{7C7F0DC0-83EA-4FE4-B92E-B60E7BD0FEC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0" name="Text Box 1">
          <a:extLst>
            <a:ext uri="{FF2B5EF4-FFF2-40B4-BE49-F238E27FC236}">
              <a16:creationId xmlns:a16="http://schemas.microsoft.com/office/drawing/2014/main" id="{8D4A99E7-E2D9-4E0F-9CB8-B49BE20948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1" name="Text Box 2">
          <a:extLst>
            <a:ext uri="{FF2B5EF4-FFF2-40B4-BE49-F238E27FC236}">
              <a16:creationId xmlns:a16="http://schemas.microsoft.com/office/drawing/2014/main" id="{9B498322-A899-48C5-A22C-43B16FAB86D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2" name="Text Box 1">
          <a:extLst>
            <a:ext uri="{FF2B5EF4-FFF2-40B4-BE49-F238E27FC236}">
              <a16:creationId xmlns:a16="http://schemas.microsoft.com/office/drawing/2014/main" id="{D7FBC187-7B0A-4747-B058-6281B2FF18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3" name="Text Box 2">
          <a:extLst>
            <a:ext uri="{FF2B5EF4-FFF2-40B4-BE49-F238E27FC236}">
              <a16:creationId xmlns:a16="http://schemas.microsoft.com/office/drawing/2014/main" id="{45725DF0-067E-4055-B926-DC39B14BEEF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4" name="Text Box 1">
          <a:extLst>
            <a:ext uri="{FF2B5EF4-FFF2-40B4-BE49-F238E27FC236}">
              <a16:creationId xmlns:a16="http://schemas.microsoft.com/office/drawing/2014/main" id="{1815CD1E-83A2-40A6-80F3-B13B6B80AF6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5" name="Text Box 2">
          <a:extLst>
            <a:ext uri="{FF2B5EF4-FFF2-40B4-BE49-F238E27FC236}">
              <a16:creationId xmlns:a16="http://schemas.microsoft.com/office/drawing/2014/main" id="{97735899-154C-418A-BF31-466C8DEBD81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36" name="Text Box 1">
          <a:extLst>
            <a:ext uri="{FF2B5EF4-FFF2-40B4-BE49-F238E27FC236}">
              <a16:creationId xmlns:a16="http://schemas.microsoft.com/office/drawing/2014/main" id="{59E04C42-8B45-4B66-A7C0-A59B4BBFE97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37" name="Text Box 2">
          <a:extLst>
            <a:ext uri="{FF2B5EF4-FFF2-40B4-BE49-F238E27FC236}">
              <a16:creationId xmlns:a16="http://schemas.microsoft.com/office/drawing/2014/main" id="{630412DC-98FC-4A6E-BEB7-03F5A3AA26F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8" name="Text Box 1">
          <a:extLst>
            <a:ext uri="{FF2B5EF4-FFF2-40B4-BE49-F238E27FC236}">
              <a16:creationId xmlns:a16="http://schemas.microsoft.com/office/drawing/2014/main" id="{F7C5A3E2-392A-4BD3-ADEC-4B212647120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39" name="Text Box 2">
          <a:extLst>
            <a:ext uri="{FF2B5EF4-FFF2-40B4-BE49-F238E27FC236}">
              <a16:creationId xmlns:a16="http://schemas.microsoft.com/office/drawing/2014/main" id="{A82EB486-3679-4928-A01E-962A7B653BC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40" name="Text Box 1">
          <a:extLst>
            <a:ext uri="{FF2B5EF4-FFF2-40B4-BE49-F238E27FC236}">
              <a16:creationId xmlns:a16="http://schemas.microsoft.com/office/drawing/2014/main" id="{05C6E279-7849-4CBD-8B8E-CF6AA41CF51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41" name="Text Box 2">
          <a:extLst>
            <a:ext uri="{FF2B5EF4-FFF2-40B4-BE49-F238E27FC236}">
              <a16:creationId xmlns:a16="http://schemas.microsoft.com/office/drawing/2014/main" id="{3B97BB42-1D51-4B0E-8976-40D5A33C835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2" name="Text Box 1">
          <a:extLst>
            <a:ext uri="{FF2B5EF4-FFF2-40B4-BE49-F238E27FC236}">
              <a16:creationId xmlns:a16="http://schemas.microsoft.com/office/drawing/2014/main" id="{71AA147C-7E36-4966-976C-39276F581D6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3" name="Text Box 2">
          <a:extLst>
            <a:ext uri="{FF2B5EF4-FFF2-40B4-BE49-F238E27FC236}">
              <a16:creationId xmlns:a16="http://schemas.microsoft.com/office/drawing/2014/main" id="{43E8FA8E-42D0-49F3-9847-21C8042C086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4" name="Text Box 1">
          <a:extLst>
            <a:ext uri="{FF2B5EF4-FFF2-40B4-BE49-F238E27FC236}">
              <a16:creationId xmlns:a16="http://schemas.microsoft.com/office/drawing/2014/main" id="{A400C271-286C-403B-9BF3-EF771690FB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5" name="Text Box 2">
          <a:extLst>
            <a:ext uri="{FF2B5EF4-FFF2-40B4-BE49-F238E27FC236}">
              <a16:creationId xmlns:a16="http://schemas.microsoft.com/office/drawing/2014/main" id="{2945EE24-2607-4A54-86C9-1D4F808B588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6" name="Text Box 1">
          <a:extLst>
            <a:ext uri="{FF2B5EF4-FFF2-40B4-BE49-F238E27FC236}">
              <a16:creationId xmlns:a16="http://schemas.microsoft.com/office/drawing/2014/main" id="{50E03AE3-B835-4032-BF47-CE78A65EA5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7" name="Text Box 2">
          <a:extLst>
            <a:ext uri="{FF2B5EF4-FFF2-40B4-BE49-F238E27FC236}">
              <a16:creationId xmlns:a16="http://schemas.microsoft.com/office/drawing/2014/main" id="{22C2FEB7-D9BD-4301-B90C-70A3C8F9543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8" name="Text Box 1">
          <a:extLst>
            <a:ext uri="{FF2B5EF4-FFF2-40B4-BE49-F238E27FC236}">
              <a16:creationId xmlns:a16="http://schemas.microsoft.com/office/drawing/2014/main" id="{7D5ACB77-F676-4A4E-AA58-36F6BE11ED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49" name="Text Box 2">
          <a:extLst>
            <a:ext uri="{FF2B5EF4-FFF2-40B4-BE49-F238E27FC236}">
              <a16:creationId xmlns:a16="http://schemas.microsoft.com/office/drawing/2014/main" id="{2A5644E4-EFB1-49EC-96D5-6EA414F5DC3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0" name="Text Box 1">
          <a:extLst>
            <a:ext uri="{FF2B5EF4-FFF2-40B4-BE49-F238E27FC236}">
              <a16:creationId xmlns:a16="http://schemas.microsoft.com/office/drawing/2014/main" id="{26AA9501-97AF-462E-AEEF-E951456D308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1" name="Text Box 2">
          <a:extLst>
            <a:ext uri="{FF2B5EF4-FFF2-40B4-BE49-F238E27FC236}">
              <a16:creationId xmlns:a16="http://schemas.microsoft.com/office/drawing/2014/main" id="{FACDB49E-34A0-4020-8AB7-3EE9D4DC06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2" name="Text Box 1">
          <a:extLst>
            <a:ext uri="{FF2B5EF4-FFF2-40B4-BE49-F238E27FC236}">
              <a16:creationId xmlns:a16="http://schemas.microsoft.com/office/drawing/2014/main" id="{ABF0C5B9-EC02-44AE-899C-A6D740F509B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3" name="Text Box 2">
          <a:extLst>
            <a:ext uri="{FF2B5EF4-FFF2-40B4-BE49-F238E27FC236}">
              <a16:creationId xmlns:a16="http://schemas.microsoft.com/office/drawing/2014/main" id="{051E87C3-A8A3-45D5-B892-FB95B3D437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4" name="Text Box 1">
          <a:extLst>
            <a:ext uri="{FF2B5EF4-FFF2-40B4-BE49-F238E27FC236}">
              <a16:creationId xmlns:a16="http://schemas.microsoft.com/office/drawing/2014/main" id="{6C233D7B-1393-4805-92CE-9853AB11F9B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5" name="Text Box 2">
          <a:extLst>
            <a:ext uri="{FF2B5EF4-FFF2-40B4-BE49-F238E27FC236}">
              <a16:creationId xmlns:a16="http://schemas.microsoft.com/office/drawing/2014/main" id="{67CA1E19-B9A5-4CEE-B1BB-9954691639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6" name="Text Box 1">
          <a:extLst>
            <a:ext uri="{FF2B5EF4-FFF2-40B4-BE49-F238E27FC236}">
              <a16:creationId xmlns:a16="http://schemas.microsoft.com/office/drawing/2014/main" id="{4958D22C-6187-4FFF-9390-304D6E398A9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7" name="Text Box 2">
          <a:extLst>
            <a:ext uri="{FF2B5EF4-FFF2-40B4-BE49-F238E27FC236}">
              <a16:creationId xmlns:a16="http://schemas.microsoft.com/office/drawing/2014/main" id="{05B37F4A-510E-4A13-95CF-8E4AA89FADE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58" name="Text Box 2">
          <a:extLst>
            <a:ext uri="{FF2B5EF4-FFF2-40B4-BE49-F238E27FC236}">
              <a16:creationId xmlns:a16="http://schemas.microsoft.com/office/drawing/2014/main" id="{79BECB06-4655-4770-9440-D8350B7230C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59" name="Text Box 1">
          <a:extLst>
            <a:ext uri="{FF2B5EF4-FFF2-40B4-BE49-F238E27FC236}">
              <a16:creationId xmlns:a16="http://schemas.microsoft.com/office/drawing/2014/main" id="{1D1240E3-228B-4289-BA8B-47A1BF3A65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0" name="Text Box 2">
          <a:extLst>
            <a:ext uri="{FF2B5EF4-FFF2-40B4-BE49-F238E27FC236}">
              <a16:creationId xmlns:a16="http://schemas.microsoft.com/office/drawing/2014/main" id="{881B45F4-14E0-422F-8059-A4D69D9D623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1" name="Text Box 1">
          <a:extLst>
            <a:ext uri="{FF2B5EF4-FFF2-40B4-BE49-F238E27FC236}">
              <a16:creationId xmlns:a16="http://schemas.microsoft.com/office/drawing/2014/main" id="{DD9EE17D-E575-40FF-B40D-833E6A62EBE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2" name="Text Box 2">
          <a:extLst>
            <a:ext uri="{FF2B5EF4-FFF2-40B4-BE49-F238E27FC236}">
              <a16:creationId xmlns:a16="http://schemas.microsoft.com/office/drawing/2014/main" id="{E5FC490A-9A2A-401C-B0B6-CF9DF2CADE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63" name="Text Box 1">
          <a:extLst>
            <a:ext uri="{FF2B5EF4-FFF2-40B4-BE49-F238E27FC236}">
              <a16:creationId xmlns:a16="http://schemas.microsoft.com/office/drawing/2014/main" id="{B2528A0C-7770-4864-A7AB-FCA249874F8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64" name="Text Box 2">
          <a:extLst>
            <a:ext uri="{FF2B5EF4-FFF2-40B4-BE49-F238E27FC236}">
              <a16:creationId xmlns:a16="http://schemas.microsoft.com/office/drawing/2014/main" id="{4D207F08-1F9F-4168-B3E9-242A2025189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5" name="Text Box 1">
          <a:extLst>
            <a:ext uri="{FF2B5EF4-FFF2-40B4-BE49-F238E27FC236}">
              <a16:creationId xmlns:a16="http://schemas.microsoft.com/office/drawing/2014/main" id="{7DFDB0E8-D12B-4CB8-A080-715ED82ACA6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6" name="Text Box 2">
          <a:extLst>
            <a:ext uri="{FF2B5EF4-FFF2-40B4-BE49-F238E27FC236}">
              <a16:creationId xmlns:a16="http://schemas.microsoft.com/office/drawing/2014/main" id="{9B0C5F87-20AE-4158-ACE2-CAB8C5682AF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67" name="Text Box 2">
          <a:extLst>
            <a:ext uri="{FF2B5EF4-FFF2-40B4-BE49-F238E27FC236}">
              <a16:creationId xmlns:a16="http://schemas.microsoft.com/office/drawing/2014/main" id="{97B042C6-BEB1-4FA0-AC01-142EC9334D7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8" name="Text Box 1">
          <a:extLst>
            <a:ext uri="{FF2B5EF4-FFF2-40B4-BE49-F238E27FC236}">
              <a16:creationId xmlns:a16="http://schemas.microsoft.com/office/drawing/2014/main" id="{AC386441-5026-4785-B68D-6E58F86F29A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69" name="Text Box 2">
          <a:extLst>
            <a:ext uri="{FF2B5EF4-FFF2-40B4-BE49-F238E27FC236}">
              <a16:creationId xmlns:a16="http://schemas.microsoft.com/office/drawing/2014/main" id="{90FE5285-932B-4F6C-A828-368C09AEF85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70" name="Text Box 2">
          <a:extLst>
            <a:ext uri="{FF2B5EF4-FFF2-40B4-BE49-F238E27FC236}">
              <a16:creationId xmlns:a16="http://schemas.microsoft.com/office/drawing/2014/main" id="{5660CD3F-AD0A-4EA3-B515-ECDAF7CD807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1" name="Text Box 1">
          <a:extLst>
            <a:ext uri="{FF2B5EF4-FFF2-40B4-BE49-F238E27FC236}">
              <a16:creationId xmlns:a16="http://schemas.microsoft.com/office/drawing/2014/main" id="{1D8E881D-55BC-4121-89A9-6771384FE69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2" name="Text Box 2">
          <a:extLst>
            <a:ext uri="{FF2B5EF4-FFF2-40B4-BE49-F238E27FC236}">
              <a16:creationId xmlns:a16="http://schemas.microsoft.com/office/drawing/2014/main" id="{891C3B68-8EBC-45F6-B4AE-D594CFF2F30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73" name="Text Box 2">
          <a:extLst>
            <a:ext uri="{FF2B5EF4-FFF2-40B4-BE49-F238E27FC236}">
              <a16:creationId xmlns:a16="http://schemas.microsoft.com/office/drawing/2014/main" id="{4D5DF022-C66E-4618-8442-7B308AAF6CA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4" name="Text Box 1">
          <a:extLst>
            <a:ext uri="{FF2B5EF4-FFF2-40B4-BE49-F238E27FC236}">
              <a16:creationId xmlns:a16="http://schemas.microsoft.com/office/drawing/2014/main" id="{610701CD-6911-4976-AE8C-CF971CFED15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5" name="Text Box 2">
          <a:extLst>
            <a:ext uri="{FF2B5EF4-FFF2-40B4-BE49-F238E27FC236}">
              <a16:creationId xmlns:a16="http://schemas.microsoft.com/office/drawing/2014/main" id="{CBB00AFA-CD58-48D1-B8D4-83042E99D8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76" name="Text Box 2">
          <a:extLst>
            <a:ext uri="{FF2B5EF4-FFF2-40B4-BE49-F238E27FC236}">
              <a16:creationId xmlns:a16="http://schemas.microsoft.com/office/drawing/2014/main" id="{236B145E-B4AD-4E33-B363-32EF14929F9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7" name="Text Box 1">
          <a:extLst>
            <a:ext uri="{FF2B5EF4-FFF2-40B4-BE49-F238E27FC236}">
              <a16:creationId xmlns:a16="http://schemas.microsoft.com/office/drawing/2014/main" id="{93954BC4-09EF-4B07-93D8-33ECD7B496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78" name="Text Box 2">
          <a:extLst>
            <a:ext uri="{FF2B5EF4-FFF2-40B4-BE49-F238E27FC236}">
              <a16:creationId xmlns:a16="http://schemas.microsoft.com/office/drawing/2014/main" id="{1FF24CA7-A017-4E4E-BE69-CA989D9D86B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79" name="Text Box 2">
          <a:extLst>
            <a:ext uri="{FF2B5EF4-FFF2-40B4-BE49-F238E27FC236}">
              <a16:creationId xmlns:a16="http://schemas.microsoft.com/office/drawing/2014/main" id="{5A0441F0-17B7-4C04-B12F-646089A0729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0" name="Text Box 1">
          <a:extLst>
            <a:ext uri="{FF2B5EF4-FFF2-40B4-BE49-F238E27FC236}">
              <a16:creationId xmlns:a16="http://schemas.microsoft.com/office/drawing/2014/main" id="{2FD5920F-849D-4945-834D-C2CBBEC1B3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1" name="Text Box 2">
          <a:extLst>
            <a:ext uri="{FF2B5EF4-FFF2-40B4-BE49-F238E27FC236}">
              <a16:creationId xmlns:a16="http://schemas.microsoft.com/office/drawing/2014/main" id="{29AD2ED5-B9A1-401A-937D-05A6EAA27D3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782" name="Text Box 2">
          <a:extLst>
            <a:ext uri="{FF2B5EF4-FFF2-40B4-BE49-F238E27FC236}">
              <a16:creationId xmlns:a16="http://schemas.microsoft.com/office/drawing/2014/main" id="{4024EBE9-E49E-444B-88DD-12139768D5B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3" name="Text Box 1">
          <a:extLst>
            <a:ext uri="{FF2B5EF4-FFF2-40B4-BE49-F238E27FC236}">
              <a16:creationId xmlns:a16="http://schemas.microsoft.com/office/drawing/2014/main" id="{329266E9-37B9-4895-8524-3E5BDC0DA57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4" name="Text Box 2">
          <a:extLst>
            <a:ext uri="{FF2B5EF4-FFF2-40B4-BE49-F238E27FC236}">
              <a16:creationId xmlns:a16="http://schemas.microsoft.com/office/drawing/2014/main" id="{D38DD1A5-E7F4-4203-9423-8FE3DC08635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5" name="Text Box 1">
          <a:extLst>
            <a:ext uri="{FF2B5EF4-FFF2-40B4-BE49-F238E27FC236}">
              <a16:creationId xmlns:a16="http://schemas.microsoft.com/office/drawing/2014/main" id="{326F7301-0ED0-4171-9729-EDEAC6048E3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6" name="Text Box 2">
          <a:extLst>
            <a:ext uri="{FF2B5EF4-FFF2-40B4-BE49-F238E27FC236}">
              <a16:creationId xmlns:a16="http://schemas.microsoft.com/office/drawing/2014/main" id="{2D9271E3-073C-4F48-9D61-18FA0B1F547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7" name="Text Box 1">
          <a:extLst>
            <a:ext uri="{FF2B5EF4-FFF2-40B4-BE49-F238E27FC236}">
              <a16:creationId xmlns:a16="http://schemas.microsoft.com/office/drawing/2014/main" id="{2D911E12-8AE0-4BBA-AA09-5AFFDEC096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88" name="Text Box 2">
          <a:extLst>
            <a:ext uri="{FF2B5EF4-FFF2-40B4-BE49-F238E27FC236}">
              <a16:creationId xmlns:a16="http://schemas.microsoft.com/office/drawing/2014/main" id="{CD066F6C-25A2-4B90-AE9E-D64F860D634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89" name="Text Box 1">
          <a:extLst>
            <a:ext uri="{FF2B5EF4-FFF2-40B4-BE49-F238E27FC236}">
              <a16:creationId xmlns:a16="http://schemas.microsoft.com/office/drawing/2014/main" id="{DF33AEBA-E727-4A77-A9B3-C26BB41827D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90" name="Text Box 2">
          <a:extLst>
            <a:ext uri="{FF2B5EF4-FFF2-40B4-BE49-F238E27FC236}">
              <a16:creationId xmlns:a16="http://schemas.microsoft.com/office/drawing/2014/main" id="{4B63A23F-FE70-4E92-B520-B3F28C41584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1" name="Text Box 1">
          <a:extLst>
            <a:ext uri="{FF2B5EF4-FFF2-40B4-BE49-F238E27FC236}">
              <a16:creationId xmlns:a16="http://schemas.microsoft.com/office/drawing/2014/main" id="{0F4095E5-747F-4A97-BCDC-961A2F9C556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2" name="Text Box 2">
          <a:extLst>
            <a:ext uri="{FF2B5EF4-FFF2-40B4-BE49-F238E27FC236}">
              <a16:creationId xmlns:a16="http://schemas.microsoft.com/office/drawing/2014/main" id="{5B68F20E-26CC-4DDB-A820-2E4EF8E2F06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93" name="Text Box 1">
          <a:extLst>
            <a:ext uri="{FF2B5EF4-FFF2-40B4-BE49-F238E27FC236}">
              <a16:creationId xmlns:a16="http://schemas.microsoft.com/office/drawing/2014/main" id="{A36BCACA-4559-4ED0-AC3A-0F8B7D6B9C9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794" name="Text Box 2">
          <a:extLst>
            <a:ext uri="{FF2B5EF4-FFF2-40B4-BE49-F238E27FC236}">
              <a16:creationId xmlns:a16="http://schemas.microsoft.com/office/drawing/2014/main" id="{2AFB4AC0-F0B6-4215-91AA-901815472F9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5" name="Text Box 1">
          <a:extLst>
            <a:ext uri="{FF2B5EF4-FFF2-40B4-BE49-F238E27FC236}">
              <a16:creationId xmlns:a16="http://schemas.microsoft.com/office/drawing/2014/main" id="{6533D4D0-8495-4578-AFD9-AC83440BB82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6" name="Text Box 2">
          <a:extLst>
            <a:ext uri="{FF2B5EF4-FFF2-40B4-BE49-F238E27FC236}">
              <a16:creationId xmlns:a16="http://schemas.microsoft.com/office/drawing/2014/main" id="{020A86CC-99D6-485E-BB22-FCEF84B2D2A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7" name="Text Box 1">
          <a:extLst>
            <a:ext uri="{FF2B5EF4-FFF2-40B4-BE49-F238E27FC236}">
              <a16:creationId xmlns:a16="http://schemas.microsoft.com/office/drawing/2014/main" id="{5A0F305E-E637-4229-925F-84498587206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798" name="Text Box 2">
          <a:extLst>
            <a:ext uri="{FF2B5EF4-FFF2-40B4-BE49-F238E27FC236}">
              <a16:creationId xmlns:a16="http://schemas.microsoft.com/office/drawing/2014/main" id="{32B47AD0-82A0-4EFA-81BC-0E7AD03DA9E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799" name="Text Box 1">
          <a:extLst>
            <a:ext uri="{FF2B5EF4-FFF2-40B4-BE49-F238E27FC236}">
              <a16:creationId xmlns:a16="http://schemas.microsoft.com/office/drawing/2014/main" id="{877EE45A-BD63-4AA0-845C-7D6B6FC0CA8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00" name="Text Box 2">
          <a:extLst>
            <a:ext uri="{FF2B5EF4-FFF2-40B4-BE49-F238E27FC236}">
              <a16:creationId xmlns:a16="http://schemas.microsoft.com/office/drawing/2014/main" id="{3AF2B922-DDEC-44CF-87C8-13E49EF04E9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01" name="Text Box 2">
          <a:extLst>
            <a:ext uri="{FF2B5EF4-FFF2-40B4-BE49-F238E27FC236}">
              <a16:creationId xmlns:a16="http://schemas.microsoft.com/office/drawing/2014/main" id="{D92AC27D-A7DD-4776-BACE-81711338E8D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2" name="Text Box 1">
          <a:extLst>
            <a:ext uri="{FF2B5EF4-FFF2-40B4-BE49-F238E27FC236}">
              <a16:creationId xmlns:a16="http://schemas.microsoft.com/office/drawing/2014/main" id="{D634BA12-9C2C-4034-904E-039462B6749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3" name="Text Box 2">
          <a:extLst>
            <a:ext uri="{FF2B5EF4-FFF2-40B4-BE49-F238E27FC236}">
              <a16:creationId xmlns:a16="http://schemas.microsoft.com/office/drawing/2014/main" id="{6C870B33-9B83-47A0-B54F-94759E51605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4" name="Text Box 1">
          <a:extLst>
            <a:ext uri="{FF2B5EF4-FFF2-40B4-BE49-F238E27FC236}">
              <a16:creationId xmlns:a16="http://schemas.microsoft.com/office/drawing/2014/main" id="{0FBC99D3-6A90-4FCB-A828-E689614432A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5" name="Text Box 2">
          <a:extLst>
            <a:ext uri="{FF2B5EF4-FFF2-40B4-BE49-F238E27FC236}">
              <a16:creationId xmlns:a16="http://schemas.microsoft.com/office/drawing/2014/main" id="{EFC66C53-0542-4211-9300-C2B619DCDCA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06" name="Text Box 1">
          <a:extLst>
            <a:ext uri="{FF2B5EF4-FFF2-40B4-BE49-F238E27FC236}">
              <a16:creationId xmlns:a16="http://schemas.microsoft.com/office/drawing/2014/main" id="{8CE59611-BE7B-435C-AF0C-F77B3BCF8BF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07" name="Text Box 2">
          <a:extLst>
            <a:ext uri="{FF2B5EF4-FFF2-40B4-BE49-F238E27FC236}">
              <a16:creationId xmlns:a16="http://schemas.microsoft.com/office/drawing/2014/main" id="{28A8DDA2-5A6D-44F2-A489-8FAB2DFC0E3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8" name="Text Box 1">
          <a:extLst>
            <a:ext uri="{FF2B5EF4-FFF2-40B4-BE49-F238E27FC236}">
              <a16:creationId xmlns:a16="http://schemas.microsoft.com/office/drawing/2014/main" id="{5D92FA04-6B9E-48E6-A8C7-66EA6F5159E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09" name="Text Box 2">
          <a:extLst>
            <a:ext uri="{FF2B5EF4-FFF2-40B4-BE49-F238E27FC236}">
              <a16:creationId xmlns:a16="http://schemas.microsoft.com/office/drawing/2014/main" id="{83932F02-0044-4024-890D-5A9B58FBD4E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10" name="Text Box 2">
          <a:extLst>
            <a:ext uri="{FF2B5EF4-FFF2-40B4-BE49-F238E27FC236}">
              <a16:creationId xmlns:a16="http://schemas.microsoft.com/office/drawing/2014/main" id="{64044CFC-950C-4BCA-AB09-11149ADAA18E}"/>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1" name="Text Box 1">
          <a:extLst>
            <a:ext uri="{FF2B5EF4-FFF2-40B4-BE49-F238E27FC236}">
              <a16:creationId xmlns:a16="http://schemas.microsoft.com/office/drawing/2014/main" id="{E1C69FB6-78FF-49A7-93F2-12BE67A2685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2" name="Text Box 2">
          <a:extLst>
            <a:ext uri="{FF2B5EF4-FFF2-40B4-BE49-F238E27FC236}">
              <a16:creationId xmlns:a16="http://schemas.microsoft.com/office/drawing/2014/main" id="{FACCFBE9-4ED5-4D3A-A753-69EF9F77C1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13" name="Text Box 2">
          <a:extLst>
            <a:ext uri="{FF2B5EF4-FFF2-40B4-BE49-F238E27FC236}">
              <a16:creationId xmlns:a16="http://schemas.microsoft.com/office/drawing/2014/main" id="{5D569389-8919-446E-B649-947587385A3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4" name="Text Box 1">
          <a:extLst>
            <a:ext uri="{FF2B5EF4-FFF2-40B4-BE49-F238E27FC236}">
              <a16:creationId xmlns:a16="http://schemas.microsoft.com/office/drawing/2014/main" id="{CB91478E-686C-4D7A-820C-294B9E34740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5" name="Text Box 2">
          <a:extLst>
            <a:ext uri="{FF2B5EF4-FFF2-40B4-BE49-F238E27FC236}">
              <a16:creationId xmlns:a16="http://schemas.microsoft.com/office/drawing/2014/main" id="{441957E0-7AC1-4416-8826-B947CD3F881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16" name="Text Box 2">
          <a:extLst>
            <a:ext uri="{FF2B5EF4-FFF2-40B4-BE49-F238E27FC236}">
              <a16:creationId xmlns:a16="http://schemas.microsoft.com/office/drawing/2014/main" id="{D60E1BBA-47BD-4B0E-B20B-0692F8C0D88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7" name="Text Box 1">
          <a:extLst>
            <a:ext uri="{FF2B5EF4-FFF2-40B4-BE49-F238E27FC236}">
              <a16:creationId xmlns:a16="http://schemas.microsoft.com/office/drawing/2014/main" id="{8CD222B1-5221-40EA-BF98-B02D0BE3605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18" name="Text Box 2">
          <a:extLst>
            <a:ext uri="{FF2B5EF4-FFF2-40B4-BE49-F238E27FC236}">
              <a16:creationId xmlns:a16="http://schemas.microsoft.com/office/drawing/2014/main" id="{63004285-3F7A-4C42-B306-1503D1A2BB3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19" name="Text Box 2">
          <a:extLst>
            <a:ext uri="{FF2B5EF4-FFF2-40B4-BE49-F238E27FC236}">
              <a16:creationId xmlns:a16="http://schemas.microsoft.com/office/drawing/2014/main" id="{80960894-A946-45CB-A1E9-E0536F4BD4AD}"/>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0" name="Text Box 1">
          <a:extLst>
            <a:ext uri="{FF2B5EF4-FFF2-40B4-BE49-F238E27FC236}">
              <a16:creationId xmlns:a16="http://schemas.microsoft.com/office/drawing/2014/main" id="{DF1655AA-25AC-4704-B901-076B6EE97D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1" name="Text Box 2">
          <a:extLst>
            <a:ext uri="{FF2B5EF4-FFF2-40B4-BE49-F238E27FC236}">
              <a16:creationId xmlns:a16="http://schemas.microsoft.com/office/drawing/2014/main" id="{305BDC34-0DD5-4E04-87CB-1DE69F7F3F7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22" name="Text Box 2">
          <a:extLst>
            <a:ext uri="{FF2B5EF4-FFF2-40B4-BE49-F238E27FC236}">
              <a16:creationId xmlns:a16="http://schemas.microsoft.com/office/drawing/2014/main" id="{CDA4BDB1-8F18-487E-BA5D-ED13FCFE523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3" name="Text Box 1">
          <a:extLst>
            <a:ext uri="{FF2B5EF4-FFF2-40B4-BE49-F238E27FC236}">
              <a16:creationId xmlns:a16="http://schemas.microsoft.com/office/drawing/2014/main" id="{C05B0E03-562A-4A46-9348-6970921330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4" name="Text Box 2">
          <a:extLst>
            <a:ext uri="{FF2B5EF4-FFF2-40B4-BE49-F238E27FC236}">
              <a16:creationId xmlns:a16="http://schemas.microsoft.com/office/drawing/2014/main" id="{824E1A6A-F29C-4B8F-BBA7-58D6EC1467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25" name="Text Box 2">
          <a:extLst>
            <a:ext uri="{FF2B5EF4-FFF2-40B4-BE49-F238E27FC236}">
              <a16:creationId xmlns:a16="http://schemas.microsoft.com/office/drawing/2014/main" id="{5B7A1630-03A2-4828-9FD3-1835FF3D01C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6" name="Text Box 1">
          <a:extLst>
            <a:ext uri="{FF2B5EF4-FFF2-40B4-BE49-F238E27FC236}">
              <a16:creationId xmlns:a16="http://schemas.microsoft.com/office/drawing/2014/main" id="{61599500-32EB-4E69-AC1F-88F849223E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7" name="Text Box 2">
          <a:extLst>
            <a:ext uri="{FF2B5EF4-FFF2-40B4-BE49-F238E27FC236}">
              <a16:creationId xmlns:a16="http://schemas.microsoft.com/office/drawing/2014/main" id="{3BE64D13-120A-47DA-A699-EA7E8F23EBD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8" name="Text Box 1">
          <a:extLst>
            <a:ext uri="{FF2B5EF4-FFF2-40B4-BE49-F238E27FC236}">
              <a16:creationId xmlns:a16="http://schemas.microsoft.com/office/drawing/2014/main" id="{7C0B2DA1-B89E-4647-9053-F587C36D2A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29" name="Text Box 2">
          <a:extLst>
            <a:ext uri="{FF2B5EF4-FFF2-40B4-BE49-F238E27FC236}">
              <a16:creationId xmlns:a16="http://schemas.microsoft.com/office/drawing/2014/main" id="{94C52B6C-7B13-4032-B91E-8F383ADE69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0" name="Text Box 1">
          <a:extLst>
            <a:ext uri="{FF2B5EF4-FFF2-40B4-BE49-F238E27FC236}">
              <a16:creationId xmlns:a16="http://schemas.microsoft.com/office/drawing/2014/main" id="{9CE56E66-5A65-40EE-A712-9CBE867C644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1" name="Text Box 2">
          <a:extLst>
            <a:ext uri="{FF2B5EF4-FFF2-40B4-BE49-F238E27FC236}">
              <a16:creationId xmlns:a16="http://schemas.microsoft.com/office/drawing/2014/main" id="{65D79F40-D0BA-4EAA-86E9-2D092BFF829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32" name="Text Box 1">
          <a:extLst>
            <a:ext uri="{FF2B5EF4-FFF2-40B4-BE49-F238E27FC236}">
              <a16:creationId xmlns:a16="http://schemas.microsoft.com/office/drawing/2014/main" id="{D74303B4-803D-4EAD-B880-30D47E01591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33" name="Text Box 2">
          <a:extLst>
            <a:ext uri="{FF2B5EF4-FFF2-40B4-BE49-F238E27FC236}">
              <a16:creationId xmlns:a16="http://schemas.microsoft.com/office/drawing/2014/main" id="{E3E6AE15-5766-4D9D-B054-5D0D4B6D06B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4" name="Text Box 1">
          <a:extLst>
            <a:ext uri="{FF2B5EF4-FFF2-40B4-BE49-F238E27FC236}">
              <a16:creationId xmlns:a16="http://schemas.microsoft.com/office/drawing/2014/main" id="{B37E8F52-25CA-4CBB-AA06-B1DB6D3D8F4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5" name="Text Box 2">
          <a:extLst>
            <a:ext uri="{FF2B5EF4-FFF2-40B4-BE49-F238E27FC236}">
              <a16:creationId xmlns:a16="http://schemas.microsoft.com/office/drawing/2014/main" id="{6C690A17-6A1B-4598-9544-DBBC364F478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36" name="Text Box 1">
          <a:extLst>
            <a:ext uri="{FF2B5EF4-FFF2-40B4-BE49-F238E27FC236}">
              <a16:creationId xmlns:a16="http://schemas.microsoft.com/office/drawing/2014/main" id="{89C5E16D-69D4-46B8-BD43-0DC48BB7C9E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37" name="Text Box 2">
          <a:extLst>
            <a:ext uri="{FF2B5EF4-FFF2-40B4-BE49-F238E27FC236}">
              <a16:creationId xmlns:a16="http://schemas.microsoft.com/office/drawing/2014/main" id="{2605E69A-8C03-4687-95E7-1BDD72C6161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8" name="Text Box 1">
          <a:extLst>
            <a:ext uri="{FF2B5EF4-FFF2-40B4-BE49-F238E27FC236}">
              <a16:creationId xmlns:a16="http://schemas.microsoft.com/office/drawing/2014/main" id="{12050D9E-067B-4ABE-BC86-E4E24558AF2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39" name="Text Box 2">
          <a:extLst>
            <a:ext uri="{FF2B5EF4-FFF2-40B4-BE49-F238E27FC236}">
              <a16:creationId xmlns:a16="http://schemas.microsoft.com/office/drawing/2014/main" id="{6E9CEF18-1A4C-4CF3-8344-9AF5E51DB0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0" name="Text Box 1">
          <a:extLst>
            <a:ext uri="{FF2B5EF4-FFF2-40B4-BE49-F238E27FC236}">
              <a16:creationId xmlns:a16="http://schemas.microsoft.com/office/drawing/2014/main" id="{40A933CC-9E64-4474-A9EB-A19E09565DD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1" name="Text Box 2">
          <a:extLst>
            <a:ext uri="{FF2B5EF4-FFF2-40B4-BE49-F238E27FC236}">
              <a16:creationId xmlns:a16="http://schemas.microsoft.com/office/drawing/2014/main" id="{BCF862F0-CAE2-4A4C-96D9-150509001C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42" name="Text Box 1">
          <a:extLst>
            <a:ext uri="{FF2B5EF4-FFF2-40B4-BE49-F238E27FC236}">
              <a16:creationId xmlns:a16="http://schemas.microsoft.com/office/drawing/2014/main" id="{FE633F4A-22A1-48EA-8240-B304EBF9F08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43" name="Text Box 2">
          <a:extLst>
            <a:ext uri="{FF2B5EF4-FFF2-40B4-BE49-F238E27FC236}">
              <a16:creationId xmlns:a16="http://schemas.microsoft.com/office/drawing/2014/main" id="{DE60AC1E-AD41-4EB6-B81E-B8E8793E7A3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4" name="Text Box 1">
          <a:extLst>
            <a:ext uri="{FF2B5EF4-FFF2-40B4-BE49-F238E27FC236}">
              <a16:creationId xmlns:a16="http://schemas.microsoft.com/office/drawing/2014/main" id="{DDC72FD6-9957-47DD-9343-1CC59B411F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5" name="Text Box 2">
          <a:extLst>
            <a:ext uri="{FF2B5EF4-FFF2-40B4-BE49-F238E27FC236}">
              <a16:creationId xmlns:a16="http://schemas.microsoft.com/office/drawing/2014/main" id="{A0B94E86-A527-4AC5-ADE1-92E2259A168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6" name="Text Box 2">
          <a:extLst>
            <a:ext uri="{FF2B5EF4-FFF2-40B4-BE49-F238E27FC236}">
              <a16:creationId xmlns:a16="http://schemas.microsoft.com/office/drawing/2014/main" id="{FB0049E0-6B9A-4F48-9BAA-4FD07BC316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47" name="Text Box 1">
          <a:extLst>
            <a:ext uri="{FF2B5EF4-FFF2-40B4-BE49-F238E27FC236}">
              <a16:creationId xmlns:a16="http://schemas.microsoft.com/office/drawing/2014/main" id="{483295C4-951E-40F9-B7F5-1F87375122B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48" name="Text Box 2">
          <a:extLst>
            <a:ext uri="{FF2B5EF4-FFF2-40B4-BE49-F238E27FC236}">
              <a16:creationId xmlns:a16="http://schemas.microsoft.com/office/drawing/2014/main" id="{E6005A31-A061-418D-8CB6-B35E088E406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49" name="Text Box 1">
          <a:extLst>
            <a:ext uri="{FF2B5EF4-FFF2-40B4-BE49-F238E27FC236}">
              <a16:creationId xmlns:a16="http://schemas.microsoft.com/office/drawing/2014/main" id="{F62E5260-CEA8-42C3-944D-5C4F5206C2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50" name="Text Box 2">
          <a:extLst>
            <a:ext uri="{FF2B5EF4-FFF2-40B4-BE49-F238E27FC236}">
              <a16:creationId xmlns:a16="http://schemas.microsoft.com/office/drawing/2014/main" id="{63800392-428F-423A-9F7A-C0F8181002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51" name="Text Box 1">
          <a:extLst>
            <a:ext uri="{FF2B5EF4-FFF2-40B4-BE49-F238E27FC236}">
              <a16:creationId xmlns:a16="http://schemas.microsoft.com/office/drawing/2014/main" id="{EAEDBC74-E3B9-4767-A8AB-0726EEE5968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52" name="Text Box 2">
          <a:extLst>
            <a:ext uri="{FF2B5EF4-FFF2-40B4-BE49-F238E27FC236}">
              <a16:creationId xmlns:a16="http://schemas.microsoft.com/office/drawing/2014/main" id="{9A98C63B-C3E4-410D-B97A-47254A57DE7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53" name="Text Box 1">
          <a:extLst>
            <a:ext uri="{FF2B5EF4-FFF2-40B4-BE49-F238E27FC236}">
              <a16:creationId xmlns:a16="http://schemas.microsoft.com/office/drawing/2014/main" id="{8978F3AF-256F-4876-9401-F142F552AD4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54" name="Text Box 2">
          <a:extLst>
            <a:ext uri="{FF2B5EF4-FFF2-40B4-BE49-F238E27FC236}">
              <a16:creationId xmlns:a16="http://schemas.microsoft.com/office/drawing/2014/main" id="{C13D3F32-65F7-4382-8232-4E83C9FB0D5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55" name="Text Box 1">
          <a:extLst>
            <a:ext uri="{FF2B5EF4-FFF2-40B4-BE49-F238E27FC236}">
              <a16:creationId xmlns:a16="http://schemas.microsoft.com/office/drawing/2014/main" id="{25B03591-32FA-4169-B9AC-EE19AF7967A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56" name="Text Box 2">
          <a:extLst>
            <a:ext uri="{FF2B5EF4-FFF2-40B4-BE49-F238E27FC236}">
              <a16:creationId xmlns:a16="http://schemas.microsoft.com/office/drawing/2014/main" id="{C634375D-83C7-45A6-B186-F7CB9DEB49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57" name="Text Box 1">
          <a:extLst>
            <a:ext uri="{FF2B5EF4-FFF2-40B4-BE49-F238E27FC236}">
              <a16:creationId xmlns:a16="http://schemas.microsoft.com/office/drawing/2014/main" id="{CCC5A042-2B32-4135-AE8B-EEC19910C30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58" name="Text Box 2">
          <a:extLst>
            <a:ext uri="{FF2B5EF4-FFF2-40B4-BE49-F238E27FC236}">
              <a16:creationId xmlns:a16="http://schemas.microsoft.com/office/drawing/2014/main" id="{90FD9A4C-C4A9-4DA8-906E-ADC4332E32D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59" name="Text Box 1">
          <a:extLst>
            <a:ext uri="{FF2B5EF4-FFF2-40B4-BE49-F238E27FC236}">
              <a16:creationId xmlns:a16="http://schemas.microsoft.com/office/drawing/2014/main" id="{5B4EB272-2515-46A9-B1BE-A5F151A38A0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60" name="Text Box 2">
          <a:extLst>
            <a:ext uri="{FF2B5EF4-FFF2-40B4-BE49-F238E27FC236}">
              <a16:creationId xmlns:a16="http://schemas.microsoft.com/office/drawing/2014/main" id="{7D3DFC9E-2ED1-432D-B573-9376E9374B8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61" name="Text Box 1">
          <a:extLst>
            <a:ext uri="{FF2B5EF4-FFF2-40B4-BE49-F238E27FC236}">
              <a16:creationId xmlns:a16="http://schemas.microsoft.com/office/drawing/2014/main" id="{52318F89-3C73-445A-8C4D-52303537A27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62" name="Text Box 2">
          <a:extLst>
            <a:ext uri="{FF2B5EF4-FFF2-40B4-BE49-F238E27FC236}">
              <a16:creationId xmlns:a16="http://schemas.microsoft.com/office/drawing/2014/main" id="{075D6EC1-0F59-4CCD-A80B-05C2CBB398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63" name="Text Box 1">
          <a:extLst>
            <a:ext uri="{FF2B5EF4-FFF2-40B4-BE49-F238E27FC236}">
              <a16:creationId xmlns:a16="http://schemas.microsoft.com/office/drawing/2014/main" id="{89ED3DCE-3A61-4A9A-8C99-A4522174D2E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64" name="Text Box 2">
          <a:extLst>
            <a:ext uri="{FF2B5EF4-FFF2-40B4-BE49-F238E27FC236}">
              <a16:creationId xmlns:a16="http://schemas.microsoft.com/office/drawing/2014/main" id="{E804C532-D973-411A-A8EA-CD000C7CDE7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65" name="Text Box 1">
          <a:extLst>
            <a:ext uri="{FF2B5EF4-FFF2-40B4-BE49-F238E27FC236}">
              <a16:creationId xmlns:a16="http://schemas.microsoft.com/office/drawing/2014/main" id="{91C25E8A-9444-453D-9574-3F59515151F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66" name="Text Box 2">
          <a:extLst>
            <a:ext uri="{FF2B5EF4-FFF2-40B4-BE49-F238E27FC236}">
              <a16:creationId xmlns:a16="http://schemas.microsoft.com/office/drawing/2014/main" id="{AC72FCB0-1DDC-41AE-AC89-8151F508A56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67" name="Text Box 1">
          <a:extLst>
            <a:ext uri="{FF2B5EF4-FFF2-40B4-BE49-F238E27FC236}">
              <a16:creationId xmlns:a16="http://schemas.microsoft.com/office/drawing/2014/main" id="{5B120845-251A-4BA5-8D8A-8704509327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68" name="Text Box 2">
          <a:extLst>
            <a:ext uri="{FF2B5EF4-FFF2-40B4-BE49-F238E27FC236}">
              <a16:creationId xmlns:a16="http://schemas.microsoft.com/office/drawing/2014/main" id="{93A0A6C6-E019-49FF-8156-DBD559CC5CB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69" name="Text Box 2">
          <a:extLst>
            <a:ext uri="{FF2B5EF4-FFF2-40B4-BE49-F238E27FC236}">
              <a16:creationId xmlns:a16="http://schemas.microsoft.com/office/drawing/2014/main" id="{AC13EC41-42DB-4D4F-A9F9-02E6E4804B6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0" name="Text Box 1">
          <a:extLst>
            <a:ext uri="{FF2B5EF4-FFF2-40B4-BE49-F238E27FC236}">
              <a16:creationId xmlns:a16="http://schemas.microsoft.com/office/drawing/2014/main" id="{5649FB0C-35C9-48ED-8588-30F8890804B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1" name="Text Box 2">
          <a:extLst>
            <a:ext uri="{FF2B5EF4-FFF2-40B4-BE49-F238E27FC236}">
              <a16:creationId xmlns:a16="http://schemas.microsoft.com/office/drawing/2014/main" id="{2C703E84-7110-4978-B83E-E58BEBBB34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2" name="Text Box 1">
          <a:extLst>
            <a:ext uri="{FF2B5EF4-FFF2-40B4-BE49-F238E27FC236}">
              <a16:creationId xmlns:a16="http://schemas.microsoft.com/office/drawing/2014/main" id="{B9D319BF-C3CC-4945-8C9E-299993BE55C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3" name="Text Box 2">
          <a:extLst>
            <a:ext uri="{FF2B5EF4-FFF2-40B4-BE49-F238E27FC236}">
              <a16:creationId xmlns:a16="http://schemas.microsoft.com/office/drawing/2014/main" id="{330C85B4-1D11-4766-82BA-3583A04A417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874" name="Text Box 1">
          <a:extLst>
            <a:ext uri="{FF2B5EF4-FFF2-40B4-BE49-F238E27FC236}">
              <a16:creationId xmlns:a16="http://schemas.microsoft.com/office/drawing/2014/main" id="{0D956FC1-77C1-4C20-B40F-0DC7C07F6BF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875" name="Text Box 2">
          <a:extLst>
            <a:ext uri="{FF2B5EF4-FFF2-40B4-BE49-F238E27FC236}">
              <a16:creationId xmlns:a16="http://schemas.microsoft.com/office/drawing/2014/main" id="{B178577E-C5CA-4D42-8543-61A2A209B1D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6" name="Text Box 1">
          <a:extLst>
            <a:ext uri="{FF2B5EF4-FFF2-40B4-BE49-F238E27FC236}">
              <a16:creationId xmlns:a16="http://schemas.microsoft.com/office/drawing/2014/main" id="{03527091-66F6-41A6-BBB2-FC3629FA6F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7" name="Text Box 2">
          <a:extLst>
            <a:ext uri="{FF2B5EF4-FFF2-40B4-BE49-F238E27FC236}">
              <a16:creationId xmlns:a16="http://schemas.microsoft.com/office/drawing/2014/main" id="{20607B44-6EE2-44B1-962D-0706E3B5798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78" name="Text Box 2">
          <a:extLst>
            <a:ext uri="{FF2B5EF4-FFF2-40B4-BE49-F238E27FC236}">
              <a16:creationId xmlns:a16="http://schemas.microsoft.com/office/drawing/2014/main" id="{85A5972B-5715-4BA2-97F8-E2EE31A5873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79" name="Text Box 1">
          <a:extLst>
            <a:ext uri="{FF2B5EF4-FFF2-40B4-BE49-F238E27FC236}">
              <a16:creationId xmlns:a16="http://schemas.microsoft.com/office/drawing/2014/main" id="{0C0141E6-E9B2-4F54-8F31-6E14E004777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0" name="Text Box 2">
          <a:extLst>
            <a:ext uri="{FF2B5EF4-FFF2-40B4-BE49-F238E27FC236}">
              <a16:creationId xmlns:a16="http://schemas.microsoft.com/office/drawing/2014/main" id="{0DBAB861-9C52-4F0A-AE62-FA9CB89E653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81" name="Text Box 2">
          <a:extLst>
            <a:ext uri="{FF2B5EF4-FFF2-40B4-BE49-F238E27FC236}">
              <a16:creationId xmlns:a16="http://schemas.microsoft.com/office/drawing/2014/main" id="{C3761730-6DBD-4E2C-AAAC-1AB10683753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2" name="Text Box 1">
          <a:extLst>
            <a:ext uri="{FF2B5EF4-FFF2-40B4-BE49-F238E27FC236}">
              <a16:creationId xmlns:a16="http://schemas.microsoft.com/office/drawing/2014/main" id="{0AB6F17F-412B-4C78-8A48-FA9EBD600C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3" name="Text Box 2">
          <a:extLst>
            <a:ext uri="{FF2B5EF4-FFF2-40B4-BE49-F238E27FC236}">
              <a16:creationId xmlns:a16="http://schemas.microsoft.com/office/drawing/2014/main" id="{E9B3C242-537D-4364-9D6B-639734A377A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84" name="Text Box 2">
          <a:extLst>
            <a:ext uri="{FF2B5EF4-FFF2-40B4-BE49-F238E27FC236}">
              <a16:creationId xmlns:a16="http://schemas.microsoft.com/office/drawing/2014/main" id="{969D1A74-BE70-47EA-A74E-B05D83D53EC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5" name="Text Box 1">
          <a:extLst>
            <a:ext uri="{FF2B5EF4-FFF2-40B4-BE49-F238E27FC236}">
              <a16:creationId xmlns:a16="http://schemas.microsoft.com/office/drawing/2014/main" id="{1EE83468-22D5-4426-850C-C49BC98BC6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6" name="Text Box 2">
          <a:extLst>
            <a:ext uri="{FF2B5EF4-FFF2-40B4-BE49-F238E27FC236}">
              <a16:creationId xmlns:a16="http://schemas.microsoft.com/office/drawing/2014/main" id="{A932307C-BA96-4AC9-9DF5-0FF095C912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87" name="Text Box 2">
          <a:extLst>
            <a:ext uri="{FF2B5EF4-FFF2-40B4-BE49-F238E27FC236}">
              <a16:creationId xmlns:a16="http://schemas.microsoft.com/office/drawing/2014/main" id="{7F41F8D3-A8EE-48D2-93E8-B0967D50A86D}"/>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8" name="Text Box 1">
          <a:extLst>
            <a:ext uri="{FF2B5EF4-FFF2-40B4-BE49-F238E27FC236}">
              <a16:creationId xmlns:a16="http://schemas.microsoft.com/office/drawing/2014/main" id="{AA731E56-3F9B-45D7-A211-532486422E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89" name="Text Box 2">
          <a:extLst>
            <a:ext uri="{FF2B5EF4-FFF2-40B4-BE49-F238E27FC236}">
              <a16:creationId xmlns:a16="http://schemas.microsoft.com/office/drawing/2014/main" id="{439AAE3E-9FDB-4D8D-9E5F-7FDC442D2FC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90" name="Text Box 2">
          <a:extLst>
            <a:ext uri="{FF2B5EF4-FFF2-40B4-BE49-F238E27FC236}">
              <a16:creationId xmlns:a16="http://schemas.microsoft.com/office/drawing/2014/main" id="{35AE3034-9B30-49B9-9AAC-F934797A937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1" name="Text Box 1">
          <a:extLst>
            <a:ext uri="{FF2B5EF4-FFF2-40B4-BE49-F238E27FC236}">
              <a16:creationId xmlns:a16="http://schemas.microsoft.com/office/drawing/2014/main" id="{D2DF4BA7-62F9-43F2-B3FD-E157F40543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2" name="Text Box 2">
          <a:extLst>
            <a:ext uri="{FF2B5EF4-FFF2-40B4-BE49-F238E27FC236}">
              <a16:creationId xmlns:a16="http://schemas.microsoft.com/office/drawing/2014/main" id="{D60ED59E-5ABA-4FD7-9782-A8E6694FC4E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3893" name="Text Box 2">
          <a:extLst>
            <a:ext uri="{FF2B5EF4-FFF2-40B4-BE49-F238E27FC236}">
              <a16:creationId xmlns:a16="http://schemas.microsoft.com/office/drawing/2014/main" id="{58FA07B5-2B57-4FFF-BB4F-416654A1389F}"/>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4" name="Text Box 1">
          <a:extLst>
            <a:ext uri="{FF2B5EF4-FFF2-40B4-BE49-F238E27FC236}">
              <a16:creationId xmlns:a16="http://schemas.microsoft.com/office/drawing/2014/main" id="{36DA56B1-969A-4D3C-B393-9D755F4C02A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5" name="Text Box 2">
          <a:extLst>
            <a:ext uri="{FF2B5EF4-FFF2-40B4-BE49-F238E27FC236}">
              <a16:creationId xmlns:a16="http://schemas.microsoft.com/office/drawing/2014/main" id="{8D38B5FE-3118-44A4-A25C-3F65B7057DB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6" name="Text Box 1">
          <a:extLst>
            <a:ext uri="{FF2B5EF4-FFF2-40B4-BE49-F238E27FC236}">
              <a16:creationId xmlns:a16="http://schemas.microsoft.com/office/drawing/2014/main" id="{BA0E8E2C-C5DA-4266-9DEB-95B1C735083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7" name="Text Box 2">
          <a:extLst>
            <a:ext uri="{FF2B5EF4-FFF2-40B4-BE49-F238E27FC236}">
              <a16:creationId xmlns:a16="http://schemas.microsoft.com/office/drawing/2014/main" id="{EDD93C73-7E6C-4326-B3B3-3B0142E31DC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8" name="Text Box 1">
          <a:extLst>
            <a:ext uri="{FF2B5EF4-FFF2-40B4-BE49-F238E27FC236}">
              <a16:creationId xmlns:a16="http://schemas.microsoft.com/office/drawing/2014/main" id="{EF2B08EB-9520-4BBA-A0D5-C39CF322C6B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899" name="Text Box 2">
          <a:extLst>
            <a:ext uri="{FF2B5EF4-FFF2-40B4-BE49-F238E27FC236}">
              <a16:creationId xmlns:a16="http://schemas.microsoft.com/office/drawing/2014/main" id="{DC8D6CDB-39B3-4CD0-AA18-11888963A45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00" name="Text Box 1">
          <a:extLst>
            <a:ext uri="{FF2B5EF4-FFF2-40B4-BE49-F238E27FC236}">
              <a16:creationId xmlns:a16="http://schemas.microsoft.com/office/drawing/2014/main" id="{3BC0823C-DA4B-44E0-93C2-7CF160F0BBE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01" name="Text Box 2">
          <a:extLst>
            <a:ext uri="{FF2B5EF4-FFF2-40B4-BE49-F238E27FC236}">
              <a16:creationId xmlns:a16="http://schemas.microsoft.com/office/drawing/2014/main" id="{70A89420-19AD-42DE-AD59-23CA7FAA0BE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02" name="Text Box 1">
          <a:extLst>
            <a:ext uri="{FF2B5EF4-FFF2-40B4-BE49-F238E27FC236}">
              <a16:creationId xmlns:a16="http://schemas.microsoft.com/office/drawing/2014/main" id="{BB15AFF2-71F7-4A7D-A4CE-A67D06C04E6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03" name="Text Box 2">
          <a:extLst>
            <a:ext uri="{FF2B5EF4-FFF2-40B4-BE49-F238E27FC236}">
              <a16:creationId xmlns:a16="http://schemas.microsoft.com/office/drawing/2014/main" id="{1919C752-3B9D-4289-B9C7-F599856262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04" name="Text Box 1">
          <a:extLst>
            <a:ext uri="{FF2B5EF4-FFF2-40B4-BE49-F238E27FC236}">
              <a16:creationId xmlns:a16="http://schemas.microsoft.com/office/drawing/2014/main" id="{BA6C1153-42BD-4A70-9826-5928BAB9E45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05" name="Text Box 2">
          <a:extLst>
            <a:ext uri="{FF2B5EF4-FFF2-40B4-BE49-F238E27FC236}">
              <a16:creationId xmlns:a16="http://schemas.microsoft.com/office/drawing/2014/main" id="{07EDD1F8-5DC4-425E-B6AF-19B62B79735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06" name="Text Box 2">
          <a:extLst>
            <a:ext uri="{FF2B5EF4-FFF2-40B4-BE49-F238E27FC236}">
              <a16:creationId xmlns:a16="http://schemas.microsoft.com/office/drawing/2014/main" id="{605BED80-028C-4198-8729-633162FAC1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07" name="Text Box 1">
          <a:extLst>
            <a:ext uri="{FF2B5EF4-FFF2-40B4-BE49-F238E27FC236}">
              <a16:creationId xmlns:a16="http://schemas.microsoft.com/office/drawing/2014/main" id="{22F210F0-8F50-4BBE-ABC5-CD77441A227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08" name="Text Box 2">
          <a:extLst>
            <a:ext uri="{FF2B5EF4-FFF2-40B4-BE49-F238E27FC236}">
              <a16:creationId xmlns:a16="http://schemas.microsoft.com/office/drawing/2014/main" id="{917FE9B6-2FFC-4FA2-890E-1CDEC6BF4A5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09" name="Text Box 1">
          <a:extLst>
            <a:ext uri="{FF2B5EF4-FFF2-40B4-BE49-F238E27FC236}">
              <a16:creationId xmlns:a16="http://schemas.microsoft.com/office/drawing/2014/main" id="{5C431FA4-B1E2-44A4-B66E-498F00C042D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10" name="Text Box 2">
          <a:extLst>
            <a:ext uri="{FF2B5EF4-FFF2-40B4-BE49-F238E27FC236}">
              <a16:creationId xmlns:a16="http://schemas.microsoft.com/office/drawing/2014/main" id="{E65F932A-D2CC-40F8-BD5B-399482DDA43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11" name="Text Box 1">
          <a:extLst>
            <a:ext uri="{FF2B5EF4-FFF2-40B4-BE49-F238E27FC236}">
              <a16:creationId xmlns:a16="http://schemas.microsoft.com/office/drawing/2014/main" id="{68B28511-A849-4B35-AC71-979474E045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12" name="Text Box 2">
          <a:extLst>
            <a:ext uri="{FF2B5EF4-FFF2-40B4-BE49-F238E27FC236}">
              <a16:creationId xmlns:a16="http://schemas.microsoft.com/office/drawing/2014/main" id="{EE5758E0-6012-4DE0-8E25-0D0E49020B5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13" name="Text Box 2">
          <a:extLst>
            <a:ext uri="{FF2B5EF4-FFF2-40B4-BE49-F238E27FC236}">
              <a16:creationId xmlns:a16="http://schemas.microsoft.com/office/drawing/2014/main" id="{8B2F1DC3-D3C0-4F06-A380-A90BA29FECD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14" name="Text Box 1">
          <a:extLst>
            <a:ext uri="{FF2B5EF4-FFF2-40B4-BE49-F238E27FC236}">
              <a16:creationId xmlns:a16="http://schemas.microsoft.com/office/drawing/2014/main" id="{4818CED5-8262-4F10-AECF-507A19A6E8D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15" name="Text Box 2">
          <a:extLst>
            <a:ext uri="{FF2B5EF4-FFF2-40B4-BE49-F238E27FC236}">
              <a16:creationId xmlns:a16="http://schemas.microsoft.com/office/drawing/2014/main" id="{866274E4-D9E4-4887-AE33-FA908048020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16" name="Text Box 1">
          <a:extLst>
            <a:ext uri="{FF2B5EF4-FFF2-40B4-BE49-F238E27FC236}">
              <a16:creationId xmlns:a16="http://schemas.microsoft.com/office/drawing/2014/main" id="{0FF4641A-5279-44E1-B8E2-88BCB892B4D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17" name="Text Box 2">
          <a:extLst>
            <a:ext uri="{FF2B5EF4-FFF2-40B4-BE49-F238E27FC236}">
              <a16:creationId xmlns:a16="http://schemas.microsoft.com/office/drawing/2014/main" id="{6B2103F8-C8FD-4945-852E-D3DC382E4C3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18" name="Text Box 1">
          <a:extLst>
            <a:ext uri="{FF2B5EF4-FFF2-40B4-BE49-F238E27FC236}">
              <a16:creationId xmlns:a16="http://schemas.microsoft.com/office/drawing/2014/main" id="{A0D689CE-8505-48AC-888A-A43270ACD4D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19" name="Text Box 2">
          <a:extLst>
            <a:ext uri="{FF2B5EF4-FFF2-40B4-BE49-F238E27FC236}">
              <a16:creationId xmlns:a16="http://schemas.microsoft.com/office/drawing/2014/main" id="{0290E29E-DEAD-49CD-9656-0E08CF4D255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20" name="Text Box 1">
          <a:extLst>
            <a:ext uri="{FF2B5EF4-FFF2-40B4-BE49-F238E27FC236}">
              <a16:creationId xmlns:a16="http://schemas.microsoft.com/office/drawing/2014/main" id="{0CFF00FB-A361-4577-AACE-40DAC36319C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21" name="Text Box 2">
          <a:extLst>
            <a:ext uri="{FF2B5EF4-FFF2-40B4-BE49-F238E27FC236}">
              <a16:creationId xmlns:a16="http://schemas.microsoft.com/office/drawing/2014/main" id="{8ECA82A6-3DF5-44F7-8729-5A7A30C9532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22" name="Text Box 1">
          <a:extLst>
            <a:ext uri="{FF2B5EF4-FFF2-40B4-BE49-F238E27FC236}">
              <a16:creationId xmlns:a16="http://schemas.microsoft.com/office/drawing/2014/main" id="{C1C98FCF-BCCE-4166-B4B2-1135EB5AF80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23" name="Text Box 2">
          <a:extLst>
            <a:ext uri="{FF2B5EF4-FFF2-40B4-BE49-F238E27FC236}">
              <a16:creationId xmlns:a16="http://schemas.microsoft.com/office/drawing/2014/main" id="{7B8A86ED-9B56-4B53-AB69-888B5388951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24" name="Text Box 1">
          <a:extLst>
            <a:ext uri="{FF2B5EF4-FFF2-40B4-BE49-F238E27FC236}">
              <a16:creationId xmlns:a16="http://schemas.microsoft.com/office/drawing/2014/main" id="{952FC574-2BD4-4745-BFEC-C3C7D16D13D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25" name="Text Box 2">
          <a:extLst>
            <a:ext uri="{FF2B5EF4-FFF2-40B4-BE49-F238E27FC236}">
              <a16:creationId xmlns:a16="http://schemas.microsoft.com/office/drawing/2014/main" id="{E8ABBB1E-B63B-47FC-8F04-B691686953D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26" name="Text Box 1">
          <a:extLst>
            <a:ext uri="{FF2B5EF4-FFF2-40B4-BE49-F238E27FC236}">
              <a16:creationId xmlns:a16="http://schemas.microsoft.com/office/drawing/2014/main" id="{F29A8FCA-E54A-4682-A90B-B6D3942BA1A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27" name="Text Box 2">
          <a:extLst>
            <a:ext uri="{FF2B5EF4-FFF2-40B4-BE49-F238E27FC236}">
              <a16:creationId xmlns:a16="http://schemas.microsoft.com/office/drawing/2014/main" id="{FB6CDE47-1681-49EE-A5BA-0DCE7DAB739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28" name="Text Box 1">
          <a:extLst>
            <a:ext uri="{FF2B5EF4-FFF2-40B4-BE49-F238E27FC236}">
              <a16:creationId xmlns:a16="http://schemas.microsoft.com/office/drawing/2014/main" id="{B0BF4D94-CB3F-43AC-9C28-BA62017866D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29" name="Text Box 2">
          <a:extLst>
            <a:ext uri="{FF2B5EF4-FFF2-40B4-BE49-F238E27FC236}">
              <a16:creationId xmlns:a16="http://schemas.microsoft.com/office/drawing/2014/main" id="{AE8B9130-DF45-4ACB-8B46-81448891355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30" name="Text Box 1">
          <a:extLst>
            <a:ext uri="{FF2B5EF4-FFF2-40B4-BE49-F238E27FC236}">
              <a16:creationId xmlns:a16="http://schemas.microsoft.com/office/drawing/2014/main" id="{143F4903-158C-42B2-B8BD-29749FCE790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31" name="Text Box 2">
          <a:extLst>
            <a:ext uri="{FF2B5EF4-FFF2-40B4-BE49-F238E27FC236}">
              <a16:creationId xmlns:a16="http://schemas.microsoft.com/office/drawing/2014/main" id="{DBBB94FE-2D2C-4187-8616-10B6D7B8429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32" name="Text Box 1">
          <a:extLst>
            <a:ext uri="{FF2B5EF4-FFF2-40B4-BE49-F238E27FC236}">
              <a16:creationId xmlns:a16="http://schemas.microsoft.com/office/drawing/2014/main" id="{7A2F10EC-56EA-48E1-B268-EE4BD418A5A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33" name="Text Box 2">
          <a:extLst>
            <a:ext uri="{FF2B5EF4-FFF2-40B4-BE49-F238E27FC236}">
              <a16:creationId xmlns:a16="http://schemas.microsoft.com/office/drawing/2014/main" id="{19109B63-5EE9-4676-841C-D9D5F428C45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4" name="Text Box 1">
          <a:extLst>
            <a:ext uri="{FF2B5EF4-FFF2-40B4-BE49-F238E27FC236}">
              <a16:creationId xmlns:a16="http://schemas.microsoft.com/office/drawing/2014/main" id="{189D1E7E-8A09-48A7-B7D9-FC4C3ACFBC8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5" name="Text Box 2">
          <a:extLst>
            <a:ext uri="{FF2B5EF4-FFF2-40B4-BE49-F238E27FC236}">
              <a16:creationId xmlns:a16="http://schemas.microsoft.com/office/drawing/2014/main" id="{BCB16071-2EA9-4B71-A6B5-D17C031B25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6" name="Text Box 1">
          <a:extLst>
            <a:ext uri="{FF2B5EF4-FFF2-40B4-BE49-F238E27FC236}">
              <a16:creationId xmlns:a16="http://schemas.microsoft.com/office/drawing/2014/main" id="{84A1CBD6-CD64-4657-A0B4-A77660FCCB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7" name="Text Box 2">
          <a:extLst>
            <a:ext uri="{FF2B5EF4-FFF2-40B4-BE49-F238E27FC236}">
              <a16:creationId xmlns:a16="http://schemas.microsoft.com/office/drawing/2014/main" id="{4564782C-2293-4EBD-8EA0-9AC045DF664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8" name="Text Box 1">
          <a:extLst>
            <a:ext uri="{FF2B5EF4-FFF2-40B4-BE49-F238E27FC236}">
              <a16:creationId xmlns:a16="http://schemas.microsoft.com/office/drawing/2014/main" id="{FA3036C4-4CFF-4224-8B75-458D6D0F60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39" name="Text Box 2">
          <a:extLst>
            <a:ext uri="{FF2B5EF4-FFF2-40B4-BE49-F238E27FC236}">
              <a16:creationId xmlns:a16="http://schemas.microsoft.com/office/drawing/2014/main" id="{9F52C20B-04FA-41E6-BC1D-4CBF583A2E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0" name="Text Box 1">
          <a:extLst>
            <a:ext uri="{FF2B5EF4-FFF2-40B4-BE49-F238E27FC236}">
              <a16:creationId xmlns:a16="http://schemas.microsoft.com/office/drawing/2014/main" id="{DDC925EA-10F6-4990-9E66-0B42A9081B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1" name="Text Box 2">
          <a:extLst>
            <a:ext uri="{FF2B5EF4-FFF2-40B4-BE49-F238E27FC236}">
              <a16:creationId xmlns:a16="http://schemas.microsoft.com/office/drawing/2014/main" id="{A79E7C69-4C1D-4BB8-A66E-B1E281AB5B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2" name="Text Box 1">
          <a:extLst>
            <a:ext uri="{FF2B5EF4-FFF2-40B4-BE49-F238E27FC236}">
              <a16:creationId xmlns:a16="http://schemas.microsoft.com/office/drawing/2014/main" id="{1446CA05-0847-4E21-835C-8651A917F1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3" name="Text Box 2">
          <a:extLst>
            <a:ext uri="{FF2B5EF4-FFF2-40B4-BE49-F238E27FC236}">
              <a16:creationId xmlns:a16="http://schemas.microsoft.com/office/drawing/2014/main" id="{B3AA9E7E-6929-4C0F-921D-E0AE3293657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4" name="Text Box 1">
          <a:extLst>
            <a:ext uri="{FF2B5EF4-FFF2-40B4-BE49-F238E27FC236}">
              <a16:creationId xmlns:a16="http://schemas.microsoft.com/office/drawing/2014/main" id="{F04F53BB-CBF3-48A5-B03A-1454BD7953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5" name="Text Box 2">
          <a:extLst>
            <a:ext uri="{FF2B5EF4-FFF2-40B4-BE49-F238E27FC236}">
              <a16:creationId xmlns:a16="http://schemas.microsoft.com/office/drawing/2014/main" id="{AEE0B14C-0842-4994-BE07-4B8E801389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46" name="Text Box 1">
          <a:extLst>
            <a:ext uri="{FF2B5EF4-FFF2-40B4-BE49-F238E27FC236}">
              <a16:creationId xmlns:a16="http://schemas.microsoft.com/office/drawing/2014/main" id="{6C7CA9E6-2386-46A0-A10B-2B1001265F8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47" name="Text Box 2">
          <a:extLst>
            <a:ext uri="{FF2B5EF4-FFF2-40B4-BE49-F238E27FC236}">
              <a16:creationId xmlns:a16="http://schemas.microsoft.com/office/drawing/2014/main" id="{E89DA6EA-CE49-4A68-93D8-12FA43035D2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8" name="Text Box 1">
          <a:extLst>
            <a:ext uri="{FF2B5EF4-FFF2-40B4-BE49-F238E27FC236}">
              <a16:creationId xmlns:a16="http://schemas.microsoft.com/office/drawing/2014/main" id="{F9191663-7C65-4469-B5F9-2EC2043001A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49" name="Text Box 2">
          <a:extLst>
            <a:ext uri="{FF2B5EF4-FFF2-40B4-BE49-F238E27FC236}">
              <a16:creationId xmlns:a16="http://schemas.microsoft.com/office/drawing/2014/main" id="{ABC0F470-03FF-4B72-A0CD-A949FBB5141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50" name="Text Box 1">
          <a:extLst>
            <a:ext uri="{FF2B5EF4-FFF2-40B4-BE49-F238E27FC236}">
              <a16:creationId xmlns:a16="http://schemas.microsoft.com/office/drawing/2014/main" id="{94C326B8-3994-4492-89A1-755E5EF1C23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51" name="Text Box 2">
          <a:extLst>
            <a:ext uri="{FF2B5EF4-FFF2-40B4-BE49-F238E27FC236}">
              <a16:creationId xmlns:a16="http://schemas.microsoft.com/office/drawing/2014/main" id="{257528F6-1E56-4D61-9FC1-8E1C1CF337D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2" name="Text Box 1">
          <a:extLst>
            <a:ext uri="{FF2B5EF4-FFF2-40B4-BE49-F238E27FC236}">
              <a16:creationId xmlns:a16="http://schemas.microsoft.com/office/drawing/2014/main" id="{87F0F788-183C-41FB-A4D9-501145478B3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3" name="Text Box 2">
          <a:extLst>
            <a:ext uri="{FF2B5EF4-FFF2-40B4-BE49-F238E27FC236}">
              <a16:creationId xmlns:a16="http://schemas.microsoft.com/office/drawing/2014/main" id="{6752AFCB-8896-413C-AAA4-CDD2A5EC8AF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4" name="Text Box 1">
          <a:extLst>
            <a:ext uri="{FF2B5EF4-FFF2-40B4-BE49-F238E27FC236}">
              <a16:creationId xmlns:a16="http://schemas.microsoft.com/office/drawing/2014/main" id="{BED56B2F-44AD-48FA-82DE-917E15E54FD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5" name="Text Box 2">
          <a:extLst>
            <a:ext uri="{FF2B5EF4-FFF2-40B4-BE49-F238E27FC236}">
              <a16:creationId xmlns:a16="http://schemas.microsoft.com/office/drawing/2014/main" id="{D21C498A-541C-4534-9DA4-7D1A13F717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6" name="Text Box 1">
          <a:extLst>
            <a:ext uri="{FF2B5EF4-FFF2-40B4-BE49-F238E27FC236}">
              <a16:creationId xmlns:a16="http://schemas.microsoft.com/office/drawing/2014/main" id="{7284BDD4-B1D7-4BCD-9C6F-1633A6715E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7" name="Text Box 2">
          <a:extLst>
            <a:ext uri="{FF2B5EF4-FFF2-40B4-BE49-F238E27FC236}">
              <a16:creationId xmlns:a16="http://schemas.microsoft.com/office/drawing/2014/main" id="{5FF9248A-B6CD-4A52-9618-0E12345456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8" name="Text Box 1">
          <a:extLst>
            <a:ext uri="{FF2B5EF4-FFF2-40B4-BE49-F238E27FC236}">
              <a16:creationId xmlns:a16="http://schemas.microsoft.com/office/drawing/2014/main" id="{436F9EB7-8234-4B7E-9F62-708C448B81C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59" name="Text Box 2">
          <a:extLst>
            <a:ext uri="{FF2B5EF4-FFF2-40B4-BE49-F238E27FC236}">
              <a16:creationId xmlns:a16="http://schemas.microsoft.com/office/drawing/2014/main" id="{ABE2DD83-EC9F-4478-BAA8-FCB0A23AEF6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0" name="Text Box 1">
          <a:extLst>
            <a:ext uri="{FF2B5EF4-FFF2-40B4-BE49-F238E27FC236}">
              <a16:creationId xmlns:a16="http://schemas.microsoft.com/office/drawing/2014/main" id="{844F3884-E43C-4F88-A9A4-8A7A68C355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1" name="Text Box 2">
          <a:extLst>
            <a:ext uri="{FF2B5EF4-FFF2-40B4-BE49-F238E27FC236}">
              <a16:creationId xmlns:a16="http://schemas.microsoft.com/office/drawing/2014/main" id="{33A373A2-ED3E-4A18-8C65-6EB2A16792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2" name="Text Box 1">
          <a:extLst>
            <a:ext uri="{FF2B5EF4-FFF2-40B4-BE49-F238E27FC236}">
              <a16:creationId xmlns:a16="http://schemas.microsoft.com/office/drawing/2014/main" id="{DA05EE06-1AAA-48E1-9A5F-FA3043C7C5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3" name="Text Box 2">
          <a:extLst>
            <a:ext uri="{FF2B5EF4-FFF2-40B4-BE49-F238E27FC236}">
              <a16:creationId xmlns:a16="http://schemas.microsoft.com/office/drawing/2014/main" id="{E8B0D805-9A13-4A95-AB32-AF652E601F6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64" name="Text Box 1">
          <a:extLst>
            <a:ext uri="{FF2B5EF4-FFF2-40B4-BE49-F238E27FC236}">
              <a16:creationId xmlns:a16="http://schemas.microsoft.com/office/drawing/2014/main" id="{8A63B23F-1F87-49A8-896E-7CBD900D194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65" name="Text Box 2">
          <a:extLst>
            <a:ext uri="{FF2B5EF4-FFF2-40B4-BE49-F238E27FC236}">
              <a16:creationId xmlns:a16="http://schemas.microsoft.com/office/drawing/2014/main" id="{8EB8A082-2BCA-4D20-AFAD-1945749BF10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6" name="Text Box 1">
          <a:extLst>
            <a:ext uri="{FF2B5EF4-FFF2-40B4-BE49-F238E27FC236}">
              <a16:creationId xmlns:a16="http://schemas.microsoft.com/office/drawing/2014/main" id="{1FE01419-E977-40D3-9820-61721DE31C6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67" name="Text Box 2">
          <a:extLst>
            <a:ext uri="{FF2B5EF4-FFF2-40B4-BE49-F238E27FC236}">
              <a16:creationId xmlns:a16="http://schemas.microsoft.com/office/drawing/2014/main" id="{C43673FA-002F-43CA-BE8A-72779FB66D1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3968" name="Text Box 1">
          <a:extLst>
            <a:ext uri="{FF2B5EF4-FFF2-40B4-BE49-F238E27FC236}">
              <a16:creationId xmlns:a16="http://schemas.microsoft.com/office/drawing/2014/main" id="{8EE0F6A9-04ED-416D-A71B-C33E03A3220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3969" name="Text Box 2">
          <a:extLst>
            <a:ext uri="{FF2B5EF4-FFF2-40B4-BE49-F238E27FC236}">
              <a16:creationId xmlns:a16="http://schemas.microsoft.com/office/drawing/2014/main" id="{5E4F1EE5-D76E-4F70-932C-506738DAA13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0" name="Text Box 1">
          <a:extLst>
            <a:ext uri="{FF2B5EF4-FFF2-40B4-BE49-F238E27FC236}">
              <a16:creationId xmlns:a16="http://schemas.microsoft.com/office/drawing/2014/main" id="{A577E763-1C85-4C60-ACF9-D314302D5AA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1" name="Text Box 2">
          <a:extLst>
            <a:ext uri="{FF2B5EF4-FFF2-40B4-BE49-F238E27FC236}">
              <a16:creationId xmlns:a16="http://schemas.microsoft.com/office/drawing/2014/main" id="{8AA52C2A-8F36-494F-9AF2-015CDAFA2E4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2" name="Text Box 1">
          <a:extLst>
            <a:ext uri="{FF2B5EF4-FFF2-40B4-BE49-F238E27FC236}">
              <a16:creationId xmlns:a16="http://schemas.microsoft.com/office/drawing/2014/main" id="{DD3721D4-CD39-4E39-9E58-900E05DE51B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3" name="Text Box 2">
          <a:extLst>
            <a:ext uri="{FF2B5EF4-FFF2-40B4-BE49-F238E27FC236}">
              <a16:creationId xmlns:a16="http://schemas.microsoft.com/office/drawing/2014/main" id="{35A0E383-7826-446A-86A1-6D2D1253CE8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4" name="Text Box 1">
          <a:extLst>
            <a:ext uri="{FF2B5EF4-FFF2-40B4-BE49-F238E27FC236}">
              <a16:creationId xmlns:a16="http://schemas.microsoft.com/office/drawing/2014/main" id="{763628C4-8C90-4B61-8930-329B2E9BFBF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5" name="Text Box 2">
          <a:extLst>
            <a:ext uri="{FF2B5EF4-FFF2-40B4-BE49-F238E27FC236}">
              <a16:creationId xmlns:a16="http://schemas.microsoft.com/office/drawing/2014/main" id="{EAB3A9BC-FABA-45EB-931A-8CD42941C74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6" name="Text Box 1">
          <a:extLst>
            <a:ext uri="{FF2B5EF4-FFF2-40B4-BE49-F238E27FC236}">
              <a16:creationId xmlns:a16="http://schemas.microsoft.com/office/drawing/2014/main" id="{0EC4532F-DB36-4C25-9E55-2FDF4E26BBA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7" name="Text Box 2">
          <a:extLst>
            <a:ext uri="{FF2B5EF4-FFF2-40B4-BE49-F238E27FC236}">
              <a16:creationId xmlns:a16="http://schemas.microsoft.com/office/drawing/2014/main" id="{A4814842-2033-4345-8082-3F112D981E3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8" name="Text Box 1">
          <a:extLst>
            <a:ext uri="{FF2B5EF4-FFF2-40B4-BE49-F238E27FC236}">
              <a16:creationId xmlns:a16="http://schemas.microsoft.com/office/drawing/2014/main" id="{945CD495-C540-45F1-8BD9-7FD41BB0D50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79" name="Text Box 2">
          <a:extLst>
            <a:ext uri="{FF2B5EF4-FFF2-40B4-BE49-F238E27FC236}">
              <a16:creationId xmlns:a16="http://schemas.microsoft.com/office/drawing/2014/main" id="{0E6B3FE5-4BDA-45B0-AD22-B55CBB28B9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0" name="Text Box 1">
          <a:extLst>
            <a:ext uri="{FF2B5EF4-FFF2-40B4-BE49-F238E27FC236}">
              <a16:creationId xmlns:a16="http://schemas.microsoft.com/office/drawing/2014/main" id="{3DE921D0-2F41-47FB-B3B6-4A166BF5D3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1" name="Text Box 2">
          <a:extLst>
            <a:ext uri="{FF2B5EF4-FFF2-40B4-BE49-F238E27FC236}">
              <a16:creationId xmlns:a16="http://schemas.microsoft.com/office/drawing/2014/main" id="{D76189B6-05F1-4823-AFB6-EE5FB4F8F0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2" name="Text Box 1">
          <a:extLst>
            <a:ext uri="{FF2B5EF4-FFF2-40B4-BE49-F238E27FC236}">
              <a16:creationId xmlns:a16="http://schemas.microsoft.com/office/drawing/2014/main" id="{65A8119C-F634-45B5-BD0B-F194F5F33BE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3" name="Text Box 2">
          <a:extLst>
            <a:ext uri="{FF2B5EF4-FFF2-40B4-BE49-F238E27FC236}">
              <a16:creationId xmlns:a16="http://schemas.microsoft.com/office/drawing/2014/main" id="{04E3935F-298A-4357-A048-0772F5492F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4" name="Text Box 1">
          <a:extLst>
            <a:ext uri="{FF2B5EF4-FFF2-40B4-BE49-F238E27FC236}">
              <a16:creationId xmlns:a16="http://schemas.microsoft.com/office/drawing/2014/main" id="{B53B6653-3F2F-426B-BFCE-8EF5733C92B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5" name="Text Box 2">
          <a:extLst>
            <a:ext uri="{FF2B5EF4-FFF2-40B4-BE49-F238E27FC236}">
              <a16:creationId xmlns:a16="http://schemas.microsoft.com/office/drawing/2014/main" id="{CCED333B-90E6-498F-9ADE-0DF24378823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6" name="Text Box 1">
          <a:extLst>
            <a:ext uri="{FF2B5EF4-FFF2-40B4-BE49-F238E27FC236}">
              <a16:creationId xmlns:a16="http://schemas.microsoft.com/office/drawing/2014/main" id="{D3A0B967-93D6-4C65-8D48-5B2DC686D77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7" name="Text Box 2">
          <a:extLst>
            <a:ext uri="{FF2B5EF4-FFF2-40B4-BE49-F238E27FC236}">
              <a16:creationId xmlns:a16="http://schemas.microsoft.com/office/drawing/2014/main" id="{D6DEBE54-BC7E-414E-BE60-A1A6572CE3C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8" name="Text Box 1">
          <a:extLst>
            <a:ext uri="{FF2B5EF4-FFF2-40B4-BE49-F238E27FC236}">
              <a16:creationId xmlns:a16="http://schemas.microsoft.com/office/drawing/2014/main" id="{48D52219-1222-49E3-BB66-0AB27F68CCD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89" name="Text Box 2">
          <a:extLst>
            <a:ext uri="{FF2B5EF4-FFF2-40B4-BE49-F238E27FC236}">
              <a16:creationId xmlns:a16="http://schemas.microsoft.com/office/drawing/2014/main" id="{B2C6B6A4-15C4-4879-8881-688C63FFF5B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0" name="Text Box 1">
          <a:extLst>
            <a:ext uri="{FF2B5EF4-FFF2-40B4-BE49-F238E27FC236}">
              <a16:creationId xmlns:a16="http://schemas.microsoft.com/office/drawing/2014/main" id="{A70D3D48-A441-41D8-BDBD-E50DA730F6B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1" name="Text Box 2">
          <a:extLst>
            <a:ext uri="{FF2B5EF4-FFF2-40B4-BE49-F238E27FC236}">
              <a16:creationId xmlns:a16="http://schemas.microsoft.com/office/drawing/2014/main" id="{1E671A55-0B6B-477E-9BEC-764C2AE6FF3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2" name="Text Box 1">
          <a:extLst>
            <a:ext uri="{FF2B5EF4-FFF2-40B4-BE49-F238E27FC236}">
              <a16:creationId xmlns:a16="http://schemas.microsoft.com/office/drawing/2014/main" id="{339ED263-474E-4112-8345-F69E89DC269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3" name="Text Box 2">
          <a:extLst>
            <a:ext uri="{FF2B5EF4-FFF2-40B4-BE49-F238E27FC236}">
              <a16:creationId xmlns:a16="http://schemas.microsoft.com/office/drawing/2014/main" id="{12D0CB65-0B58-445F-BFC9-F9AFA44D3F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4" name="Text Box 1">
          <a:extLst>
            <a:ext uri="{FF2B5EF4-FFF2-40B4-BE49-F238E27FC236}">
              <a16:creationId xmlns:a16="http://schemas.microsoft.com/office/drawing/2014/main" id="{313AC123-656C-45ED-8C0A-5A049A28CB7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5" name="Text Box 2">
          <a:extLst>
            <a:ext uri="{FF2B5EF4-FFF2-40B4-BE49-F238E27FC236}">
              <a16:creationId xmlns:a16="http://schemas.microsoft.com/office/drawing/2014/main" id="{00384755-22A4-4A2B-9989-DB3C5636769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6" name="Text Box 1">
          <a:extLst>
            <a:ext uri="{FF2B5EF4-FFF2-40B4-BE49-F238E27FC236}">
              <a16:creationId xmlns:a16="http://schemas.microsoft.com/office/drawing/2014/main" id="{057143B2-3AE6-4F8A-A546-3EF03A240E5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7" name="Text Box 2">
          <a:extLst>
            <a:ext uri="{FF2B5EF4-FFF2-40B4-BE49-F238E27FC236}">
              <a16:creationId xmlns:a16="http://schemas.microsoft.com/office/drawing/2014/main" id="{16D8601F-B95B-43B1-A46C-8C2D3EC8085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8" name="Text Box 1">
          <a:extLst>
            <a:ext uri="{FF2B5EF4-FFF2-40B4-BE49-F238E27FC236}">
              <a16:creationId xmlns:a16="http://schemas.microsoft.com/office/drawing/2014/main" id="{4117172C-F08A-40F4-8FAB-1A9C869994C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3999" name="Text Box 2">
          <a:extLst>
            <a:ext uri="{FF2B5EF4-FFF2-40B4-BE49-F238E27FC236}">
              <a16:creationId xmlns:a16="http://schemas.microsoft.com/office/drawing/2014/main" id="{113EAA2A-91FC-44F6-A326-FD344D1472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0" name="Text Box 1">
          <a:extLst>
            <a:ext uri="{FF2B5EF4-FFF2-40B4-BE49-F238E27FC236}">
              <a16:creationId xmlns:a16="http://schemas.microsoft.com/office/drawing/2014/main" id="{4F226630-D424-4138-BF10-10F4B2FAFCF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1" name="Text Box 2">
          <a:extLst>
            <a:ext uri="{FF2B5EF4-FFF2-40B4-BE49-F238E27FC236}">
              <a16:creationId xmlns:a16="http://schemas.microsoft.com/office/drawing/2014/main" id="{B3AFC381-9956-476A-80B7-E6295DAEF37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02" name="Text Box 1">
          <a:extLst>
            <a:ext uri="{FF2B5EF4-FFF2-40B4-BE49-F238E27FC236}">
              <a16:creationId xmlns:a16="http://schemas.microsoft.com/office/drawing/2014/main" id="{BA66127A-2018-4A8B-8B34-3E9001463F3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03" name="Text Box 2">
          <a:extLst>
            <a:ext uri="{FF2B5EF4-FFF2-40B4-BE49-F238E27FC236}">
              <a16:creationId xmlns:a16="http://schemas.microsoft.com/office/drawing/2014/main" id="{6F0E765D-2F36-4836-B3FA-4B698F6D588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4" name="Text Box 1">
          <a:extLst>
            <a:ext uri="{FF2B5EF4-FFF2-40B4-BE49-F238E27FC236}">
              <a16:creationId xmlns:a16="http://schemas.microsoft.com/office/drawing/2014/main" id="{1EA193AB-906E-4BD7-9B2D-F7991C9A25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5" name="Text Box 2">
          <a:extLst>
            <a:ext uri="{FF2B5EF4-FFF2-40B4-BE49-F238E27FC236}">
              <a16:creationId xmlns:a16="http://schemas.microsoft.com/office/drawing/2014/main" id="{92BDFC82-5DCE-49DA-9634-8A8E56BD55B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06" name="Text Box 1">
          <a:extLst>
            <a:ext uri="{FF2B5EF4-FFF2-40B4-BE49-F238E27FC236}">
              <a16:creationId xmlns:a16="http://schemas.microsoft.com/office/drawing/2014/main" id="{629CACB5-201F-4BDE-AD2C-D71DFF67635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07" name="Text Box 2">
          <a:extLst>
            <a:ext uri="{FF2B5EF4-FFF2-40B4-BE49-F238E27FC236}">
              <a16:creationId xmlns:a16="http://schemas.microsoft.com/office/drawing/2014/main" id="{0B466318-B652-493B-B70C-17253E08928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8" name="Text Box 1">
          <a:extLst>
            <a:ext uri="{FF2B5EF4-FFF2-40B4-BE49-F238E27FC236}">
              <a16:creationId xmlns:a16="http://schemas.microsoft.com/office/drawing/2014/main" id="{6A1404B3-A8C5-4A6C-A105-58288E0EE06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09" name="Text Box 2">
          <a:extLst>
            <a:ext uri="{FF2B5EF4-FFF2-40B4-BE49-F238E27FC236}">
              <a16:creationId xmlns:a16="http://schemas.microsoft.com/office/drawing/2014/main" id="{58510B17-EFF1-46AA-AFBB-646115223F3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0" name="Text Box 1">
          <a:extLst>
            <a:ext uri="{FF2B5EF4-FFF2-40B4-BE49-F238E27FC236}">
              <a16:creationId xmlns:a16="http://schemas.microsoft.com/office/drawing/2014/main" id="{112E6868-9A48-4EE2-A9A9-3FA2FB772D1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1" name="Text Box 2">
          <a:extLst>
            <a:ext uri="{FF2B5EF4-FFF2-40B4-BE49-F238E27FC236}">
              <a16:creationId xmlns:a16="http://schemas.microsoft.com/office/drawing/2014/main" id="{AA57C11B-D9FB-433A-BF9C-412DDA4CEB6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2" name="Text Box 1">
          <a:extLst>
            <a:ext uri="{FF2B5EF4-FFF2-40B4-BE49-F238E27FC236}">
              <a16:creationId xmlns:a16="http://schemas.microsoft.com/office/drawing/2014/main" id="{416A4463-13DF-46F4-AEE6-99058F0700E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3" name="Text Box 2">
          <a:extLst>
            <a:ext uri="{FF2B5EF4-FFF2-40B4-BE49-F238E27FC236}">
              <a16:creationId xmlns:a16="http://schemas.microsoft.com/office/drawing/2014/main" id="{87A3479B-AFD4-4767-9A86-63DEFCAD643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4" name="Text Box 1">
          <a:extLst>
            <a:ext uri="{FF2B5EF4-FFF2-40B4-BE49-F238E27FC236}">
              <a16:creationId xmlns:a16="http://schemas.microsoft.com/office/drawing/2014/main" id="{6B4EA133-2015-4DE1-B7CF-C7D84DAB08A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5" name="Text Box 2">
          <a:extLst>
            <a:ext uri="{FF2B5EF4-FFF2-40B4-BE49-F238E27FC236}">
              <a16:creationId xmlns:a16="http://schemas.microsoft.com/office/drawing/2014/main" id="{67D2BF5E-DDAC-4AA3-8598-BC9BC80C937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6" name="Text Box 1">
          <a:extLst>
            <a:ext uri="{FF2B5EF4-FFF2-40B4-BE49-F238E27FC236}">
              <a16:creationId xmlns:a16="http://schemas.microsoft.com/office/drawing/2014/main" id="{CFFBC058-8EB8-4514-8A03-84DF148B30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7" name="Text Box 2">
          <a:extLst>
            <a:ext uri="{FF2B5EF4-FFF2-40B4-BE49-F238E27FC236}">
              <a16:creationId xmlns:a16="http://schemas.microsoft.com/office/drawing/2014/main" id="{26640769-752C-4BCE-AC1C-6712EF76B23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8" name="Text Box 1">
          <a:extLst>
            <a:ext uri="{FF2B5EF4-FFF2-40B4-BE49-F238E27FC236}">
              <a16:creationId xmlns:a16="http://schemas.microsoft.com/office/drawing/2014/main" id="{8C727644-6E94-4310-840A-D900D94386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19" name="Text Box 2">
          <a:extLst>
            <a:ext uri="{FF2B5EF4-FFF2-40B4-BE49-F238E27FC236}">
              <a16:creationId xmlns:a16="http://schemas.microsoft.com/office/drawing/2014/main" id="{23216788-8B63-4D36-A726-32D4A158920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0" name="Text Box 1">
          <a:extLst>
            <a:ext uri="{FF2B5EF4-FFF2-40B4-BE49-F238E27FC236}">
              <a16:creationId xmlns:a16="http://schemas.microsoft.com/office/drawing/2014/main" id="{34ACA86F-713B-478E-A480-6826604E0DE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1" name="Text Box 2">
          <a:extLst>
            <a:ext uri="{FF2B5EF4-FFF2-40B4-BE49-F238E27FC236}">
              <a16:creationId xmlns:a16="http://schemas.microsoft.com/office/drawing/2014/main" id="{146754E4-E63B-44A2-8C01-FB2048580B1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2" name="Text Box 1">
          <a:extLst>
            <a:ext uri="{FF2B5EF4-FFF2-40B4-BE49-F238E27FC236}">
              <a16:creationId xmlns:a16="http://schemas.microsoft.com/office/drawing/2014/main" id="{9A27B0A1-DA73-4321-A673-098E9BF271E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3" name="Text Box 2">
          <a:extLst>
            <a:ext uri="{FF2B5EF4-FFF2-40B4-BE49-F238E27FC236}">
              <a16:creationId xmlns:a16="http://schemas.microsoft.com/office/drawing/2014/main" id="{3E667C28-135E-4887-805D-F6DE2299D76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4" name="Text Box 1">
          <a:extLst>
            <a:ext uri="{FF2B5EF4-FFF2-40B4-BE49-F238E27FC236}">
              <a16:creationId xmlns:a16="http://schemas.microsoft.com/office/drawing/2014/main" id="{341FA7AC-5FF4-451E-84A3-54627580BE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5" name="Text Box 2">
          <a:extLst>
            <a:ext uri="{FF2B5EF4-FFF2-40B4-BE49-F238E27FC236}">
              <a16:creationId xmlns:a16="http://schemas.microsoft.com/office/drawing/2014/main" id="{A3613B64-2B8C-4AB9-9A7F-DBDB007B362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6" name="Text Box 1">
          <a:extLst>
            <a:ext uri="{FF2B5EF4-FFF2-40B4-BE49-F238E27FC236}">
              <a16:creationId xmlns:a16="http://schemas.microsoft.com/office/drawing/2014/main" id="{CF658EA5-D8F3-48B9-AB69-F346042156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7" name="Text Box 2">
          <a:extLst>
            <a:ext uri="{FF2B5EF4-FFF2-40B4-BE49-F238E27FC236}">
              <a16:creationId xmlns:a16="http://schemas.microsoft.com/office/drawing/2014/main" id="{1AB24082-0CC8-4071-9ADE-B56BB444562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8" name="Text Box 1">
          <a:extLst>
            <a:ext uri="{FF2B5EF4-FFF2-40B4-BE49-F238E27FC236}">
              <a16:creationId xmlns:a16="http://schemas.microsoft.com/office/drawing/2014/main" id="{ACACFE50-210D-4A30-9376-A7A3EB15B80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29" name="Text Box 2">
          <a:extLst>
            <a:ext uri="{FF2B5EF4-FFF2-40B4-BE49-F238E27FC236}">
              <a16:creationId xmlns:a16="http://schemas.microsoft.com/office/drawing/2014/main" id="{9F3C399E-AFCC-4A29-AAF2-2727B6D36AC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30" name="Text Box 1">
          <a:extLst>
            <a:ext uri="{FF2B5EF4-FFF2-40B4-BE49-F238E27FC236}">
              <a16:creationId xmlns:a16="http://schemas.microsoft.com/office/drawing/2014/main" id="{F2BFC1FB-237D-454D-A27A-1D397D4D42F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31" name="Text Box 2">
          <a:extLst>
            <a:ext uri="{FF2B5EF4-FFF2-40B4-BE49-F238E27FC236}">
              <a16:creationId xmlns:a16="http://schemas.microsoft.com/office/drawing/2014/main" id="{88317D53-563A-4DCC-A262-B416C17D38C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32" name="Text Box 1">
          <a:extLst>
            <a:ext uri="{FF2B5EF4-FFF2-40B4-BE49-F238E27FC236}">
              <a16:creationId xmlns:a16="http://schemas.microsoft.com/office/drawing/2014/main" id="{1E9834B4-7A0C-407E-B51D-61BE08A2261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33" name="Text Box 2">
          <a:extLst>
            <a:ext uri="{FF2B5EF4-FFF2-40B4-BE49-F238E27FC236}">
              <a16:creationId xmlns:a16="http://schemas.microsoft.com/office/drawing/2014/main" id="{614FDE7C-166E-4E65-8E96-CEC71CBBD39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4" name="Text Box 1">
          <a:extLst>
            <a:ext uri="{FF2B5EF4-FFF2-40B4-BE49-F238E27FC236}">
              <a16:creationId xmlns:a16="http://schemas.microsoft.com/office/drawing/2014/main" id="{A1157BD2-385D-4953-B412-64B7E97793F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5" name="Text Box 2">
          <a:extLst>
            <a:ext uri="{FF2B5EF4-FFF2-40B4-BE49-F238E27FC236}">
              <a16:creationId xmlns:a16="http://schemas.microsoft.com/office/drawing/2014/main" id="{B59D2C7F-6AFA-44A7-90B6-EBC7525148C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6" name="Text Box 1">
          <a:extLst>
            <a:ext uri="{FF2B5EF4-FFF2-40B4-BE49-F238E27FC236}">
              <a16:creationId xmlns:a16="http://schemas.microsoft.com/office/drawing/2014/main" id="{2669665B-48D8-4A40-938C-B15FE2BC2C4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7" name="Text Box 2">
          <a:extLst>
            <a:ext uri="{FF2B5EF4-FFF2-40B4-BE49-F238E27FC236}">
              <a16:creationId xmlns:a16="http://schemas.microsoft.com/office/drawing/2014/main" id="{30926C15-E980-4617-A3C7-34EA91DFCC4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8" name="Text Box 1">
          <a:extLst>
            <a:ext uri="{FF2B5EF4-FFF2-40B4-BE49-F238E27FC236}">
              <a16:creationId xmlns:a16="http://schemas.microsoft.com/office/drawing/2014/main" id="{10989AC7-0AC0-4513-8C67-33FC7477EA5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39" name="Text Box 2">
          <a:extLst>
            <a:ext uri="{FF2B5EF4-FFF2-40B4-BE49-F238E27FC236}">
              <a16:creationId xmlns:a16="http://schemas.microsoft.com/office/drawing/2014/main" id="{0E75D74D-0C0C-47B0-B5FB-DD5B8B202F0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0" name="Text Box 1">
          <a:extLst>
            <a:ext uri="{FF2B5EF4-FFF2-40B4-BE49-F238E27FC236}">
              <a16:creationId xmlns:a16="http://schemas.microsoft.com/office/drawing/2014/main" id="{F0C234AC-4DE4-4374-A992-BC41496D6F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1" name="Text Box 2">
          <a:extLst>
            <a:ext uri="{FF2B5EF4-FFF2-40B4-BE49-F238E27FC236}">
              <a16:creationId xmlns:a16="http://schemas.microsoft.com/office/drawing/2014/main" id="{620DF486-D44E-4DD5-A4D7-A5573F8152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42" name="Text Box 1">
          <a:extLst>
            <a:ext uri="{FF2B5EF4-FFF2-40B4-BE49-F238E27FC236}">
              <a16:creationId xmlns:a16="http://schemas.microsoft.com/office/drawing/2014/main" id="{0AE65A89-4376-4DB5-9E32-5087BA8E880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43" name="Text Box 2">
          <a:extLst>
            <a:ext uri="{FF2B5EF4-FFF2-40B4-BE49-F238E27FC236}">
              <a16:creationId xmlns:a16="http://schemas.microsoft.com/office/drawing/2014/main" id="{32535393-1BB9-46C5-B5B1-2BDE8838A51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44" name="Text Box 1">
          <a:extLst>
            <a:ext uri="{FF2B5EF4-FFF2-40B4-BE49-F238E27FC236}">
              <a16:creationId xmlns:a16="http://schemas.microsoft.com/office/drawing/2014/main" id="{D68397DA-5A79-49E8-9967-AD2F21F6002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45" name="Text Box 2">
          <a:extLst>
            <a:ext uri="{FF2B5EF4-FFF2-40B4-BE49-F238E27FC236}">
              <a16:creationId xmlns:a16="http://schemas.microsoft.com/office/drawing/2014/main" id="{5EEFBAB5-F9AE-4DAF-AC5C-87B1AB17CB6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6" name="Text Box 1">
          <a:extLst>
            <a:ext uri="{FF2B5EF4-FFF2-40B4-BE49-F238E27FC236}">
              <a16:creationId xmlns:a16="http://schemas.microsoft.com/office/drawing/2014/main" id="{6B3EC1B8-DA08-4D89-BE8D-A7BF95B4581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7" name="Text Box 2">
          <a:extLst>
            <a:ext uri="{FF2B5EF4-FFF2-40B4-BE49-F238E27FC236}">
              <a16:creationId xmlns:a16="http://schemas.microsoft.com/office/drawing/2014/main" id="{85193A04-8346-4B53-9DFA-1ABC0D32CB0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8" name="Text Box 1">
          <a:extLst>
            <a:ext uri="{FF2B5EF4-FFF2-40B4-BE49-F238E27FC236}">
              <a16:creationId xmlns:a16="http://schemas.microsoft.com/office/drawing/2014/main" id="{05C6B1C4-9D87-413C-B3CF-912C34BC9A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49" name="Text Box 2">
          <a:extLst>
            <a:ext uri="{FF2B5EF4-FFF2-40B4-BE49-F238E27FC236}">
              <a16:creationId xmlns:a16="http://schemas.microsoft.com/office/drawing/2014/main" id="{1D6E8A56-55CB-4DE2-A295-646D2C195A3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50" name="Text Box 1">
          <a:extLst>
            <a:ext uri="{FF2B5EF4-FFF2-40B4-BE49-F238E27FC236}">
              <a16:creationId xmlns:a16="http://schemas.microsoft.com/office/drawing/2014/main" id="{399F6E04-ACAB-4209-8E0B-52D2F44645E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51" name="Text Box 2">
          <a:extLst>
            <a:ext uri="{FF2B5EF4-FFF2-40B4-BE49-F238E27FC236}">
              <a16:creationId xmlns:a16="http://schemas.microsoft.com/office/drawing/2014/main" id="{7E62F28D-EBD2-4DE5-BE59-E69851773AB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52" name="Text Box 1">
          <a:extLst>
            <a:ext uri="{FF2B5EF4-FFF2-40B4-BE49-F238E27FC236}">
              <a16:creationId xmlns:a16="http://schemas.microsoft.com/office/drawing/2014/main" id="{63DA3CBC-161E-4989-A008-2255691DD65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53" name="Text Box 2">
          <a:extLst>
            <a:ext uri="{FF2B5EF4-FFF2-40B4-BE49-F238E27FC236}">
              <a16:creationId xmlns:a16="http://schemas.microsoft.com/office/drawing/2014/main" id="{7CEA635D-992B-4243-B54D-63DB4C56CC9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54" name="Text Box 1">
          <a:extLst>
            <a:ext uri="{FF2B5EF4-FFF2-40B4-BE49-F238E27FC236}">
              <a16:creationId xmlns:a16="http://schemas.microsoft.com/office/drawing/2014/main" id="{9BF96EE3-FFE6-4C75-BEAC-44822212D0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55" name="Text Box 2">
          <a:extLst>
            <a:ext uri="{FF2B5EF4-FFF2-40B4-BE49-F238E27FC236}">
              <a16:creationId xmlns:a16="http://schemas.microsoft.com/office/drawing/2014/main" id="{EFCDCEB6-00E8-4C15-92C3-3AC8496CF4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56" name="Text Box 1">
          <a:extLst>
            <a:ext uri="{FF2B5EF4-FFF2-40B4-BE49-F238E27FC236}">
              <a16:creationId xmlns:a16="http://schemas.microsoft.com/office/drawing/2014/main" id="{545D075F-8D70-40D8-BE22-276C8EE1BA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57" name="Text Box 2">
          <a:extLst>
            <a:ext uri="{FF2B5EF4-FFF2-40B4-BE49-F238E27FC236}">
              <a16:creationId xmlns:a16="http://schemas.microsoft.com/office/drawing/2014/main" id="{69DCE94E-916F-4E4E-99C9-E29A4DE5BC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58" name="Text Box 1">
          <a:extLst>
            <a:ext uri="{FF2B5EF4-FFF2-40B4-BE49-F238E27FC236}">
              <a16:creationId xmlns:a16="http://schemas.microsoft.com/office/drawing/2014/main" id="{B6D2461C-6FDD-4FC3-98F2-069E9A49197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59" name="Text Box 2">
          <a:extLst>
            <a:ext uri="{FF2B5EF4-FFF2-40B4-BE49-F238E27FC236}">
              <a16:creationId xmlns:a16="http://schemas.microsoft.com/office/drawing/2014/main" id="{41E6417D-F2C6-4C9C-B836-EAF60248E6E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0" name="Text Box 1">
          <a:extLst>
            <a:ext uri="{FF2B5EF4-FFF2-40B4-BE49-F238E27FC236}">
              <a16:creationId xmlns:a16="http://schemas.microsoft.com/office/drawing/2014/main" id="{D64F9A4A-3F7F-41AC-91BA-182DEF07BD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1" name="Text Box 2">
          <a:extLst>
            <a:ext uri="{FF2B5EF4-FFF2-40B4-BE49-F238E27FC236}">
              <a16:creationId xmlns:a16="http://schemas.microsoft.com/office/drawing/2014/main" id="{FB9DED55-20E5-4A42-B06C-A39FBDED046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62" name="Text Box 1">
          <a:extLst>
            <a:ext uri="{FF2B5EF4-FFF2-40B4-BE49-F238E27FC236}">
              <a16:creationId xmlns:a16="http://schemas.microsoft.com/office/drawing/2014/main" id="{8591611C-F256-40EA-A923-7A245230A9B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63" name="Text Box 2">
          <a:extLst>
            <a:ext uri="{FF2B5EF4-FFF2-40B4-BE49-F238E27FC236}">
              <a16:creationId xmlns:a16="http://schemas.microsoft.com/office/drawing/2014/main" id="{EDF8E423-D8BD-4034-B14D-2C5D9CF0299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64" name="Text Box 1">
          <a:extLst>
            <a:ext uri="{FF2B5EF4-FFF2-40B4-BE49-F238E27FC236}">
              <a16:creationId xmlns:a16="http://schemas.microsoft.com/office/drawing/2014/main" id="{2D8774B5-10DE-41F4-B8B4-BC4D64B9428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65" name="Text Box 2">
          <a:extLst>
            <a:ext uri="{FF2B5EF4-FFF2-40B4-BE49-F238E27FC236}">
              <a16:creationId xmlns:a16="http://schemas.microsoft.com/office/drawing/2014/main" id="{B94AEC3E-53F0-4856-AB68-6F986C5656D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6" name="Text Box 1">
          <a:extLst>
            <a:ext uri="{FF2B5EF4-FFF2-40B4-BE49-F238E27FC236}">
              <a16:creationId xmlns:a16="http://schemas.microsoft.com/office/drawing/2014/main" id="{D04333B0-A06E-4BE6-A80F-BA86CB9A26B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7" name="Text Box 2">
          <a:extLst>
            <a:ext uri="{FF2B5EF4-FFF2-40B4-BE49-F238E27FC236}">
              <a16:creationId xmlns:a16="http://schemas.microsoft.com/office/drawing/2014/main" id="{CBDB77F8-06B1-4C4F-AC29-6244CD7F2B9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8" name="Text Box 1">
          <a:extLst>
            <a:ext uri="{FF2B5EF4-FFF2-40B4-BE49-F238E27FC236}">
              <a16:creationId xmlns:a16="http://schemas.microsoft.com/office/drawing/2014/main" id="{8ADA3FAB-D90E-4726-9CE0-F747859E31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69" name="Text Box 2">
          <a:extLst>
            <a:ext uri="{FF2B5EF4-FFF2-40B4-BE49-F238E27FC236}">
              <a16:creationId xmlns:a16="http://schemas.microsoft.com/office/drawing/2014/main" id="{A028D767-F775-4E74-8FBE-92B12F88CE0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0" name="Text Box 1">
          <a:extLst>
            <a:ext uri="{FF2B5EF4-FFF2-40B4-BE49-F238E27FC236}">
              <a16:creationId xmlns:a16="http://schemas.microsoft.com/office/drawing/2014/main" id="{9173ADF7-8A7F-4F19-B8FE-35CAECE2FAA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1" name="Text Box 2">
          <a:extLst>
            <a:ext uri="{FF2B5EF4-FFF2-40B4-BE49-F238E27FC236}">
              <a16:creationId xmlns:a16="http://schemas.microsoft.com/office/drawing/2014/main" id="{4965B966-BEEE-460D-916E-D18A2573EBB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72" name="Text Box 1">
          <a:extLst>
            <a:ext uri="{FF2B5EF4-FFF2-40B4-BE49-F238E27FC236}">
              <a16:creationId xmlns:a16="http://schemas.microsoft.com/office/drawing/2014/main" id="{2059CC28-9402-49ED-96C5-92DD91F8E8A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73" name="Text Box 2">
          <a:extLst>
            <a:ext uri="{FF2B5EF4-FFF2-40B4-BE49-F238E27FC236}">
              <a16:creationId xmlns:a16="http://schemas.microsoft.com/office/drawing/2014/main" id="{C3FA877D-1CDC-41AD-9C74-E0CDB39C21B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4" name="Text Box 1">
          <a:extLst>
            <a:ext uri="{FF2B5EF4-FFF2-40B4-BE49-F238E27FC236}">
              <a16:creationId xmlns:a16="http://schemas.microsoft.com/office/drawing/2014/main" id="{0926C262-4096-4C36-B332-89F8CD8AE85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5" name="Text Box 2">
          <a:extLst>
            <a:ext uri="{FF2B5EF4-FFF2-40B4-BE49-F238E27FC236}">
              <a16:creationId xmlns:a16="http://schemas.microsoft.com/office/drawing/2014/main" id="{B14B1545-60D1-4406-97B9-FB28468B19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76" name="Text Box 1">
          <a:extLst>
            <a:ext uri="{FF2B5EF4-FFF2-40B4-BE49-F238E27FC236}">
              <a16:creationId xmlns:a16="http://schemas.microsoft.com/office/drawing/2014/main" id="{87239AEC-0600-4351-8041-7EF4BFCF8C6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077" name="Text Box 2">
          <a:extLst>
            <a:ext uri="{FF2B5EF4-FFF2-40B4-BE49-F238E27FC236}">
              <a16:creationId xmlns:a16="http://schemas.microsoft.com/office/drawing/2014/main" id="{6D0EF54F-8229-44C1-A9E1-2FDE56CCC52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8" name="Text Box 1">
          <a:extLst>
            <a:ext uri="{FF2B5EF4-FFF2-40B4-BE49-F238E27FC236}">
              <a16:creationId xmlns:a16="http://schemas.microsoft.com/office/drawing/2014/main" id="{17754E8A-21DE-41E1-A6A6-70BA34C02B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79" name="Text Box 2">
          <a:extLst>
            <a:ext uri="{FF2B5EF4-FFF2-40B4-BE49-F238E27FC236}">
              <a16:creationId xmlns:a16="http://schemas.microsoft.com/office/drawing/2014/main" id="{9162C30B-9D03-41FE-81B0-1AB714A2F2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0" name="Text Box 1">
          <a:extLst>
            <a:ext uri="{FF2B5EF4-FFF2-40B4-BE49-F238E27FC236}">
              <a16:creationId xmlns:a16="http://schemas.microsoft.com/office/drawing/2014/main" id="{5576FC82-EAAF-4BCB-B16E-2CF3BDBA5BB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1" name="Text Box 2">
          <a:extLst>
            <a:ext uri="{FF2B5EF4-FFF2-40B4-BE49-F238E27FC236}">
              <a16:creationId xmlns:a16="http://schemas.microsoft.com/office/drawing/2014/main" id="{68379637-246C-41A2-BE4C-75AC9BA7BD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2" name="Text Box 1">
          <a:extLst>
            <a:ext uri="{FF2B5EF4-FFF2-40B4-BE49-F238E27FC236}">
              <a16:creationId xmlns:a16="http://schemas.microsoft.com/office/drawing/2014/main" id="{E8129793-9FE2-4D20-A9E7-E8F678059B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3" name="Text Box 2">
          <a:extLst>
            <a:ext uri="{FF2B5EF4-FFF2-40B4-BE49-F238E27FC236}">
              <a16:creationId xmlns:a16="http://schemas.microsoft.com/office/drawing/2014/main" id="{846F8C0E-3376-4A58-A9B5-E1B7F7D5661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4" name="Text Box 1">
          <a:extLst>
            <a:ext uri="{FF2B5EF4-FFF2-40B4-BE49-F238E27FC236}">
              <a16:creationId xmlns:a16="http://schemas.microsoft.com/office/drawing/2014/main" id="{6146A71C-FEE6-48F7-AADC-AC12C9AD4D6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5" name="Text Box 2">
          <a:extLst>
            <a:ext uri="{FF2B5EF4-FFF2-40B4-BE49-F238E27FC236}">
              <a16:creationId xmlns:a16="http://schemas.microsoft.com/office/drawing/2014/main" id="{2640FDE4-8B8D-485F-A917-0D44B5C1C4D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6" name="Text Box 1">
          <a:extLst>
            <a:ext uri="{FF2B5EF4-FFF2-40B4-BE49-F238E27FC236}">
              <a16:creationId xmlns:a16="http://schemas.microsoft.com/office/drawing/2014/main" id="{6011659B-386D-4E8A-8862-F75FD5B5DD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7" name="Text Box 2">
          <a:extLst>
            <a:ext uri="{FF2B5EF4-FFF2-40B4-BE49-F238E27FC236}">
              <a16:creationId xmlns:a16="http://schemas.microsoft.com/office/drawing/2014/main" id="{5C9CCC04-C734-42A5-8EBD-D34D30CAC8F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8" name="Text Box 1">
          <a:extLst>
            <a:ext uri="{FF2B5EF4-FFF2-40B4-BE49-F238E27FC236}">
              <a16:creationId xmlns:a16="http://schemas.microsoft.com/office/drawing/2014/main" id="{EA25726E-03B7-4431-A809-DCA74DA1E51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89" name="Text Box 2">
          <a:extLst>
            <a:ext uri="{FF2B5EF4-FFF2-40B4-BE49-F238E27FC236}">
              <a16:creationId xmlns:a16="http://schemas.microsoft.com/office/drawing/2014/main" id="{9EE2B39E-7F19-4FE4-89CE-4D3EAFA07C3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0" name="Text Box 1">
          <a:extLst>
            <a:ext uri="{FF2B5EF4-FFF2-40B4-BE49-F238E27FC236}">
              <a16:creationId xmlns:a16="http://schemas.microsoft.com/office/drawing/2014/main" id="{98BC7440-C783-4950-BC3A-0A875E65FB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1" name="Text Box 2">
          <a:extLst>
            <a:ext uri="{FF2B5EF4-FFF2-40B4-BE49-F238E27FC236}">
              <a16:creationId xmlns:a16="http://schemas.microsoft.com/office/drawing/2014/main" id="{1EDBF8FB-234C-4F14-8A61-D49BCC6CDC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2" name="Text Box 1">
          <a:extLst>
            <a:ext uri="{FF2B5EF4-FFF2-40B4-BE49-F238E27FC236}">
              <a16:creationId xmlns:a16="http://schemas.microsoft.com/office/drawing/2014/main" id="{6CDF2121-0DF0-461A-A9E2-7BD9518020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3" name="Text Box 2">
          <a:extLst>
            <a:ext uri="{FF2B5EF4-FFF2-40B4-BE49-F238E27FC236}">
              <a16:creationId xmlns:a16="http://schemas.microsoft.com/office/drawing/2014/main" id="{B6A2E48D-3AF3-4F8F-9012-B5672124424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094" name="Text Box 2">
          <a:extLst>
            <a:ext uri="{FF2B5EF4-FFF2-40B4-BE49-F238E27FC236}">
              <a16:creationId xmlns:a16="http://schemas.microsoft.com/office/drawing/2014/main" id="{FE4C84D2-DFD7-45A1-A477-0A604863176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5" name="Text Box 1">
          <a:extLst>
            <a:ext uri="{FF2B5EF4-FFF2-40B4-BE49-F238E27FC236}">
              <a16:creationId xmlns:a16="http://schemas.microsoft.com/office/drawing/2014/main" id="{132FD4F5-422A-41BA-BD22-619B72C55CE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6" name="Text Box 2">
          <a:extLst>
            <a:ext uri="{FF2B5EF4-FFF2-40B4-BE49-F238E27FC236}">
              <a16:creationId xmlns:a16="http://schemas.microsoft.com/office/drawing/2014/main" id="{D6CBA526-80BA-4C96-9B35-A463999A1A6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7" name="Text Box 1">
          <a:extLst>
            <a:ext uri="{FF2B5EF4-FFF2-40B4-BE49-F238E27FC236}">
              <a16:creationId xmlns:a16="http://schemas.microsoft.com/office/drawing/2014/main" id="{28574685-7493-44E9-B22B-D41F1498EE4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098" name="Text Box 2">
          <a:extLst>
            <a:ext uri="{FF2B5EF4-FFF2-40B4-BE49-F238E27FC236}">
              <a16:creationId xmlns:a16="http://schemas.microsoft.com/office/drawing/2014/main" id="{56B890DD-1C62-41B4-B74A-63BEA80650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099" name="Text Box 1">
          <a:extLst>
            <a:ext uri="{FF2B5EF4-FFF2-40B4-BE49-F238E27FC236}">
              <a16:creationId xmlns:a16="http://schemas.microsoft.com/office/drawing/2014/main" id="{44959487-AC9A-484E-8A2C-AAB758F4A33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00" name="Text Box 2">
          <a:extLst>
            <a:ext uri="{FF2B5EF4-FFF2-40B4-BE49-F238E27FC236}">
              <a16:creationId xmlns:a16="http://schemas.microsoft.com/office/drawing/2014/main" id="{1281EDCD-0ACF-4E5F-BFDC-008C549FDDB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1" name="Text Box 1">
          <a:extLst>
            <a:ext uri="{FF2B5EF4-FFF2-40B4-BE49-F238E27FC236}">
              <a16:creationId xmlns:a16="http://schemas.microsoft.com/office/drawing/2014/main" id="{B96DDE17-8999-4E2C-AC29-3BF9E58DFB4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2" name="Text Box 2">
          <a:extLst>
            <a:ext uri="{FF2B5EF4-FFF2-40B4-BE49-F238E27FC236}">
              <a16:creationId xmlns:a16="http://schemas.microsoft.com/office/drawing/2014/main" id="{E4502FDE-9337-48DA-8D0B-F43EA7CF0CC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03" name="Text Box 2">
          <a:extLst>
            <a:ext uri="{FF2B5EF4-FFF2-40B4-BE49-F238E27FC236}">
              <a16:creationId xmlns:a16="http://schemas.microsoft.com/office/drawing/2014/main" id="{7CF31692-37A7-47E8-B2E4-EEAB8983E1F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4" name="Text Box 1">
          <a:extLst>
            <a:ext uri="{FF2B5EF4-FFF2-40B4-BE49-F238E27FC236}">
              <a16:creationId xmlns:a16="http://schemas.microsoft.com/office/drawing/2014/main" id="{AFDCA60B-C448-44B6-A3DF-0B488252D4F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5" name="Text Box 2">
          <a:extLst>
            <a:ext uri="{FF2B5EF4-FFF2-40B4-BE49-F238E27FC236}">
              <a16:creationId xmlns:a16="http://schemas.microsoft.com/office/drawing/2014/main" id="{57763FC2-AB5F-4B64-8B62-EA15E5379FB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06" name="Text Box 2">
          <a:extLst>
            <a:ext uri="{FF2B5EF4-FFF2-40B4-BE49-F238E27FC236}">
              <a16:creationId xmlns:a16="http://schemas.microsoft.com/office/drawing/2014/main" id="{BB8BD72A-E5B3-45C7-8660-AF06A66A5D6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7" name="Text Box 1">
          <a:extLst>
            <a:ext uri="{FF2B5EF4-FFF2-40B4-BE49-F238E27FC236}">
              <a16:creationId xmlns:a16="http://schemas.microsoft.com/office/drawing/2014/main" id="{F8A81240-FEAF-4C90-A904-3321D72B4C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08" name="Text Box 2">
          <a:extLst>
            <a:ext uri="{FF2B5EF4-FFF2-40B4-BE49-F238E27FC236}">
              <a16:creationId xmlns:a16="http://schemas.microsoft.com/office/drawing/2014/main" id="{EDFA450D-2A15-46A1-9780-C85ABF3F22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09" name="Text Box 2">
          <a:extLst>
            <a:ext uri="{FF2B5EF4-FFF2-40B4-BE49-F238E27FC236}">
              <a16:creationId xmlns:a16="http://schemas.microsoft.com/office/drawing/2014/main" id="{2FD13601-4705-4E7B-88F5-0B94B382FCE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0" name="Text Box 1">
          <a:extLst>
            <a:ext uri="{FF2B5EF4-FFF2-40B4-BE49-F238E27FC236}">
              <a16:creationId xmlns:a16="http://schemas.microsoft.com/office/drawing/2014/main" id="{62CB17B8-C6FD-4A17-BD6E-D6E3980807C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1" name="Text Box 2">
          <a:extLst>
            <a:ext uri="{FF2B5EF4-FFF2-40B4-BE49-F238E27FC236}">
              <a16:creationId xmlns:a16="http://schemas.microsoft.com/office/drawing/2014/main" id="{F179FCDB-B59B-4859-8F2C-7E24D012AC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12" name="Text Box 2">
          <a:extLst>
            <a:ext uri="{FF2B5EF4-FFF2-40B4-BE49-F238E27FC236}">
              <a16:creationId xmlns:a16="http://schemas.microsoft.com/office/drawing/2014/main" id="{B7A99027-23A3-4F59-BB27-B2E6A68CA86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3" name="Text Box 1">
          <a:extLst>
            <a:ext uri="{FF2B5EF4-FFF2-40B4-BE49-F238E27FC236}">
              <a16:creationId xmlns:a16="http://schemas.microsoft.com/office/drawing/2014/main" id="{EA26ABBD-9D37-4370-8A68-71C8B0AFBFE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4" name="Text Box 2">
          <a:extLst>
            <a:ext uri="{FF2B5EF4-FFF2-40B4-BE49-F238E27FC236}">
              <a16:creationId xmlns:a16="http://schemas.microsoft.com/office/drawing/2014/main" id="{9B0E52CC-C837-4BC1-9F97-3F874EE9DC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15" name="Text Box 2">
          <a:extLst>
            <a:ext uri="{FF2B5EF4-FFF2-40B4-BE49-F238E27FC236}">
              <a16:creationId xmlns:a16="http://schemas.microsoft.com/office/drawing/2014/main" id="{4F99A1D1-123B-49C8-90DB-18FA6D9862C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6" name="Text Box 1">
          <a:extLst>
            <a:ext uri="{FF2B5EF4-FFF2-40B4-BE49-F238E27FC236}">
              <a16:creationId xmlns:a16="http://schemas.microsoft.com/office/drawing/2014/main" id="{830C4BCB-8C39-40CC-B39A-9E1AADAF6E9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7" name="Text Box 2">
          <a:extLst>
            <a:ext uri="{FF2B5EF4-FFF2-40B4-BE49-F238E27FC236}">
              <a16:creationId xmlns:a16="http://schemas.microsoft.com/office/drawing/2014/main" id="{7070284B-7FCB-46DF-BE6A-9E6CFCE3876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18" name="Text Box 2">
          <a:extLst>
            <a:ext uri="{FF2B5EF4-FFF2-40B4-BE49-F238E27FC236}">
              <a16:creationId xmlns:a16="http://schemas.microsoft.com/office/drawing/2014/main" id="{128C82FE-E87A-47C1-8865-9D12338355E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19" name="Text Box 1">
          <a:extLst>
            <a:ext uri="{FF2B5EF4-FFF2-40B4-BE49-F238E27FC236}">
              <a16:creationId xmlns:a16="http://schemas.microsoft.com/office/drawing/2014/main" id="{D010A25B-3797-4478-B4A0-9087741552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0" name="Text Box 2">
          <a:extLst>
            <a:ext uri="{FF2B5EF4-FFF2-40B4-BE49-F238E27FC236}">
              <a16:creationId xmlns:a16="http://schemas.microsoft.com/office/drawing/2014/main" id="{A11613DD-FD20-46E4-9BFE-655959671A7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1" name="Text Box 1">
          <a:extLst>
            <a:ext uri="{FF2B5EF4-FFF2-40B4-BE49-F238E27FC236}">
              <a16:creationId xmlns:a16="http://schemas.microsoft.com/office/drawing/2014/main" id="{1E22B322-1B9F-4E1E-B083-FD74793EBC6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2" name="Text Box 2">
          <a:extLst>
            <a:ext uri="{FF2B5EF4-FFF2-40B4-BE49-F238E27FC236}">
              <a16:creationId xmlns:a16="http://schemas.microsoft.com/office/drawing/2014/main" id="{760BE02C-13C7-49E9-83CB-4FBE6F57C66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3" name="Text Box 1">
          <a:extLst>
            <a:ext uri="{FF2B5EF4-FFF2-40B4-BE49-F238E27FC236}">
              <a16:creationId xmlns:a16="http://schemas.microsoft.com/office/drawing/2014/main" id="{5D019142-9C05-4B28-A38E-9D75707B363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4" name="Text Box 2">
          <a:extLst>
            <a:ext uri="{FF2B5EF4-FFF2-40B4-BE49-F238E27FC236}">
              <a16:creationId xmlns:a16="http://schemas.microsoft.com/office/drawing/2014/main" id="{279368D7-2907-4B00-9B53-DDB5F6166E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25" name="Text Box 1">
          <a:extLst>
            <a:ext uri="{FF2B5EF4-FFF2-40B4-BE49-F238E27FC236}">
              <a16:creationId xmlns:a16="http://schemas.microsoft.com/office/drawing/2014/main" id="{8A734871-E5E1-4115-84F0-0622521C574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26" name="Text Box 2">
          <a:extLst>
            <a:ext uri="{FF2B5EF4-FFF2-40B4-BE49-F238E27FC236}">
              <a16:creationId xmlns:a16="http://schemas.microsoft.com/office/drawing/2014/main" id="{53844A4F-A12D-4BBF-8B7E-ABCB4EB0199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7" name="Text Box 1">
          <a:extLst>
            <a:ext uri="{FF2B5EF4-FFF2-40B4-BE49-F238E27FC236}">
              <a16:creationId xmlns:a16="http://schemas.microsoft.com/office/drawing/2014/main" id="{D851E9D1-CB5F-4457-9EE2-1BAFD1B881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28" name="Text Box 2">
          <a:extLst>
            <a:ext uri="{FF2B5EF4-FFF2-40B4-BE49-F238E27FC236}">
              <a16:creationId xmlns:a16="http://schemas.microsoft.com/office/drawing/2014/main" id="{8F7BD795-4849-44BC-B002-D0241ADBC59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29" name="Text Box 1">
          <a:extLst>
            <a:ext uri="{FF2B5EF4-FFF2-40B4-BE49-F238E27FC236}">
              <a16:creationId xmlns:a16="http://schemas.microsoft.com/office/drawing/2014/main" id="{A9A2A99A-6FB6-497F-ADFE-EB3936B576F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30" name="Text Box 2">
          <a:extLst>
            <a:ext uri="{FF2B5EF4-FFF2-40B4-BE49-F238E27FC236}">
              <a16:creationId xmlns:a16="http://schemas.microsoft.com/office/drawing/2014/main" id="{D917E765-4D74-4AF0-BC03-5D3B6097BFE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1" name="Text Box 1">
          <a:extLst>
            <a:ext uri="{FF2B5EF4-FFF2-40B4-BE49-F238E27FC236}">
              <a16:creationId xmlns:a16="http://schemas.microsoft.com/office/drawing/2014/main" id="{0AB1D30A-E4DE-47A0-8E8F-307F797109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2" name="Text Box 2">
          <a:extLst>
            <a:ext uri="{FF2B5EF4-FFF2-40B4-BE49-F238E27FC236}">
              <a16:creationId xmlns:a16="http://schemas.microsoft.com/office/drawing/2014/main" id="{58090A57-453F-4BAB-A351-5EEB0656FA0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3" name="Text Box 1">
          <a:extLst>
            <a:ext uri="{FF2B5EF4-FFF2-40B4-BE49-F238E27FC236}">
              <a16:creationId xmlns:a16="http://schemas.microsoft.com/office/drawing/2014/main" id="{0F8D08B7-B38F-4C87-9EE2-1877CC5911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4" name="Text Box 2">
          <a:extLst>
            <a:ext uri="{FF2B5EF4-FFF2-40B4-BE49-F238E27FC236}">
              <a16:creationId xmlns:a16="http://schemas.microsoft.com/office/drawing/2014/main" id="{443CA5FC-A2F6-45BF-A782-37FC77ECB0A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35" name="Text Box 1">
          <a:extLst>
            <a:ext uri="{FF2B5EF4-FFF2-40B4-BE49-F238E27FC236}">
              <a16:creationId xmlns:a16="http://schemas.microsoft.com/office/drawing/2014/main" id="{B6A23B4C-6920-4263-83A5-5457164B39A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36" name="Text Box 2">
          <a:extLst>
            <a:ext uri="{FF2B5EF4-FFF2-40B4-BE49-F238E27FC236}">
              <a16:creationId xmlns:a16="http://schemas.microsoft.com/office/drawing/2014/main" id="{C0F9C26A-7FF0-4AAC-8246-521A43249C0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37" name="Text Box 2">
          <a:extLst>
            <a:ext uri="{FF2B5EF4-FFF2-40B4-BE49-F238E27FC236}">
              <a16:creationId xmlns:a16="http://schemas.microsoft.com/office/drawing/2014/main" id="{85D45295-20CE-4996-B527-76A5B7EFA1A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8" name="Text Box 1">
          <a:extLst>
            <a:ext uri="{FF2B5EF4-FFF2-40B4-BE49-F238E27FC236}">
              <a16:creationId xmlns:a16="http://schemas.microsoft.com/office/drawing/2014/main" id="{D82E3B38-CCFD-4833-B6EE-18597825479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39" name="Text Box 2">
          <a:extLst>
            <a:ext uri="{FF2B5EF4-FFF2-40B4-BE49-F238E27FC236}">
              <a16:creationId xmlns:a16="http://schemas.microsoft.com/office/drawing/2014/main" id="{43EB304A-89CC-4AA9-A08F-C5A951C7B9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0" name="Text Box 1">
          <a:extLst>
            <a:ext uri="{FF2B5EF4-FFF2-40B4-BE49-F238E27FC236}">
              <a16:creationId xmlns:a16="http://schemas.microsoft.com/office/drawing/2014/main" id="{8133E1B6-8742-4F90-8EF4-70469CEF524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1" name="Text Box 2">
          <a:extLst>
            <a:ext uri="{FF2B5EF4-FFF2-40B4-BE49-F238E27FC236}">
              <a16:creationId xmlns:a16="http://schemas.microsoft.com/office/drawing/2014/main" id="{DD46F96A-7713-49D8-A59B-85B1000186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42" name="Text Box 1">
          <a:extLst>
            <a:ext uri="{FF2B5EF4-FFF2-40B4-BE49-F238E27FC236}">
              <a16:creationId xmlns:a16="http://schemas.microsoft.com/office/drawing/2014/main" id="{36A5EFA3-3B94-41A3-81C2-558DA03EA55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43" name="Text Box 2">
          <a:extLst>
            <a:ext uri="{FF2B5EF4-FFF2-40B4-BE49-F238E27FC236}">
              <a16:creationId xmlns:a16="http://schemas.microsoft.com/office/drawing/2014/main" id="{4196DCAA-DF60-4606-BF20-A97786B6684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4" name="Text Box 1">
          <a:extLst>
            <a:ext uri="{FF2B5EF4-FFF2-40B4-BE49-F238E27FC236}">
              <a16:creationId xmlns:a16="http://schemas.microsoft.com/office/drawing/2014/main" id="{CBA2A22A-AFAD-4D79-9816-043BD2D76D3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5" name="Text Box 2">
          <a:extLst>
            <a:ext uri="{FF2B5EF4-FFF2-40B4-BE49-F238E27FC236}">
              <a16:creationId xmlns:a16="http://schemas.microsoft.com/office/drawing/2014/main" id="{0BE84AA7-2B3B-4FA1-8E45-4E4BC6B3F48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46" name="Text Box 2">
          <a:extLst>
            <a:ext uri="{FF2B5EF4-FFF2-40B4-BE49-F238E27FC236}">
              <a16:creationId xmlns:a16="http://schemas.microsoft.com/office/drawing/2014/main" id="{847F7C80-5E84-4197-9D6D-B1EA6584C46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7" name="Text Box 1">
          <a:extLst>
            <a:ext uri="{FF2B5EF4-FFF2-40B4-BE49-F238E27FC236}">
              <a16:creationId xmlns:a16="http://schemas.microsoft.com/office/drawing/2014/main" id="{B0D6F887-F643-43D3-9840-825DFA96488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48" name="Text Box 2">
          <a:extLst>
            <a:ext uri="{FF2B5EF4-FFF2-40B4-BE49-F238E27FC236}">
              <a16:creationId xmlns:a16="http://schemas.microsoft.com/office/drawing/2014/main" id="{7C60ADD9-D1E1-4B57-BB33-9B9E1885B2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49" name="Text Box 2">
          <a:extLst>
            <a:ext uri="{FF2B5EF4-FFF2-40B4-BE49-F238E27FC236}">
              <a16:creationId xmlns:a16="http://schemas.microsoft.com/office/drawing/2014/main" id="{3F22B0E7-CEDD-4C76-ADB5-31A9B7EEC2B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0" name="Text Box 1">
          <a:extLst>
            <a:ext uri="{FF2B5EF4-FFF2-40B4-BE49-F238E27FC236}">
              <a16:creationId xmlns:a16="http://schemas.microsoft.com/office/drawing/2014/main" id="{28C488CF-52DD-4C5C-8EA3-7B498C4526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1" name="Text Box 2">
          <a:extLst>
            <a:ext uri="{FF2B5EF4-FFF2-40B4-BE49-F238E27FC236}">
              <a16:creationId xmlns:a16="http://schemas.microsoft.com/office/drawing/2014/main" id="{4F13687A-7EF4-4E22-A868-144B677F516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52" name="Text Box 2">
          <a:extLst>
            <a:ext uri="{FF2B5EF4-FFF2-40B4-BE49-F238E27FC236}">
              <a16:creationId xmlns:a16="http://schemas.microsoft.com/office/drawing/2014/main" id="{42229DD3-16C0-4439-AAF3-B5707A14CB5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3" name="Text Box 1">
          <a:extLst>
            <a:ext uri="{FF2B5EF4-FFF2-40B4-BE49-F238E27FC236}">
              <a16:creationId xmlns:a16="http://schemas.microsoft.com/office/drawing/2014/main" id="{D4E6DE49-0CF9-4698-A8CE-1FF337BD6FC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4" name="Text Box 2">
          <a:extLst>
            <a:ext uri="{FF2B5EF4-FFF2-40B4-BE49-F238E27FC236}">
              <a16:creationId xmlns:a16="http://schemas.microsoft.com/office/drawing/2014/main" id="{BD187EA0-EE75-4FFE-B022-87073FF373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55" name="Text Box 2">
          <a:extLst>
            <a:ext uri="{FF2B5EF4-FFF2-40B4-BE49-F238E27FC236}">
              <a16:creationId xmlns:a16="http://schemas.microsoft.com/office/drawing/2014/main" id="{6EDE5185-279F-4F6D-BD33-B6E039776DDE}"/>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6" name="Text Box 1">
          <a:extLst>
            <a:ext uri="{FF2B5EF4-FFF2-40B4-BE49-F238E27FC236}">
              <a16:creationId xmlns:a16="http://schemas.microsoft.com/office/drawing/2014/main" id="{B0E2EB08-E10D-405E-895B-125EBE8FB3D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7" name="Text Box 2">
          <a:extLst>
            <a:ext uri="{FF2B5EF4-FFF2-40B4-BE49-F238E27FC236}">
              <a16:creationId xmlns:a16="http://schemas.microsoft.com/office/drawing/2014/main" id="{3DBB3294-E4B5-4920-8B3F-8D06464E244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58" name="Text Box 2">
          <a:extLst>
            <a:ext uri="{FF2B5EF4-FFF2-40B4-BE49-F238E27FC236}">
              <a16:creationId xmlns:a16="http://schemas.microsoft.com/office/drawing/2014/main" id="{7F086322-F5E7-417C-8568-0FFBE3BF9B6F}"/>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59" name="Text Box 1">
          <a:extLst>
            <a:ext uri="{FF2B5EF4-FFF2-40B4-BE49-F238E27FC236}">
              <a16:creationId xmlns:a16="http://schemas.microsoft.com/office/drawing/2014/main" id="{42964690-C374-4E0F-A128-8E7D6CC565A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0" name="Text Box 2">
          <a:extLst>
            <a:ext uri="{FF2B5EF4-FFF2-40B4-BE49-F238E27FC236}">
              <a16:creationId xmlns:a16="http://schemas.microsoft.com/office/drawing/2014/main" id="{B18D759C-715C-458A-929C-A35E8B2A82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161" name="Text Box 2">
          <a:extLst>
            <a:ext uri="{FF2B5EF4-FFF2-40B4-BE49-F238E27FC236}">
              <a16:creationId xmlns:a16="http://schemas.microsoft.com/office/drawing/2014/main" id="{9765BCFF-AC66-4007-8BE4-FC095A26755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2" name="Text Box 1">
          <a:extLst>
            <a:ext uri="{FF2B5EF4-FFF2-40B4-BE49-F238E27FC236}">
              <a16:creationId xmlns:a16="http://schemas.microsoft.com/office/drawing/2014/main" id="{401008FF-73A1-47B2-84B4-0726E70517F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3" name="Text Box 2">
          <a:extLst>
            <a:ext uri="{FF2B5EF4-FFF2-40B4-BE49-F238E27FC236}">
              <a16:creationId xmlns:a16="http://schemas.microsoft.com/office/drawing/2014/main" id="{00F470C8-8CE2-40FE-8815-B6449B87667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4" name="Text Box 1">
          <a:extLst>
            <a:ext uri="{FF2B5EF4-FFF2-40B4-BE49-F238E27FC236}">
              <a16:creationId xmlns:a16="http://schemas.microsoft.com/office/drawing/2014/main" id="{C0C13B39-84E4-4C6B-B115-64486E80375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5" name="Text Box 2">
          <a:extLst>
            <a:ext uri="{FF2B5EF4-FFF2-40B4-BE49-F238E27FC236}">
              <a16:creationId xmlns:a16="http://schemas.microsoft.com/office/drawing/2014/main" id="{CE4E7A15-1529-4BB1-94BE-480BC734DBC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6" name="Text Box 1">
          <a:extLst>
            <a:ext uri="{FF2B5EF4-FFF2-40B4-BE49-F238E27FC236}">
              <a16:creationId xmlns:a16="http://schemas.microsoft.com/office/drawing/2014/main" id="{F2CCAEB2-1441-4CA8-9694-53339FC7278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67" name="Text Box 2">
          <a:extLst>
            <a:ext uri="{FF2B5EF4-FFF2-40B4-BE49-F238E27FC236}">
              <a16:creationId xmlns:a16="http://schemas.microsoft.com/office/drawing/2014/main" id="{861A25E9-B5C6-440C-B409-ED7B25B68FF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68" name="Text Box 1">
          <a:extLst>
            <a:ext uri="{FF2B5EF4-FFF2-40B4-BE49-F238E27FC236}">
              <a16:creationId xmlns:a16="http://schemas.microsoft.com/office/drawing/2014/main" id="{894D0617-4E16-4E00-B76F-B4C0C85308A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69" name="Text Box 2">
          <a:extLst>
            <a:ext uri="{FF2B5EF4-FFF2-40B4-BE49-F238E27FC236}">
              <a16:creationId xmlns:a16="http://schemas.microsoft.com/office/drawing/2014/main" id="{8CCD4742-0AC0-42D5-AAAF-9C33DE0835D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0" name="Text Box 1">
          <a:extLst>
            <a:ext uri="{FF2B5EF4-FFF2-40B4-BE49-F238E27FC236}">
              <a16:creationId xmlns:a16="http://schemas.microsoft.com/office/drawing/2014/main" id="{980B2001-0CB8-49FE-AA49-A5011885509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1" name="Text Box 2">
          <a:extLst>
            <a:ext uri="{FF2B5EF4-FFF2-40B4-BE49-F238E27FC236}">
              <a16:creationId xmlns:a16="http://schemas.microsoft.com/office/drawing/2014/main" id="{97D03880-F22A-4708-B8AA-5F1D10F777B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72" name="Text Box 1">
          <a:extLst>
            <a:ext uri="{FF2B5EF4-FFF2-40B4-BE49-F238E27FC236}">
              <a16:creationId xmlns:a16="http://schemas.microsoft.com/office/drawing/2014/main" id="{8817DB12-1F4D-463E-B106-FBCC7F1A478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73" name="Text Box 2">
          <a:extLst>
            <a:ext uri="{FF2B5EF4-FFF2-40B4-BE49-F238E27FC236}">
              <a16:creationId xmlns:a16="http://schemas.microsoft.com/office/drawing/2014/main" id="{ADFCDA90-509D-4C0D-A764-9E7BAE34828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4" name="Text Box 1">
          <a:extLst>
            <a:ext uri="{FF2B5EF4-FFF2-40B4-BE49-F238E27FC236}">
              <a16:creationId xmlns:a16="http://schemas.microsoft.com/office/drawing/2014/main" id="{E789FB51-E1F7-457A-98BA-C457573C23D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5" name="Text Box 2">
          <a:extLst>
            <a:ext uri="{FF2B5EF4-FFF2-40B4-BE49-F238E27FC236}">
              <a16:creationId xmlns:a16="http://schemas.microsoft.com/office/drawing/2014/main" id="{44B07965-5194-4114-9651-EB33F869B21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6" name="Text Box 1">
          <a:extLst>
            <a:ext uri="{FF2B5EF4-FFF2-40B4-BE49-F238E27FC236}">
              <a16:creationId xmlns:a16="http://schemas.microsoft.com/office/drawing/2014/main" id="{5FA4A68E-DF28-4334-AA65-1AF621CDB05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77" name="Text Box 2">
          <a:extLst>
            <a:ext uri="{FF2B5EF4-FFF2-40B4-BE49-F238E27FC236}">
              <a16:creationId xmlns:a16="http://schemas.microsoft.com/office/drawing/2014/main" id="{76F4CEE9-985A-4002-8A0E-FBF50A825A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78" name="Text Box 1">
          <a:extLst>
            <a:ext uri="{FF2B5EF4-FFF2-40B4-BE49-F238E27FC236}">
              <a16:creationId xmlns:a16="http://schemas.microsoft.com/office/drawing/2014/main" id="{013F50C3-E7E5-4741-8D59-EA4E9355856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79" name="Text Box 2">
          <a:extLst>
            <a:ext uri="{FF2B5EF4-FFF2-40B4-BE49-F238E27FC236}">
              <a16:creationId xmlns:a16="http://schemas.microsoft.com/office/drawing/2014/main" id="{0D90EBA6-F58D-4BCB-AA96-817E53E5718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80" name="Text Box 1">
          <a:extLst>
            <a:ext uri="{FF2B5EF4-FFF2-40B4-BE49-F238E27FC236}">
              <a16:creationId xmlns:a16="http://schemas.microsoft.com/office/drawing/2014/main" id="{6A063657-71E2-47FA-9620-FB1C1F0E35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81" name="Text Box 2">
          <a:extLst>
            <a:ext uri="{FF2B5EF4-FFF2-40B4-BE49-F238E27FC236}">
              <a16:creationId xmlns:a16="http://schemas.microsoft.com/office/drawing/2014/main" id="{477E0B6A-2CD8-45E4-A270-3D68A381C7B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82" name="Text Box 2">
          <a:extLst>
            <a:ext uri="{FF2B5EF4-FFF2-40B4-BE49-F238E27FC236}">
              <a16:creationId xmlns:a16="http://schemas.microsoft.com/office/drawing/2014/main" id="{2A8F926A-AAED-4BEE-9C60-1F7CE64F1F3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83" name="Text Box 1">
          <a:extLst>
            <a:ext uri="{FF2B5EF4-FFF2-40B4-BE49-F238E27FC236}">
              <a16:creationId xmlns:a16="http://schemas.microsoft.com/office/drawing/2014/main" id="{E8FEDD4F-9DC4-402D-A9EB-678EB95896D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84" name="Text Box 2">
          <a:extLst>
            <a:ext uri="{FF2B5EF4-FFF2-40B4-BE49-F238E27FC236}">
              <a16:creationId xmlns:a16="http://schemas.microsoft.com/office/drawing/2014/main" id="{42D44206-4B6C-4B41-A0D2-6A746524EDF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85" name="Text Box 1">
          <a:extLst>
            <a:ext uri="{FF2B5EF4-FFF2-40B4-BE49-F238E27FC236}">
              <a16:creationId xmlns:a16="http://schemas.microsoft.com/office/drawing/2014/main" id="{282BBF65-A879-4427-93DD-3FC2C78E3EF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86" name="Text Box 2">
          <a:extLst>
            <a:ext uri="{FF2B5EF4-FFF2-40B4-BE49-F238E27FC236}">
              <a16:creationId xmlns:a16="http://schemas.microsoft.com/office/drawing/2014/main" id="{9091668A-3E2E-4D9E-9DD2-9B499980F61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87" name="Text Box 1">
          <a:extLst>
            <a:ext uri="{FF2B5EF4-FFF2-40B4-BE49-F238E27FC236}">
              <a16:creationId xmlns:a16="http://schemas.microsoft.com/office/drawing/2014/main" id="{07A8174F-6116-43C1-8A8A-607249095AC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88" name="Text Box 2">
          <a:extLst>
            <a:ext uri="{FF2B5EF4-FFF2-40B4-BE49-F238E27FC236}">
              <a16:creationId xmlns:a16="http://schemas.microsoft.com/office/drawing/2014/main" id="{7320A004-07ED-4036-A20B-BEA160D4AD8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89" name="Text Box 1">
          <a:extLst>
            <a:ext uri="{FF2B5EF4-FFF2-40B4-BE49-F238E27FC236}">
              <a16:creationId xmlns:a16="http://schemas.microsoft.com/office/drawing/2014/main" id="{F8C7CCDC-199D-4934-880E-F6E8C927DDA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90" name="Text Box 2">
          <a:extLst>
            <a:ext uri="{FF2B5EF4-FFF2-40B4-BE49-F238E27FC236}">
              <a16:creationId xmlns:a16="http://schemas.microsoft.com/office/drawing/2014/main" id="{6CA85145-DABD-4100-AD01-AC7E0ADDAF8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91" name="Text Box 1">
          <a:extLst>
            <a:ext uri="{FF2B5EF4-FFF2-40B4-BE49-F238E27FC236}">
              <a16:creationId xmlns:a16="http://schemas.microsoft.com/office/drawing/2014/main" id="{4D19B5CF-695D-432B-A416-D554FC6E2DE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92" name="Text Box 2">
          <a:extLst>
            <a:ext uri="{FF2B5EF4-FFF2-40B4-BE49-F238E27FC236}">
              <a16:creationId xmlns:a16="http://schemas.microsoft.com/office/drawing/2014/main" id="{F90C7FFC-6002-4A46-9A1F-F5D719CCA5D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93" name="Text Box 1">
          <a:extLst>
            <a:ext uri="{FF2B5EF4-FFF2-40B4-BE49-F238E27FC236}">
              <a16:creationId xmlns:a16="http://schemas.microsoft.com/office/drawing/2014/main" id="{15F00385-3894-4BA1-98DA-D6D53FE8391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94" name="Text Box 2">
          <a:extLst>
            <a:ext uri="{FF2B5EF4-FFF2-40B4-BE49-F238E27FC236}">
              <a16:creationId xmlns:a16="http://schemas.microsoft.com/office/drawing/2014/main" id="{6304B019-4D1B-41A1-B2B7-C409C153402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95" name="Text Box 1">
          <a:extLst>
            <a:ext uri="{FF2B5EF4-FFF2-40B4-BE49-F238E27FC236}">
              <a16:creationId xmlns:a16="http://schemas.microsoft.com/office/drawing/2014/main" id="{0D196748-8F73-420D-B490-B901BF9835F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196" name="Text Box 2">
          <a:extLst>
            <a:ext uri="{FF2B5EF4-FFF2-40B4-BE49-F238E27FC236}">
              <a16:creationId xmlns:a16="http://schemas.microsoft.com/office/drawing/2014/main" id="{C33CF000-9216-41E7-8DD5-050B0E1E879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97" name="Text Box 1">
          <a:extLst>
            <a:ext uri="{FF2B5EF4-FFF2-40B4-BE49-F238E27FC236}">
              <a16:creationId xmlns:a16="http://schemas.microsoft.com/office/drawing/2014/main" id="{5310D1B9-E014-4495-963C-01F142CD640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198" name="Text Box 2">
          <a:extLst>
            <a:ext uri="{FF2B5EF4-FFF2-40B4-BE49-F238E27FC236}">
              <a16:creationId xmlns:a16="http://schemas.microsoft.com/office/drawing/2014/main" id="{46528DD0-465D-41B0-9CB4-D1A240F151D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199" name="Text Box 1">
          <a:extLst>
            <a:ext uri="{FF2B5EF4-FFF2-40B4-BE49-F238E27FC236}">
              <a16:creationId xmlns:a16="http://schemas.microsoft.com/office/drawing/2014/main" id="{6AC3A696-DE50-414D-9F0B-BC3518CF113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00" name="Text Box 2">
          <a:extLst>
            <a:ext uri="{FF2B5EF4-FFF2-40B4-BE49-F238E27FC236}">
              <a16:creationId xmlns:a16="http://schemas.microsoft.com/office/drawing/2014/main" id="{6B9501F5-19C3-4825-B207-F1F23BD22FF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01" name="Text Box 1">
          <a:extLst>
            <a:ext uri="{FF2B5EF4-FFF2-40B4-BE49-F238E27FC236}">
              <a16:creationId xmlns:a16="http://schemas.microsoft.com/office/drawing/2014/main" id="{107967D3-DB44-4908-B9DC-308413C87CE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02" name="Text Box 2">
          <a:extLst>
            <a:ext uri="{FF2B5EF4-FFF2-40B4-BE49-F238E27FC236}">
              <a16:creationId xmlns:a16="http://schemas.microsoft.com/office/drawing/2014/main" id="{879A9253-0B4B-4DD0-B6E3-77EACF44748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3" name="Text Box 1">
          <a:extLst>
            <a:ext uri="{FF2B5EF4-FFF2-40B4-BE49-F238E27FC236}">
              <a16:creationId xmlns:a16="http://schemas.microsoft.com/office/drawing/2014/main" id="{0F98B65F-8584-4516-B8D4-E9F746E45DE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4" name="Text Box 2">
          <a:extLst>
            <a:ext uri="{FF2B5EF4-FFF2-40B4-BE49-F238E27FC236}">
              <a16:creationId xmlns:a16="http://schemas.microsoft.com/office/drawing/2014/main" id="{804EEC70-EC44-448D-86C8-D5995AF978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05" name="Text Box 2">
          <a:extLst>
            <a:ext uri="{FF2B5EF4-FFF2-40B4-BE49-F238E27FC236}">
              <a16:creationId xmlns:a16="http://schemas.microsoft.com/office/drawing/2014/main" id="{83AFA900-6ECD-4F45-BEF6-F528D2139D2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6" name="Text Box 1">
          <a:extLst>
            <a:ext uri="{FF2B5EF4-FFF2-40B4-BE49-F238E27FC236}">
              <a16:creationId xmlns:a16="http://schemas.microsoft.com/office/drawing/2014/main" id="{FBFB6FCF-FF73-4362-9932-0F2453EFF8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7" name="Text Box 2">
          <a:extLst>
            <a:ext uri="{FF2B5EF4-FFF2-40B4-BE49-F238E27FC236}">
              <a16:creationId xmlns:a16="http://schemas.microsoft.com/office/drawing/2014/main" id="{BE061F2B-542C-4C15-9F3B-1B847D7830F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8" name="Text Box 1">
          <a:extLst>
            <a:ext uri="{FF2B5EF4-FFF2-40B4-BE49-F238E27FC236}">
              <a16:creationId xmlns:a16="http://schemas.microsoft.com/office/drawing/2014/main" id="{C875C398-9FA7-49E4-944C-61A420E579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09" name="Text Box 2">
          <a:extLst>
            <a:ext uri="{FF2B5EF4-FFF2-40B4-BE49-F238E27FC236}">
              <a16:creationId xmlns:a16="http://schemas.microsoft.com/office/drawing/2014/main" id="{65C7630F-E81C-445A-B94F-C95569C4D11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10" name="Text Box 1">
          <a:extLst>
            <a:ext uri="{FF2B5EF4-FFF2-40B4-BE49-F238E27FC236}">
              <a16:creationId xmlns:a16="http://schemas.microsoft.com/office/drawing/2014/main" id="{18D3D427-44F9-4C28-AD07-32FE6CFCED5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11" name="Text Box 2">
          <a:extLst>
            <a:ext uri="{FF2B5EF4-FFF2-40B4-BE49-F238E27FC236}">
              <a16:creationId xmlns:a16="http://schemas.microsoft.com/office/drawing/2014/main" id="{5439C02B-6C37-4659-AF5B-18A6735512C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2" name="Text Box 1">
          <a:extLst>
            <a:ext uri="{FF2B5EF4-FFF2-40B4-BE49-F238E27FC236}">
              <a16:creationId xmlns:a16="http://schemas.microsoft.com/office/drawing/2014/main" id="{EABDA6C6-293B-42B7-ACE1-FEA4AC21EC0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3" name="Text Box 2">
          <a:extLst>
            <a:ext uri="{FF2B5EF4-FFF2-40B4-BE49-F238E27FC236}">
              <a16:creationId xmlns:a16="http://schemas.microsoft.com/office/drawing/2014/main" id="{E4085E59-D897-48A4-A615-18E6512A82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14" name="Text Box 2">
          <a:extLst>
            <a:ext uri="{FF2B5EF4-FFF2-40B4-BE49-F238E27FC236}">
              <a16:creationId xmlns:a16="http://schemas.microsoft.com/office/drawing/2014/main" id="{34EF526A-66B0-4635-A370-64DA554AED8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5" name="Text Box 1">
          <a:extLst>
            <a:ext uri="{FF2B5EF4-FFF2-40B4-BE49-F238E27FC236}">
              <a16:creationId xmlns:a16="http://schemas.microsoft.com/office/drawing/2014/main" id="{D9400FA0-DD5D-403C-A85C-1A6544DA2B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6" name="Text Box 2">
          <a:extLst>
            <a:ext uri="{FF2B5EF4-FFF2-40B4-BE49-F238E27FC236}">
              <a16:creationId xmlns:a16="http://schemas.microsoft.com/office/drawing/2014/main" id="{334567C5-524A-4A7F-A3E4-36F64BC6DDB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17" name="Text Box 2">
          <a:extLst>
            <a:ext uri="{FF2B5EF4-FFF2-40B4-BE49-F238E27FC236}">
              <a16:creationId xmlns:a16="http://schemas.microsoft.com/office/drawing/2014/main" id="{A032FE0B-3C33-4E8E-900F-1A7EF1DD6C9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8" name="Text Box 1">
          <a:extLst>
            <a:ext uri="{FF2B5EF4-FFF2-40B4-BE49-F238E27FC236}">
              <a16:creationId xmlns:a16="http://schemas.microsoft.com/office/drawing/2014/main" id="{C6268A68-D4F5-417B-8AB3-AC89BB63553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19" name="Text Box 2">
          <a:extLst>
            <a:ext uri="{FF2B5EF4-FFF2-40B4-BE49-F238E27FC236}">
              <a16:creationId xmlns:a16="http://schemas.microsoft.com/office/drawing/2014/main" id="{10F41603-5783-4D24-8476-1C6BA12F3AD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20" name="Text Box 2">
          <a:extLst>
            <a:ext uri="{FF2B5EF4-FFF2-40B4-BE49-F238E27FC236}">
              <a16:creationId xmlns:a16="http://schemas.microsoft.com/office/drawing/2014/main" id="{D202DBE8-67C5-4E63-9900-A4E2AA6A434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1" name="Text Box 1">
          <a:extLst>
            <a:ext uri="{FF2B5EF4-FFF2-40B4-BE49-F238E27FC236}">
              <a16:creationId xmlns:a16="http://schemas.microsoft.com/office/drawing/2014/main" id="{A7B072BF-8A06-43FC-AAD9-FAA8ADD808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2" name="Text Box 2">
          <a:extLst>
            <a:ext uri="{FF2B5EF4-FFF2-40B4-BE49-F238E27FC236}">
              <a16:creationId xmlns:a16="http://schemas.microsoft.com/office/drawing/2014/main" id="{E2144673-357D-44A9-928B-92AA7DA7BE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23" name="Text Box 2">
          <a:extLst>
            <a:ext uri="{FF2B5EF4-FFF2-40B4-BE49-F238E27FC236}">
              <a16:creationId xmlns:a16="http://schemas.microsoft.com/office/drawing/2014/main" id="{3D7660E5-16EE-4445-8ADB-DD2CBD05956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4" name="Text Box 1">
          <a:extLst>
            <a:ext uri="{FF2B5EF4-FFF2-40B4-BE49-F238E27FC236}">
              <a16:creationId xmlns:a16="http://schemas.microsoft.com/office/drawing/2014/main" id="{DD353180-99A3-4EF7-ACD1-83E33F19D30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5" name="Text Box 2">
          <a:extLst>
            <a:ext uri="{FF2B5EF4-FFF2-40B4-BE49-F238E27FC236}">
              <a16:creationId xmlns:a16="http://schemas.microsoft.com/office/drawing/2014/main" id="{EE86FABE-8B14-4BDF-B8AD-45B9EED0913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26" name="Text Box 2">
          <a:extLst>
            <a:ext uri="{FF2B5EF4-FFF2-40B4-BE49-F238E27FC236}">
              <a16:creationId xmlns:a16="http://schemas.microsoft.com/office/drawing/2014/main" id="{E26FA86B-16BE-43F2-8D16-982BA7588B4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7" name="Text Box 1">
          <a:extLst>
            <a:ext uri="{FF2B5EF4-FFF2-40B4-BE49-F238E27FC236}">
              <a16:creationId xmlns:a16="http://schemas.microsoft.com/office/drawing/2014/main" id="{B0737A19-7DF6-4969-A2AB-44EAE077A4F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28" name="Text Box 2">
          <a:extLst>
            <a:ext uri="{FF2B5EF4-FFF2-40B4-BE49-F238E27FC236}">
              <a16:creationId xmlns:a16="http://schemas.microsoft.com/office/drawing/2014/main" id="{3D47A140-9568-40BF-A84F-20F31123300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229" name="Text Box 2">
          <a:extLst>
            <a:ext uri="{FF2B5EF4-FFF2-40B4-BE49-F238E27FC236}">
              <a16:creationId xmlns:a16="http://schemas.microsoft.com/office/drawing/2014/main" id="{F5D7045F-E2F9-4DE2-B672-4C26A199F65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0" name="Text Box 1">
          <a:extLst>
            <a:ext uri="{FF2B5EF4-FFF2-40B4-BE49-F238E27FC236}">
              <a16:creationId xmlns:a16="http://schemas.microsoft.com/office/drawing/2014/main" id="{B38E5D4B-640B-47F8-B912-53750F294AA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1" name="Text Box 2">
          <a:extLst>
            <a:ext uri="{FF2B5EF4-FFF2-40B4-BE49-F238E27FC236}">
              <a16:creationId xmlns:a16="http://schemas.microsoft.com/office/drawing/2014/main" id="{5420AF8C-2B82-45EA-9A52-56F7786E87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2" name="Text Box 1">
          <a:extLst>
            <a:ext uri="{FF2B5EF4-FFF2-40B4-BE49-F238E27FC236}">
              <a16:creationId xmlns:a16="http://schemas.microsoft.com/office/drawing/2014/main" id="{8601F014-CF4B-4C23-A508-67896022166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3" name="Text Box 2">
          <a:extLst>
            <a:ext uri="{FF2B5EF4-FFF2-40B4-BE49-F238E27FC236}">
              <a16:creationId xmlns:a16="http://schemas.microsoft.com/office/drawing/2014/main" id="{8214D42E-DBFB-4132-85FD-B000456727C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4" name="Text Box 1">
          <a:extLst>
            <a:ext uri="{FF2B5EF4-FFF2-40B4-BE49-F238E27FC236}">
              <a16:creationId xmlns:a16="http://schemas.microsoft.com/office/drawing/2014/main" id="{69B4A85F-B5CA-4F59-AC7C-A370CF8627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5" name="Text Box 2">
          <a:extLst>
            <a:ext uri="{FF2B5EF4-FFF2-40B4-BE49-F238E27FC236}">
              <a16:creationId xmlns:a16="http://schemas.microsoft.com/office/drawing/2014/main" id="{1355EA7F-64C0-4D7B-997E-2C9F70C5DF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36" name="Text Box 1">
          <a:extLst>
            <a:ext uri="{FF2B5EF4-FFF2-40B4-BE49-F238E27FC236}">
              <a16:creationId xmlns:a16="http://schemas.microsoft.com/office/drawing/2014/main" id="{17F9E999-F4C3-4E4E-9B83-D703E14B3FE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37" name="Text Box 2">
          <a:extLst>
            <a:ext uri="{FF2B5EF4-FFF2-40B4-BE49-F238E27FC236}">
              <a16:creationId xmlns:a16="http://schemas.microsoft.com/office/drawing/2014/main" id="{C2AB46B4-31FA-4744-AD97-C759D62E64D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8" name="Text Box 1">
          <a:extLst>
            <a:ext uri="{FF2B5EF4-FFF2-40B4-BE49-F238E27FC236}">
              <a16:creationId xmlns:a16="http://schemas.microsoft.com/office/drawing/2014/main" id="{810CE64C-844B-4CDC-9FF9-61C3DC0C274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39" name="Text Box 2">
          <a:extLst>
            <a:ext uri="{FF2B5EF4-FFF2-40B4-BE49-F238E27FC236}">
              <a16:creationId xmlns:a16="http://schemas.microsoft.com/office/drawing/2014/main" id="{1B0A8F28-938B-4C21-B08E-6ECBC8C2CF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40" name="Text Box 1">
          <a:extLst>
            <a:ext uri="{FF2B5EF4-FFF2-40B4-BE49-F238E27FC236}">
              <a16:creationId xmlns:a16="http://schemas.microsoft.com/office/drawing/2014/main" id="{BCCC4DC9-0343-4F5F-815D-AED34E57C8D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41" name="Text Box 2">
          <a:extLst>
            <a:ext uri="{FF2B5EF4-FFF2-40B4-BE49-F238E27FC236}">
              <a16:creationId xmlns:a16="http://schemas.microsoft.com/office/drawing/2014/main" id="{AFE93DA3-F5EF-4BFE-8113-3EDC5D82755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2" name="Text Box 2">
          <a:extLst>
            <a:ext uri="{FF2B5EF4-FFF2-40B4-BE49-F238E27FC236}">
              <a16:creationId xmlns:a16="http://schemas.microsoft.com/office/drawing/2014/main" id="{A7539ADC-A5FA-4A1C-9333-DB634634DD7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3" name="Text Box 1">
          <a:extLst>
            <a:ext uri="{FF2B5EF4-FFF2-40B4-BE49-F238E27FC236}">
              <a16:creationId xmlns:a16="http://schemas.microsoft.com/office/drawing/2014/main" id="{295C861C-17B7-4ADB-83E5-7E12932133D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4" name="Text Box 2">
          <a:extLst>
            <a:ext uri="{FF2B5EF4-FFF2-40B4-BE49-F238E27FC236}">
              <a16:creationId xmlns:a16="http://schemas.microsoft.com/office/drawing/2014/main" id="{3A451D87-0F42-4230-A0F9-D62557115E9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45" name="Text Box 1">
          <a:extLst>
            <a:ext uri="{FF2B5EF4-FFF2-40B4-BE49-F238E27FC236}">
              <a16:creationId xmlns:a16="http://schemas.microsoft.com/office/drawing/2014/main" id="{0F3EC4F1-B9B1-4A8E-9E00-54F110A7C10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46" name="Text Box 2">
          <a:extLst>
            <a:ext uri="{FF2B5EF4-FFF2-40B4-BE49-F238E27FC236}">
              <a16:creationId xmlns:a16="http://schemas.microsoft.com/office/drawing/2014/main" id="{D6FAE596-2579-4D58-83A5-8CA7E4955FD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7" name="Text Box 1">
          <a:extLst>
            <a:ext uri="{FF2B5EF4-FFF2-40B4-BE49-F238E27FC236}">
              <a16:creationId xmlns:a16="http://schemas.microsoft.com/office/drawing/2014/main" id="{7F5A013E-5BA8-46C2-A06E-5BC812E3281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8" name="Text Box 2">
          <a:extLst>
            <a:ext uri="{FF2B5EF4-FFF2-40B4-BE49-F238E27FC236}">
              <a16:creationId xmlns:a16="http://schemas.microsoft.com/office/drawing/2014/main" id="{25061469-2C6F-4A45-A95E-EAA03FED629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49" name="Text Box 2">
          <a:extLst>
            <a:ext uri="{FF2B5EF4-FFF2-40B4-BE49-F238E27FC236}">
              <a16:creationId xmlns:a16="http://schemas.microsoft.com/office/drawing/2014/main" id="{5BA89745-FF5A-4337-AA41-280DE41254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50" name="Text Box 1">
          <a:extLst>
            <a:ext uri="{FF2B5EF4-FFF2-40B4-BE49-F238E27FC236}">
              <a16:creationId xmlns:a16="http://schemas.microsoft.com/office/drawing/2014/main" id="{512E80E1-FA17-4E58-9834-EAEFBF27F21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51" name="Text Box 2">
          <a:extLst>
            <a:ext uri="{FF2B5EF4-FFF2-40B4-BE49-F238E27FC236}">
              <a16:creationId xmlns:a16="http://schemas.microsoft.com/office/drawing/2014/main" id="{AB10AE79-D7C2-4207-A5BB-DCE7C4BC80B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52" name="Text Box 1">
          <a:extLst>
            <a:ext uri="{FF2B5EF4-FFF2-40B4-BE49-F238E27FC236}">
              <a16:creationId xmlns:a16="http://schemas.microsoft.com/office/drawing/2014/main" id="{43CD9B90-FCAA-4F76-A6D1-317AB9A1B3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53" name="Text Box 2">
          <a:extLst>
            <a:ext uri="{FF2B5EF4-FFF2-40B4-BE49-F238E27FC236}">
              <a16:creationId xmlns:a16="http://schemas.microsoft.com/office/drawing/2014/main" id="{B6DA7B1D-8E00-40A9-9D65-ACBACB362F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54" name="Text Box 1">
          <a:extLst>
            <a:ext uri="{FF2B5EF4-FFF2-40B4-BE49-F238E27FC236}">
              <a16:creationId xmlns:a16="http://schemas.microsoft.com/office/drawing/2014/main" id="{2CD3B45F-450C-4B58-A3E8-48B02A7BB6B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55" name="Text Box 2">
          <a:extLst>
            <a:ext uri="{FF2B5EF4-FFF2-40B4-BE49-F238E27FC236}">
              <a16:creationId xmlns:a16="http://schemas.microsoft.com/office/drawing/2014/main" id="{98E3CFC0-D908-48AA-BCE7-EEA36B11DDF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56" name="Text Box 1">
          <a:extLst>
            <a:ext uri="{FF2B5EF4-FFF2-40B4-BE49-F238E27FC236}">
              <a16:creationId xmlns:a16="http://schemas.microsoft.com/office/drawing/2014/main" id="{B7F614E4-83FA-48EA-934F-2732A0C6397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57" name="Text Box 2">
          <a:extLst>
            <a:ext uri="{FF2B5EF4-FFF2-40B4-BE49-F238E27FC236}">
              <a16:creationId xmlns:a16="http://schemas.microsoft.com/office/drawing/2014/main" id="{22E8FE5A-5E8D-4A8F-81C2-BE46C523D27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58" name="Text Box 1">
          <a:extLst>
            <a:ext uri="{FF2B5EF4-FFF2-40B4-BE49-F238E27FC236}">
              <a16:creationId xmlns:a16="http://schemas.microsoft.com/office/drawing/2014/main" id="{E5860FDF-849B-4AD5-B56E-EEC19E26A67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59" name="Text Box 2">
          <a:extLst>
            <a:ext uri="{FF2B5EF4-FFF2-40B4-BE49-F238E27FC236}">
              <a16:creationId xmlns:a16="http://schemas.microsoft.com/office/drawing/2014/main" id="{FEE3FC3E-DE5A-4B81-80AC-D24A2F11793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60" name="Text Box 1">
          <a:extLst>
            <a:ext uri="{FF2B5EF4-FFF2-40B4-BE49-F238E27FC236}">
              <a16:creationId xmlns:a16="http://schemas.microsoft.com/office/drawing/2014/main" id="{1248F955-2587-4D08-8CA0-4DBBFCC8FC0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61" name="Text Box 2">
          <a:extLst>
            <a:ext uri="{FF2B5EF4-FFF2-40B4-BE49-F238E27FC236}">
              <a16:creationId xmlns:a16="http://schemas.microsoft.com/office/drawing/2014/main" id="{570BDBFA-218B-46CB-B5F4-1986BF4F1F8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62" name="Text Box 1">
          <a:extLst>
            <a:ext uri="{FF2B5EF4-FFF2-40B4-BE49-F238E27FC236}">
              <a16:creationId xmlns:a16="http://schemas.microsoft.com/office/drawing/2014/main" id="{80A5CA7C-A477-4109-B855-F6BCEE99D54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63" name="Text Box 2">
          <a:extLst>
            <a:ext uri="{FF2B5EF4-FFF2-40B4-BE49-F238E27FC236}">
              <a16:creationId xmlns:a16="http://schemas.microsoft.com/office/drawing/2014/main" id="{EF7A9385-643B-48BB-8821-BF533E637FA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64" name="Text Box 1">
          <a:extLst>
            <a:ext uri="{FF2B5EF4-FFF2-40B4-BE49-F238E27FC236}">
              <a16:creationId xmlns:a16="http://schemas.microsoft.com/office/drawing/2014/main" id="{8838C1DE-CE3F-4D81-8435-7670F60ECE7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65" name="Text Box 2">
          <a:extLst>
            <a:ext uri="{FF2B5EF4-FFF2-40B4-BE49-F238E27FC236}">
              <a16:creationId xmlns:a16="http://schemas.microsoft.com/office/drawing/2014/main" id="{824D51D7-7CD5-4239-85BB-65ABEDCE117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66" name="Text Box 1">
          <a:extLst>
            <a:ext uri="{FF2B5EF4-FFF2-40B4-BE49-F238E27FC236}">
              <a16:creationId xmlns:a16="http://schemas.microsoft.com/office/drawing/2014/main" id="{864D982B-365E-4EDC-AC8C-039898B57CA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67" name="Text Box 2">
          <a:extLst>
            <a:ext uri="{FF2B5EF4-FFF2-40B4-BE49-F238E27FC236}">
              <a16:creationId xmlns:a16="http://schemas.microsoft.com/office/drawing/2014/main" id="{AB0DEB8C-4035-47D3-964F-D6BA4F64482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68" name="Text Box 1">
          <a:extLst>
            <a:ext uri="{FF2B5EF4-FFF2-40B4-BE49-F238E27FC236}">
              <a16:creationId xmlns:a16="http://schemas.microsoft.com/office/drawing/2014/main" id="{70F8A449-C2E1-4BFC-A9F7-4CC7A506251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69" name="Text Box 2">
          <a:extLst>
            <a:ext uri="{FF2B5EF4-FFF2-40B4-BE49-F238E27FC236}">
              <a16:creationId xmlns:a16="http://schemas.microsoft.com/office/drawing/2014/main" id="{58C4EAC2-2A6F-402D-9DFB-EB6348167FE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0" name="Text Box 1">
          <a:extLst>
            <a:ext uri="{FF2B5EF4-FFF2-40B4-BE49-F238E27FC236}">
              <a16:creationId xmlns:a16="http://schemas.microsoft.com/office/drawing/2014/main" id="{D83EA708-9490-4F95-8727-EA2A9865FD7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1" name="Text Box 2">
          <a:extLst>
            <a:ext uri="{FF2B5EF4-FFF2-40B4-BE49-F238E27FC236}">
              <a16:creationId xmlns:a16="http://schemas.microsoft.com/office/drawing/2014/main" id="{5F75FC89-C913-490B-8C1C-3F2CC690FFF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2" name="Text Box 1">
          <a:extLst>
            <a:ext uri="{FF2B5EF4-FFF2-40B4-BE49-F238E27FC236}">
              <a16:creationId xmlns:a16="http://schemas.microsoft.com/office/drawing/2014/main" id="{F733A54C-5996-4A5A-AB88-218912A8B84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3" name="Text Box 2">
          <a:extLst>
            <a:ext uri="{FF2B5EF4-FFF2-40B4-BE49-F238E27FC236}">
              <a16:creationId xmlns:a16="http://schemas.microsoft.com/office/drawing/2014/main" id="{FDEC7CA9-A751-4878-BD1B-C54F4130D3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4" name="Text Box 1">
          <a:extLst>
            <a:ext uri="{FF2B5EF4-FFF2-40B4-BE49-F238E27FC236}">
              <a16:creationId xmlns:a16="http://schemas.microsoft.com/office/drawing/2014/main" id="{9720F134-4C48-4667-A6C8-CA1302722AA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5" name="Text Box 2">
          <a:extLst>
            <a:ext uri="{FF2B5EF4-FFF2-40B4-BE49-F238E27FC236}">
              <a16:creationId xmlns:a16="http://schemas.microsoft.com/office/drawing/2014/main" id="{4AB28608-A29B-40CF-9AAB-85CA676C830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6" name="Text Box 1">
          <a:extLst>
            <a:ext uri="{FF2B5EF4-FFF2-40B4-BE49-F238E27FC236}">
              <a16:creationId xmlns:a16="http://schemas.microsoft.com/office/drawing/2014/main" id="{54C8C131-7FF6-4E1D-8382-064090A0F1F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7" name="Text Box 2">
          <a:extLst>
            <a:ext uri="{FF2B5EF4-FFF2-40B4-BE49-F238E27FC236}">
              <a16:creationId xmlns:a16="http://schemas.microsoft.com/office/drawing/2014/main" id="{5F861977-CBCE-4D1A-8F70-337A792B99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8" name="Text Box 1">
          <a:extLst>
            <a:ext uri="{FF2B5EF4-FFF2-40B4-BE49-F238E27FC236}">
              <a16:creationId xmlns:a16="http://schemas.microsoft.com/office/drawing/2014/main" id="{010E4B6D-E181-4933-B0B6-971FA56A5A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79" name="Text Box 2">
          <a:extLst>
            <a:ext uri="{FF2B5EF4-FFF2-40B4-BE49-F238E27FC236}">
              <a16:creationId xmlns:a16="http://schemas.microsoft.com/office/drawing/2014/main" id="{B439B7F4-ECD7-4C3A-9523-E71A5C5038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0" name="Text Box 1">
          <a:extLst>
            <a:ext uri="{FF2B5EF4-FFF2-40B4-BE49-F238E27FC236}">
              <a16:creationId xmlns:a16="http://schemas.microsoft.com/office/drawing/2014/main" id="{D31D9A75-846E-4883-BAE0-EA0C89148B5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1" name="Text Box 2">
          <a:extLst>
            <a:ext uri="{FF2B5EF4-FFF2-40B4-BE49-F238E27FC236}">
              <a16:creationId xmlns:a16="http://schemas.microsoft.com/office/drawing/2014/main" id="{0D115509-3FE6-4E05-93F8-303B60AEBE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82" name="Text Box 1">
          <a:extLst>
            <a:ext uri="{FF2B5EF4-FFF2-40B4-BE49-F238E27FC236}">
              <a16:creationId xmlns:a16="http://schemas.microsoft.com/office/drawing/2014/main" id="{D7A57C6E-0A6E-42B5-8896-1304C470978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83" name="Text Box 2">
          <a:extLst>
            <a:ext uri="{FF2B5EF4-FFF2-40B4-BE49-F238E27FC236}">
              <a16:creationId xmlns:a16="http://schemas.microsoft.com/office/drawing/2014/main" id="{1C9852EA-3A1D-467C-8988-107EC664AF9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4" name="Text Box 1">
          <a:extLst>
            <a:ext uri="{FF2B5EF4-FFF2-40B4-BE49-F238E27FC236}">
              <a16:creationId xmlns:a16="http://schemas.microsoft.com/office/drawing/2014/main" id="{14FE490C-CE9D-4A46-92EB-949C2C7468A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5" name="Text Box 2">
          <a:extLst>
            <a:ext uri="{FF2B5EF4-FFF2-40B4-BE49-F238E27FC236}">
              <a16:creationId xmlns:a16="http://schemas.microsoft.com/office/drawing/2014/main" id="{5BD0C5D8-60EC-425F-B2A8-9627CED5D84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286" name="Text Box 1">
          <a:extLst>
            <a:ext uri="{FF2B5EF4-FFF2-40B4-BE49-F238E27FC236}">
              <a16:creationId xmlns:a16="http://schemas.microsoft.com/office/drawing/2014/main" id="{EAF086E6-A674-451B-B8BF-EEC0F89AC7C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287" name="Text Box 2">
          <a:extLst>
            <a:ext uri="{FF2B5EF4-FFF2-40B4-BE49-F238E27FC236}">
              <a16:creationId xmlns:a16="http://schemas.microsoft.com/office/drawing/2014/main" id="{98C64E0A-0540-4E79-B16E-A301BF2B097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8" name="Text Box 1">
          <a:extLst>
            <a:ext uri="{FF2B5EF4-FFF2-40B4-BE49-F238E27FC236}">
              <a16:creationId xmlns:a16="http://schemas.microsoft.com/office/drawing/2014/main" id="{8561D5B8-35A7-423B-AA26-1168EE6EA8E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89" name="Text Box 2">
          <a:extLst>
            <a:ext uri="{FF2B5EF4-FFF2-40B4-BE49-F238E27FC236}">
              <a16:creationId xmlns:a16="http://schemas.microsoft.com/office/drawing/2014/main" id="{E91E9FA0-36EB-46E8-A304-584BBD5C7A5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0" name="Text Box 1">
          <a:extLst>
            <a:ext uri="{FF2B5EF4-FFF2-40B4-BE49-F238E27FC236}">
              <a16:creationId xmlns:a16="http://schemas.microsoft.com/office/drawing/2014/main" id="{586BCC56-F618-419A-A6EF-1FDE1CDE07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1" name="Text Box 2">
          <a:extLst>
            <a:ext uri="{FF2B5EF4-FFF2-40B4-BE49-F238E27FC236}">
              <a16:creationId xmlns:a16="http://schemas.microsoft.com/office/drawing/2014/main" id="{CF62914F-0EAB-45C8-84E1-56887406C21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2" name="Text Box 1">
          <a:extLst>
            <a:ext uri="{FF2B5EF4-FFF2-40B4-BE49-F238E27FC236}">
              <a16:creationId xmlns:a16="http://schemas.microsoft.com/office/drawing/2014/main" id="{81CCAF8D-4C01-4D69-8700-09C5E8AC6D5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3" name="Text Box 2">
          <a:extLst>
            <a:ext uri="{FF2B5EF4-FFF2-40B4-BE49-F238E27FC236}">
              <a16:creationId xmlns:a16="http://schemas.microsoft.com/office/drawing/2014/main" id="{7EC6A9CC-F317-4130-9E12-2E7D4A210B6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4" name="Text Box 1">
          <a:extLst>
            <a:ext uri="{FF2B5EF4-FFF2-40B4-BE49-F238E27FC236}">
              <a16:creationId xmlns:a16="http://schemas.microsoft.com/office/drawing/2014/main" id="{3AA73CAD-8F40-4A6C-847E-79073838635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5" name="Text Box 2">
          <a:extLst>
            <a:ext uri="{FF2B5EF4-FFF2-40B4-BE49-F238E27FC236}">
              <a16:creationId xmlns:a16="http://schemas.microsoft.com/office/drawing/2014/main" id="{6ED71CD0-C9E1-4309-BDD3-3B84EFB07CC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6" name="Text Box 1">
          <a:extLst>
            <a:ext uri="{FF2B5EF4-FFF2-40B4-BE49-F238E27FC236}">
              <a16:creationId xmlns:a16="http://schemas.microsoft.com/office/drawing/2014/main" id="{492CF875-0123-4586-9AC9-CAF47BF42A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7" name="Text Box 2">
          <a:extLst>
            <a:ext uri="{FF2B5EF4-FFF2-40B4-BE49-F238E27FC236}">
              <a16:creationId xmlns:a16="http://schemas.microsoft.com/office/drawing/2014/main" id="{00B61325-4172-4FEC-9CBE-8F53EA6D014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8" name="Text Box 1">
          <a:extLst>
            <a:ext uri="{FF2B5EF4-FFF2-40B4-BE49-F238E27FC236}">
              <a16:creationId xmlns:a16="http://schemas.microsoft.com/office/drawing/2014/main" id="{44AE16F6-9E17-4C69-97A0-68765CBCC5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299" name="Text Box 2">
          <a:extLst>
            <a:ext uri="{FF2B5EF4-FFF2-40B4-BE49-F238E27FC236}">
              <a16:creationId xmlns:a16="http://schemas.microsoft.com/office/drawing/2014/main" id="{7C3C737C-D1B7-4776-857F-ADDDA56BC4D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00" name="Text Box 1">
          <a:extLst>
            <a:ext uri="{FF2B5EF4-FFF2-40B4-BE49-F238E27FC236}">
              <a16:creationId xmlns:a16="http://schemas.microsoft.com/office/drawing/2014/main" id="{3C3B7A10-7EF6-4B23-A1D5-4A36599F3BB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01" name="Text Box 2">
          <a:extLst>
            <a:ext uri="{FF2B5EF4-FFF2-40B4-BE49-F238E27FC236}">
              <a16:creationId xmlns:a16="http://schemas.microsoft.com/office/drawing/2014/main" id="{C24A093C-A246-4858-AF2F-34E87716E3E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2" name="Text Box 1">
          <a:extLst>
            <a:ext uri="{FF2B5EF4-FFF2-40B4-BE49-F238E27FC236}">
              <a16:creationId xmlns:a16="http://schemas.microsoft.com/office/drawing/2014/main" id="{6E08D2B2-3613-4F91-9C6B-D12818A99AB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3" name="Text Box 2">
          <a:extLst>
            <a:ext uri="{FF2B5EF4-FFF2-40B4-BE49-F238E27FC236}">
              <a16:creationId xmlns:a16="http://schemas.microsoft.com/office/drawing/2014/main" id="{B7C12B02-6CCC-4D0D-8517-F242E2D7F7C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04" name="Text Box 1">
          <a:extLst>
            <a:ext uri="{FF2B5EF4-FFF2-40B4-BE49-F238E27FC236}">
              <a16:creationId xmlns:a16="http://schemas.microsoft.com/office/drawing/2014/main" id="{D74F3FEA-9B70-4A19-A632-610C570F36D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05" name="Text Box 2">
          <a:extLst>
            <a:ext uri="{FF2B5EF4-FFF2-40B4-BE49-F238E27FC236}">
              <a16:creationId xmlns:a16="http://schemas.microsoft.com/office/drawing/2014/main" id="{C794C49C-52E5-41D9-9196-2DC338EE11E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6" name="Text Box 1">
          <a:extLst>
            <a:ext uri="{FF2B5EF4-FFF2-40B4-BE49-F238E27FC236}">
              <a16:creationId xmlns:a16="http://schemas.microsoft.com/office/drawing/2014/main" id="{4F3EF49B-723E-4033-AB2D-070CE93C71E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7" name="Text Box 2">
          <a:extLst>
            <a:ext uri="{FF2B5EF4-FFF2-40B4-BE49-F238E27FC236}">
              <a16:creationId xmlns:a16="http://schemas.microsoft.com/office/drawing/2014/main" id="{847F36EE-C302-4CF4-8136-243CC1EA4F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8" name="Text Box 1">
          <a:extLst>
            <a:ext uri="{FF2B5EF4-FFF2-40B4-BE49-F238E27FC236}">
              <a16:creationId xmlns:a16="http://schemas.microsoft.com/office/drawing/2014/main" id="{D15560F2-C2A2-41AF-BB3B-B33A5FD00E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09" name="Text Box 2">
          <a:extLst>
            <a:ext uri="{FF2B5EF4-FFF2-40B4-BE49-F238E27FC236}">
              <a16:creationId xmlns:a16="http://schemas.microsoft.com/office/drawing/2014/main" id="{EF0EDCCE-8515-4DA4-BE47-5BE7B613C2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0" name="Text Box 1">
          <a:extLst>
            <a:ext uri="{FF2B5EF4-FFF2-40B4-BE49-F238E27FC236}">
              <a16:creationId xmlns:a16="http://schemas.microsoft.com/office/drawing/2014/main" id="{BFDD0502-FC9F-4A3C-9E0C-D9AB502C66C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1" name="Text Box 2">
          <a:extLst>
            <a:ext uri="{FF2B5EF4-FFF2-40B4-BE49-F238E27FC236}">
              <a16:creationId xmlns:a16="http://schemas.microsoft.com/office/drawing/2014/main" id="{29247756-1311-4B25-9F11-F5BBD99F0FE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2" name="Text Box 1">
          <a:extLst>
            <a:ext uri="{FF2B5EF4-FFF2-40B4-BE49-F238E27FC236}">
              <a16:creationId xmlns:a16="http://schemas.microsoft.com/office/drawing/2014/main" id="{6B7496ED-3953-4523-A6F3-A6A73A129B5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3" name="Text Box 2">
          <a:extLst>
            <a:ext uri="{FF2B5EF4-FFF2-40B4-BE49-F238E27FC236}">
              <a16:creationId xmlns:a16="http://schemas.microsoft.com/office/drawing/2014/main" id="{07BED8A3-1270-4E4A-9450-9C5DD441381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4" name="Text Box 1">
          <a:extLst>
            <a:ext uri="{FF2B5EF4-FFF2-40B4-BE49-F238E27FC236}">
              <a16:creationId xmlns:a16="http://schemas.microsoft.com/office/drawing/2014/main" id="{39E9CA9E-1331-4432-A0A1-B6886749AE2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5" name="Text Box 2">
          <a:extLst>
            <a:ext uri="{FF2B5EF4-FFF2-40B4-BE49-F238E27FC236}">
              <a16:creationId xmlns:a16="http://schemas.microsoft.com/office/drawing/2014/main" id="{50B1D62A-CDCF-4267-BAA7-1CDBE69161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6" name="Text Box 1">
          <a:extLst>
            <a:ext uri="{FF2B5EF4-FFF2-40B4-BE49-F238E27FC236}">
              <a16:creationId xmlns:a16="http://schemas.microsoft.com/office/drawing/2014/main" id="{260672DA-C2EC-4105-86F0-31F883E162F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7" name="Text Box 2">
          <a:extLst>
            <a:ext uri="{FF2B5EF4-FFF2-40B4-BE49-F238E27FC236}">
              <a16:creationId xmlns:a16="http://schemas.microsoft.com/office/drawing/2014/main" id="{04C2A6A1-F4A4-44DF-8B9E-86AD53A7F9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8" name="Text Box 1">
          <a:extLst>
            <a:ext uri="{FF2B5EF4-FFF2-40B4-BE49-F238E27FC236}">
              <a16:creationId xmlns:a16="http://schemas.microsoft.com/office/drawing/2014/main" id="{570402C7-ECA9-46F3-9074-CCBEB7FC29A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19" name="Text Box 2">
          <a:extLst>
            <a:ext uri="{FF2B5EF4-FFF2-40B4-BE49-F238E27FC236}">
              <a16:creationId xmlns:a16="http://schemas.microsoft.com/office/drawing/2014/main" id="{4A05CD26-8BC5-4240-86FE-13449C3B794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0" name="Text Box 1">
          <a:extLst>
            <a:ext uri="{FF2B5EF4-FFF2-40B4-BE49-F238E27FC236}">
              <a16:creationId xmlns:a16="http://schemas.microsoft.com/office/drawing/2014/main" id="{07823166-ABCE-4838-AA0E-E1CCFBC373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1" name="Text Box 2">
          <a:extLst>
            <a:ext uri="{FF2B5EF4-FFF2-40B4-BE49-F238E27FC236}">
              <a16:creationId xmlns:a16="http://schemas.microsoft.com/office/drawing/2014/main" id="{F567D7DA-9DED-4383-8EF9-CA388630207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2" name="Text Box 1">
          <a:extLst>
            <a:ext uri="{FF2B5EF4-FFF2-40B4-BE49-F238E27FC236}">
              <a16:creationId xmlns:a16="http://schemas.microsoft.com/office/drawing/2014/main" id="{66DD678A-FC50-4714-BE74-AE0940CF6C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3" name="Text Box 2">
          <a:extLst>
            <a:ext uri="{FF2B5EF4-FFF2-40B4-BE49-F238E27FC236}">
              <a16:creationId xmlns:a16="http://schemas.microsoft.com/office/drawing/2014/main" id="{D29F9371-D8EF-45A6-B4CD-8EFE56AE040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4" name="Text Box 1">
          <a:extLst>
            <a:ext uri="{FF2B5EF4-FFF2-40B4-BE49-F238E27FC236}">
              <a16:creationId xmlns:a16="http://schemas.microsoft.com/office/drawing/2014/main" id="{A31AB372-341F-476A-8E6D-41D952D24C0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5" name="Text Box 2">
          <a:extLst>
            <a:ext uri="{FF2B5EF4-FFF2-40B4-BE49-F238E27FC236}">
              <a16:creationId xmlns:a16="http://schemas.microsoft.com/office/drawing/2014/main" id="{3D9ACD5A-89ED-4067-9E38-3B3E007D03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6" name="Text Box 1">
          <a:extLst>
            <a:ext uri="{FF2B5EF4-FFF2-40B4-BE49-F238E27FC236}">
              <a16:creationId xmlns:a16="http://schemas.microsoft.com/office/drawing/2014/main" id="{BED8E0BA-F0AD-4881-B14A-F5BDB96DB4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7" name="Text Box 2">
          <a:extLst>
            <a:ext uri="{FF2B5EF4-FFF2-40B4-BE49-F238E27FC236}">
              <a16:creationId xmlns:a16="http://schemas.microsoft.com/office/drawing/2014/main" id="{85B60BE6-948D-4977-B250-9BF0B734A4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8" name="Text Box 1">
          <a:extLst>
            <a:ext uri="{FF2B5EF4-FFF2-40B4-BE49-F238E27FC236}">
              <a16:creationId xmlns:a16="http://schemas.microsoft.com/office/drawing/2014/main" id="{8B321B64-7B97-4DDD-ADF8-D137B37900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29" name="Text Box 2">
          <a:extLst>
            <a:ext uri="{FF2B5EF4-FFF2-40B4-BE49-F238E27FC236}">
              <a16:creationId xmlns:a16="http://schemas.microsoft.com/office/drawing/2014/main" id="{F59155DE-F563-454B-B79E-0B9A7E9C91B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0" name="Text Box 1">
          <a:extLst>
            <a:ext uri="{FF2B5EF4-FFF2-40B4-BE49-F238E27FC236}">
              <a16:creationId xmlns:a16="http://schemas.microsoft.com/office/drawing/2014/main" id="{8EE5066E-D573-4A02-9565-97D60DE6C4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1" name="Text Box 2">
          <a:extLst>
            <a:ext uri="{FF2B5EF4-FFF2-40B4-BE49-F238E27FC236}">
              <a16:creationId xmlns:a16="http://schemas.microsoft.com/office/drawing/2014/main" id="{749030D7-F2EC-426F-BA06-B13226B2EA0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2" name="Text Box 1">
          <a:extLst>
            <a:ext uri="{FF2B5EF4-FFF2-40B4-BE49-F238E27FC236}">
              <a16:creationId xmlns:a16="http://schemas.microsoft.com/office/drawing/2014/main" id="{009E73D7-DB6D-4359-83D1-8FCEC1A906C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3" name="Text Box 2">
          <a:extLst>
            <a:ext uri="{FF2B5EF4-FFF2-40B4-BE49-F238E27FC236}">
              <a16:creationId xmlns:a16="http://schemas.microsoft.com/office/drawing/2014/main" id="{23FF45D1-9575-4A34-BBB1-47C091F251E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4" name="Text Box 1">
          <a:extLst>
            <a:ext uri="{FF2B5EF4-FFF2-40B4-BE49-F238E27FC236}">
              <a16:creationId xmlns:a16="http://schemas.microsoft.com/office/drawing/2014/main" id="{8B3FBB38-223A-45A0-B87B-11027752AF9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5" name="Text Box 2">
          <a:extLst>
            <a:ext uri="{FF2B5EF4-FFF2-40B4-BE49-F238E27FC236}">
              <a16:creationId xmlns:a16="http://schemas.microsoft.com/office/drawing/2014/main" id="{69B45BEB-CBC6-4720-952C-40AAAF4EA4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6" name="Text Box 1">
          <a:extLst>
            <a:ext uri="{FF2B5EF4-FFF2-40B4-BE49-F238E27FC236}">
              <a16:creationId xmlns:a16="http://schemas.microsoft.com/office/drawing/2014/main" id="{ABD4F21F-A7E2-4DCC-A3D4-E8DD7B20F48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37" name="Text Box 2">
          <a:extLst>
            <a:ext uri="{FF2B5EF4-FFF2-40B4-BE49-F238E27FC236}">
              <a16:creationId xmlns:a16="http://schemas.microsoft.com/office/drawing/2014/main" id="{6AB48AB5-7C07-47ED-AE9B-161D71D1A9C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38" name="Text Box 1">
          <a:extLst>
            <a:ext uri="{FF2B5EF4-FFF2-40B4-BE49-F238E27FC236}">
              <a16:creationId xmlns:a16="http://schemas.microsoft.com/office/drawing/2014/main" id="{9E388905-2077-47E8-8043-E30E715F1D2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39" name="Text Box 2">
          <a:extLst>
            <a:ext uri="{FF2B5EF4-FFF2-40B4-BE49-F238E27FC236}">
              <a16:creationId xmlns:a16="http://schemas.microsoft.com/office/drawing/2014/main" id="{C2C05D0B-32A4-4620-959F-3967AFC2F10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0" name="Text Box 1">
          <a:extLst>
            <a:ext uri="{FF2B5EF4-FFF2-40B4-BE49-F238E27FC236}">
              <a16:creationId xmlns:a16="http://schemas.microsoft.com/office/drawing/2014/main" id="{5CAC7659-6BB6-492A-82EE-2AD128B6E47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1" name="Text Box 2">
          <a:extLst>
            <a:ext uri="{FF2B5EF4-FFF2-40B4-BE49-F238E27FC236}">
              <a16:creationId xmlns:a16="http://schemas.microsoft.com/office/drawing/2014/main" id="{9D870970-CC93-4F5C-8264-9C17D83D0E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42" name="Text Box 1">
          <a:extLst>
            <a:ext uri="{FF2B5EF4-FFF2-40B4-BE49-F238E27FC236}">
              <a16:creationId xmlns:a16="http://schemas.microsoft.com/office/drawing/2014/main" id="{D59203F6-CAF7-4804-8D40-9AEA0B43A41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43" name="Text Box 2">
          <a:extLst>
            <a:ext uri="{FF2B5EF4-FFF2-40B4-BE49-F238E27FC236}">
              <a16:creationId xmlns:a16="http://schemas.microsoft.com/office/drawing/2014/main" id="{8D8E5A60-F29F-40AC-92B5-4C6EE8E08F3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4" name="Text Box 1">
          <a:extLst>
            <a:ext uri="{FF2B5EF4-FFF2-40B4-BE49-F238E27FC236}">
              <a16:creationId xmlns:a16="http://schemas.microsoft.com/office/drawing/2014/main" id="{4FA971D5-8D50-4B18-BA63-DB360A0E13A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5" name="Text Box 2">
          <a:extLst>
            <a:ext uri="{FF2B5EF4-FFF2-40B4-BE49-F238E27FC236}">
              <a16:creationId xmlns:a16="http://schemas.microsoft.com/office/drawing/2014/main" id="{BAA44214-BE93-4188-98E3-2B575DBA32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6" name="Text Box 1">
          <a:extLst>
            <a:ext uri="{FF2B5EF4-FFF2-40B4-BE49-F238E27FC236}">
              <a16:creationId xmlns:a16="http://schemas.microsoft.com/office/drawing/2014/main" id="{6E47B389-DB2B-42CA-BD80-7C1D352B1E1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7" name="Text Box 2">
          <a:extLst>
            <a:ext uri="{FF2B5EF4-FFF2-40B4-BE49-F238E27FC236}">
              <a16:creationId xmlns:a16="http://schemas.microsoft.com/office/drawing/2014/main" id="{A0F96144-805E-4685-B05C-C7D5A7B0C98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8" name="Text Box 1">
          <a:extLst>
            <a:ext uri="{FF2B5EF4-FFF2-40B4-BE49-F238E27FC236}">
              <a16:creationId xmlns:a16="http://schemas.microsoft.com/office/drawing/2014/main" id="{59EFDC19-1AA0-4500-9C02-A79E2B7892D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49" name="Text Box 2">
          <a:extLst>
            <a:ext uri="{FF2B5EF4-FFF2-40B4-BE49-F238E27FC236}">
              <a16:creationId xmlns:a16="http://schemas.microsoft.com/office/drawing/2014/main" id="{188D42AE-1A95-4C96-A488-9B1613F53D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0" name="Text Box 1">
          <a:extLst>
            <a:ext uri="{FF2B5EF4-FFF2-40B4-BE49-F238E27FC236}">
              <a16:creationId xmlns:a16="http://schemas.microsoft.com/office/drawing/2014/main" id="{95D54FBC-2CF7-40B3-B1C4-E386C84E70B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1" name="Text Box 2">
          <a:extLst>
            <a:ext uri="{FF2B5EF4-FFF2-40B4-BE49-F238E27FC236}">
              <a16:creationId xmlns:a16="http://schemas.microsoft.com/office/drawing/2014/main" id="{55C083FA-39B5-4875-A884-40024E83906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2" name="Text Box 1">
          <a:extLst>
            <a:ext uri="{FF2B5EF4-FFF2-40B4-BE49-F238E27FC236}">
              <a16:creationId xmlns:a16="http://schemas.microsoft.com/office/drawing/2014/main" id="{FED22AC4-CE6C-4A87-9906-5E008EF8F2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3" name="Text Box 2">
          <a:extLst>
            <a:ext uri="{FF2B5EF4-FFF2-40B4-BE49-F238E27FC236}">
              <a16:creationId xmlns:a16="http://schemas.microsoft.com/office/drawing/2014/main" id="{B67F011C-CA3C-442D-BDD6-D22B68CF95D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4" name="Text Box 1">
          <a:extLst>
            <a:ext uri="{FF2B5EF4-FFF2-40B4-BE49-F238E27FC236}">
              <a16:creationId xmlns:a16="http://schemas.microsoft.com/office/drawing/2014/main" id="{353641CB-B6C1-4109-98EB-AECE6E77EF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5" name="Text Box 2">
          <a:extLst>
            <a:ext uri="{FF2B5EF4-FFF2-40B4-BE49-F238E27FC236}">
              <a16:creationId xmlns:a16="http://schemas.microsoft.com/office/drawing/2014/main" id="{33B6DC4E-51F7-4911-9B8A-9C34AC79CF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6" name="Text Box 1">
          <a:extLst>
            <a:ext uri="{FF2B5EF4-FFF2-40B4-BE49-F238E27FC236}">
              <a16:creationId xmlns:a16="http://schemas.microsoft.com/office/drawing/2014/main" id="{76818498-1E85-496E-83B2-613323D464B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7" name="Text Box 2">
          <a:extLst>
            <a:ext uri="{FF2B5EF4-FFF2-40B4-BE49-F238E27FC236}">
              <a16:creationId xmlns:a16="http://schemas.microsoft.com/office/drawing/2014/main" id="{418797F2-8023-43AE-9B6F-9E089D35363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8" name="Text Box 1">
          <a:extLst>
            <a:ext uri="{FF2B5EF4-FFF2-40B4-BE49-F238E27FC236}">
              <a16:creationId xmlns:a16="http://schemas.microsoft.com/office/drawing/2014/main" id="{FF13736D-B554-45F9-A4D7-C5F6C3194F2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59" name="Text Box 2">
          <a:extLst>
            <a:ext uri="{FF2B5EF4-FFF2-40B4-BE49-F238E27FC236}">
              <a16:creationId xmlns:a16="http://schemas.microsoft.com/office/drawing/2014/main" id="{C707B919-8406-4D15-AF90-97BE31601D8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0" name="Text Box 1">
          <a:extLst>
            <a:ext uri="{FF2B5EF4-FFF2-40B4-BE49-F238E27FC236}">
              <a16:creationId xmlns:a16="http://schemas.microsoft.com/office/drawing/2014/main" id="{962594CA-B357-4654-9292-29E3537BE2C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1" name="Text Box 2">
          <a:extLst>
            <a:ext uri="{FF2B5EF4-FFF2-40B4-BE49-F238E27FC236}">
              <a16:creationId xmlns:a16="http://schemas.microsoft.com/office/drawing/2014/main" id="{B51D2AFB-1445-4DF5-ADE0-FDB2B7D6325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2" name="Text Box 1">
          <a:extLst>
            <a:ext uri="{FF2B5EF4-FFF2-40B4-BE49-F238E27FC236}">
              <a16:creationId xmlns:a16="http://schemas.microsoft.com/office/drawing/2014/main" id="{36E07D9B-3DC6-4200-ACDD-E83C0BAB31D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3" name="Text Box 2">
          <a:extLst>
            <a:ext uri="{FF2B5EF4-FFF2-40B4-BE49-F238E27FC236}">
              <a16:creationId xmlns:a16="http://schemas.microsoft.com/office/drawing/2014/main" id="{2DDF1C2A-0773-4B22-B30D-93629FC8449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4" name="Text Box 1">
          <a:extLst>
            <a:ext uri="{FF2B5EF4-FFF2-40B4-BE49-F238E27FC236}">
              <a16:creationId xmlns:a16="http://schemas.microsoft.com/office/drawing/2014/main" id="{9559F09C-5822-42FF-A58B-03F1150F42B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65" name="Text Box 2">
          <a:extLst>
            <a:ext uri="{FF2B5EF4-FFF2-40B4-BE49-F238E27FC236}">
              <a16:creationId xmlns:a16="http://schemas.microsoft.com/office/drawing/2014/main" id="{867401F9-A416-4657-A755-C9C9425504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66" name="Text Box 1">
          <a:extLst>
            <a:ext uri="{FF2B5EF4-FFF2-40B4-BE49-F238E27FC236}">
              <a16:creationId xmlns:a16="http://schemas.microsoft.com/office/drawing/2014/main" id="{B4C0C653-69D9-4FDB-8A2A-1AC7EC37EFC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67" name="Text Box 2">
          <a:extLst>
            <a:ext uri="{FF2B5EF4-FFF2-40B4-BE49-F238E27FC236}">
              <a16:creationId xmlns:a16="http://schemas.microsoft.com/office/drawing/2014/main" id="{284BDBB3-CF2E-42B2-8F55-B626C7F1963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68" name="Text Box 1">
          <a:extLst>
            <a:ext uri="{FF2B5EF4-FFF2-40B4-BE49-F238E27FC236}">
              <a16:creationId xmlns:a16="http://schemas.microsoft.com/office/drawing/2014/main" id="{FBCA3D33-99F3-4FB5-872D-FCE450744B4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69" name="Text Box 2">
          <a:extLst>
            <a:ext uri="{FF2B5EF4-FFF2-40B4-BE49-F238E27FC236}">
              <a16:creationId xmlns:a16="http://schemas.microsoft.com/office/drawing/2014/main" id="{5B6CCF3A-C11F-4A28-B63F-99EF2A0FB6E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0" name="Text Box 1">
          <a:extLst>
            <a:ext uri="{FF2B5EF4-FFF2-40B4-BE49-F238E27FC236}">
              <a16:creationId xmlns:a16="http://schemas.microsoft.com/office/drawing/2014/main" id="{D2C5F2B3-15F3-44DC-BC93-69300F97F75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1" name="Text Box 2">
          <a:extLst>
            <a:ext uri="{FF2B5EF4-FFF2-40B4-BE49-F238E27FC236}">
              <a16:creationId xmlns:a16="http://schemas.microsoft.com/office/drawing/2014/main" id="{D04CEF27-2919-44D5-94E2-403EEBFC064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2" name="Text Box 1">
          <a:extLst>
            <a:ext uri="{FF2B5EF4-FFF2-40B4-BE49-F238E27FC236}">
              <a16:creationId xmlns:a16="http://schemas.microsoft.com/office/drawing/2014/main" id="{2770A4A3-18EB-4921-8E33-403D7A193E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3" name="Text Box 2">
          <a:extLst>
            <a:ext uri="{FF2B5EF4-FFF2-40B4-BE49-F238E27FC236}">
              <a16:creationId xmlns:a16="http://schemas.microsoft.com/office/drawing/2014/main" id="{59E30C1F-5E07-46C5-9384-C81E911D10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4" name="Text Box 1">
          <a:extLst>
            <a:ext uri="{FF2B5EF4-FFF2-40B4-BE49-F238E27FC236}">
              <a16:creationId xmlns:a16="http://schemas.microsoft.com/office/drawing/2014/main" id="{8270476C-7CC2-4C92-9F6D-53AE6DAE28B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5" name="Text Box 2">
          <a:extLst>
            <a:ext uri="{FF2B5EF4-FFF2-40B4-BE49-F238E27FC236}">
              <a16:creationId xmlns:a16="http://schemas.microsoft.com/office/drawing/2014/main" id="{1B6EA372-3368-4F28-9FBE-B1375C60E4B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6" name="Text Box 1">
          <a:extLst>
            <a:ext uri="{FF2B5EF4-FFF2-40B4-BE49-F238E27FC236}">
              <a16:creationId xmlns:a16="http://schemas.microsoft.com/office/drawing/2014/main" id="{F204C06B-6A66-4B70-B84B-DA015D85CFF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77" name="Text Box 2">
          <a:extLst>
            <a:ext uri="{FF2B5EF4-FFF2-40B4-BE49-F238E27FC236}">
              <a16:creationId xmlns:a16="http://schemas.microsoft.com/office/drawing/2014/main" id="{BA238570-3995-42ED-921B-4360BA9E2F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78" name="Text Box 1">
          <a:extLst>
            <a:ext uri="{FF2B5EF4-FFF2-40B4-BE49-F238E27FC236}">
              <a16:creationId xmlns:a16="http://schemas.microsoft.com/office/drawing/2014/main" id="{E5F11AF2-7170-48C7-B425-0A03DC23BD7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79" name="Text Box 2">
          <a:extLst>
            <a:ext uri="{FF2B5EF4-FFF2-40B4-BE49-F238E27FC236}">
              <a16:creationId xmlns:a16="http://schemas.microsoft.com/office/drawing/2014/main" id="{09DA0C82-F290-4C38-81FD-E0A9AF50EA5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80" name="Text Box 1">
          <a:extLst>
            <a:ext uri="{FF2B5EF4-FFF2-40B4-BE49-F238E27FC236}">
              <a16:creationId xmlns:a16="http://schemas.microsoft.com/office/drawing/2014/main" id="{42EF5AE9-634E-43A5-83E8-98126976C91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81" name="Text Box 2">
          <a:extLst>
            <a:ext uri="{FF2B5EF4-FFF2-40B4-BE49-F238E27FC236}">
              <a16:creationId xmlns:a16="http://schemas.microsoft.com/office/drawing/2014/main" id="{F8572228-09D7-4A32-A380-8A5ADA2163C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82" name="Text Box 1">
          <a:extLst>
            <a:ext uri="{FF2B5EF4-FFF2-40B4-BE49-F238E27FC236}">
              <a16:creationId xmlns:a16="http://schemas.microsoft.com/office/drawing/2014/main" id="{24A93E11-2137-4E8B-8C47-85E9566C060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83" name="Text Box 2">
          <a:extLst>
            <a:ext uri="{FF2B5EF4-FFF2-40B4-BE49-F238E27FC236}">
              <a16:creationId xmlns:a16="http://schemas.microsoft.com/office/drawing/2014/main" id="{1DA7D8CF-7EF9-4B88-A648-9EC1B06A6B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84" name="Text Box 1">
          <a:extLst>
            <a:ext uri="{FF2B5EF4-FFF2-40B4-BE49-F238E27FC236}">
              <a16:creationId xmlns:a16="http://schemas.microsoft.com/office/drawing/2014/main" id="{1AF35FBA-BC4F-4120-8905-F34CE6D3C80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85" name="Text Box 2">
          <a:extLst>
            <a:ext uri="{FF2B5EF4-FFF2-40B4-BE49-F238E27FC236}">
              <a16:creationId xmlns:a16="http://schemas.microsoft.com/office/drawing/2014/main" id="{1C355B5D-5436-4584-B35E-C8306815B59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86" name="Text Box 1">
          <a:extLst>
            <a:ext uri="{FF2B5EF4-FFF2-40B4-BE49-F238E27FC236}">
              <a16:creationId xmlns:a16="http://schemas.microsoft.com/office/drawing/2014/main" id="{3544ECCF-1BE4-4F8C-97F0-7835BA797AE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87" name="Text Box 2">
          <a:extLst>
            <a:ext uri="{FF2B5EF4-FFF2-40B4-BE49-F238E27FC236}">
              <a16:creationId xmlns:a16="http://schemas.microsoft.com/office/drawing/2014/main" id="{D4AA7970-9C08-4B56-9DBC-E4281C6BA9E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88" name="Text Box 1">
          <a:extLst>
            <a:ext uri="{FF2B5EF4-FFF2-40B4-BE49-F238E27FC236}">
              <a16:creationId xmlns:a16="http://schemas.microsoft.com/office/drawing/2014/main" id="{6B1583F1-CE12-412C-96C1-D7D02A193ED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89" name="Text Box 2">
          <a:extLst>
            <a:ext uri="{FF2B5EF4-FFF2-40B4-BE49-F238E27FC236}">
              <a16:creationId xmlns:a16="http://schemas.microsoft.com/office/drawing/2014/main" id="{AC9899F2-F118-4F2A-BF02-0F5FC354DAB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0" name="Text Box 1">
          <a:extLst>
            <a:ext uri="{FF2B5EF4-FFF2-40B4-BE49-F238E27FC236}">
              <a16:creationId xmlns:a16="http://schemas.microsoft.com/office/drawing/2014/main" id="{BF1A0E64-67E2-4302-AA5B-7626EF3ACBE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1" name="Text Box 2">
          <a:extLst>
            <a:ext uri="{FF2B5EF4-FFF2-40B4-BE49-F238E27FC236}">
              <a16:creationId xmlns:a16="http://schemas.microsoft.com/office/drawing/2014/main" id="{627990A8-76D9-4DBB-A046-B0614EAE3D3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2" name="Text Box 1">
          <a:extLst>
            <a:ext uri="{FF2B5EF4-FFF2-40B4-BE49-F238E27FC236}">
              <a16:creationId xmlns:a16="http://schemas.microsoft.com/office/drawing/2014/main" id="{055D2F98-E834-46D8-9E3E-79B1D3DD2E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3" name="Text Box 2">
          <a:extLst>
            <a:ext uri="{FF2B5EF4-FFF2-40B4-BE49-F238E27FC236}">
              <a16:creationId xmlns:a16="http://schemas.microsoft.com/office/drawing/2014/main" id="{AD1884E4-A981-429A-B1F6-D0B6AE297E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94" name="Text Box 1">
          <a:extLst>
            <a:ext uri="{FF2B5EF4-FFF2-40B4-BE49-F238E27FC236}">
              <a16:creationId xmlns:a16="http://schemas.microsoft.com/office/drawing/2014/main" id="{DABA96FC-60D8-43D5-AEDF-2F867A62108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95" name="Text Box 2">
          <a:extLst>
            <a:ext uri="{FF2B5EF4-FFF2-40B4-BE49-F238E27FC236}">
              <a16:creationId xmlns:a16="http://schemas.microsoft.com/office/drawing/2014/main" id="{7C5FE7CE-C3BB-4C11-8AC8-22A61E9631A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6" name="Text Box 1">
          <a:extLst>
            <a:ext uri="{FF2B5EF4-FFF2-40B4-BE49-F238E27FC236}">
              <a16:creationId xmlns:a16="http://schemas.microsoft.com/office/drawing/2014/main" id="{B67BAC35-26CC-4AFB-BF5F-5F72F4B951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397" name="Text Box 2">
          <a:extLst>
            <a:ext uri="{FF2B5EF4-FFF2-40B4-BE49-F238E27FC236}">
              <a16:creationId xmlns:a16="http://schemas.microsoft.com/office/drawing/2014/main" id="{A04B8FBD-BBE9-453A-ACD8-D2CC74E42E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398" name="Text Box 1">
          <a:extLst>
            <a:ext uri="{FF2B5EF4-FFF2-40B4-BE49-F238E27FC236}">
              <a16:creationId xmlns:a16="http://schemas.microsoft.com/office/drawing/2014/main" id="{8000A44A-E001-4032-992A-CA264E1842A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399" name="Text Box 2">
          <a:extLst>
            <a:ext uri="{FF2B5EF4-FFF2-40B4-BE49-F238E27FC236}">
              <a16:creationId xmlns:a16="http://schemas.microsoft.com/office/drawing/2014/main" id="{F014E72E-0997-415E-96A9-BD476FFF356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00" name="Text Box 1">
          <a:extLst>
            <a:ext uri="{FF2B5EF4-FFF2-40B4-BE49-F238E27FC236}">
              <a16:creationId xmlns:a16="http://schemas.microsoft.com/office/drawing/2014/main" id="{242E854F-9A04-4599-9096-4AEBE831677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01" name="Text Box 2">
          <a:extLst>
            <a:ext uri="{FF2B5EF4-FFF2-40B4-BE49-F238E27FC236}">
              <a16:creationId xmlns:a16="http://schemas.microsoft.com/office/drawing/2014/main" id="{F6DA02C6-DDBF-41B3-AD65-A7C9CA8D802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2" name="Text Box 1">
          <a:extLst>
            <a:ext uri="{FF2B5EF4-FFF2-40B4-BE49-F238E27FC236}">
              <a16:creationId xmlns:a16="http://schemas.microsoft.com/office/drawing/2014/main" id="{33E87204-E603-4FC1-960D-11CFDB0566E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3" name="Text Box 2">
          <a:extLst>
            <a:ext uri="{FF2B5EF4-FFF2-40B4-BE49-F238E27FC236}">
              <a16:creationId xmlns:a16="http://schemas.microsoft.com/office/drawing/2014/main" id="{66F95D4F-8DB9-4F21-A898-2FD0ED79699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4" name="Text Box 1">
          <a:extLst>
            <a:ext uri="{FF2B5EF4-FFF2-40B4-BE49-F238E27FC236}">
              <a16:creationId xmlns:a16="http://schemas.microsoft.com/office/drawing/2014/main" id="{A0BCEA75-AF77-429C-B486-59C7915705E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5" name="Text Box 2">
          <a:extLst>
            <a:ext uri="{FF2B5EF4-FFF2-40B4-BE49-F238E27FC236}">
              <a16:creationId xmlns:a16="http://schemas.microsoft.com/office/drawing/2014/main" id="{28187466-8B7B-49F3-9983-5B57A2FEA65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6" name="Text Box 1">
          <a:extLst>
            <a:ext uri="{FF2B5EF4-FFF2-40B4-BE49-F238E27FC236}">
              <a16:creationId xmlns:a16="http://schemas.microsoft.com/office/drawing/2014/main" id="{B7D9EBD3-5F5E-4737-A2E1-A39C4F2B7FE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07" name="Text Box 2">
          <a:extLst>
            <a:ext uri="{FF2B5EF4-FFF2-40B4-BE49-F238E27FC236}">
              <a16:creationId xmlns:a16="http://schemas.microsoft.com/office/drawing/2014/main" id="{5C771E0A-4C0B-4E0D-81D1-366E3DC870D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08" name="Text Box 1">
          <a:extLst>
            <a:ext uri="{FF2B5EF4-FFF2-40B4-BE49-F238E27FC236}">
              <a16:creationId xmlns:a16="http://schemas.microsoft.com/office/drawing/2014/main" id="{5FCF7880-7BD1-41EA-95DF-66C178B9872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09" name="Text Box 2">
          <a:extLst>
            <a:ext uri="{FF2B5EF4-FFF2-40B4-BE49-F238E27FC236}">
              <a16:creationId xmlns:a16="http://schemas.microsoft.com/office/drawing/2014/main" id="{78B8B4F1-B85F-49DB-9B15-F93CAC9D410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0" name="Text Box 1">
          <a:extLst>
            <a:ext uri="{FF2B5EF4-FFF2-40B4-BE49-F238E27FC236}">
              <a16:creationId xmlns:a16="http://schemas.microsoft.com/office/drawing/2014/main" id="{034B8D21-4D39-4669-99EF-2FF31F124F5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1" name="Text Box 2">
          <a:extLst>
            <a:ext uri="{FF2B5EF4-FFF2-40B4-BE49-F238E27FC236}">
              <a16:creationId xmlns:a16="http://schemas.microsoft.com/office/drawing/2014/main" id="{7E32A43D-4392-4E2F-B12D-EAFE9AA11F5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12" name="Text Box 1">
          <a:extLst>
            <a:ext uri="{FF2B5EF4-FFF2-40B4-BE49-F238E27FC236}">
              <a16:creationId xmlns:a16="http://schemas.microsoft.com/office/drawing/2014/main" id="{DEF211EF-A242-4CF8-8D4D-BB98CDB3802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13" name="Text Box 2">
          <a:extLst>
            <a:ext uri="{FF2B5EF4-FFF2-40B4-BE49-F238E27FC236}">
              <a16:creationId xmlns:a16="http://schemas.microsoft.com/office/drawing/2014/main" id="{21362863-3BF7-4FF1-857E-9D74A27C7F1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4" name="Text Box 1">
          <a:extLst>
            <a:ext uri="{FF2B5EF4-FFF2-40B4-BE49-F238E27FC236}">
              <a16:creationId xmlns:a16="http://schemas.microsoft.com/office/drawing/2014/main" id="{AC7B2B46-0697-4BAC-8447-1437884FDE6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5" name="Text Box 2">
          <a:extLst>
            <a:ext uri="{FF2B5EF4-FFF2-40B4-BE49-F238E27FC236}">
              <a16:creationId xmlns:a16="http://schemas.microsoft.com/office/drawing/2014/main" id="{7345C568-6647-48DA-BD5A-F396FF588DD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6" name="Text Box 1">
          <a:extLst>
            <a:ext uri="{FF2B5EF4-FFF2-40B4-BE49-F238E27FC236}">
              <a16:creationId xmlns:a16="http://schemas.microsoft.com/office/drawing/2014/main" id="{E84CBFFC-8A7A-4A5A-AFB9-78F54567C86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7" name="Text Box 2">
          <a:extLst>
            <a:ext uri="{FF2B5EF4-FFF2-40B4-BE49-F238E27FC236}">
              <a16:creationId xmlns:a16="http://schemas.microsoft.com/office/drawing/2014/main" id="{D8A7882F-395B-4222-B294-1A19A4C55F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8" name="Text Box 1">
          <a:extLst>
            <a:ext uri="{FF2B5EF4-FFF2-40B4-BE49-F238E27FC236}">
              <a16:creationId xmlns:a16="http://schemas.microsoft.com/office/drawing/2014/main" id="{B7B052A3-7101-45D8-9C04-E251818D7A0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19" name="Text Box 2">
          <a:extLst>
            <a:ext uri="{FF2B5EF4-FFF2-40B4-BE49-F238E27FC236}">
              <a16:creationId xmlns:a16="http://schemas.microsoft.com/office/drawing/2014/main" id="{EE3AFCA0-F9D6-4F97-9E5C-D164FAE900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0" name="Text Box 1">
          <a:extLst>
            <a:ext uri="{FF2B5EF4-FFF2-40B4-BE49-F238E27FC236}">
              <a16:creationId xmlns:a16="http://schemas.microsoft.com/office/drawing/2014/main" id="{AB20ACAA-37CE-43F3-8CDD-52A37A03E9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1" name="Text Box 2">
          <a:extLst>
            <a:ext uri="{FF2B5EF4-FFF2-40B4-BE49-F238E27FC236}">
              <a16:creationId xmlns:a16="http://schemas.microsoft.com/office/drawing/2014/main" id="{F9348992-D845-49C9-94D0-783450847BC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2" name="Text Box 1">
          <a:extLst>
            <a:ext uri="{FF2B5EF4-FFF2-40B4-BE49-F238E27FC236}">
              <a16:creationId xmlns:a16="http://schemas.microsoft.com/office/drawing/2014/main" id="{4C3BDB30-3768-43E5-9E88-20A3DA98047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3" name="Text Box 2">
          <a:extLst>
            <a:ext uri="{FF2B5EF4-FFF2-40B4-BE49-F238E27FC236}">
              <a16:creationId xmlns:a16="http://schemas.microsoft.com/office/drawing/2014/main" id="{F40D4FE7-37A1-4591-B90F-1545868D8CA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4" name="Text Box 1">
          <a:extLst>
            <a:ext uri="{FF2B5EF4-FFF2-40B4-BE49-F238E27FC236}">
              <a16:creationId xmlns:a16="http://schemas.microsoft.com/office/drawing/2014/main" id="{CFF37374-E9FE-4FEC-A7E4-EDE16859C62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5" name="Text Box 2">
          <a:extLst>
            <a:ext uri="{FF2B5EF4-FFF2-40B4-BE49-F238E27FC236}">
              <a16:creationId xmlns:a16="http://schemas.microsoft.com/office/drawing/2014/main" id="{CDE68CEC-8601-4374-9E98-255883D6BB7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6" name="Text Box 1">
          <a:extLst>
            <a:ext uri="{FF2B5EF4-FFF2-40B4-BE49-F238E27FC236}">
              <a16:creationId xmlns:a16="http://schemas.microsoft.com/office/drawing/2014/main" id="{CD92A381-1580-4EF9-A3D8-B4F5BE3ED6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7" name="Text Box 2">
          <a:extLst>
            <a:ext uri="{FF2B5EF4-FFF2-40B4-BE49-F238E27FC236}">
              <a16:creationId xmlns:a16="http://schemas.microsoft.com/office/drawing/2014/main" id="{1F082134-ACA6-42C0-A007-9D17D3FE676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8" name="Text Box 1">
          <a:extLst>
            <a:ext uri="{FF2B5EF4-FFF2-40B4-BE49-F238E27FC236}">
              <a16:creationId xmlns:a16="http://schemas.microsoft.com/office/drawing/2014/main" id="{2D3FAAA4-ADF7-48A8-805D-79E17FA778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29" name="Text Box 2">
          <a:extLst>
            <a:ext uri="{FF2B5EF4-FFF2-40B4-BE49-F238E27FC236}">
              <a16:creationId xmlns:a16="http://schemas.microsoft.com/office/drawing/2014/main" id="{5B6DBEF7-2033-496C-9C8E-5EEE5BBD70B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30" name="Text Box 2">
          <a:extLst>
            <a:ext uri="{FF2B5EF4-FFF2-40B4-BE49-F238E27FC236}">
              <a16:creationId xmlns:a16="http://schemas.microsoft.com/office/drawing/2014/main" id="{D76EA3C0-5EB6-40E4-9E95-0087E812E56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1" name="Text Box 1">
          <a:extLst>
            <a:ext uri="{FF2B5EF4-FFF2-40B4-BE49-F238E27FC236}">
              <a16:creationId xmlns:a16="http://schemas.microsoft.com/office/drawing/2014/main" id="{FF30B468-4A2E-444F-BF7C-4AEE917D03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2" name="Text Box 2">
          <a:extLst>
            <a:ext uri="{FF2B5EF4-FFF2-40B4-BE49-F238E27FC236}">
              <a16:creationId xmlns:a16="http://schemas.microsoft.com/office/drawing/2014/main" id="{AF9123F7-0CC8-4C74-AE60-95041D119BB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3" name="Text Box 1">
          <a:extLst>
            <a:ext uri="{FF2B5EF4-FFF2-40B4-BE49-F238E27FC236}">
              <a16:creationId xmlns:a16="http://schemas.microsoft.com/office/drawing/2014/main" id="{40308D05-673B-4CE6-A59A-B5F5D583815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4" name="Text Box 2">
          <a:extLst>
            <a:ext uri="{FF2B5EF4-FFF2-40B4-BE49-F238E27FC236}">
              <a16:creationId xmlns:a16="http://schemas.microsoft.com/office/drawing/2014/main" id="{9492DC04-5032-4C72-8F8C-E351D6902EB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35" name="Text Box 1">
          <a:extLst>
            <a:ext uri="{FF2B5EF4-FFF2-40B4-BE49-F238E27FC236}">
              <a16:creationId xmlns:a16="http://schemas.microsoft.com/office/drawing/2014/main" id="{00ABAB65-C49D-494A-A0DE-A8EF89B9F8A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36" name="Text Box 2">
          <a:extLst>
            <a:ext uri="{FF2B5EF4-FFF2-40B4-BE49-F238E27FC236}">
              <a16:creationId xmlns:a16="http://schemas.microsoft.com/office/drawing/2014/main" id="{C4E0FD76-8F25-4D28-99E9-A0FD430A36F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7" name="Text Box 1">
          <a:extLst>
            <a:ext uri="{FF2B5EF4-FFF2-40B4-BE49-F238E27FC236}">
              <a16:creationId xmlns:a16="http://schemas.microsoft.com/office/drawing/2014/main" id="{9F0958E9-18EB-49A0-84AA-BD7F9C7F55E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38" name="Text Box 2">
          <a:extLst>
            <a:ext uri="{FF2B5EF4-FFF2-40B4-BE49-F238E27FC236}">
              <a16:creationId xmlns:a16="http://schemas.microsoft.com/office/drawing/2014/main" id="{13345FD1-B56B-4997-A43A-93AB39308E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39" name="Text Box 2">
          <a:extLst>
            <a:ext uri="{FF2B5EF4-FFF2-40B4-BE49-F238E27FC236}">
              <a16:creationId xmlns:a16="http://schemas.microsoft.com/office/drawing/2014/main" id="{62DF783B-1FB9-4994-B2C5-9C4C11C9F8F6}"/>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0" name="Text Box 1">
          <a:extLst>
            <a:ext uri="{FF2B5EF4-FFF2-40B4-BE49-F238E27FC236}">
              <a16:creationId xmlns:a16="http://schemas.microsoft.com/office/drawing/2014/main" id="{5039B4B7-E329-446B-A5C5-EA529C59755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1" name="Text Box 2">
          <a:extLst>
            <a:ext uri="{FF2B5EF4-FFF2-40B4-BE49-F238E27FC236}">
              <a16:creationId xmlns:a16="http://schemas.microsoft.com/office/drawing/2014/main" id="{548F5950-AE6E-4524-BAC5-8909253268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42" name="Text Box 2">
          <a:extLst>
            <a:ext uri="{FF2B5EF4-FFF2-40B4-BE49-F238E27FC236}">
              <a16:creationId xmlns:a16="http://schemas.microsoft.com/office/drawing/2014/main" id="{B2F43D0C-A509-4070-9F21-EAA5046BFC6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3" name="Text Box 1">
          <a:extLst>
            <a:ext uri="{FF2B5EF4-FFF2-40B4-BE49-F238E27FC236}">
              <a16:creationId xmlns:a16="http://schemas.microsoft.com/office/drawing/2014/main" id="{E05FCAF1-6203-4EBD-AC46-D6D9A1F879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4" name="Text Box 2">
          <a:extLst>
            <a:ext uri="{FF2B5EF4-FFF2-40B4-BE49-F238E27FC236}">
              <a16:creationId xmlns:a16="http://schemas.microsoft.com/office/drawing/2014/main" id="{1D4A9FC4-881F-41AD-89DF-DDEE85A5863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45" name="Text Box 2">
          <a:extLst>
            <a:ext uri="{FF2B5EF4-FFF2-40B4-BE49-F238E27FC236}">
              <a16:creationId xmlns:a16="http://schemas.microsoft.com/office/drawing/2014/main" id="{F9F3B043-8D2E-48AC-8E4C-589C96366CC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6" name="Text Box 1">
          <a:extLst>
            <a:ext uri="{FF2B5EF4-FFF2-40B4-BE49-F238E27FC236}">
              <a16:creationId xmlns:a16="http://schemas.microsoft.com/office/drawing/2014/main" id="{A7E1A8ED-0E7E-4730-9FBB-F67FF944797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7" name="Text Box 2">
          <a:extLst>
            <a:ext uri="{FF2B5EF4-FFF2-40B4-BE49-F238E27FC236}">
              <a16:creationId xmlns:a16="http://schemas.microsoft.com/office/drawing/2014/main" id="{6D5A07C7-CA0F-4368-9C25-3EFE7EB2707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48" name="Text Box 2">
          <a:extLst>
            <a:ext uri="{FF2B5EF4-FFF2-40B4-BE49-F238E27FC236}">
              <a16:creationId xmlns:a16="http://schemas.microsoft.com/office/drawing/2014/main" id="{091B9A32-88DC-4CF5-B842-4AA7B545506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49" name="Text Box 1">
          <a:extLst>
            <a:ext uri="{FF2B5EF4-FFF2-40B4-BE49-F238E27FC236}">
              <a16:creationId xmlns:a16="http://schemas.microsoft.com/office/drawing/2014/main" id="{1E10B0FA-CBAE-431E-8908-4B9391CF55C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0" name="Text Box 2">
          <a:extLst>
            <a:ext uri="{FF2B5EF4-FFF2-40B4-BE49-F238E27FC236}">
              <a16:creationId xmlns:a16="http://schemas.microsoft.com/office/drawing/2014/main" id="{AC3D46D1-3AFC-452D-AD84-0CFB28AE40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51" name="Text Box 2">
          <a:extLst>
            <a:ext uri="{FF2B5EF4-FFF2-40B4-BE49-F238E27FC236}">
              <a16:creationId xmlns:a16="http://schemas.microsoft.com/office/drawing/2014/main" id="{C81DBFFC-8486-42B7-85C5-45B3534B19F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2" name="Text Box 1">
          <a:extLst>
            <a:ext uri="{FF2B5EF4-FFF2-40B4-BE49-F238E27FC236}">
              <a16:creationId xmlns:a16="http://schemas.microsoft.com/office/drawing/2014/main" id="{E48F404A-F4FD-47F0-A30A-2E749FCC568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3" name="Text Box 2">
          <a:extLst>
            <a:ext uri="{FF2B5EF4-FFF2-40B4-BE49-F238E27FC236}">
              <a16:creationId xmlns:a16="http://schemas.microsoft.com/office/drawing/2014/main" id="{A94C3458-9DEF-4FD3-A1D6-803F109AE6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54" name="Text Box 2">
          <a:extLst>
            <a:ext uri="{FF2B5EF4-FFF2-40B4-BE49-F238E27FC236}">
              <a16:creationId xmlns:a16="http://schemas.microsoft.com/office/drawing/2014/main" id="{1ABD2BF2-6385-4637-84DF-ACDEBCB4067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5" name="Text Box 1">
          <a:extLst>
            <a:ext uri="{FF2B5EF4-FFF2-40B4-BE49-F238E27FC236}">
              <a16:creationId xmlns:a16="http://schemas.microsoft.com/office/drawing/2014/main" id="{BA2AEDD5-91F1-4752-94A3-35FBE5BD958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6" name="Text Box 2">
          <a:extLst>
            <a:ext uri="{FF2B5EF4-FFF2-40B4-BE49-F238E27FC236}">
              <a16:creationId xmlns:a16="http://schemas.microsoft.com/office/drawing/2014/main" id="{3D56E0A7-6B40-431A-8CF7-03DCF9E30EC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7" name="Text Box 1">
          <a:extLst>
            <a:ext uri="{FF2B5EF4-FFF2-40B4-BE49-F238E27FC236}">
              <a16:creationId xmlns:a16="http://schemas.microsoft.com/office/drawing/2014/main" id="{45A4B0AF-310B-440F-B488-40EB690A623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8" name="Text Box 2">
          <a:extLst>
            <a:ext uri="{FF2B5EF4-FFF2-40B4-BE49-F238E27FC236}">
              <a16:creationId xmlns:a16="http://schemas.microsoft.com/office/drawing/2014/main" id="{A6F4305F-D059-4A07-8824-2AB9954D5BA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59" name="Text Box 1">
          <a:extLst>
            <a:ext uri="{FF2B5EF4-FFF2-40B4-BE49-F238E27FC236}">
              <a16:creationId xmlns:a16="http://schemas.microsoft.com/office/drawing/2014/main" id="{D1F64D88-0F27-49D7-9B85-D42CBED049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0" name="Text Box 2">
          <a:extLst>
            <a:ext uri="{FF2B5EF4-FFF2-40B4-BE49-F238E27FC236}">
              <a16:creationId xmlns:a16="http://schemas.microsoft.com/office/drawing/2014/main" id="{EB36E18D-4FF3-4CDF-8610-9FB4BD338DB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61" name="Text Box 1">
          <a:extLst>
            <a:ext uri="{FF2B5EF4-FFF2-40B4-BE49-F238E27FC236}">
              <a16:creationId xmlns:a16="http://schemas.microsoft.com/office/drawing/2014/main" id="{80DF7293-AAE9-4453-AA4A-C2C42B9AF76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62" name="Text Box 2">
          <a:extLst>
            <a:ext uri="{FF2B5EF4-FFF2-40B4-BE49-F238E27FC236}">
              <a16:creationId xmlns:a16="http://schemas.microsoft.com/office/drawing/2014/main" id="{0C4EA48B-1C33-46B3-89A7-59D580956C9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3" name="Text Box 1">
          <a:extLst>
            <a:ext uri="{FF2B5EF4-FFF2-40B4-BE49-F238E27FC236}">
              <a16:creationId xmlns:a16="http://schemas.microsoft.com/office/drawing/2014/main" id="{968BB22F-315C-4C38-A080-56758FB385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4" name="Text Box 2">
          <a:extLst>
            <a:ext uri="{FF2B5EF4-FFF2-40B4-BE49-F238E27FC236}">
              <a16:creationId xmlns:a16="http://schemas.microsoft.com/office/drawing/2014/main" id="{BDFA98F6-10E9-4756-BC83-BAB78CE4491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65" name="Text Box 1">
          <a:extLst>
            <a:ext uri="{FF2B5EF4-FFF2-40B4-BE49-F238E27FC236}">
              <a16:creationId xmlns:a16="http://schemas.microsoft.com/office/drawing/2014/main" id="{A847EB34-EEDF-457D-8409-9E0759BC10A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66" name="Text Box 2">
          <a:extLst>
            <a:ext uri="{FF2B5EF4-FFF2-40B4-BE49-F238E27FC236}">
              <a16:creationId xmlns:a16="http://schemas.microsoft.com/office/drawing/2014/main" id="{5CC03C2C-F6C5-4A8C-BFAB-DE36F4EF70F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7" name="Text Box 1">
          <a:extLst>
            <a:ext uri="{FF2B5EF4-FFF2-40B4-BE49-F238E27FC236}">
              <a16:creationId xmlns:a16="http://schemas.microsoft.com/office/drawing/2014/main" id="{68FE9DD7-6DDB-4298-8171-B96A27A755C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8" name="Text Box 2">
          <a:extLst>
            <a:ext uri="{FF2B5EF4-FFF2-40B4-BE49-F238E27FC236}">
              <a16:creationId xmlns:a16="http://schemas.microsoft.com/office/drawing/2014/main" id="{073D1477-8B52-4F5E-B869-CF95956CD5B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69" name="Text Box 1">
          <a:extLst>
            <a:ext uri="{FF2B5EF4-FFF2-40B4-BE49-F238E27FC236}">
              <a16:creationId xmlns:a16="http://schemas.microsoft.com/office/drawing/2014/main" id="{CAC08BEA-828F-4EF8-BA77-E5F855D84AD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70" name="Text Box 2">
          <a:extLst>
            <a:ext uri="{FF2B5EF4-FFF2-40B4-BE49-F238E27FC236}">
              <a16:creationId xmlns:a16="http://schemas.microsoft.com/office/drawing/2014/main" id="{84D3D505-C4CA-427C-B1B4-ED9E9E66E4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71" name="Text Box 1">
          <a:extLst>
            <a:ext uri="{FF2B5EF4-FFF2-40B4-BE49-F238E27FC236}">
              <a16:creationId xmlns:a16="http://schemas.microsoft.com/office/drawing/2014/main" id="{7D9E6744-C315-49F8-AFD2-9140BB83C19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72" name="Text Box 2">
          <a:extLst>
            <a:ext uri="{FF2B5EF4-FFF2-40B4-BE49-F238E27FC236}">
              <a16:creationId xmlns:a16="http://schemas.microsoft.com/office/drawing/2014/main" id="{AFC82C57-96ED-44E8-9088-DC75B51AC66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73" name="Text Box 2">
          <a:extLst>
            <a:ext uri="{FF2B5EF4-FFF2-40B4-BE49-F238E27FC236}">
              <a16:creationId xmlns:a16="http://schemas.microsoft.com/office/drawing/2014/main" id="{D6668646-F254-4850-AB34-BB957903BF5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74" name="Text Box 1">
          <a:extLst>
            <a:ext uri="{FF2B5EF4-FFF2-40B4-BE49-F238E27FC236}">
              <a16:creationId xmlns:a16="http://schemas.microsoft.com/office/drawing/2014/main" id="{7D4C2755-C475-422B-B50E-AB38B4A9B5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75" name="Text Box 2">
          <a:extLst>
            <a:ext uri="{FF2B5EF4-FFF2-40B4-BE49-F238E27FC236}">
              <a16:creationId xmlns:a16="http://schemas.microsoft.com/office/drawing/2014/main" id="{773DDD54-7359-498B-A671-629AA9A8C8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76" name="Text Box 1">
          <a:extLst>
            <a:ext uri="{FF2B5EF4-FFF2-40B4-BE49-F238E27FC236}">
              <a16:creationId xmlns:a16="http://schemas.microsoft.com/office/drawing/2014/main" id="{9BCDE5A8-0B56-4278-8AEE-C3AF09FEE5B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77" name="Text Box 2">
          <a:extLst>
            <a:ext uri="{FF2B5EF4-FFF2-40B4-BE49-F238E27FC236}">
              <a16:creationId xmlns:a16="http://schemas.microsoft.com/office/drawing/2014/main" id="{9728654E-0A80-4BEE-919E-175742526D0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478" name="Text Box 1">
          <a:extLst>
            <a:ext uri="{FF2B5EF4-FFF2-40B4-BE49-F238E27FC236}">
              <a16:creationId xmlns:a16="http://schemas.microsoft.com/office/drawing/2014/main" id="{6FD3BEFC-E35E-4122-AA52-D6C4E5E1D37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479" name="Text Box 2">
          <a:extLst>
            <a:ext uri="{FF2B5EF4-FFF2-40B4-BE49-F238E27FC236}">
              <a16:creationId xmlns:a16="http://schemas.microsoft.com/office/drawing/2014/main" id="{3A78B568-B429-4B94-84A1-70947495558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0" name="Text Box 1">
          <a:extLst>
            <a:ext uri="{FF2B5EF4-FFF2-40B4-BE49-F238E27FC236}">
              <a16:creationId xmlns:a16="http://schemas.microsoft.com/office/drawing/2014/main" id="{208D28EC-CB8B-47CE-A659-68C41052E14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1" name="Text Box 2">
          <a:extLst>
            <a:ext uri="{FF2B5EF4-FFF2-40B4-BE49-F238E27FC236}">
              <a16:creationId xmlns:a16="http://schemas.microsoft.com/office/drawing/2014/main" id="{33B3EF01-3694-42E2-A094-617C729C689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82" name="Text Box 2">
          <a:extLst>
            <a:ext uri="{FF2B5EF4-FFF2-40B4-BE49-F238E27FC236}">
              <a16:creationId xmlns:a16="http://schemas.microsoft.com/office/drawing/2014/main" id="{EE15FE0D-C8B5-4D6C-BEDC-01A27C9E054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3" name="Text Box 1">
          <a:extLst>
            <a:ext uri="{FF2B5EF4-FFF2-40B4-BE49-F238E27FC236}">
              <a16:creationId xmlns:a16="http://schemas.microsoft.com/office/drawing/2014/main" id="{B06C713E-7D61-49FC-97AF-A18653E3E47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4" name="Text Box 2">
          <a:extLst>
            <a:ext uri="{FF2B5EF4-FFF2-40B4-BE49-F238E27FC236}">
              <a16:creationId xmlns:a16="http://schemas.microsoft.com/office/drawing/2014/main" id="{94530A4F-FE29-4B1A-AD80-7990577820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85" name="Text Box 2">
          <a:extLst>
            <a:ext uri="{FF2B5EF4-FFF2-40B4-BE49-F238E27FC236}">
              <a16:creationId xmlns:a16="http://schemas.microsoft.com/office/drawing/2014/main" id="{2230F268-2178-4229-A96A-F1BEABC80DD8}"/>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6" name="Text Box 1">
          <a:extLst>
            <a:ext uri="{FF2B5EF4-FFF2-40B4-BE49-F238E27FC236}">
              <a16:creationId xmlns:a16="http://schemas.microsoft.com/office/drawing/2014/main" id="{535080BA-D9FF-4E1D-BD30-19FD76EDA0D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7" name="Text Box 2">
          <a:extLst>
            <a:ext uri="{FF2B5EF4-FFF2-40B4-BE49-F238E27FC236}">
              <a16:creationId xmlns:a16="http://schemas.microsoft.com/office/drawing/2014/main" id="{4CDE8D6C-C106-4B07-A7C1-1F5BB4331C9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88" name="Text Box 2">
          <a:extLst>
            <a:ext uri="{FF2B5EF4-FFF2-40B4-BE49-F238E27FC236}">
              <a16:creationId xmlns:a16="http://schemas.microsoft.com/office/drawing/2014/main" id="{7F1D5D9F-E17E-4E4B-9DBE-64CF59404B0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89" name="Text Box 1">
          <a:extLst>
            <a:ext uri="{FF2B5EF4-FFF2-40B4-BE49-F238E27FC236}">
              <a16:creationId xmlns:a16="http://schemas.microsoft.com/office/drawing/2014/main" id="{51D95610-8DC3-48C7-9185-E76BDE87AAB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0" name="Text Box 2">
          <a:extLst>
            <a:ext uri="{FF2B5EF4-FFF2-40B4-BE49-F238E27FC236}">
              <a16:creationId xmlns:a16="http://schemas.microsoft.com/office/drawing/2014/main" id="{60A025DD-C037-4468-AF02-88CC9F72EF2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91" name="Text Box 2">
          <a:extLst>
            <a:ext uri="{FF2B5EF4-FFF2-40B4-BE49-F238E27FC236}">
              <a16:creationId xmlns:a16="http://schemas.microsoft.com/office/drawing/2014/main" id="{DFD9AFD5-03BA-4127-BBC4-3EEBE7EAA6A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2" name="Text Box 1">
          <a:extLst>
            <a:ext uri="{FF2B5EF4-FFF2-40B4-BE49-F238E27FC236}">
              <a16:creationId xmlns:a16="http://schemas.microsoft.com/office/drawing/2014/main" id="{37DB8D6B-5FC0-48D4-87B3-F861857A0C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3" name="Text Box 2">
          <a:extLst>
            <a:ext uri="{FF2B5EF4-FFF2-40B4-BE49-F238E27FC236}">
              <a16:creationId xmlns:a16="http://schemas.microsoft.com/office/drawing/2014/main" id="{9FE7E551-BD31-4DFB-91F3-21FB6183FEA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94" name="Text Box 2">
          <a:extLst>
            <a:ext uri="{FF2B5EF4-FFF2-40B4-BE49-F238E27FC236}">
              <a16:creationId xmlns:a16="http://schemas.microsoft.com/office/drawing/2014/main" id="{B951B2F4-EA19-4D18-B4A3-7F222BB6BF2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5" name="Text Box 1">
          <a:extLst>
            <a:ext uri="{FF2B5EF4-FFF2-40B4-BE49-F238E27FC236}">
              <a16:creationId xmlns:a16="http://schemas.microsoft.com/office/drawing/2014/main" id="{2DCD43F1-35DA-421E-B5CA-CDDD0652F2E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6" name="Text Box 2">
          <a:extLst>
            <a:ext uri="{FF2B5EF4-FFF2-40B4-BE49-F238E27FC236}">
              <a16:creationId xmlns:a16="http://schemas.microsoft.com/office/drawing/2014/main" id="{B6C7E244-92BE-4EA0-8D88-70906170EDA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497" name="Text Box 2">
          <a:extLst>
            <a:ext uri="{FF2B5EF4-FFF2-40B4-BE49-F238E27FC236}">
              <a16:creationId xmlns:a16="http://schemas.microsoft.com/office/drawing/2014/main" id="{1A4635D3-6E30-47C4-A769-C9B61B83058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8" name="Text Box 1">
          <a:extLst>
            <a:ext uri="{FF2B5EF4-FFF2-40B4-BE49-F238E27FC236}">
              <a16:creationId xmlns:a16="http://schemas.microsoft.com/office/drawing/2014/main" id="{78A2CC35-D561-43E1-B644-BDB1EAAA471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499" name="Text Box 2">
          <a:extLst>
            <a:ext uri="{FF2B5EF4-FFF2-40B4-BE49-F238E27FC236}">
              <a16:creationId xmlns:a16="http://schemas.microsoft.com/office/drawing/2014/main" id="{68BFD66C-1AA8-4BA2-8998-9E7F618CDA7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0" name="Text Box 1">
          <a:extLst>
            <a:ext uri="{FF2B5EF4-FFF2-40B4-BE49-F238E27FC236}">
              <a16:creationId xmlns:a16="http://schemas.microsoft.com/office/drawing/2014/main" id="{9EC8FA21-358C-4418-BDE8-0D068ADA24E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1" name="Text Box 2">
          <a:extLst>
            <a:ext uri="{FF2B5EF4-FFF2-40B4-BE49-F238E27FC236}">
              <a16:creationId xmlns:a16="http://schemas.microsoft.com/office/drawing/2014/main" id="{27C4AD40-8BC1-4123-A1C5-3373F8966DC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2" name="Text Box 1">
          <a:extLst>
            <a:ext uri="{FF2B5EF4-FFF2-40B4-BE49-F238E27FC236}">
              <a16:creationId xmlns:a16="http://schemas.microsoft.com/office/drawing/2014/main" id="{F47294D5-0329-4E16-9320-2C756E0E100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3" name="Text Box 2">
          <a:extLst>
            <a:ext uri="{FF2B5EF4-FFF2-40B4-BE49-F238E27FC236}">
              <a16:creationId xmlns:a16="http://schemas.microsoft.com/office/drawing/2014/main" id="{1545472F-C4E6-47AD-B95E-196680BB33C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04" name="Text Box 1">
          <a:extLst>
            <a:ext uri="{FF2B5EF4-FFF2-40B4-BE49-F238E27FC236}">
              <a16:creationId xmlns:a16="http://schemas.microsoft.com/office/drawing/2014/main" id="{1D6F0434-4844-428C-82F5-287BC10DDC4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05" name="Text Box 2">
          <a:extLst>
            <a:ext uri="{FF2B5EF4-FFF2-40B4-BE49-F238E27FC236}">
              <a16:creationId xmlns:a16="http://schemas.microsoft.com/office/drawing/2014/main" id="{D4BE257B-C89C-4FC6-B7C4-9E16CC6FF06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6" name="Text Box 1">
          <a:extLst>
            <a:ext uri="{FF2B5EF4-FFF2-40B4-BE49-F238E27FC236}">
              <a16:creationId xmlns:a16="http://schemas.microsoft.com/office/drawing/2014/main" id="{FCA71493-8937-4ABA-8619-EEAB27709FD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07" name="Text Box 2">
          <a:extLst>
            <a:ext uri="{FF2B5EF4-FFF2-40B4-BE49-F238E27FC236}">
              <a16:creationId xmlns:a16="http://schemas.microsoft.com/office/drawing/2014/main" id="{A2062C10-B38D-40E7-A6B3-572F51CE7C4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08" name="Text Box 1">
          <a:extLst>
            <a:ext uri="{FF2B5EF4-FFF2-40B4-BE49-F238E27FC236}">
              <a16:creationId xmlns:a16="http://schemas.microsoft.com/office/drawing/2014/main" id="{70EBF7B2-7D94-46EA-B4B0-ACACF4DAB05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09" name="Text Box 2">
          <a:extLst>
            <a:ext uri="{FF2B5EF4-FFF2-40B4-BE49-F238E27FC236}">
              <a16:creationId xmlns:a16="http://schemas.microsoft.com/office/drawing/2014/main" id="{DF9F0CCD-1E16-4A4A-9F68-3E1F18A8F1C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0" name="Text Box 1">
          <a:extLst>
            <a:ext uri="{FF2B5EF4-FFF2-40B4-BE49-F238E27FC236}">
              <a16:creationId xmlns:a16="http://schemas.microsoft.com/office/drawing/2014/main" id="{232F33FD-85D1-4F9F-A2E3-DADE54EE507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1" name="Text Box 2">
          <a:extLst>
            <a:ext uri="{FF2B5EF4-FFF2-40B4-BE49-F238E27FC236}">
              <a16:creationId xmlns:a16="http://schemas.microsoft.com/office/drawing/2014/main" id="{51EB9C94-A9B2-4C9B-B95A-671FA9AC879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2" name="Text Box 1">
          <a:extLst>
            <a:ext uri="{FF2B5EF4-FFF2-40B4-BE49-F238E27FC236}">
              <a16:creationId xmlns:a16="http://schemas.microsoft.com/office/drawing/2014/main" id="{A829838D-94B5-443B-AB84-88AA6B245BF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3" name="Text Box 2">
          <a:extLst>
            <a:ext uri="{FF2B5EF4-FFF2-40B4-BE49-F238E27FC236}">
              <a16:creationId xmlns:a16="http://schemas.microsoft.com/office/drawing/2014/main" id="{607C3882-17C2-41E4-8B25-3FB92117B1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14" name="Text Box 1">
          <a:extLst>
            <a:ext uri="{FF2B5EF4-FFF2-40B4-BE49-F238E27FC236}">
              <a16:creationId xmlns:a16="http://schemas.microsoft.com/office/drawing/2014/main" id="{2791413A-87A9-4DC0-AD64-DE0A9FB96E7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15" name="Text Box 2">
          <a:extLst>
            <a:ext uri="{FF2B5EF4-FFF2-40B4-BE49-F238E27FC236}">
              <a16:creationId xmlns:a16="http://schemas.microsoft.com/office/drawing/2014/main" id="{7455D615-BD93-4FC9-974C-660F0427439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6" name="Text Box 1">
          <a:extLst>
            <a:ext uri="{FF2B5EF4-FFF2-40B4-BE49-F238E27FC236}">
              <a16:creationId xmlns:a16="http://schemas.microsoft.com/office/drawing/2014/main" id="{8B909FD0-4331-468D-A7B2-34DA2A42E2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7" name="Text Box 2">
          <a:extLst>
            <a:ext uri="{FF2B5EF4-FFF2-40B4-BE49-F238E27FC236}">
              <a16:creationId xmlns:a16="http://schemas.microsoft.com/office/drawing/2014/main" id="{D798A19F-83A2-4989-9F18-D9A773D91CC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18" name="Text Box 2">
          <a:extLst>
            <a:ext uri="{FF2B5EF4-FFF2-40B4-BE49-F238E27FC236}">
              <a16:creationId xmlns:a16="http://schemas.microsoft.com/office/drawing/2014/main" id="{067C6732-7EB7-4FFD-94FD-8CFDAF9EC89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19" name="Text Box 1">
          <a:extLst>
            <a:ext uri="{FF2B5EF4-FFF2-40B4-BE49-F238E27FC236}">
              <a16:creationId xmlns:a16="http://schemas.microsoft.com/office/drawing/2014/main" id="{F94C3BBD-FDAB-45C4-8173-3735C7DBECF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20" name="Text Box 2">
          <a:extLst>
            <a:ext uri="{FF2B5EF4-FFF2-40B4-BE49-F238E27FC236}">
              <a16:creationId xmlns:a16="http://schemas.microsoft.com/office/drawing/2014/main" id="{8255A4F7-1E7E-42BA-8E2A-4CEC994FAA2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21" name="Text Box 1">
          <a:extLst>
            <a:ext uri="{FF2B5EF4-FFF2-40B4-BE49-F238E27FC236}">
              <a16:creationId xmlns:a16="http://schemas.microsoft.com/office/drawing/2014/main" id="{0467CE50-BA52-4809-92E0-6A5EE584BD6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22" name="Text Box 2">
          <a:extLst>
            <a:ext uri="{FF2B5EF4-FFF2-40B4-BE49-F238E27FC236}">
              <a16:creationId xmlns:a16="http://schemas.microsoft.com/office/drawing/2014/main" id="{034EFF4C-C51D-481D-9193-1D84F2EB82E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23" name="Text Box 1">
          <a:extLst>
            <a:ext uri="{FF2B5EF4-FFF2-40B4-BE49-F238E27FC236}">
              <a16:creationId xmlns:a16="http://schemas.microsoft.com/office/drawing/2014/main" id="{BB8C1A6D-FAFB-460E-8925-FCE90CB14D4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24" name="Text Box 2">
          <a:extLst>
            <a:ext uri="{FF2B5EF4-FFF2-40B4-BE49-F238E27FC236}">
              <a16:creationId xmlns:a16="http://schemas.microsoft.com/office/drawing/2014/main" id="{E18C1909-B4EC-4EAF-9DB5-F80CFC0FC23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25" name="Text Box 1">
          <a:extLst>
            <a:ext uri="{FF2B5EF4-FFF2-40B4-BE49-F238E27FC236}">
              <a16:creationId xmlns:a16="http://schemas.microsoft.com/office/drawing/2014/main" id="{E51CA9FB-BED3-4C6E-BA88-66D6EB269ED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26" name="Text Box 2">
          <a:extLst>
            <a:ext uri="{FF2B5EF4-FFF2-40B4-BE49-F238E27FC236}">
              <a16:creationId xmlns:a16="http://schemas.microsoft.com/office/drawing/2014/main" id="{159A0A64-3791-4C68-9221-7127DEB71575}"/>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27" name="Text Box 1">
          <a:extLst>
            <a:ext uri="{FF2B5EF4-FFF2-40B4-BE49-F238E27FC236}">
              <a16:creationId xmlns:a16="http://schemas.microsoft.com/office/drawing/2014/main" id="{A7982CA2-2AE3-46A7-ADC9-119726098AE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28" name="Text Box 2">
          <a:extLst>
            <a:ext uri="{FF2B5EF4-FFF2-40B4-BE49-F238E27FC236}">
              <a16:creationId xmlns:a16="http://schemas.microsoft.com/office/drawing/2014/main" id="{9DBC9367-FA42-45C7-BF22-EF2EE78ECCF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29" name="Text Box 1">
          <a:extLst>
            <a:ext uri="{FF2B5EF4-FFF2-40B4-BE49-F238E27FC236}">
              <a16:creationId xmlns:a16="http://schemas.microsoft.com/office/drawing/2014/main" id="{659DD0DE-7973-4C43-B16D-10BD1AE321B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30" name="Text Box 2">
          <a:extLst>
            <a:ext uri="{FF2B5EF4-FFF2-40B4-BE49-F238E27FC236}">
              <a16:creationId xmlns:a16="http://schemas.microsoft.com/office/drawing/2014/main" id="{8A01CD28-93CD-4B2D-9E5B-B7C6C9D2929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31" name="Text Box 1">
          <a:extLst>
            <a:ext uri="{FF2B5EF4-FFF2-40B4-BE49-F238E27FC236}">
              <a16:creationId xmlns:a16="http://schemas.microsoft.com/office/drawing/2014/main" id="{CE78A4D7-2848-4102-852D-F400641922A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32" name="Text Box 2">
          <a:extLst>
            <a:ext uri="{FF2B5EF4-FFF2-40B4-BE49-F238E27FC236}">
              <a16:creationId xmlns:a16="http://schemas.microsoft.com/office/drawing/2014/main" id="{8E20271E-24EB-4248-9F95-264884588BC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33" name="Text Box 1">
          <a:extLst>
            <a:ext uri="{FF2B5EF4-FFF2-40B4-BE49-F238E27FC236}">
              <a16:creationId xmlns:a16="http://schemas.microsoft.com/office/drawing/2014/main" id="{049835B5-AC20-401D-865A-25E1DE4D82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34" name="Text Box 2">
          <a:extLst>
            <a:ext uri="{FF2B5EF4-FFF2-40B4-BE49-F238E27FC236}">
              <a16:creationId xmlns:a16="http://schemas.microsoft.com/office/drawing/2014/main" id="{19AFC6A2-4E2D-4CB6-94C9-7B8C1BABE5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35" name="Text Box 1">
          <a:extLst>
            <a:ext uri="{FF2B5EF4-FFF2-40B4-BE49-F238E27FC236}">
              <a16:creationId xmlns:a16="http://schemas.microsoft.com/office/drawing/2014/main" id="{DDB0B01A-4D41-4FD3-8215-85286475E343}"/>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36" name="Text Box 2">
          <a:extLst>
            <a:ext uri="{FF2B5EF4-FFF2-40B4-BE49-F238E27FC236}">
              <a16:creationId xmlns:a16="http://schemas.microsoft.com/office/drawing/2014/main" id="{19EDE503-1253-4DB6-8021-30A4F55E785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37" name="Text Box 1">
          <a:extLst>
            <a:ext uri="{FF2B5EF4-FFF2-40B4-BE49-F238E27FC236}">
              <a16:creationId xmlns:a16="http://schemas.microsoft.com/office/drawing/2014/main" id="{3818802F-2EFD-46A5-B3CB-4A48892D216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38" name="Text Box 2">
          <a:extLst>
            <a:ext uri="{FF2B5EF4-FFF2-40B4-BE49-F238E27FC236}">
              <a16:creationId xmlns:a16="http://schemas.microsoft.com/office/drawing/2014/main" id="{DE118E32-115F-4E62-A5FF-CFAA79B6B2E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39" name="Text Box 1">
          <a:extLst>
            <a:ext uri="{FF2B5EF4-FFF2-40B4-BE49-F238E27FC236}">
              <a16:creationId xmlns:a16="http://schemas.microsoft.com/office/drawing/2014/main" id="{C43B7F72-B8AA-40D8-986D-44AE5E0284F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0" name="Text Box 2">
          <a:extLst>
            <a:ext uri="{FF2B5EF4-FFF2-40B4-BE49-F238E27FC236}">
              <a16:creationId xmlns:a16="http://schemas.microsoft.com/office/drawing/2014/main" id="{3C09399D-EFAE-454A-801F-5A50E0B0CF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41" name="Text Box 2">
          <a:extLst>
            <a:ext uri="{FF2B5EF4-FFF2-40B4-BE49-F238E27FC236}">
              <a16:creationId xmlns:a16="http://schemas.microsoft.com/office/drawing/2014/main" id="{291FD513-B04B-4DC1-A567-F0E4C8D089E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2" name="Text Box 1">
          <a:extLst>
            <a:ext uri="{FF2B5EF4-FFF2-40B4-BE49-F238E27FC236}">
              <a16:creationId xmlns:a16="http://schemas.microsoft.com/office/drawing/2014/main" id="{B5432DFD-E8E8-4B1F-846A-E36A0FC2636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3" name="Text Box 2">
          <a:extLst>
            <a:ext uri="{FF2B5EF4-FFF2-40B4-BE49-F238E27FC236}">
              <a16:creationId xmlns:a16="http://schemas.microsoft.com/office/drawing/2014/main" id="{32657AE3-919D-43D0-B0F2-BA6559F0845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4" name="Text Box 1">
          <a:extLst>
            <a:ext uri="{FF2B5EF4-FFF2-40B4-BE49-F238E27FC236}">
              <a16:creationId xmlns:a16="http://schemas.microsoft.com/office/drawing/2014/main" id="{75F6D9A5-816A-4BE4-BC17-554840D896F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5" name="Text Box 2">
          <a:extLst>
            <a:ext uri="{FF2B5EF4-FFF2-40B4-BE49-F238E27FC236}">
              <a16:creationId xmlns:a16="http://schemas.microsoft.com/office/drawing/2014/main" id="{6B0A5FBC-D934-4B7F-ADF3-72D759EAEE8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46" name="Text Box 1">
          <a:extLst>
            <a:ext uri="{FF2B5EF4-FFF2-40B4-BE49-F238E27FC236}">
              <a16:creationId xmlns:a16="http://schemas.microsoft.com/office/drawing/2014/main" id="{27A4A3A8-06E9-4308-8BBF-31D9A59A71F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47" name="Text Box 2">
          <a:extLst>
            <a:ext uri="{FF2B5EF4-FFF2-40B4-BE49-F238E27FC236}">
              <a16:creationId xmlns:a16="http://schemas.microsoft.com/office/drawing/2014/main" id="{79D6BEE7-C5EA-4D04-9F39-0AAE914180D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8" name="Text Box 1">
          <a:extLst>
            <a:ext uri="{FF2B5EF4-FFF2-40B4-BE49-F238E27FC236}">
              <a16:creationId xmlns:a16="http://schemas.microsoft.com/office/drawing/2014/main" id="{2EA6976D-3B8F-4AF3-A1A3-748CB51BEE9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49" name="Text Box 2">
          <a:extLst>
            <a:ext uri="{FF2B5EF4-FFF2-40B4-BE49-F238E27FC236}">
              <a16:creationId xmlns:a16="http://schemas.microsoft.com/office/drawing/2014/main" id="{0A79B6E4-9344-4B9B-8B0C-F80AEFE43B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50" name="Text Box 2">
          <a:extLst>
            <a:ext uri="{FF2B5EF4-FFF2-40B4-BE49-F238E27FC236}">
              <a16:creationId xmlns:a16="http://schemas.microsoft.com/office/drawing/2014/main" id="{678DA7BB-0106-4DF7-A2FA-CDEF80DCF19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1" name="Text Box 1">
          <a:extLst>
            <a:ext uri="{FF2B5EF4-FFF2-40B4-BE49-F238E27FC236}">
              <a16:creationId xmlns:a16="http://schemas.microsoft.com/office/drawing/2014/main" id="{7E0E80CF-690E-4318-B31A-65D1E9071E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2" name="Text Box 2">
          <a:extLst>
            <a:ext uri="{FF2B5EF4-FFF2-40B4-BE49-F238E27FC236}">
              <a16:creationId xmlns:a16="http://schemas.microsoft.com/office/drawing/2014/main" id="{0972EA56-E9DC-4146-B88E-0CBE52B8E7D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53" name="Text Box 2">
          <a:extLst>
            <a:ext uri="{FF2B5EF4-FFF2-40B4-BE49-F238E27FC236}">
              <a16:creationId xmlns:a16="http://schemas.microsoft.com/office/drawing/2014/main" id="{7668C6A0-34D0-4F67-A80E-18AFBB7E3B9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4" name="Text Box 1">
          <a:extLst>
            <a:ext uri="{FF2B5EF4-FFF2-40B4-BE49-F238E27FC236}">
              <a16:creationId xmlns:a16="http://schemas.microsoft.com/office/drawing/2014/main" id="{A87A6E11-90AC-4751-9EAF-BB66AFF55B3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5" name="Text Box 2">
          <a:extLst>
            <a:ext uri="{FF2B5EF4-FFF2-40B4-BE49-F238E27FC236}">
              <a16:creationId xmlns:a16="http://schemas.microsoft.com/office/drawing/2014/main" id="{C71341EF-5D5B-4DE2-8BA6-D64BCE99388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56" name="Text Box 2">
          <a:extLst>
            <a:ext uri="{FF2B5EF4-FFF2-40B4-BE49-F238E27FC236}">
              <a16:creationId xmlns:a16="http://schemas.microsoft.com/office/drawing/2014/main" id="{B61AA4BE-9629-4371-B13D-6DE8CED1FA1D}"/>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7" name="Text Box 1">
          <a:extLst>
            <a:ext uri="{FF2B5EF4-FFF2-40B4-BE49-F238E27FC236}">
              <a16:creationId xmlns:a16="http://schemas.microsoft.com/office/drawing/2014/main" id="{7FDF3A25-A321-4025-8BC0-BE593153D6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58" name="Text Box 2">
          <a:extLst>
            <a:ext uri="{FF2B5EF4-FFF2-40B4-BE49-F238E27FC236}">
              <a16:creationId xmlns:a16="http://schemas.microsoft.com/office/drawing/2014/main" id="{810148D8-615B-4DDF-9B41-C24479C1BE8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59" name="Text Box 2">
          <a:extLst>
            <a:ext uri="{FF2B5EF4-FFF2-40B4-BE49-F238E27FC236}">
              <a16:creationId xmlns:a16="http://schemas.microsoft.com/office/drawing/2014/main" id="{0A7730A7-DDCA-445D-9D33-D907196AB75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0" name="Text Box 1">
          <a:extLst>
            <a:ext uri="{FF2B5EF4-FFF2-40B4-BE49-F238E27FC236}">
              <a16:creationId xmlns:a16="http://schemas.microsoft.com/office/drawing/2014/main" id="{C62029EE-8135-4AFD-B064-A7A27CD601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1" name="Text Box 2">
          <a:extLst>
            <a:ext uri="{FF2B5EF4-FFF2-40B4-BE49-F238E27FC236}">
              <a16:creationId xmlns:a16="http://schemas.microsoft.com/office/drawing/2014/main" id="{937C358D-55DB-4466-A3D6-5686C329319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62" name="Text Box 2">
          <a:extLst>
            <a:ext uri="{FF2B5EF4-FFF2-40B4-BE49-F238E27FC236}">
              <a16:creationId xmlns:a16="http://schemas.microsoft.com/office/drawing/2014/main" id="{9C7AAAEB-608C-458B-A224-BE41F6B0892B}"/>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3" name="Text Box 1">
          <a:extLst>
            <a:ext uri="{FF2B5EF4-FFF2-40B4-BE49-F238E27FC236}">
              <a16:creationId xmlns:a16="http://schemas.microsoft.com/office/drawing/2014/main" id="{C3D64272-A92C-43A1-8C2D-FBF573C8B6F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4" name="Text Box 2">
          <a:extLst>
            <a:ext uri="{FF2B5EF4-FFF2-40B4-BE49-F238E27FC236}">
              <a16:creationId xmlns:a16="http://schemas.microsoft.com/office/drawing/2014/main" id="{3C56B080-7F7A-441D-9122-EA0C9B4296A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565" name="Text Box 2">
          <a:extLst>
            <a:ext uri="{FF2B5EF4-FFF2-40B4-BE49-F238E27FC236}">
              <a16:creationId xmlns:a16="http://schemas.microsoft.com/office/drawing/2014/main" id="{89143D59-F215-463E-A3A7-C2B889CD11B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6" name="Text Box 1">
          <a:extLst>
            <a:ext uri="{FF2B5EF4-FFF2-40B4-BE49-F238E27FC236}">
              <a16:creationId xmlns:a16="http://schemas.microsoft.com/office/drawing/2014/main" id="{A00E6608-F072-4300-BC97-94AB59DC62F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7" name="Text Box 2">
          <a:extLst>
            <a:ext uri="{FF2B5EF4-FFF2-40B4-BE49-F238E27FC236}">
              <a16:creationId xmlns:a16="http://schemas.microsoft.com/office/drawing/2014/main" id="{08205436-A261-483B-8686-0C7D8A02071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8" name="Text Box 1">
          <a:extLst>
            <a:ext uri="{FF2B5EF4-FFF2-40B4-BE49-F238E27FC236}">
              <a16:creationId xmlns:a16="http://schemas.microsoft.com/office/drawing/2014/main" id="{695600AE-2FDF-477B-B084-55ED150AF5F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69" name="Text Box 2">
          <a:extLst>
            <a:ext uri="{FF2B5EF4-FFF2-40B4-BE49-F238E27FC236}">
              <a16:creationId xmlns:a16="http://schemas.microsoft.com/office/drawing/2014/main" id="{B24A4402-2B4E-48D8-8F7F-C4946AD6762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0" name="Text Box 1">
          <a:extLst>
            <a:ext uri="{FF2B5EF4-FFF2-40B4-BE49-F238E27FC236}">
              <a16:creationId xmlns:a16="http://schemas.microsoft.com/office/drawing/2014/main" id="{4D6A80CC-63A9-4192-BF0E-7856337F9B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1" name="Text Box 2">
          <a:extLst>
            <a:ext uri="{FF2B5EF4-FFF2-40B4-BE49-F238E27FC236}">
              <a16:creationId xmlns:a16="http://schemas.microsoft.com/office/drawing/2014/main" id="{66D8F1BE-8E5F-4D09-8E2B-D574F1BB1A9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72" name="Text Box 1">
          <a:extLst>
            <a:ext uri="{FF2B5EF4-FFF2-40B4-BE49-F238E27FC236}">
              <a16:creationId xmlns:a16="http://schemas.microsoft.com/office/drawing/2014/main" id="{A213B168-B3B4-463B-90AA-D5575045D16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73" name="Text Box 2">
          <a:extLst>
            <a:ext uri="{FF2B5EF4-FFF2-40B4-BE49-F238E27FC236}">
              <a16:creationId xmlns:a16="http://schemas.microsoft.com/office/drawing/2014/main" id="{BC326AEF-D4ED-45CA-913E-9B4B8F12211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4" name="Text Box 1">
          <a:extLst>
            <a:ext uri="{FF2B5EF4-FFF2-40B4-BE49-F238E27FC236}">
              <a16:creationId xmlns:a16="http://schemas.microsoft.com/office/drawing/2014/main" id="{15894398-A242-4C68-A6EA-3B8B6EBEE4F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5" name="Text Box 2">
          <a:extLst>
            <a:ext uri="{FF2B5EF4-FFF2-40B4-BE49-F238E27FC236}">
              <a16:creationId xmlns:a16="http://schemas.microsoft.com/office/drawing/2014/main" id="{311374D4-BD89-4D8B-BB95-D72EEE69E4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76" name="Text Box 1">
          <a:extLst>
            <a:ext uri="{FF2B5EF4-FFF2-40B4-BE49-F238E27FC236}">
              <a16:creationId xmlns:a16="http://schemas.microsoft.com/office/drawing/2014/main" id="{1701E196-CA77-4D22-B268-AF05C4FA420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77" name="Text Box 2">
          <a:extLst>
            <a:ext uri="{FF2B5EF4-FFF2-40B4-BE49-F238E27FC236}">
              <a16:creationId xmlns:a16="http://schemas.microsoft.com/office/drawing/2014/main" id="{3186AF29-2AF7-4D50-BAEC-C869474CC9D8}"/>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8" name="Text Box 2">
          <a:extLst>
            <a:ext uri="{FF2B5EF4-FFF2-40B4-BE49-F238E27FC236}">
              <a16:creationId xmlns:a16="http://schemas.microsoft.com/office/drawing/2014/main" id="{F097F6CD-AD7E-490E-95D5-FD95DDD37D0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79" name="Text Box 1">
          <a:extLst>
            <a:ext uri="{FF2B5EF4-FFF2-40B4-BE49-F238E27FC236}">
              <a16:creationId xmlns:a16="http://schemas.microsoft.com/office/drawing/2014/main" id="{53BF16F3-4AB1-4144-A9FA-506B5267CD8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0" name="Text Box 2">
          <a:extLst>
            <a:ext uri="{FF2B5EF4-FFF2-40B4-BE49-F238E27FC236}">
              <a16:creationId xmlns:a16="http://schemas.microsoft.com/office/drawing/2014/main" id="{95322DD8-F1DF-49FA-97F4-CE215C0548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81" name="Text Box 1">
          <a:extLst>
            <a:ext uri="{FF2B5EF4-FFF2-40B4-BE49-F238E27FC236}">
              <a16:creationId xmlns:a16="http://schemas.microsoft.com/office/drawing/2014/main" id="{62283B3A-57C7-43CF-A6FA-1B7712048B41}"/>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82" name="Text Box 2">
          <a:extLst>
            <a:ext uri="{FF2B5EF4-FFF2-40B4-BE49-F238E27FC236}">
              <a16:creationId xmlns:a16="http://schemas.microsoft.com/office/drawing/2014/main" id="{1C1E1F67-6647-4D82-863D-D0E9787AD11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3" name="Text Box 1">
          <a:extLst>
            <a:ext uri="{FF2B5EF4-FFF2-40B4-BE49-F238E27FC236}">
              <a16:creationId xmlns:a16="http://schemas.microsoft.com/office/drawing/2014/main" id="{11D91E5A-875E-4AD9-BF9C-52F8E788296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4" name="Text Box 2">
          <a:extLst>
            <a:ext uri="{FF2B5EF4-FFF2-40B4-BE49-F238E27FC236}">
              <a16:creationId xmlns:a16="http://schemas.microsoft.com/office/drawing/2014/main" id="{674DED05-1FA9-4D2C-8D99-C214D47B21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5" name="Text Box 2">
          <a:extLst>
            <a:ext uri="{FF2B5EF4-FFF2-40B4-BE49-F238E27FC236}">
              <a16:creationId xmlns:a16="http://schemas.microsoft.com/office/drawing/2014/main" id="{75AF331C-0D9C-4955-ABFB-E047B6E9B1B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86" name="Text Box 1">
          <a:extLst>
            <a:ext uri="{FF2B5EF4-FFF2-40B4-BE49-F238E27FC236}">
              <a16:creationId xmlns:a16="http://schemas.microsoft.com/office/drawing/2014/main" id="{2A7FDBB7-1836-46B6-B1C0-84F84AB92EA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87" name="Text Box 2">
          <a:extLst>
            <a:ext uri="{FF2B5EF4-FFF2-40B4-BE49-F238E27FC236}">
              <a16:creationId xmlns:a16="http://schemas.microsoft.com/office/drawing/2014/main" id="{AE70AAED-BABA-4CF4-B83C-9C47BA41AEB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8" name="Text Box 1">
          <a:extLst>
            <a:ext uri="{FF2B5EF4-FFF2-40B4-BE49-F238E27FC236}">
              <a16:creationId xmlns:a16="http://schemas.microsoft.com/office/drawing/2014/main" id="{FBC085D1-A4CE-4E1F-B011-322569FD2D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89" name="Text Box 2">
          <a:extLst>
            <a:ext uri="{FF2B5EF4-FFF2-40B4-BE49-F238E27FC236}">
              <a16:creationId xmlns:a16="http://schemas.microsoft.com/office/drawing/2014/main" id="{D41C4AEA-D1F6-4AED-8D5E-D9D9B3AB398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90" name="Text Box 1">
          <a:extLst>
            <a:ext uri="{FF2B5EF4-FFF2-40B4-BE49-F238E27FC236}">
              <a16:creationId xmlns:a16="http://schemas.microsoft.com/office/drawing/2014/main" id="{F2351AB2-9E12-475E-A11C-3849B2BEF15D}"/>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91" name="Text Box 2">
          <a:extLst>
            <a:ext uri="{FF2B5EF4-FFF2-40B4-BE49-F238E27FC236}">
              <a16:creationId xmlns:a16="http://schemas.microsoft.com/office/drawing/2014/main" id="{16F17808-3152-42EB-A698-F3013293835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92" name="Text Box 1">
          <a:extLst>
            <a:ext uri="{FF2B5EF4-FFF2-40B4-BE49-F238E27FC236}">
              <a16:creationId xmlns:a16="http://schemas.microsoft.com/office/drawing/2014/main" id="{87030D0C-8B11-4A18-8CCF-F8DF6B61AF2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93" name="Text Box 2">
          <a:extLst>
            <a:ext uri="{FF2B5EF4-FFF2-40B4-BE49-F238E27FC236}">
              <a16:creationId xmlns:a16="http://schemas.microsoft.com/office/drawing/2014/main" id="{7887948D-34F3-48F6-927D-8A982293B626}"/>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94" name="Text Box 1">
          <a:extLst>
            <a:ext uri="{FF2B5EF4-FFF2-40B4-BE49-F238E27FC236}">
              <a16:creationId xmlns:a16="http://schemas.microsoft.com/office/drawing/2014/main" id="{61077ACE-C1D8-4552-A374-0A67CBCDC8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595" name="Text Box 2">
          <a:extLst>
            <a:ext uri="{FF2B5EF4-FFF2-40B4-BE49-F238E27FC236}">
              <a16:creationId xmlns:a16="http://schemas.microsoft.com/office/drawing/2014/main" id="{1131E0F9-46C1-4B5B-B16D-F762E45AB9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96" name="Text Box 1">
          <a:extLst>
            <a:ext uri="{FF2B5EF4-FFF2-40B4-BE49-F238E27FC236}">
              <a16:creationId xmlns:a16="http://schemas.microsoft.com/office/drawing/2014/main" id="{194B8D3B-60B9-49CE-A0F7-AB2307BEFAC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97" name="Text Box 2">
          <a:extLst>
            <a:ext uri="{FF2B5EF4-FFF2-40B4-BE49-F238E27FC236}">
              <a16:creationId xmlns:a16="http://schemas.microsoft.com/office/drawing/2014/main" id="{7F8EE552-6CD9-4967-80EF-7BF06618D2E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598" name="Text Box 1">
          <a:extLst>
            <a:ext uri="{FF2B5EF4-FFF2-40B4-BE49-F238E27FC236}">
              <a16:creationId xmlns:a16="http://schemas.microsoft.com/office/drawing/2014/main" id="{E7C21CE8-3EA4-459D-8FA8-BFDEC969B81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599" name="Text Box 2">
          <a:extLst>
            <a:ext uri="{FF2B5EF4-FFF2-40B4-BE49-F238E27FC236}">
              <a16:creationId xmlns:a16="http://schemas.microsoft.com/office/drawing/2014/main" id="{B2CD38A3-AB54-4D14-A877-77E01C2E2EB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0" name="Text Box 1">
          <a:extLst>
            <a:ext uri="{FF2B5EF4-FFF2-40B4-BE49-F238E27FC236}">
              <a16:creationId xmlns:a16="http://schemas.microsoft.com/office/drawing/2014/main" id="{F2647F69-3E2C-4DEB-A1EA-29D9820483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1" name="Text Box 2">
          <a:extLst>
            <a:ext uri="{FF2B5EF4-FFF2-40B4-BE49-F238E27FC236}">
              <a16:creationId xmlns:a16="http://schemas.microsoft.com/office/drawing/2014/main" id="{92D42179-61ED-497D-8476-7C89CA3580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02" name="Text Box 1">
          <a:extLst>
            <a:ext uri="{FF2B5EF4-FFF2-40B4-BE49-F238E27FC236}">
              <a16:creationId xmlns:a16="http://schemas.microsoft.com/office/drawing/2014/main" id="{B35EB6F2-47EE-49EC-87FA-8051D46BBACA}"/>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03" name="Text Box 2">
          <a:extLst>
            <a:ext uri="{FF2B5EF4-FFF2-40B4-BE49-F238E27FC236}">
              <a16:creationId xmlns:a16="http://schemas.microsoft.com/office/drawing/2014/main" id="{24079DCD-6C3C-4FF0-92D3-A37E24F2564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04" name="Text Box 1">
          <a:extLst>
            <a:ext uri="{FF2B5EF4-FFF2-40B4-BE49-F238E27FC236}">
              <a16:creationId xmlns:a16="http://schemas.microsoft.com/office/drawing/2014/main" id="{88AC69B8-7B08-4E3B-8B88-8ACC78EF42C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05" name="Text Box 2">
          <a:extLst>
            <a:ext uri="{FF2B5EF4-FFF2-40B4-BE49-F238E27FC236}">
              <a16:creationId xmlns:a16="http://schemas.microsoft.com/office/drawing/2014/main" id="{EDD2A42C-AA77-43E3-B0B8-1F501CEDF97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6" name="Text Box 1">
          <a:extLst>
            <a:ext uri="{FF2B5EF4-FFF2-40B4-BE49-F238E27FC236}">
              <a16:creationId xmlns:a16="http://schemas.microsoft.com/office/drawing/2014/main" id="{24FAFAB9-615F-45F7-8240-0AF8071E53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7" name="Text Box 2">
          <a:extLst>
            <a:ext uri="{FF2B5EF4-FFF2-40B4-BE49-F238E27FC236}">
              <a16:creationId xmlns:a16="http://schemas.microsoft.com/office/drawing/2014/main" id="{FDE77DB5-B0D7-4C11-A168-7ED02CAD9D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8" name="Text Box 1">
          <a:extLst>
            <a:ext uri="{FF2B5EF4-FFF2-40B4-BE49-F238E27FC236}">
              <a16:creationId xmlns:a16="http://schemas.microsoft.com/office/drawing/2014/main" id="{B6F1D08B-4474-4EAF-9EE4-86E09AD7084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09" name="Text Box 2">
          <a:extLst>
            <a:ext uri="{FF2B5EF4-FFF2-40B4-BE49-F238E27FC236}">
              <a16:creationId xmlns:a16="http://schemas.microsoft.com/office/drawing/2014/main" id="{35B34279-C65B-42BE-A407-DDD5D30BDB7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0" name="Text Box 1">
          <a:extLst>
            <a:ext uri="{FF2B5EF4-FFF2-40B4-BE49-F238E27FC236}">
              <a16:creationId xmlns:a16="http://schemas.microsoft.com/office/drawing/2014/main" id="{607DF598-3FE8-471A-80F7-ACE8D86588F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1" name="Text Box 2">
          <a:extLst>
            <a:ext uri="{FF2B5EF4-FFF2-40B4-BE49-F238E27FC236}">
              <a16:creationId xmlns:a16="http://schemas.microsoft.com/office/drawing/2014/main" id="{D1F3CFA2-31EA-4E6A-A1C2-0C4949CBF83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2" name="Text Box 1">
          <a:extLst>
            <a:ext uri="{FF2B5EF4-FFF2-40B4-BE49-F238E27FC236}">
              <a16:creationId xmlns:a16="http://schemas.microsoft.com/office/drawing/2014/main" id="{0CEE599A-C368-476E-9F8A-0359492EDE4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3" name="Text Box 2">
          <a:extLst>
            <a:ext uri="{FF2B5EF4-FFF2-40B4-BE49-F238E27FC236}">
              <a16:creationId xmlns:a16="http://schemas.microsoft.com/office/drawing/2014/main" id="{169FF2EE-EC67-467C-8E42-132FDCA9A8C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4" name="Text Box 1">
          <a:extLst>
            <a:ext uri="{FF2B5EF4-FFF2-40B4-BE49-F238E27FC236}">
              <a16:creationId xmlns:a16="http://schemas.microsoft.com/office/drawing/2014/main" id="{B946994B-AEC4-4D6F-9E21-B6A70471D2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5" name="Text Box 2">
          <a:extLst>
            <a:ext uri="{FF2B5EF4-FFF2-40B4-BE49-F238E27FC236}">
              <a16:creationId xmlns:a16="http://schemas.microsoft.com/office/drawing/2014/main" id="{A6FFA93C-F886-4D4E-8F79-69E26E95A5B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6" name="Text Box 1">
          <a:extLst>
            <a:ext uri="{FF2B5EF4-FFF2-40B4-BE49-F238E27FC236}">
              <a16:creationId xmlns:a16="http://schemas.microsoft.com/office/drawing/2014/main" id="{DA4D5DDE-0837-45C5-B84E-50E127D14B8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17" name="Text Box 2">
          <a:extLst>
            <a:ext uri="{FF2B5EF4-FFF2-40B4-BE49-F238E27FC236}">
              <a16:creationId xmlns:a16="http://schemas.microsoft.com/office/drawing/2014/main" id="{0005BE13-4B2C-4491-80E4-66F20226B16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18" name="Text Box 1">
          <a:extLst>
            <a:ext uri="{FF2B5EF4-FFF2-40B4-BE49-F238E27FC236}">
              <a16:creationId xmlns:a16="http://schemas.microsoft.com/office/drawing/2014/main" id="{4F02274C-AE17-4E80-A029-62A123A88E2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19" name="Text Box 2">
          <a:extLst>
            <a:ext uri="{FF2B5EF4-FFF2-40B4-BE49-F238E27FC236}">
              <a16:creationId xmlns:a16="http://schemas.microsoft.com/office/drawing/2014/main" id="{90C3EF71-D883-4631-88E8-03412B5F786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0" name="Text Box 1">
          <a:extLst>
            <a:ext uri="{FF2B5EF4-FFF2-40B4-BE49-F238E27FC236}">
              <a16:creationId xmlns:a16="http://schemas.microsoft.com/office/drawing/2014/main" id="{5DD9F6B3-BDB0-4726-96FF-C2F23DF01B3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1" name="Text Box 2">
          <a:extLst>
            <a:ext uri="{FF2B5EF4-FFF2-40B4-BE49-F238E27FC236}">
              <a16:creationId xmlns:a16="http://schemas.microsoft.com/office/drawing/2014/main" id="{FD65FB8A-B360-41FA-8525-419FF8BAA8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22" name="Text Box 1">
          <a:extLst>
            <a:ext uri="{FF2B5EF4-FFF2-40B4-BE49-F238E27FC236}">
              <a16:creationId xmlns:a16="http://schemas.microsoft.com/office/drawing/2014/main" id="{26D865E9-E946-4436-A7D4-5A448EBD66D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23" name="Text Box 2">
          <a:extLst>
            <a:ext uri="{FF2B5EF4-FFF2-40B4-BE49-F238E27FC236}">
              <a16:creationId xmlns:a16="http://schemas.microsoft.com/office/drawing/2014/main" id="{AE04DEE2-DB21-4AE8-8A36-22910FD3D8E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4" name="Text Box 1">
          <a:extLst>
            <a:ext uri="{FF2B5EF4-FFF2-40B4-BE49-F238E27FC236}">
              <a16:creationId xmlns:a16="http://schemas.microsoft.com/office/drawing/2014/main" id="{FD721276-D445-45A8-AF83-13E500F9A81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5" name="Text Box 2">
          <a:extLst>
            <a:ext uri="{FF2B5EF4-FFF2-40B4-BE49-F238E27FC236}">
              <a16:creationId xmlns:a16="http://schemas.microsoft.com/office/drawing/2014/main" id="{95779A99-06C5-4081-985D-54B6CAA8ED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6" name="Text Box 1">
          <a:extLst>
            <a:ext uri="{FF2B5EF4-FFF2-40B4-BE49-F238E27FC236}">
              <a16:creationId xmlns:a16="http://schemas.microsoft.com/office/drawing/2014/main" id="{0F84D7D9-8217-4611-96CB-06AB1A51250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7" name="Text Box 2">
          <a:extLst>
            <a:ext uri="{FF2B5EF4-FFF2-40B4-BE49-F238E27FC236}">
              <a16:creationId xmlns:a16="http://schemas.microsoft.com/office/drawing/2014/main" id="{3A210E2E-34FB-4E25-9CB0-5CAC4F6D25C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8" name="Text Box 1">
          <a:extLst>
            <a:ext uri="{FF2B5EF4-FFF2-40B4-BE49-F238E27FC236}">
              <a16:creationId xmlns:a16="http://schemas.microsoft.com/office/drawing/2014/main" id="{043925C3-3439-4F40-9BF7-CE469E3E444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29" name="Text Box 2">
          <a:extLst>
            <a:ext uri="{FF2B5EF4-FFF2-40B4-BE49-F238E27FC236}">
              <a16:creationId xmlns:a16="http://schemas.microsoft.com/office/drawing/2014/main" id="{E628E14C-BB3A-4376-AF74-3D4D467ED7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0" name="Text Box 1">
          <a:extLst>
            <a:ext uri="{FF2B5EF4-FFF2-40B4-BE49-F238E27FC236}">
              <a16:creationId xmlns:a16="http://schemas.microsoft.com/office/drawing/2014/main" id="{35A8FF33-FB34-4FF5-B5A6-35986F9948C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1" name="Text Box 2">
          <a:extLst>
            <a:ext uri="{FF2B5EF4-FFF2-40B4-BE49-F238E27FC236}">
              <a16:creationId xmlns:a16="http://schemas.microsoft.com/office/drawing/2014/main" id="{D8D2329A-BDCE-4A30-B529-135B5E0D48C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2" name="Text Box 1">
          <a:extLst>
            <a:ext uri="{FF2B5EF4-FFF2-40B4-BE49-F238E27FC236}">
              <a16:creationId xmlns:a16="http://schemas.microsoft.com/office/drawing/2014/main" id="{103B1771-02BA-466B-BFAB-227882B7B04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3" name="Text Box 2">
          <a:extLst>
            <a:ext uri="{FF2B5EF4-FFF2-40B4-BE49-F238E27FC236}">
              <a16:creationId xmlns:a16="http://schemas.microsoft.com/office/drawing/2014/main" id="{86E24B67-A7AD-4825-AE52-76FD2386B4E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4" name="Text Box 1">
          <a:extLst>
            <a:ext uri="{FF2B5EF4-FFF2-40B4-BE49-F238E27FC236}">
              <a16:creationId xmlns:a16="http://schemas.microsoft.com/office/drawing/2014/main" id="{32E92889-6318-47A0-803E-9298341AD6A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5" name="Text Box 2">
          <a:extLst>
            <a:ext uri="{FF2B5EF4-FFF2-40B4-BE49-F238E27FC236}">
              <a16:creationId xmlns:a16="http://schemas.microsoft.com/office/drawing/2014/main" id="{D95F57AD-5BA5-4EB3-BF9C-CB55F0C93D1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36" name="Text Box 1">
          <a:extLst>
            <a:ext uri="{FF2B5EF4-FFF2-40B4-BE49-F238E27FC236}">
              <a16:creationId xmlns:a16="http://schemas.microsoft.com/office/drawing/2014/main" id="{C7963E70-30B7-4C4C-9A7B-2E922BA7A0B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37" name="Text Box 2">
          <a:extLst>
            <a:ext uri="{FF2B5EF4-FFF2-40B4-BE49-F238E27FC236}">
              <a16:creationId xmlns:a16="http://schemas.microsoft.com/office/drawing/2014/main" id="{EC25FA45-676C-41AE-B81B-AD2EB51E919B}"/>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8" name="Text Box 1">
          <a:extLst>
            <a:ext uri="{FF2B5EF4-FFF2-40B4-BE49-F238E27FC236}">
              <a16:creationId xmlns:a16="http://schemas.microsoft.com/office/drawing/2014/main" id="{50C3ECC8-DEC3-45EA-ACA7-423E6A43399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39" name="Text Box 2">
          <a:extLst>
            <a:ext uri="{FF2B5EF4-FFF2-40B4-BE49-F238E27FC236}">
              <a16:creationId xmlns:a16="http://schemas.microsoft.com/office/drawing/2014/main" id="{53C4D84F-5A3A-4B9A-ACB7-A431ABCA69E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40" name="Text Box 1">
          <a:extLst>
            <a:ext uri="{FF2B5EF4-FFF2-40B4-BE49-F238E27FC236}">
              <a16:creationId xmlns:a16="http://schemas.microsoft.com/office/drawing/2014/main" id="{EDBBB441-C241-4E14-9582-DF79168B110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41" name="Text Box 2">
          <a:extLst>
            <a:ext uri="{FF2B5EF4-FFF2-40B4-BE49-F238E27FC236}">
              <a16:creationId xmlns:a16="http://schemas.microsoft.com/office/drawing/2014/main" id="{2E352845-882C-4782-9432-FB1E2CAF77C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2" name="Text Box 1">
          <a:extLst>
            <a:ext uri="{FF2B5EF4-FFF2-40B4-BE49-F238E27FC236}">
              <a16:creationId xmlns:a16="http://schemas.microsoft.com/office/drawing/2014/main" id="{0078B68F-F18E-4C5F-ABC6-F460514FE9F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3" name="Text Box 2">
          <a:extLst>
            <a:ext uri="{FF2B5EF4-FFF2-40B4-BE49-F238E27FC236}">
              <a16:creationId xmlns:a16="http://schemas.microsoft.com/office/drawing/2014/main" id="{193725DE-9EFD-4B39-BFA2-1E41ED424F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4" name="Text Box 1">
          <a:extLst>
            <a:ext uri="{FF2B5EF4-FFF2-40B4-BE49-F238E27FC236}">
              <a16:creationId xmlns:a16="http://schemas.microsoft.com/office/drawing/2014/main" id="{5827E3F4-3683-4DCB-B8E4-2A7A63A6442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5" name="Text Box 2">
          <a:extLst>
            <a:ext uri="{FF2B5EF4-FFF2-40B4-BE49-F238E27FC236}">
              <a16:creationId xmlns:a16="http://schemas.microsoft.com/office/drawing/2014/main" id="{08011E6C-1219-4821-A026-2B1A76213C9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6" name="Text Box 1">
          <a:extLst>
            <a:ext uri="{FF2B5EF4-FFF2-40B4-BE49-F238E27FC236}">
              <a16:creationId xmlns:a16="http://schemas.microsoft.com/office/drawing/2014/main" id="{722EE4D8-8C2C-4D5F-BF40-6BC560C90F1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7" name="Text Box 2">
          <a:extLst>
            <a:ext uri="{FF2B5EF4-FFF2-40B4-BE49-F238E27FC236}">
              <a16:creationId xmlns:a16="http://schemas.microsoft.com/office/drawing/2014/main" id="{1B552078-AC35-440E-932B-E7776C4FE3C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8" name="Text Box 1">
          <a:extLst>
            <a:ext uri="{FF2B5EF4-FFF2-40B4-BE49-F238E27FC236}">
              <a16:creationId xmlns:a16="http://schemas.microsoft.com/office/drawing/2014/main" id="{A8EF20DF-1E1C-464D-94C9-AAB385F481D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49" name="Text Box 2">
          <a:extLst>
            <a:ext uri="{FF2B5EF4-FFF2-40B4-BE49-F238E27FC236}">
              <a16:creationId xmlns:a16="http://schemas.microsoft.com/office/drawing/2014/main" id="{750C8902-4F84-48F4-9B1A-01F2FEB0DBA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0" name="Text Box 1">
          <a:extLst>
            <a:ext uri="{FF2B5EF4-FFF2-40B4-BE49-F238E27FC236}">
              <a16:creationId xmlns:a16="http://schemas.microsoft.com/office/drawing/2014/main" id="{28D11CB1-B097-4279-AC5D-F5B073BCFB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1" name="Text Box 2">
          <a:extLst>
            <a:ext uri="{FF2B5EF4-FFF2-40B4-BE49-F238E27FC236}">
              <a16:creationId xmlns:a16="http://schemas.microsoft.com/office/drawing/2014/main" id="{71C49C2B-F2C6-4206-A7A5-C6FB6B7B71E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2" name="Text Box 1">
          <a:extLst>
            <a:ext uri="{FF2B5EF4-FFF2-40B4-BE49-F238E27FC236}">
              <a16:creationId xmlns:a16="http://schemas.microsoft.com/office/drawing/2014/main" id="{C7244A81-6CFD-43A5-A96E-1A9DF735D9C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3" name="Text Box 2">
          <a:extLst>
            <a:ext uri="{FF2B5EF4-FFF2-40B4-BE49-F238E27FC236}">
              <a16:creationId xmlns:a16="http://schemas.microsoft.com/office/drawing/2014/main" id="{D7173C0D-2784-439D-92DF-8D2DE99EACA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4" name="Text Box 1">
          <a:extLst>
            <a:ext uri="{FF2B5EF4-FFF2-40B4-BE49-F238E27FC236}">
              <a16:creationId xmlns:a16="http://schemas.microsoft.com/office/drawing/2014/main" id="{6D9E722A-F137-4577-B3ED-5C197825FF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5" name="Text Box 2">
          <a:extLst>
            <a:ext uri="{FF2B5EF4-FFF2-40B4-BE49-F238E27FC236}">
              <a16:creationId xmlns:a16="http://schemas.microsoft.com/office/drawing/2014/main" id="{83F2542A-A11C-47C8-A22A-FB8F6A3CBB4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6" name="Text Box 1">
          <a:extLst>
            <a:ext uri="{FF2B5EF4-FFF2-40B4-BE49-F238E27FC236}">
              <a16:creationId xmlns:a16="http://schemas.microsoft.com/office/drawing/2014/main" id="{2A4E2019-5F04-4FE8-8606-71F783C87F2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7" name="Text Box 2">
          <a:extLst>
            <a:ext uri="{FF2B5EF4-FFF2-40B4-BE49-F238E27FC236}">
              <a16:creationId xmlns:a16="http://schemas.microsoft.com/office/drawing/2014/main" id="{7E31B201-4CFE-45CF-818F-4D0B2102E0D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8" name="Text Box 1">
          <a:extLst>
            <a:ext uri="{FF2B5EF4-FFF2-40B4-BE49-F238E27FC236}">
              <a16:creationId xmlns:a16="http://schemas.microsoft.com/office/drawing/2014/main" id="{DB1D095F-BAE8-41C4-9611-CB9D1A9C4D4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59" name="Text Box 2">
          <a:extLst>
            <a:ext uri="{FF2B5EF4-FFF2-40B4-BE49-F238E27FC236}">
              <a16:creationId xmlns:a16="http://schemas.microsoft.com/office/drawing/2014/main" id="{CDABA1E0-6FFE-462E-B358-E5B585F3D65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0" name="Text Box 1">
          <a:extLst>
            <a:ext uri="{FF2B5EF4-FFF2-40B4-BE49-F238E27FC236}">
              <a16:creationId xmlns:a16="http://schemas.microsoft.com/office/drawing/2014/main" id="{2C879A4F-184A-4DF9-98F4-A283184F550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1" name="Text Box 2">
          <a:extLst>
            <a:ext uri="{FF2B5EF4-FFF2-40B4-BE49-F238E27FC236}">
              <a16:creationId xmlns:a16="http://schemas.microsoft.com/office/drawing/2014/main" id="{FE47371B-8374-4FDA-9620-1F45F7494FE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2" name="Text Box 1">
          <a:extLst>
            <a:ext uri="{FF2B5EF4-FFF2-40B4-BE49-F238E27FC236}">
              <a16:creationId xmlns:a16="http://schemas.microsoft.com/office/drawing/2014/main" id="{79DD7BBC-994E-488E-8AB2-2B581A88246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3" name="Text Box 2">
          <a:extLst>
            <a:ext uri="{FF2B5EF4-FFF2-40B4-BE49-F238E27FC236}">
              <a16:creationId xmlns:a16="http://schemas.microsoft.com/office/drawing/2014/main" id="{1DE52284-A363-4C53-A891-9EB8E0CEF0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4" name="Text Box 1">
          <a:extLst>
            <a:ext uri="{FF2B5EF4-FFF2-40B4-BE49-F238E27FC236}">
              <a16:creationId xmlns:a16="http://schemas.microsoft.com/office/drawing/2014/main" id="{6A7645B9-AD37-4372-8088-487F3185EC8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5" name="Text Box 2">
          <a:extLst>
            <a:ext uri="{FF2B5EF4-FFF2-40B4-BE49-F238E27FC236}">
              <a16:creationId xmlns:a16="http://schemas.microsoft.com/office/drawing/2014/main" id="{2D0F3575-FD9E-467D-A9C6-86866309277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6" name="Text Box 1">
          <a:extLst>
            <a:ext uri="{FF2B5EF4-FFF2-40B4-BE49-F238E27FC236}">
              <a16:creationId xmlns:a16="http://schemas.microsoft.com/office/drawing/2014/main" id="{3161A1EA-0A00-4AB2-90B7-FB560F73AB4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7" name="Text Box 2">
          <a:extLst>
            <a:ext uri="{FF2B5EF4-FFF2-40B4-BE49-F238E27FC236}">
              <a16:creationId xmlns:a16="http://schemas.microsoft.com/office/drawing/2014/main" id="{CDD6F8F4-87AA-47D0-B7EA-A8EFE4EFE72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8" name="Text Box 1">
          <a:extLst>
            <a:ext uri="{FF2B5EF4-FFF2-40B4-BE49-F238E27FC236}">
              <a16:creationId xmlns:a16="http://schemas.microsoft.com/office/drawing/2014/main" id="{2666ADCE-CB6F-4D1C-91C5-D671F1847D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69" name="Text Box 2">
          <a:extLst>
            <a:ext uri="{FF2B5EF4-FFF2-40B4-BE49-F238E27FC236}">
              <a16:creationId xmlns:a16="http://schemas.microsoft.com/office/drawing/2014/main" id="{CC049093-58A7-41FB-9C61-35A091A8CBF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0" name="Text Box 1">
          <a:extLst>
            <a:ext uri="{FF2B5EF4-FFF2-40B4-BE49-F238E27FC236}">
              <a16:creationId xmlns:a16="http://schemas.microsoft.com/office/drawing/2014/main" id="{33A970B9-1ED2-4D95-9914-AE7E32AA53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1" name="Text Box 2">
          <a:extLst>
            <a:ext uri="{FF2B5EF4-FFF2-40B4-BE49-F238E27FC236}">
              <a16:creationId xmlns:a16="http://schemas.microsoft.com/office/drawing/2014/main" id="{74A4BA55-F6EB-46C9-A874-9D1A44FE5F3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2" name="Text Box 1">
          <a:extLst>
            <a:ext uri="{FF2B5EF4-FFF2-40B4-BE49-F238E27FC236}">
              <a16:creationId xmlns:a16="http://schemas.microsoft.com/office/drawing/2014/main" id="{A09EB2A0-C6F8-4469-AEE0-297193DBA28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3" name="Text Box 2">
          <a:extLst>
            <a:ext uri="{FF2B5EF4-FFF2-40B4-BE49-F238E27FC236}">
              <a16:creationId xmlns:a16="http://schemas.microsoft.com/office/drawing/2014/main" id="{15AF79FB-999B-4837-A4EB-4E0EF213C95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74" name="Text Box 1">
          <a:extLst>
            <a:ext uri="{FF2B5EF4-FFF2-40B4-BE49-F238E27FC236}">
              <a16:creationId xmlns:a16="http://schemas.microsoft.com/office/drawing/2014/main" id="{1DA81CDF-8884-4D1D-961D-8020C1781D0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75" name="Text Box 2">
          <a:extLst>
            <a:ext uri="{FF2B5EF4-FFF2-40B4-BE49-F238E27FC236}">
              <a16:creationId xmlns:a16="http://schemas.microsoft.com/office/drawing/2014/main" id="{B9FEC0E3-67E5-42D3-A7E0-3331E282A86D}"/>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6" name="Text Box 1">
          <a:extLst>
            <a:ext uri="{FF2B5EF4-FFF2-40B4-BE49-F238E27FC236}">
              <a16:creationId xmlns:a16="http://schemas.microsoft.com/office/drawing/2014/main" id="{702EFC8B-8B8B-4AC1-A36F-5AF87C1983A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77" name="Text Box 2">
          <a:extLst>
            <a:ext uri="{FF2B5EF4-FFF2-40B4-BE49-F238E27FC236}">
              <a16:creationId xmlns:a16="http://schemas.microsoft.com/office/drawing/2014/main" id="{937AFFDD-BF18-4848-A9D8-F054A30EBC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678" name="Text Box 1">
          <a:extLst>
            <a:ext uri="{FF2B5EF4-FFF2-40B4-BE49-F238E27FC236}">
              <a16:creationId xmlns:a16="http://schemas.microsoft.com/office/drawing/2014/main" id="{FEB27DC8-EDDA-4C79-A626-A53970614E0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679" name="Text Box 2">
          <a:extLst>
            <a:ext uri="{FF2B5EF4-FFF2-40B4-BE49-F238E27FC236}">
              <a16:creationId xmlns:a16="http://schemas.microsoft.com/office/drawing/2014/main" id="{3E6B9043-7257-4A96-AC91-E3F92CC3CD7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0" name="Text Box 1">
          <a:extLst>
            <a:ext uri="{FF2B5EF4-FFF2-40B4-BE49-F238E27FC236}">
              <a16:creationId xmlns:a16="http://schemas.microsoft.com/office/drawing/2014/main" id="{5DC829C6-BA5B-4854-A170-E468F6BC85D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1" name="Text Box 2">
          <a:extLst>
            <a:ext uri="{FF2B5EF4-FFF2-40B4-BE49-F238E27FC236}">
              <a16:creationId xmlns:a16="http://schemas.microsoft.com/office/drawing/2014/main" id="{DFD21D5C-6C1E-4A45-B145-02F488A7591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2" name="Text Box 1">
          <a:extLst>
            <a:ext uri="{FF2B5EF4-FFF2-40B4-BE49-F238E27FC236}">
              <a16:creationId xmlns:a16="http://schemas.microsoft.com/office/drawing/2014/main" id="{8A57E431-0297-451A-9DB1-A69398FF5C0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3" name="Text Box 2">
          <a:extLst>
            <a:ext uri="{FF2B5EF4-FFF2-40B4-BE49-F238E27FC236}">
              <a16:creationId xmlns:a16="http://schemas.microsoft.com/office/drawing/2014/main" id="{75649729-A0B5-4925-86D3-45116B10F65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4" name="Text Box 1">
          <a:extLst>
            <a:ext uri="{FF2B5EF4-FFF2-40B4-BE49-F238E27FC236}">
              <a16:creationId xmlns:a16="http://schemas.microsoft.com/office/drawing/2014/main" id="{52C5FE29-08F5-4A86-8BFA-5518C1EF7AB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5" name="Text Box 2">
          <a:extLst>
            <a:ext uri="{FF2B5EF4-FFF2-40B4-BE49-F238E27FC236}">
              <a16:creationId xmlns:a16="http://schemas.microsoft.com/office/drawing/2014/main" id="{A0BAB8AD-9EAD-48C5-8CED-D334AF9A4A3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6" name="Text Box 1">
          <a:extLst>
            <a:ext uri="{FF2B5EF4-FFF2-40B4-BE49-F238E27FC236}">
              <a16:creationId xmlns:a16="http://schemas.microsoft.com/office/drawing/2014/main" id="{98A507D8-5B21-46DE-AB5A-6C236180E0F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7" name="Text Box 2">
          <a:extLst>
            <a:ext uri="{FF2B5EF4-FFF2-40B4-BE49-F238E27FC236}">
              <a16:creationId xmlns:a16="http://schemas.microsoft.com/office/drawing/2014/main" id="{3D8F0050-69E1-4015-A47B-17647B63C81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8" name="Text Box 1">
          <a:extLst>
            <a:ext uri="{FF2B5EF4-FFF2-40B4-BE49-F238E27FC236}">
              <a16:creationId xmlns:a16="http://schemas.microsoft.com/office/drawing/2014/main" id="{E674A626-C17B-4512-8E3B-15BE353E8DD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89" name="Text Box 2">
          <a:extLst>
            <a:ext uri="{FF2B5EF4-FFF2-40B4-BE49-F238E27FC236}">
              <a16:creationId xmlns:a16="http://schemas.microsoft.com/office/drawing/2014/main" id="{3032D922-E9A9-41F4-A728-B5471CE286D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0" name="Text Box 1">
          <a:extLst>
            <a:ext uri="{FF2B5EF4-FFF2-40B4-BE49-F238E27FC236}">
              <a16:creationId xmlns:a16="http://schemas.microsoft.com/office/drawing/2014/main" id="{DE5213A3-4CC0-49DE-A34E-8B7491F8C43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1" name="Text Box 2">
          <a:extLst>
            <a:ext uri="{FF2B5EF4-FFF2-40B4-BE49-F238E27FC236}">
              <a16:creationId xmlns:a16="http://schemas.microsoft.com/office/drawing/2014/main" id="{4CB0912C-80E3-4C2E-A579-87030E87A3A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2" name="Text Box 1">
          <a:extLst>
            <a:ext uri="{FF2B5EF4-FFF2-40B4-BE49-F238E27FC236}">
              <a16:creationId xmlns:a16="http://schemas.microsoft.com/office/drawing/2014/main" id="{A0A64320-952F-4F49-B38A-B2804FA7FA8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3" name="Text Box 2">
          <a:extLst>
            <a:ext uri="{FF2B5EF4-FFF2-40B4-BE49-F238E27FC236}">
              <a16:creationId xmlns:a16="http://schemas.microsoft.com/office/drawing/2014/main" id="{12C87003-832D-4F92-A4D0-1F2A7E65727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4" name="Text Box 1">
          <a:extLst>
            <a:ext uri="{FF2B5EF4-FFF2-40B4-BE49-F238E27FC236}">
              <a16:creationId xmlns:a16="http://schemas.microsoft.com/office/drawing/2014/main" id="{DFBF9ECF-AA5B-49D3-967F-3FF61E8F12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5" name="Text Box 2">
          <a:extLst>
            <a:ext uri="{FF2B5EF4-FFF2-40B4-BE49-F238E27FC236}">
              <a16:creationId xmlns:a16="http://schemas.microsoft.com/office/drawing/2014/main" id="{48673B83-B370-4DDA-81E3-84D710D0F0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6" name="Text Box 1">
          <a:extLst>
            <a:ext uri="{FF2B5EF4-FFF2-40B4-BE49-F238E27FC236}">
              <a16:creationId xmlns:a16="http://schemas.microsoft.com/office/drawing/2014/main" id="{91FBE962-ECEA-4440-BB7C-28CA9C4A6F0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7" name="Text Box 2">
          <a:extLst>
            <a:ext uri="{FF2B5EF4-FFF2-40B4-BE49-F238E27FC236}">
              <a16:creationId xmlns:a16="http://schemas.microsoft.com/office/drawing/2014/main" id="{03F998CB-CD0E-449D-8B4A-720AE779033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8" name="Text Box 1">
          <a:extLst>
            <a:ext uri="{FF2B5EF4-FFF2-40B4-BE49-F238E27FC236}">
              <a16:creationId xmlns:a16="http://schemas.microsoft.com/office/drawing/2014/main" id="{324C8EF7-B4DC-4864-AD49-53784827E0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699" name="Text Box 2">
          <a:extLst>
            <a:ext uri="{FF2B5EF4-FFF2-40B4-BE49-F238E27FC236}">
              <a16:creationId xmlns:a16="http://schemas.microsoft.com/office/drawing/2014/main" id="{77B98335-324C-40E4-AEFB-DE664A95B4F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0" name="Text Box 1">
          <a:extLst>
            <a:ext uri="{FF2B5EF4-FFF2-40B4-BE49-F238E27FC236}">
              <a16:creationId xmlns:a16="http://schemas.microsoft.com/office/drawing/2014/main" id="{F04553F2-6FC9-4E3E-86AB-2E59D569531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1" name="Text Box 2">
          <a:extLst>
            <a:ext uri="{FF2B5EF4-FFF2-40B4-BE49-F238E27FC236}">
              <a16:creationId xmlns:a16="http://schemas.microsoft.com/office/drawing/2014/main" id="{D39AB519-E6B7-4015-8BA1-CBD6C82E687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02" name="Text Box 1">
          <a:extLst>
            <a:ext uri="{FF2B5EF4-FFF2-40B4-BE49-F238E27FC236}">
              <a16:creationId xmlns:a16="http://schemas.microsoft.com/office/drawing/2014/main" id="{7476361E-EA3C-4EE6-ACD9-87DF8202BD6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03" name="Text Box 2">
          <a:extLst>
            <a:ext uri="{FF2B5EF4-FFF2-40B4-BE49-F238E27FC236}">
              <a16:creationId xmlns:a16="http://schemas.microsoft.com/office/drawing/2014/main" id="{AC718C17-40A9-4C49-9AC5-5E915AB636D4}"/>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04" name="Text Box 1">
          <a:extLst>
            <a:ext uri="{FF2B5EF4-FFF2-40B4-BE49-F238E27FC236}">
              <a16:creationId xmlns:a16="http://schemas.microsoft.com/office/drawing/2014/main" id="{CDF5AD23-69FD-409E-B006-D7C6FEB817A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05" name="Text Box 2">
          <a:extLst>
            <a:ext uri="{FF2B5EF4-FFF2-40B4-BE49-F238E27FC236}">
              <a16:creationId xmlns:a16="http://schemas.microsoft.com/office/drawing/2014/main" id="{908F134F-21EE-4BA4-84FC-8BFDE5FB82C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6" name="Text Box 1">
          <a:extLst>
            <a:ext uri="{FF2B5EF4-FFF2-40B4-BE49-F238E27FC236}">
              <a16:creationId xmlns:a16="http://schemas.microsoft.com/office/drawing/2014/main" id="{DEE98D54-1EF2-4123-920D-D22E16FECF8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7" name="Text Box 2">
          <a:extLst>
            <a:ext uri="{FF2B5EF4-FFF2-40B4-BE49-F238E27FC236}">
              <a16:creationId xmlns:a16="http://schemas.microsoft.com/office/drawing/2014/main" id="{4F02EC36-5E83-4901-BC96-1FB01D57D3C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8" name="Text Box 1">
          <a:extLst>
            <a:ext uri="{FF2B5EF4-FFF2-40B4-BE49-F238E27FC236}">
              <a16:creationId xmlns:a16="http://schemas.microsoft.com/office/drawing/2014/main" id="{DEC96B78-9617-4A06-AEB1-247A6495C11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09" name="Text Box 2">
          <a:extLst>
            <a:ext uri="{FF2B5EF4-FFF2-40B4-BE49-F238E27FC236}">
              <a16:creationId xmlns:a16="http://schemas.microsoft.com/office/drawing/2014/main" id="{E000F123-240D-42B9-A7B2-4350F252622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0" name="Text Box 1">
          <a:extLst>
            <a:ext uri="{FF2B5EF4-FFF2-40B4-BE49-F238E27FC236}">
              <a16:creationId xmlns:a16="http://schemas.microsoft.com/office/drawing/2014/main" id="{521FCCE8-24F7-4D51-B50E-3FE6101DC75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1" name="Text Box 2">
          <a:extLst>
            <a:ext uri="{FF2B5EF4-FFF2-40B4-BE49-F238E27FC236}">
              <a16:creationId xmlns:a16="http://schemas.microsoft.com/office/drawing/2014/main" id="{C3844DA2-B711-42FF-ADC2-49C99D77789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2" name="Text Box 1">
          <a:extLst>
            <a:ext uri="{FF2B5EF4-FFF2-40B4-BE49-F238E27FC236}">
              <a16:creationId xmlns:a16="http://schemas.microsoft.com/office/drawing/2014/main" id="{64CF1A34-1D01-499E-9F4A-84CE81AC257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3" name="Text Box 2">
          <a:extLst>
            <a:ext uri="{FF2B5EF4-FFF2-40B4-BE49-F238E27FC236}">
              <a16:creationId xmlns:a16="http://schemas.microsoft.com/office/drawing/2014/main" id="{97628051-9337-4B3B-AD23-B5A18E41ED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14" name="Text Box 1">
          <a:extLst>
            <a:ext uri="{FF2B5EF4-FFF2-40B4-BE49-F238E27FC236}">
              <a16:creationId xmlns:a16="http://schemas.microsoft.com/office/drawing/2014/main" id="{F9B77A64-87CA-4F18-A45F-06F8E4B2935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15" name="Text Box 2">
          <a:extLst>
            <a:ext uri="{FF2B5EF4-FFF2-40B4-BE49-F238E27FC236}">
              <a16:creationId xmlns:a16="http://schemas.microsoft.com/office/drawing/2014/main" id="{EF312DAF-CB48-4C8B-954F-84E7A775765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16" name="Text Box 1">
          <a:extLst>
            <a:ext uri="{FF2B5EF4-FFF2-40B4-BE49-F238E27FC236}">
              <a16:creationId xmlns:a16="http://schemas.microsoft.com/office/drawing/2014/main" id="{B24DBEEA-9EC2-4AC0-8822-B3FD3F596A04}"/>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17" name="Text Box 2">
          <a:extLst>
            <a:ext uri="{FF2B5EF4-FFF2-40B4-BE49-F238E27FC236}">
              <a16:creationId xmlns:a16="http://schemas.microsoft.com/office/drawing/2014/main" id="{F91048E8-C544-408B-933F-2150DCE0261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8" name="Text Box 1">
          <a:extLst>
            <a:ext uri="{FF2B5EF4-FFF2-40B4-BE49-F238E27FC236}">
              <a16:creationId xmlns:a16="http://schemas.microsoft.com/office/drawing/2014/main" id="{253D63E5-8E48-45D2-839F-3826A00E4F9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19" name="Text Box 2">
          <a:extLst>
            <a:ext uri="{FF2B5EF4-FFF2-40B4-BE49-F238E27FC236}">
              <a16:creationId xmlns:a16="http://schemas.microsoft.com/office/drawing/2014/main" id="{1A2428D5-C3A7-420B-9F09-9A221BE1C82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0" name="Text Box 1">
          <a:extLst>
            <a:ext uri="{FF2B5EF4-FFF2-40B4-BE49-F238E27FC236}">
              <a16:creationId xmlns:a16="http://schemas.microsoft.com/office/drawing/2014/main" id="{FA52A7BA-3D96-4CF9-9889-ED1DBB9F063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1" name="Text Box 2">
          <a:extLst>
            <a:ext uri="{FF2B5EF4-FFF2-40B4-BE49-F238E27FC236}">
              <a16:creationId xmlns:a16="http://schemas.microsoft.com/office/drawing/2014/main" id="{0854E16C-B87B-4071-8EE8-A4FB71E67E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22" name="Text Box 1">
          <a:extLst>
            <a:ext uri="{FF2B5EF4-FFF2-40B4-BE49-F238E27FC236}">
              <a16:creationId xmlns:a16="http://schemas.microsoft.com/office/drawing/2014/main" id="{462FB346-1621-4070-8297-AF16CFB3301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23" name="Text Box 2">
          <a:extLst>
            <a:ext uri="{FF2B5EF4-FFF2-40B4-BE49-F238E27FC236}">
              <a16:creationId xmlns:a16="http://schemas.microsoft.com/office/drawing/2014/main" id="{7490DADB-EF2D-46A6-A8ED-C4924FA2F71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24" name="Text Box 1">
          <a:extLst>
            <a:ext uri="{FF2B5EF4-FFF2-40B4-BE49-F238E27FC236}">
              <a16:creationId xmlns:a16="http://schemas.microsoft.com/office/drawing/2014/main" id="{0AF7A2D9-40F4-4432-9E32-C05AED0D721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25" name="Text Box 2">
          <a:extLst>
            <a:ext uri="{FF2B5EF4-FFF2-40B4-BE49-F238E27FC236}">
              <a16:creationId xmlns:a16="http://schemas.microsoft.com/office/drawing/2014/main" id="{444E74AB-7271-4D67-B525-84B4D804545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6" name="Text Box 1">
          <a:extLst>
            <a:ext uri="{FF2B5EF4-FFF2-40B4-BE49-F238E27FC236}">
              <a16:creationId xmlns:a16="http://schemas.microsoft.com/office/drawing/2014/main" id="{C66CE082-EF62-4E92-BDF2-2E377283B6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7" name="Text Box 2">
          <a:extLst>
            <a:ext uri="{FF2B5EF4-FFF2-40B4-BE49-F238E27FC236}">
              <a16:creationId xmlns:a16="http://schemas.microsoft.com/office/drawing/2014/main" id="{2D67179D-8459-401A-A65A-805EA8A788D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8" name="Text Box 1">
          <a:extLst>
            <a:ext uri="{FF2B5EF4-FFF2-40B4-BE49-F238E27FC236}">
              <a16:creationId xmlns:a16="http://schemas.microsoft.com/office/drawing/2014/main" id="{F96A20B7-8953-4D42-9B8B-8F22E8D794F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29" name="Text Box 2">
          <a:extLst>
            <a:ext uri="{FF2B5EF4-FFF2-40B4-BE49-F238E27FC236}">
              <a16:creationId xmlns:a16="http://schemas.microsoft.com/office/drawing/2014/main" id="{E5D7B943-41A8-41EA-A309-3FDCC3606D6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30" name="Text Box 1">
          <a:extLst>
            <a:ext uri="{FF2B5EF4-FFF2-40B4-BE49-F238E27FC236}">
              <a16:creationId xmlns:a16="http://schemas.microsoft.com/office/drawing/2014/main" id="{E6B4E57A-74BD-494C-B39C-F593C623297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31" name="Text Box 2">
          <a:extLst>
            <a:ext uri="{FF2B5EF4-FFF2-40B4-BE49-F238E27FC236}">
              <a16:creationId xmlns:a16="http://schemas.microsoft.com/office/drawing/2014/main" id="{4ABB18CA-815E-4B76-82C5-9490AF15FF21}"/>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32" name="Text Box 1">
          <a:extLst>
            <a:ext uri="{FF2B5EF4-FFF2-40B4-BE49-F238E27FC236}">
              <a16:creationId xmlns:a16="http://schemas.microsoft.com/office/drawing/2014/main" id="{D4FF3A94-EB39-4704-A426-3921D587376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33" name="Text Box 2">
          <a:extLst>
            <a:ext uri="{FF2B5EF4-FFF2-40B4-BE49-F238E27FC236}">
              <a16:creationId xmlns:a16="http://schemas.microsoft.com/office/drawing/2014/main" id="{50F58329-4649-46F2-9BB6-608911C4286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34" name="Text Box 1">
          <a:extLst>
            <a:ext uri="{FF2B5EF4-FFF2-40B4-BE49-F238E27FC236}">
              <a16:creationId xmlns:a16="http://schemas.microsoft.com/office/drawing/2014/main" id="{E2C8D92B-871F-4297-BDDF-BFE85300D39B}"/>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35" name="Text Box 2">
          <a:extLst>
            <a:ext uri="{FF2B5EF4-FFF2-40B4-BE49-F238E27FC236}">
              <a16:creationId xmlns:a16="http://schemas.microsoft.com/office/drawing/2014/main" id="{319218C5-D883-441C-95F7-7EB33AECE887}"/>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36" name="Text Box 1">
          <a:extLst>
            <a:ext uri="{FF2B5EF4-FFF2-40B4-BE49-F238E27FC236}">
              <a16:creationId xmlns:a16="http://schemas.microsoft.com/office/drawing/2014/main" id="{6B093F03-BC18-48C0-9660-BEC31A87F916}"/>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37" name="Text Box 2">
          <a:extLst>
            <a:ext uri="{FF2B5EF4-FFF2-40B4-BE49-F238E27FC236}">
              <a16:creationId xmlns:a16="http://schemas.microsoft.com/office/drawing/2014/main" id="{BDF3932F-A8C1-40EA-97F9-21625B2F155A}"/>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38" name="Text Box 1">
          <a:extLst>
            <a:ext uri="{FF2B5EF4-FFF2-40B4-BE49-F238E27FC236}">
              <a16:creationId xmlns:a16="http://schemas.microsoft.com/office/drawing/2014/main" id="{6DEA71BD-3FD1-4D52-AAC6-8D8A30D200E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39" name="Text Box 2">
          <a:extLst>
            <a:ext uri="{FF2B5EF4-FFF2-40B4-BE49-F238E27FC236}">
              <a16:creationId xmlns:a16="http://schemas.microsoft.com/office/drawing/2014/main" id="{B3BA505C-A0BA-4B41-84E0-265AB9B9D0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0" name="Text Box 1">
          <a:extLst>
            <a:ext uri="{FF2B5EF4-FFF2-40B4-BE49-F238E27FC236}">
              <a16:creationId xmlns:a16="http://schemas.microsoft.com/office/drawing/2014/main" id="{70F26F51-0F0F-47A6-AF03-711146E5990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1" name="Text Box 2">
          <a:extLst>
            <a:ext uri="{FF2B5EF4-FFF2-40B4-BE49-F238E27FC236}">
              <a16:creationId xmlns:a16="http://schemas.microsoft.com/office/drawing/2014/main" id="{E15F4CE6-8A26-4B12-B60D-91E9C442A8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2" name="Text Box 1">
          <a:extLst>
            <a:ext uri="{FF2B5EF4-FFF2-40B4-BE49-F238E27FC236}">
              <a16:creationId xmlns:a16="http://schemas.microsoft.com/office/drawing/2014/main" id="{1298C2B0-7A18-468C-8910-5949377191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3" name="Text Box 2">
          <a:extLst>
            <a:ext uri="{FF2B5EF4-FFF2-40B4-BE49-F238E27FC236}">
              <a16:creationId xmlns:a16="http://schemas.microsoft.com/office/drawing/2014/main" id="{EDFEDF41-00C1-40BF-B170-8B658660B1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44" name="Text Box 1">
          <a:extLst>
            <a:ext uri="{FF2B5EF4-FFF2-40B4-BE49-F238E27FC236}">
              <a16:creationId xmlns:a16="http://schemas.microsoft.com/office/drawing/2014/main" id="{69A71053-2050-423E-8C73-452976A0B3F0}"/>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45" name="Text Box 2">
          <a:extLst>
            <a:ext uri="{FF2B5EF4-FFF2-40B4-BE49-F238E27FC236}">
              <a16:creationId xmlns:a16="http://schemas.microsoft.com/office/drawing/2014/main" id="{31245A99-D3EB-4300-9E24-67D18007D4A9}"/>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6" name="Text Box 1">
          <a:extLst>
            <a:ext uri="{FF2B5EF4-FFF2-40B4-BE49-F238E27FC236}">
              <a16:creationId xmlns:a16="http://schemas.microsoft.com/office/drawing/2014/main" id="{3F1FF175-C27C-4F33-8D31-007E58F8060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47" name="Text Box 2">
          <a:extLst>
            <a:ext uri="{FF2B5EF4-FFF2-40B4-BE49-F238E27FC236}">
              <a16:creationId xmlns:a16="http://schemas.microsoft.com/office/drawing/2014/main" id="{60C798E6-06B6-4372-93AD-FBDB85DFAA2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48" name="Text Box 1">
          <a:extLst>
            <a:ext uri="{FF2B5EF4-FFF2-40B4-BE49-F238E27FC236}">
              <a16:creationId xmlns:a16="http://schemas.microsoft.com/office/drawing/2014/main" id="{013073E4-19CA-4DAA-B60C-9CBE57645BF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49" name="Text Box 2">
          <a:extLst>
            <a:ext uri="{FF2B5EF4-FFF2-40B4-BE49-F238E27FC236}">
              <a16:creationId xmlns:a16="http://schemas.microsoft.com/office/drawing/2014/main" id="{168C4A88-64A7-4814-8EFF-4D6990D8FAD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0" name="Text Box 1">
          <a:extLst>
            <a:ext uri="{FF2B5EF4-FFF2-40B4-BE49-F238E27FC236}">
              <a16:creationId xmlns:a16="http://schemas.microsoft.com/office/drawing/2014/main" id="{0AD79FEA-F861-4145-B18B-E5CFE5516B8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1" name="Text Box 2">
          <a:extLst>
            <a:ext uri="{FF2B5EF4-FFF2-40B4-BE49-F238E27FC236}">
              <a16:creationId xmlns:a16="http://schemas.microsoft.com/office/drawing/2014/main" id="{5A4CD41B-D4EC-4149-91E1-781980E62E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2" name="Text Box 1">
          <a:extLst>
            <a:ext uri="{FF2B5EF4-FFF2-40B4-BE49-F238E27FC236}">
              <a16:creationId xmlns:a16="http://schemas.microsoft.com/office/drawing/2014/main" id="{8791EEBF-F8B8-41EE-8E8F-33B0AA1EC7C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3" name="Text Box 2">
          <a:extLst>
            <a:ext uri="{FF2B5EF4-FFF2-40B4-BE49-F238E27FC236}">
              <a16:creationId xmlns:a16="http://schemas.microsoft.com/office/drawing/2014/main" id="{986AF44F-FCA5-40D5-A48C-45A7467CA0F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4" name="Text Box 1">
          <a:extLst>
            <a:ext uri="{FF2B5EF4-FFF2-40B4-BE49-F238E27FC236}">
              <a16:creationId xmlns:a16="http://schemas.microsoft.com/office/drawing/2014/main" id="{DF01672C-DC41-4687-B3EE-3676546D87C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5" name="Text Box 2">
          <a:extLst>
            <a:ext uri="{FF2B5EF4-FFF2-40B4-BE49-F238E27FC236}">
              <a16:creationId xmlns:a16="http://schemas.microsoft.com/office/drawing/2014/main" id="{DF68A8E7-2E67-4105-A945-803EDC6331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6" name="Text Box 1">
          <a:extLst>
            <a:ext uri="{FF2B5EF4-FFF2-40B4-BE49-F238E27FC236}">
              <a16:creationId xmlns:a16="http://schemas.microsoft.com/office/drawing/2014/main" id="{9C1B1FE7-7E72-450A-9766-8FD41565CA9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7" name="Text Box 2">
          <a:extLst>
            <a:ext uri="{FF2B5EF4-FFF2-40B4-BE49-F238E27FC236}">
              <a16:creationId xmlns:a16="http://schemas.microsoft.com/office/drawing/2014/main" id="{56419392-8A9F-439C-93F6-CF7B5E2B6DC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8" name="Text Box 1">
          <a:extLst>
            <a:ext uri="{FF2B5EF4-FFF2-40B4-BE49-F238E27FC236}">
              <a16:creationId xmlns:a16="http://schemas.microsoft.com/office/drawing/2014/main" id="{8FAFEBB7-A194-4009-A86F-32B789D244A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59" name="Text Box 2">
          <a:extLst>
            <a:ext uri="{FF2B5EF4-FFF2-40B4-BE49-F238E27FC236}">
              <a16:creationId xmlns:a16="http://schemas.microsoft.com/office/drawing/2014/main" id="{E0DE84B9-D77C-4D14-B020-42DD03045F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0" name="Text Box 1">
          <a:extLst>
            <a:ext uri="{FF2B5EF4-FFF2-40B4-BE49-F238E27FC236}">
              <a16:creationId xmlns:a16="http://schemas.microsoft.com/office/drawing/2014/main" id="{1ADC7F5E-4C63-4E61-AD88-FD9896772C8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1" name="Text Box 2">
          <a:extLst>
            <a:ext uri="{FF2B5EF4-FFF2-40B4-BE49-F238E27FC236}">
              <a16:creationId xmlns:a16="http://schemas.microsoft.com/office/drawing/2014/main" id="{3DAD9752-5C6E-4B68-B998-E82C71FF96E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2" name="Text Box 1">
          <a:extLst>
            <a:ext uri="{FF2B5EF4-FFF2-40B4-BE49-F238E27FC236}">
              <a16:creationId xmlns:a16="http://schemas.microsoft.com/office/drawing/2014/main" id="{D05DC5B8-F8F7-4D6D-A974-4B8556F3EDC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3" name="Text Box 2">
          <a:extLst>
            <a:ext uri="{FF2B5EF4-FFF2-40B4-BE49-F238E27FC236}">
              <a16:creationId xmlns:a16="http://schemas.microsoft.com/office/drawing/2014/main" id="{21D8F8DD-982A-4632-AEF6-04CFA103A0B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4" name="Text Box 1">
          <a:extLst>
            <a:ext uri="{FF2B5EF4-FFF2-40B4-BE49-F238E27FC236}">
              <a16:creationId xmlns:a16="http://schemas.microsoft.com/office/drawing/2014/main" id="{D239C72F-2531-479B-A89F-A7684F240CA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5" name="Text Box 2">
          <a:extLst>
            <a:ext uri="{FF2B5EF4-FFF2-40B4-BE49-F238E27FC236}">
              <a16:creationId xmlns:a16="http://schemas.microsoft.com/office/drawing/2014/main" id="{C26CD056-D9DC-4916-A154-DBAAF664FF2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66" name="Text Box 2">
          <a:extLst>
            <a:ext uri="{FF2B5EF4-FFF2-40B4-BE49-F238E27FC236}">
              <a16:creationId xmlns:a16="http://schemas.microsoft.com/office/drawing/2014/main" id="{A5064D78-6734-436D-845D-5280D9772B23}"/>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7" name="Text Box 1">
          <a:extLst>
            <a:ext uri="{FF2B5EF4-FFF2-40B4-BE49-F238E27FC236}">
              <a16:creationId xmlns:a16="http://schemas.microsoft.com/office/drawing/2014/main" id="{DEC97D2A-4921-4FF0-9FB2-9C74A249E77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8" name="Text Box 2">
          <a:extLst>
            <a:ext uri="{FF2B5EF4-FFF2-40B4-BE49-F238E27FC236}">
              <a16:creationId xmlns:a16="http://schemas.microsoft.com/office/drawing/2014/main" id="{B686D2B9-ADCD-47D7-AE48-1D12BA0C7A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69" name="Text Box 1">
          <a:extLst>
            <a:ext uri="{FF2B5EF4-FFF2-40B4-BE49-F238E27FC236}">
              <a16:creationId xmlns:a16="http://schemas.microsoft.com/office/drawing/2014/main" id="{F78730E7-CE6F-4113-895B-28158317D99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0" name="Text Box 2">
          <a:extLst>
            <a:ext uri="{FF2B5EF4-FFF2-40B4-BE49-F238E27FC236}">
              <a16:creationId xmlns:a16="http://schemas.microsoft.com/office/drawing/2014/main" id="{17EBC88A-686F-472F-B688-9BEF0B5D945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71" name="Text Box 1">
          <a:extLst>
            <a:ext uri="{FF2B5EF4-FFF2-40B4-BE49-F238E27FC236}">
              <a16:creationId xmlns:a16="http://schemas.microsoft.com/office/drawing/2014/main" id="{9902FF5B-CDC0-4B12-B859-74C24D3A4107}"/>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72" name="Text Box 2">
          <a:extLst>
            <a:ext uri="{FF2B5EF4-FFF2-40B4-BE49-F238E27FC236}">
              <a16:creationId xmlns:a16="http://schemas.microsoft.com/office/drawing/2014/main" id="{BC929A61-72C1-4908-A4D0-E4617E446770}"/>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3" name="Text Box 1">
          <a:extLst>
            <a:ext uri="{FF2B5EF4-FFF2-40B4-BE49-F238E27FC236}">
              <a16:creationId xmlns:a16="http://schemas.microsoft.com/office/drawing/2014/main" id="{77578D02-7360-447F-A186-CBC06EAAB92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4" name="Text Box 2">
          <a:extLst>
            <a:ext uri="{FF2B5EF4-FFF2-40B4-BE49-F238E27FC236}">
              <a16:creationId xmlns:a16="http://schemas.microsoft.com/office/drawing/2014/main" id="{E41024A7-E647-4612-8FCF-DBF11965DAB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75" name="Text Box 2">
          <a:extLst>
            <a:ext uri="{FF2B5EF4-FFF2-40B4-BE49-F238E27FC236}">
              <a16:creationId xmlns:a16="http://schemas.microsoft.com/office/drawing/2014/main" id="{F65F581B-52B3-4C15-9D21-98F231CCAE8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6" name="Text Box 1">
          <a:extLst>
            <a:ext uri="{FF2B5EF4-FFF2-40B4-BE49-F238E27FC236}">
              <a16:creationId xmlns:a16="http://schemas.microsoft.com/office/drawing/2014/main" id="{85554AFA-B52A-4F0F-802A-D396B1BED31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7" name="Text Box 2">
          <a:extLst>
            <a:ext uri="{FF2B5EF4-FFF2-40B4-BE49-F238E27FC236}">
              <a16:creationId xmlns:a16="http://schemas.microsoft.com/office/drawing/2014/main" id="{2BE135FB-494D-4801-805A-090757757E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78" name="Text Box 2">
          <a:extLst>
            <a:ext uri="{FF2B5EF4-FFF2-40B4-BE49-F238E27FC236}">
              <a16:creationId xmlns:a16="http://schemas.microsoft.com/office/drawing/2014/main" id="{B1451CDE-1F7F-4068-9007-92FE1C36409E}"/>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79" name="Text Box 1">
          <a:extLst>
            <a:ext uri="{FF2B5EF4-FFF2-40B4-BE49-F238E27FC236}">
              <a16:creationId xmlns:a16="http://schemas.microsoft.com/office/drawing/2014/main" id="{9658D5A0-9559-463F-8B73-3A3253B1B9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0" name="Text Box 2">
          <a:extLst>
            <a:ext uri="{FF2B5EF4-FFF2-40B4-BE49-F238E27FC236}">
              <a16:creationId xmlns:a16="http://schemas.microsoft.com/office/drawing/2014/main" id="{C63FE45F-A611-43C0-8959-D9DE34CBDD3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81" name="Text Box 2">
          <a:extLst>
            <a:ext uri="{FF2B5EF4-FFF2-40B4-BE49-F238E27FC236}">
              <a16:creationId xmlns:a16="http://schemas.microsoft.com/office/drawing/2014/main" id="{7C8AA9AF-1C37-49BB-B434-988AD1003594}"/>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2" name="Text Box 1">
          <a:extLst>
            <a:ext uri="{FF2B5EF4-FFF2-40B4-BE49-F238E27FC236}">
              <a16:creationId xmlns:a16="http://schemas.microsoft.com/office/drawing/2014/main" id="{760755AA-12E5-42EB-A59E-047BB9A288A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3" name="Text Box 2">
          <a:extLst>
            <a:ext uri="{FF2B5EF4-FFF2-40B4-BE49-F238E27FC236}">
              <a16:creationId xmlns:a16="http://schemas.microsoft.com/office/drawing/2014/main" id="{B55EAE33-A0F8-4F7F-B06C-2B76FAFB0A9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84" name="Text Box 2">
          <a:extLst>
            <a:ext uri="{FF2B5EF4-FFF2-40B4-BE49-F238E27FC236}">
              <a16:creationId xmlns:a16="http://schemas.microsoft.com/office/drawing/2014/main" id="{89E462FD-AF7B-4948-9B71-42183CC2482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5" name="Text Box 1">
          <a:extLst>
            <a:ext uri="{FF2B5EF4-FFF2-40B4-BE49-F238E27FC236}">
              <a16:creationId xmlns:a16="http://schemas.microsoft.com/office/drawing/2014/main" id="{08319926-7E40-45A8-9DCF-DE241502219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6" name="Text Box 2">
          <a:extLst>
            <a:ext uri="{FF2B5EF4-FFF2-40B4-BE49-F238E27FC236}">
              <a16:creationId xmlns:a16="http://schemas.microsoft.com/office/drawing/2014/main" id="{496D65E1-4E26-401B-BAF2-5907114E40E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87" name="Text Box 2">
          <a:extLst>
            <a:ext uri="{FF2B5EF4-FFF2-40B4-BE49-F238E27FC236}">
              <a16:creationId xmlns:a16="http://schemas.microsoft.com/office/drawing/2014/main" id="{6C880C04-DCDD-462E-A303-215D102F87C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8" name="Text Box 1">
          <a:extLst>
            <a:ext uri="{FF2B5EF4-FFF2-40B4-BE49-F238E27FC236}">
              <a16:creationId xmlns:a16="http://schemas.microsoft.com/office/drawing/2014/main" id="{9F9C071B-F878-4EB4-843A-4BBD9370BFD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89" name="Text Box 2">
          <a:extLst>
            <a:ext uri="{FF2B5EF4-FFF2-40B4-BE49-F238E27FC236}">
              <a16:creationId xmlns:a16="http://schemas.microsoft.com/office/drawing/2014/main" id="{A55C1327-EABC-4525-977D-A4DC6EF8DA2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790" name="Text Box 2">
          <a:extLst>
            <a:ext uri="{FF2B5EF4-FFF2-40B4-BE49-F238E27FC236}">
              <a16:creationId xmlns:a16="http://schemas.microsoft.com/office/drawing/2014/main" id="{12276F7C-DC84-4D73-B503-CD30A8CDF06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1" name="Text Box 1">
          <a:extLst>
            <a:ext uri="{FF2B5EF4-FFF2-40B4-BE49-F238E27FC236}">
              <a16:creationId xmlns:a16="http://schemas.microsoft.com/office/drawing/2014/main" id="{12BF07AC-F817-4332-B48C-A9DF72458D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2" name="Text Box 2">
          <a:extLst>
            <a:ext uri="{FF2B5EF4-FFF2-40B4-BE49-F238E27FC236}">
              <a16:creationId xmlns:a16="http://schemas.microsoft.com/office/drawing/2014/main" id="{3D64BADA-BDAF-4AE2-844F-8855010BAA9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3" name="Text Box 1">
          <a:extLst>
            <a:ext uri="{FF2B5EF4-FFF2-40B4-BE49-F238E27FC236}">
              <a16:creationId xmlns:a16="http://schemas.microsoft.com/office/drawing/2014/main" id="{BABF16AA-F16B-4C73-9DBF-CDDA3FDA65D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4" name="Text Box 2">
          <a:extLst>
            <a:ext uri="{FF2B5EF4-FFF2-40B4-BE49-F238E27FC236}">
              <a16:creationId xmlns:a16="http://schemas.microsoft.com/office/drawing/2014/main" id="{A4436702-BD68-458D-BFFA-340BF3E4683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5" name="Text Box 1">
          <a:extLst>
            <a:ext uri="{FF2B5EF4-FFF2-40B4-BE49-F238E27FC236}">
              <a16:creationId xmlns:a16="http://schemas.microsoft.com/office/drawing/2014/main" id="{A80F9AE8-288F-4CF5-BDF3-2616490464A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6" name="Text Box 2">
          <a:extLst>
            <a:ext uri="{FF2B5EF4-FFF2-40B4-BE49-F238E27FC236}">
              <a16:creationId xmlns:a16="http://schemas.microsoft.com/office/drawing/2014/main" id="{E2B183E7-A422-4369-9C77-21859AE2F5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797" name="Text Box 1">
          <a:extLst>
            <a:ext uri="{FF2B5EF4-FFF2-40B4-BE49-F238E27FC236}">
              <a16:creationId xmlns:a16="http://schemas.microsoft.com/office/drawing/2014/main" id="{3BE2BF8A-7BA0-4D8D-893F-3D52FDAAD8AE}"/>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798" name="Text Box 2">
          <a:extLst>
            <a:ext uri="{FF2B5EF4-FFF2-40B4-BE49-F238E27FC236}">
              <a16:creationId xmlns:a16="http://schemas.microsoft.com/office/drawing/2014/main" id="{D84D5E61-0B8C-4ACB-9497-121F9C8976E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799" name="Text Box 1">
          <a:extLst>
            <a:ext uri="{FF2B5EF4-FFF2-40B4-BE49-F238E27FC236}">
              <a16:creationId xmlns:a16="http://schemas.microsoft.com/office/drawing/2014/main" id="{FC2622A9-F283-4201-89C3-5CE97C5D6AF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00" name="Text Box 2">
          <a:extLst>
            <a:ext uri="{FF2B5EF4-FFF2-40B4-BE49-F238E27FC236}">
              <a16:creationId xmlns:a16="http://schemas.microsoft.com/office/drawing/2014/main" id="{1437B6BC-CBC1-46C5-956E-43B0180DC0A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01" name="Text Box 1">
          <a:extLst>
            <a:ext uri="{FF2B5EF4-FFF2-40B4-BE49-F238E27FC236}">
              <a16:creationId xmlns:a16="http://schemas.microsoft.com/office/drawing/2014/main" id="{1CF38DF7-DC9E-4F5A-9431-2B027F18411F}"/>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02" name="Text Box 2">
          <a:extLst>
            <a:ext uri="{FF2B5EF4-FFF2-40B4-BE49-F238E27FC236}">
              <a16:creationId xmlns:a16="http://schemas.microsoft.com/office/drawing/2014/main" id="{B2190F54-BE94-4481-A0FF-64732AD53402}"/>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03" name="Text Box 1">
          <a:extLst>
            <a:ext uri="{FF2B5EF4-FFF2-40B4-BE49-F238E27FC236}">
              <a16:creationId xmlns:a16="http://schemas.microsoft.com/office/drawing/2014/main" id="{76C300BD-37FB-4E1C-B5AE-EDE6A0CD9DB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04" name="Text Box 2">
          <a:extLst>
            <a:ext uri="{FF2B5EF4-FFF2-40B4-BE49-F238E27FC236}">
              <a16:creationId xmlns:a16="http://schemas.microsoft.com/office/drawing/2014/main" id="{98F157E3-F9AA-48C1-9FA2-CBF978D287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05" name="Text Box 1">
          <a:extLst>
            <a:ext uri="{FF2B5EF4-FFF2-40B4-BE49-F238E27FC236}">
              <a16:creationId xmlns:a16="http://schemas.microsoft.com/office/drawing/2014/main" id="{6D0761C7-6865-40CD-994B-4D5C99D9FE1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06" name="Text Box 2">
          <a:extLst>
            <a:ext uri="{FF2B5EF4-FFF2-40B4-BE49-F238E27FC236}">
              <a16:creationId xmlns:a16="http://schemas.microsoft.com/office/drawing/2014/main" id="{387EAD22-970F-4789-BF42-88905DED1DB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07" name="Text Box 1">
          <a:extLst>
            <a:ext uri="{FF2B5EF4-FFF2-40B4-BE49-F238E27FC236}">
              <a16:creationId xmlns:a16="http://schemas.microsoft.com/office/drawing/2014/main" id="{40F42DD7-1EF7-42D7-A1A9-4485E4590B7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08" name="Text Box 2">
          <a:extLst>
            <a:ext uri="{FF2B5EF4-FFF2-40B4-BE49-F238E27FC236}">
              <a16:creationId xmlns:a16="http://schemas.microsoft.com/office/drawing/2014/main" id="{099A54BF-A227-4F08-AB87-E3B31D98619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09" name="Text Box 2">
          <a:extLst>
            <a:ext uri="{FF2B5EF4-FFF2-40B4-BE49-F238E27FC236}">
              <a16:creationId xmlns:a16="http://schemas.microsoft.com/office/drawing/2014/main" id="{E9CD945B-9401-464D-82F9-B8ADFF2C1D4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0" name="Text Box 1">
          <a:extLst>
            <a:ext uri="{FF2B5EF4-FFF2-40B4-BE49-F238E27FC236}">
              <a16:creationId xmlns:a16="http://schemas.microsoft.com/office/drawing/2014/main" id="{58FA2586-F02B-452D-8C78-D20E99433FD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1" name="Text Box 2">
          <a:extLst>
            <a:ext uri="{FF2B5EF4-FFF2-40B4-BE49-F238E27FC236}">
              <a16:creationId xmlns:a16="http://schemas.microsoft.com/office/drawing/2014/main" id="{FB47B9E6-7716-48A2-910C-68B5814912E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2" name="Text Box 1">
          <a:extLst>
            <a:ext uri="{FF2B5EF4-FFF2-40B4-BE49-F238E27FC236}">
              <a16:creationId xmlns:a16="http://schemas.microsoft.com/office/drawing/2014/main" id="{71C1883A-00D5-4B25-A859-53D18F005FA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3" name="Text Box 2">
          <a:extLst>
            <a:ext uri="{FF2B5EF4-FFF2-40B4-BE49-F238E27FC236}">
              <a16:creationId xmlns:a16="http://schemas.microsoft.com/office/drawing/2014/main" id="{4A86D228-EDF6-488E-BBA3-7AACD2182F2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14" name="Text Box 1">
          <a:extLst>
            <a:ext uri="{FF2B5EF4-FFF2-40B4-BE49-F238E27FC236}">
              <a16:creationId xmlns:a16="http://schemas.microsoft.com/office/drawing/2014/main" id="{2890B214-DFEB-4300-852E-9FB08B018679}"/>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15" name="Text Box 2">
          <a:extLst>
            <a:ext uri="{FF2B5EF4-FFF2-40B4-BE49-F238E27FC236}">
              <a16:creationId xmlns:a16="http://schemas.microsoft.com/office/drawing/2014/main" id="{1C4C8106-D5D6-4562-8B93-D9298AF84F4F}"/>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6" name="Text Box 1">
          <a:extLst>
            <a:ext uri="{FF2B5EF4-FFF2-40B4-BE49-F238E27FC236}">
              <a16:creationId xmlns:a16="http://schemas.microsoft.com/office/drawing/2014/main" id="{5F2A0127-083D-4050-9042-DFE4193E269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7" name="Text Box 2">
          <a:extLst>
            <a:ext uri="{FF2B5EF4-FFF2-40B4-BE49-F238E27FC236}">
              <a16:creationId xmlns:a16="http://schemas.microsoft.com/office/drawing/2014/main" id="{43E1A857-CCF2-43D8-9F81-A8A2A01AE24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18" name="Text Box 2">
          <a:extLst>
            <a:ext uri="{FF2B5EF4-FFF2-40B4-BE49-F238E27FC236}">
              <a16:creationId xmlns:a16="http://schemas.microsoft.com/office/drawing/2014/main" id="{48201656-30B1-4F0E-947D-52F22D61FCAC}"/>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19" name="Text Box 1">
          <a:extLst>
            <a:ext uri="{FF2B5EF4-FFF2-40B4-BE49-F238E27FC236}">
              <a16:creationId xmlns:a16="http://schemas.microsoft.com/office/drawing/2014/main" id="{F4759B42-A266-4FEC-B2AD-E2D1DEA9C92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0" name="Text Box 2">
          <a:extLst>
            <a:ext uri="{FF2B5EF4-FFF2-40B4-BE49-F238E27FC236}">
              <a16:creationId xmlns:a16="http://schemas.microsoft.com/office/drawing/2014/main" id="{64F88EEE-DEDD-460F-8CF7-291AFFE8DF0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21" name="Text Box 2">
          <a:extLst>
            <a:ext uri="{FF2B5EF4-FFF2-40B4-BE49-F238E27FC236}">
              <a16:creationId xmlns:a16="http://schemas.microsoft.com/office/drawing/2014/main" id="{1A6ED915-B2E9-4205-9A8F-0226B2172A2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2" name="Text Box 1">
          <a:extLst>
            <a:ext uri="{FF2B5EF4-FFF2-40B4-BE49-F238E27FC236}">
              <a16:creationId xmlns:a16="http://schemas.microsoft.com/office/drawing/2014/main" id="{1B5A1D58-26B9-4599-9983-6B9E75E4980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3" name="Text Box 2">
          <a:extLst>
            <a:ext uri="{FF2B5EF4-FFF2-40B4-BE49-F238E27FC236}">
              <a16:creationId xmlns:a16="http://schemas.microsoft.com/office/drawing/2014/main" id="{4115B4C8-9084-41BA-A76A-0673D156687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24" name="Text Box 2">
          <a:extLst>
            <a:ext uri="{FF2B5EF4-FFF2-40B4-BE49-F238E27FC236}">
              <a16:creationId xmlns:a16="http://schemas.microsoft.com/office/drawing/2014/main" id="{BBAFB973-9340-4AFA-B9E3-79F63EE35F15}"/>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5" name="Text Box 1">
          <a:extLst>
            <a:ext uri="{FF2B5EF4-FFF2-40B4-BE49-F238E27FC236}">
              <a16:creationId xmlns:a16="http://schemas.microsoft.com/office/drawing/2014/main" id="{0B6B41B2-20A9-4509-AC6C-6DD4D495A27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6" name="Text Box 2">
          <a:extLst>
            <a:ext uri="{FF2B5EF4-FFF2-40B4-BE49-F238E27FC236}">
              <a16:creationId xmlns:a16="http://schemas.microsoft.com/office/drawing/2014/main" id="{2AC23130-A0D8-4239-A7DA-C38DE86D5B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27" name="Text Box 2">
          <a:extLst>
            <a:ext uri="{FF2B5EF4-FFF2-40B4-BE49-F238E27FC236}">
              <a16:creationId xmlns:a16="http://schemas.microsoft.com/office/drawing/2014/main" id="{DAD99CC7-C743-486C-ACAA-E797410105E2}"/>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8" name="Text Box 1">
          <a:extLst>
            <a:ext uri="{FF2B5EF4-FFF2-40B4-BE49-F238E27FC236}">
              <a16:creationId xmlns:a16="http://schemas.microsoft.com/office/drawing/2014/main" id="{0B1211A9-483E-4D30-A9DF-FB3B3696BC5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29" name="Text Box 2">
          <a:extLst>
            <a:ext uri="{FF2B5EF4-FFF2-40B4-BE49-F238E27FC236}">
              <a16:creationId xmlns:a16="http://schemas.microsoft.com/office/drawing/2014/main" id="{161E7250-422C-4BA7-A8CB-40374A4F401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30" name="Text Box 2">
          <a:extLst>
            <a:ext uri="{FF2B5EF4-FFF2-40B4-BE49-F238E27FC236}">
              <a16:creationId xmlns:a16="http://schemas.microsoft.com/office/drawing/2014/main" id="{E6B68B85-C41C-4BD0-8C9B-B606F778E30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1" name="Text Box 1">
          <a:extLst>
            <a:ext uri="{FF2B5EF4-FFF2-40B4-BE49-F238E27FC236}">
              <a16:creationId xmlns:a16="http://schemas.microsoft.com/office/drawing/2014/main" id="{7357530F-628A-41C7-AE12-52346588C6C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2" name="Text Box 2">
          <a:extLst>
            <a:ext uri="{FF2B5EF4-FFF2-40B4-BE49-F238E27FC236}">
              <a16:creationId xmlns:a16="http://schemas.microsoft.com/office/drawing/2014/main" id="{AA8487C0-E2A8-486C-86CB-21865E7434E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33" name="Text Box 2">
          <a:extLst>
            <a:ext uri="{FF2B5EF4-FFF2-40B4-BE49-F238E27FC236}">
              <a16:creationId xmlns:a16="http://schemas.microsoft.com/office/drawing/2014/main" id="{5FB4DEB9-7DE0-4264-9C20-BED5416CB9BE}"/>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4" name="Text Box 1">
          <a:extLst>
            <a:ext uri="{FF2B5EF4-FFF2-40B4-BE49-F238E27FC236}">
              <a16:creationId xmlns:a16="http://schemas.microsoft.com/office/drawing/2014/main" id="{3FED6070-B2B6-4F11-A506-52F0F5A1E31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5" name="Text Box 2">
          <a:extLst>
            <a:ext uri="{FF2B5EF4-FFF2-40B4-BE49-F238E27FC236}">
              <a16:creationId xmlns:a16="http://schemas.microsoft.com/office/drawing/2014/main" id="{A646FA17-9F4E-45BB-9451-8976FDE0495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6" name="Text Box 1">
          <a:extLst>
            <a:ext uri="{FF2B5EF4-FFF2-40B4-BE49-F238E27FC236}">
              <a16:creationId xmlns:a16="http://schemas.microsoft.com/office/drawing/2014/main" id="{A26D93CA-A648-47A2-B350-68E3479A593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7" name="Text Box 2">
          <a:extLst>
            <a:ext uri="{FF2B5EF4-FFF2-40B4-BE49-F238E27FC236}">
              <a16:creationId xmlns:a16="http://schemas.microsoft.com/office/drawing/2014/main" id="{7F861538-70A9-4B1D-94E0-E3CE558140E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8" name="Text Box 1">
          <a:extLst>
            <a:ext uri="{FF2B5EF4-FFF2-40B4-BE49-F238E27FC236}">
              <a16:creationId xmlns:a16="http://schemas.microsoft.com/office/drawing/2014/main" id="{FE6AAFF0-3773-42B2-BA7F-D933CE0D0553}"/>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39" name="Text Box 2">
          <a:extLst>
            <a:ext uri="{FF2B5EF4-FFF2-40B4-BE49-F238E27FC236}">
              <a16:creationId xmlns:a16="http://schemas.microsoft.com/office/drawing/2014/main" id="{40E3F5CD-28FF-4FD7-88E1-B829787872B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40" name="Text Box 1">
          <a:extLst>
            <a:ext uri="{FF2B5EF4-FFF2-40B4-BE49-F238E27FC236}">
              <a16:creationId xmlns:a16="http://schemas.microsoft.com/office/drawing/2014/main" id="{D80A314C-84A1-49F5-9C3E-7E538542D9B8}"/>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41" name="Text Box 2">
          <a:extLst>
            <a:ext uri="{FF2B5EF4-FFF2-40B4-BE49-F238E27FC236}">
              <a16:creationId xmlns:a16="http://schemas.microsoft.com/office/drawing/2014/main" id="{F2C2FA9F-52AE-4728-AD1B-889B501BD9DE}"/>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2" name="Text Box 1">
          <a:extLst>
            <a:ext uri="{FF2B5EF4-FFF2-40B4-BE49-F238E27FC236}">
              <a16:creationId xmlns:a16="http://schemas.microsoft.com/office/drawing/2014/main" id="{FD96E321-FBD2-4428-A86B-A3488FCE5BE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3" name="Text Box 2">
          <a:extLst>
            <a:ext uri="{FF2B5EF4-FFF2-40B4-BE49-F238E27FC236}">
              <a16:creationId xmlns:a16="http://schemas.microsoft.com/office/drawing/2014/main" id="{9B88A665-1E21-4917-B68E-2A754B49A5C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44" name="Text Box 1">
          <a:extLst>
            <a:ext uri="{FF2B5EF4-FFF2-40B4-BE49-F238E27FC236}">
              <a16:creationId xmlns:a16="http://schemas.microsoft.com/office/drawing/2014/main" id="{637285EB-446D-422F-BD8E-9FB6DAAE9C9C}"/>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45" name="Text Box 2">
          <a:extLst>
            <a:ext uri="{FF2B5EF4-FFF2-40B4-BE49-F238E27FC236}">
              <a16:creationId xmlns:a16="http://schemas.microsoft.com/office/drawing/2014/main" id="{C882AA39-BEB4-4D46-A7AE-3DB23B9B106C}"/>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6" name="Text Box 1">
          <a:extLst>
            <a:ext uri="{FF2B5EF4-FFF2-40B4-BE49-F238E27FC236}">
              <a16:creationId xmlns:a16="http://schemas.microsoft.com/office/drawing/2014/main" id="{D9CF21E2-0EA5-47EC-9F00-287454E22F4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7" name="Text Box 2">
          <a:extLst>
            <a:ext uri="{FF2B5EF4-FFF2-40B4-BE49-F238E27FC236}">
              <a16:creationId xmlns:a16="http://schemas.microsoft.com/office/drawing/2014/main" id="{005539DA-4423-4D23-953E-E090B135ED2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8" name="Text Box 1">
          <a:extLst>
            <a:ext uri="{FF2B5EF4-FFF2-40B4-BE49-F238E27FC236}">
              <a16:creationId xmlns:a16="http://schemas.microsoft.com/office/drawing/2014/main" id="{CE802C25-3610-45CB-99C6-049005C89F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49" name="Text Box 2">
          <a:extLst>
            <a:ext uri="{FF2B5EF4-FFF2-40B4-BE49-F238E27FC236}">
              <a16:creationId xmlns:a16="http://schemas.microsoft.com/office/drawing/2014/main" id="{74961FFA-2646-406C-8DFE-440B83F8D88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50" name="Text Box 1">
          <a:extLst>
            <a:ext uri="{FF2B5EF4-FFF2-40B4-BE49-F238E27FC236}">
              <a16:creationId xmlns:a16="http://schemas.microsoft.com/office/drawing/2014/main" id="{7652EA4F-24E2-4858-BF69-590605853722}"/>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51" name="Text Box 2">
          <a:extLst>
            <a:ext uri="{FF2B5EF4-FFF2-40B4-BE49-F238E27FC236}">
              <a16:creationId xmlns:a16="http://schemas.microsoft.com/office/drawing/2014/main" id="{CEA31B3D-076E-44E8-ADF3-389E60A279C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52" name="Text Box 1">
          <a:extLst>
            <a:ext uri="{FF2B5EF4-FFF2-40B4-BE49-F238E27FC236}">
              <a16:creationId xmlns:a16="http://schemas.microsoft.com/office/drawing/2014/main" id="{728DFF19-1462-4FCE-9040-56B0204CDF2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53" name="Text Box 2">
          <a:extLst>
            <a:ext uri="{FF2B5EF4-FFF2-40B4-BE49-F238E27FC236}">
              <a16:creationId xmlns:a16="http://schemas.microsoft.com/office/drawing/2014/main" id="{C0E03349-91A2-4179-AA4D-77C049E76AA8}"/>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54" name="Text Box 2">
          <a:extLst>
            <a:ext uri="{FF2B5EF4-FFF2-40B4-BE49-F238E27FC236}">
              <a16:creationId xmlns:a16="http://schemas.microsoft.com/office/drawing/2014/main" id="{A11B911C-2EE1-43A0-A99D-509E67AB60E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1708150</xdr:colOff>
      <xdr:row>75</xdr:row>
      <xdr:rowOff>0</xdr:rowOff>
    </xdr:from>
    <xdr:ext cx="0" cy="724807"/>
    <xdr:sp macro="" textlink="">
      <xdr:nvSpPr>
        <xdr:cNvPr id="4855" name="Text Box 1">
          <a:extLst>
            <a:ext uri="{FF2B5EF4-FFF2-40B4-BE49-F238E27FC236}">
              <a16:creationId xmlns:a16="http://schemas.microsoft.com/office/drawing/2014/main" id="{9BAD71BD-74F1-4FD2-95A8-2488F7776A65}"/>
            </a:ext>
          </a:extLst>
        </xdr:cNvPr>
        <xdr:cNvSpPr txBox="1">
          <a:spLocks noChangeArrowheads="1"/>
        </xdr:cNvSpPr>
      </xdr:nvSpPr>
      <xdr:spPr bwMode="auto">
        <a:xfrm>
          <a:off x="211772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2057400</xdr:colOff>
      <xdr:row>75</xdr:row>
      <xdr:rowOff>0</xdr:rowOff>
    </xdr:from>
    <xdr:ext cx="0" cy="724807"/>
    <xdr:sp macro="" textlink="">
      <xdr:nvSpPr>
        <xdr:cNvPr id="4856" name="Text Box 2">
          <a:extLst>
            <a:ext uri="{FF2B5EF4-FFF2-40B4-BE49-F238E27FC236}">
              <a16:creationId xmlns:a16="http://schemas.microsoft.com/office/drawing/2014/main" id="{DA192AA1-375B-4252-9D9B-1007252267A3}"/>
            </a:ext>
          </a:extLst>
        </xdr:cNvPr>
        <xdr:cNvSpPr txBox="1">
          <a:spLocks noChangeArrowheads="1"/>
        </xdr:cNvSpPr>
      </xdr:nvSpPr>
      <xdr:spPr bwMode="auto">
        <a:xfrm>
          <a:off x="24669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57" name="Text Box 1">
          <a:extLst>
            <a:ext uri="{FF2B5EF4-FFF2-40B4-BE49-F238E27FC236}">
              <a16:creationId xmlns:a16="http://schemas.microsoft.com/office/drawing/2014/main" id="{49B54C40-2044-44B4-B77A-0B107D736FD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58" name="Text Box 2">
          <a:extLst>
            <a:ext uri="{FF2B5EF4-FFF2-40B4-BE49-F238E27FC236}">
              <a16:creationId xmlns:a16="http://schemas.microsoft.com/office/drawing/2014/main" id="{B2FF6375-652D-4058-AA9B-0F5EA481256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63" name="Text Box 1">
          <a:extLst>
            <a:ext uri="{FF2B5EF4-FFF2-40B4-BE49-F238E27FC236}">
              <a16:creationId xmlns:a16="http://schemas.microsoft.com/office/drawing/2014/main" id="{7C90C89A-F6F4-4878-BDC7-14C747ED328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64" name="Text Box 2">
          <a:extLst>
            <a:ext uri="{FF2B5EF4-FFF2-40B4-BE49-F238E27FC236}">
              <a16:creationId xmlns:a16="http://schemas.microsoft.com/office/drawing/2014/main" id="{50FBED66-F143-41C7-9410-890E5EA324B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69" name="Text Box 1">
          <a:extLst>
            <a:ext uri="{FF2B5EF4-FFF2-40B4-BE49-F238E27FC236}">
              <a16:creationId xmlns:a16="http://schemas.microsoft.com/office/drawing/2014/main" id="{E78CD03F-B6A5-469F-8C52-2142DD90CA4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70" name="Text Box 2">
          <a:extLst>
            <a:ext uri="{FF2B5EF4-FFF2-40B4-BE49-F238E27FC236}">
              <a16:creationId xmlns:a16="http://schemas.microsoft.com/office/drawing/2014/main" id="{967D77F4-9C95-4373-9DAE-147878EDE36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75" name="Text Box 1">
          <a:extLst>
            <a:ext uri="{FF2B5EF4-FFF2-40B4-BE49-F238E27FC236}">
              <a16:creationId xmlns:a16="http://schemas.microsoft.com/office/drawing/2014/main" id="{0FC5BF51-4929-43FF-80A4-DA821E23607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76" name="Text Box 2">
          <a:extLst>
            <a:ext uri="{FF2B5EF4-FFF2-40B4-BE49-F238E27FC236}">
              <a16:creationId xmlns:a16="http://schemas.microsoft.com/office/drawing/2014/main" id="{2B9B06DC-7C2F-4B05-9BB1-9A8B314CF35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77" name="Text Box 2">
          <a:extLst>
            <a:ext uri="{FF2B5EF4-FFF2-40B4-BE49-F238E27FC236}">
              <a16:creationId xmlns:a16="http://schemas.microsoft.com/office/drawing/2014/main" id="{EB08137C-BA36-4789-9DA1-B7D11E2C3496}"/>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78" name="Text Box 1">
          <a:extLst>
            <a:ext uri="{FF2B5EF4-FFF2-40B4-BE49-F238E27FC236}">
              <a16:creationId xmlns:a16="http://schemas.microsoft.com/office/drawing/2014/main" id="{217B37A0-5FFB-47A4-B68A-40DAF8C6231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79" name="Text Box 2">
          <a:extLst>
            <a:ext uri="{FF2B5EF4-FFF2-40B4-BE49-F238E27FC236}">
              <a16:creationId xmlns:a16="http://schemas.microsoft.com/office/drawing/2014/main" id="{B41B66EB-0DF9-46F8-A5E9-C17392B9C1D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0" name="Text Box 1">
          <a:extLst>
            <a:ext uri="{FF2B5EF4-FFF2-40B4-BE49-F238E27FC236}">
              <a16:creationId xmlns:a16="http://schemas.microsoft.com/office/drawing/2014/main" id="{D7F49AAA-0488-4C9F-8B8C-835CB050DFB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1" name="Text Box 2">
          <a:extLst>
            <a:ext uri="{FF2B5EF4-FFF2-40B4-BE49-F238E27FC236}">
              <a16:creationId xmlns:a16="http://schemas.microsoft.com/office/drawing/2014/main" id="{7E17D1D7-BB2F-463B-8319-5A1BD95F1D8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4" name="Text Box 1">
          <a:extLst>
            <a:ext uri="{FF2B5EF4-FFF2-40B4-BE49-F238E27FC236}">
              <a16:creationId xmlns:a16="http://schemas.microsoft.com/office/drawing/2014/main" id="{2A5B5BAA-4FF3-4369-8BDA-D7D3AE4B47DC}"/>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5" name="Text Box 2">
          <a:extLst>
            <a:ext uri="{FF2B5EF4-FFF2-40B4-BE49-F238E27FC236}">
              <a16:creationId xmlns:a16="http://schemas.microsoft.com/office/drawing/2014/main" id="{EB627926-D5A9-4959-B07A-AA487FB880F7}"/>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86" name="Text Box 2">
          <a:extLst>
            <a:ext uri="{FF2B5EF4-FFF2-40B4-BE49-F238E27FC236}">
              <a16:creationId xmlns:a16="http://schemas.microsoft.com/office/drawing/2014/main" id="{ED70BE19-A50A-4862-ABB8-21319E512C1E}"/>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7" name="Text Box 1">
          <a:extLst>
            <a:ext uri="{FF2B5EF4-FFF2-40B4-BE49-F238E27FC236}">
              <a16:creationId xmlns:a16="http://schemas.microsoft.com/office/drawing/2014/main" id="{2D0A924B-0827-4EB1-BFAA-1E7B8F53072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88" name="Text Box 2">
          <a:extLst>
            <a:ext uri="{FF2B5EF4-FFF2-40B4-BE49-F238E27FC236}">
              <a16:creationId xmlns:a16="http://schemas.microsoft.com/office/drawing/2014/main" id="{AEAE60BD-18E2-4F02-A731-6532E785D3F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89" name="Text Box 2">
          <a:extLst>
            <a:ext uri="{FF2B5EF4-FFF2-40B4-BE49-F238E27FC236}">
              <a16:creationId xmlns:a16="http://schemas.microsoft.com/office/drawing/2014/main" id="{510A3C51-59F7-4C1C-9FEC-79F22D29E487}"/>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0" name="Text Box 1">
          <a:extLst>
            <a:ext uri="{FF2B5EF4-FFF2-40B4-BE49-F238E27FC236}">
              <a16:creationId xmlns:a16="http://schemas.microsoft.com/office/drawing/2014/main" id="{B819A732-5CDB-4F25-BE53-D45A66ED70D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1" name="Text Box 2">
          <a:extLst>
            <a:ext uri="{FF2B5EF4-FFF2-40B4-BE49-F238E27FC236}">
              <a16:creationId xmlns:a16="http://schemas.microsoft.com/office/drawing/2014/main" id="{808EBD8E-0B0A-43F0-863B-4340B49B0D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92" name="Text Box 2">
          <a:extLst>
            <a:ext uri="{FF2B5EF4-FFF2-40B4-BE49-F238E27FC236}">
              <a16:creationId xmlns:a16="http://schemas.microsoft.com/office/drawing/2014/main" id="{E3C2DE91-8AB5-4B1C-A7A5-B10DFD88B481}"/>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3" name="Text Box 1">
          <a:extLst>
            <a:ext uri="{FF2B5EF4-FFF2-40B4-BE49-F238E27FC236}">
              <a16:creationId xmlns:a16="http://schemas.microsoft.com/office/drawing/2014/main" id="{838EA4ED-87DF-41C6-B797-A3D16C6DB014}"/>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4" name="Text Box 2">
          <a:extLst>
            <a:ext uri="{FF2B5EF4-FFF2-40B4-BE49-F238E27FC236}">
              <a16:creationId xmlns:a16="http://schemas.microsoft.com/office/drawing/2014/main" id="{72C1CA41-9199-42CF-BD3C-D6CD9901AD4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95" name="Text Box 2">
          <a:extLst>
            <a:ext uri="{FF2B5EF4-FFF2-40B4-BE49-F238E27FC236}">
              <a16:creationId xmlns:a16="http://schemas.microsoft.com/office/drawing/2014/main" id="{3FFC5A8B-0150-4E2A-B333-5959E361244A}"/>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6" name="Text Box 1">
          <a:extLst>
            <a:ext uri="{FF2B5EF4-FFF2-40B4-BE49-F238E27FC236}">
              <a16:creationId xmlns:a16="http://schemas.microsoft.com/office/drawing/2014/main" id="{6D0F3F30-EEE7-4FC6-9D12-1B68D692C91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7" name="Text Box 2">
          <a:extLst>
            <a:ext uri="{FF2B5EF4-FFF2-40B4-BE49-F238E27FC236}">
              <a16:creationId xmlns:a16="http://schemas.microsoft.com/office/drawing/2014/main" id="{016B7E0D-7CCB-481D-B10E-340CF97F043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898" name="Text Box 2">
          <a:extLst>
            <a:ext uri="{FF2B5EF4-FFF2-40B4-BE49-F238E27FC236}">
              <a16:creationId xmlns:a16="http://schemas.microsoft.com/office/drawing/2014/main" id="{B4D6C617-E962-43D6-9CC8-8735F9752B09}"/>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899" name="Text Box 1">
          <a:extLst>
            <a:ext uri="{FF2B5EF4-FFF2-40B4-BE49-F238E27FC236}">
              <a16:creationId xmlns:a16="http://schemas.microsoft.com/office/drawing/2014/main" id="{A1396E69-5206-41FA-AB37-DA45637F6D5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0" name="Text Box 2">
          <a:extLst>
            <a:ext uri="{FF2B5EF4-FFF2-40B4-BE49-F238E27FC236}">
              <a16:creationId xmlns:a16="http://schemas.microsoft.com/office/drawing/2014/main" id="{496A9BF8-04D3-4BBF-8676-4850BFBA94AF}"/>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18457"/>
    <xdr:sp macro="" textlink="">
      <xdr:nvSpPr>
        <xdr:cNvPr id="4901" name="Text Box 2">
          <a:extLst>
            <a:ext uri="{FF2B5EF4-FFF2-40B4-BE49-F238E27FC236}">
              <a16:creationId xmlns:a16="http://schemas.microsoft.com/office/drawing/2014/main" id="{4AE1725D-48CD-4B12-9648-3082706302E0}"/>
            </a:ext>
          </a:extLst>
        </xdr:cNvPr>
        <xdr:cNvSpPr txBox="1">
          <a:spLocks noChangeArrowheads="1"/>
        </xdr:cNvSpPr>
      </xdr:nvSpPr>
      <xdr:spPr bwMode="auto">
        <a:xfrm>
          <a:off x="1679575" y="66694050"/>
          <a:ext cx="0" cy="7184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2" name="Text Box 1">
          <a:extLst>
            <a:ext uri="{FF2B5EF4-FFF2-40B4-BE49-F238E27FC236}">
              <a16:creationId xmlns:a16="http://schemas.microsoft.com/office/drawing/2014/main" id="{E6CB94E0-9A6A-4580-971F-F83465819B81}"/>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3" name="Text Box 2">
          <a:extLst>
            <a:ext uri="{FF2B5EF4-FFF2-40B4-BE49-F238E27FC236}">
              <a16:creationId xmlns:a16="http://schemas.microsoft.com/office/drawing/2014/main" id="{0BAAFE65-EAC9-49B7-A420-BB717E240986}"/>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4" name="Text Box 1">
          <a:extLst>
            <a:ext uri="{FF2B5EF4-FFF2-40B4-BE49-F238E27FC236}">
              <a16:creationId xmlns:a16="http://schemas.microsoft.com/office/drawing/2014/main" id="{3B1CBB49-2E44-4E5F-BE71-657A2459AC8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5" name="Text Box 2">
          <a:extLst>
            <a:ext uri="{FF2B5EF4-FFF2-40B4-BE49-F238E27FC236}">
              <a16:creationId xmlns:a16="http://schemas.microsoft.com/office/drawing/2014/main" id="{516A0AD6-C6F0-43A5-8710-CB76B065D65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6" name="Text Box 1">
          <a:extLst>
            <a:ext uri="{FF2B5EF4-FFF2-40B4-BE49-F238E27FC236}">
              <a16:creationId xmlns:a16="http://schemas.microsoft.com/office/drawing/2014/main" id="{5FD6B60B-7DAE-47E7-B154-DD623C41225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07" name="Text Box 2">
          <a:extLst>
            <a:ext uri="{FF2B5EF4-FFF2-40B4-BE49-F238E27FC236}">
              <a16:creationId xmlns:a16="http://schemas.microsoft.com/office/drawing/2014/main" id="{5A63EE3C-5006-4A77-A37B-42CA277C1B7B}"/>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0" name="Text Box 1">
          <a:extLst>
            <a:ext uri="{FF2B5EF4-FFF2-40B4-BE49-F238E27FC236}">
              <a16:creationId xmlns:a16="http://schemas.microsoft.com/office/drawing/2014/main" id="{261968B4-33E3-437A-9161-43BB60568812}"/>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1" name="Text Box 2">
          <a:extLst>
            <a:ext uri="{FF2B5EF4-FFF2-40B4-BE49-F238E27FC236}">
              <a16:creationId xmlns:a16="http://schemas.microsoft.com/office/drawing/2014/main" id="{F552028A-51C5-4CA0-8A55-309CBC5AD68A}"/>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4" name="Text Box 2">
          <a:extLst>
            <a:ext uri="{FF2B5EF4-FFF2-40B4-BE49-F238E27FC236}">
              <a16:creationId xmlns:a16="http://schemas.microsoft.com/office/drawing/2014/main" id="{B5161997-1ACE-4518-92FF-2C999211A729}"/>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5" name="Text Box 1">
          <a:extLst>
            <a:ext uri="{FF2B5EF4-FFF2-40B4-BE49-F238E27FC236}">
              <a16:creationId xmlns:a16="http://schemas.microsoft.com/office/drawing/2014/main" id="{52EE3DF3-7132-46F4-853F-03C653A1092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6" name="Text Box 2">
          <a:extLst>
            <a:ext uri="{FF2B5EF4-FFF2-40B4-BE49-F238E27FC236}">
              <a16:creationId xmlns:a16="http://schemas.microsoft.com/office/drawing/2014/main" id="{C80B18F1-3703-445D-B2AE-55E581550C05}"/>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19" name="Text Box 1">
          <a:extLst>
            <a:ext uri="{FF2B5EF4-FFF2-40B4-BE49-F238E27FC236}">
              <a16:creationId xmlns:a16="http://schemas.microsoft.com/office/drawing/2014/main" id="{3671E263-7449-4E08-AA50-FCF2A10FB7AE}"/>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20" name="Text Box 2">
          <a:extLst>
            <a:ext uri="{FF2B5EF4-FFF2-40B4-BE49-F238E27FC236}">
              <a16:creationId xmlns:a16="http://schemas.microsoft.com/office/drawing/2014/main" id="{E458D086-CA63-4A2E-A136-8D830CBC4160}"/>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1270000</xdr:colOff>
      <xdr:row>75</xdr:row>
      <xdr:rowOff>0</xdr:rowOff>
    </xdr:from>
    <xdr:ext cx="0" cy="724807"/>
    <xdr:sp macro="" textlink="">
      <xdr:nvSpPr>
        <xdr:cNvPr id="4921" name="Text Box 2">
          <a:extLst>
            <a:ext uri="{FF2B5EF4-FFF2-40B4-BE49-F238E27FC236}">
              <a16:creationId xmlns:a16="http://schemas.microsoft.com/office/drawing/2014/main" id="{872F3FB0-FFDD-4587-81A3-5280D01759FD}"/>
            </a:ext>
          </a:extLst>
        </xdr:cNvPr>
        <xdr:cNvSpPr txBox="1">
          <a:spLocks noChangeArrowheads="1"/>
        </xdr:cNvSpPr>
      </xdr:nvSpPr>
      <xdr:spPr bwMode="auto">
        <a:xfrm>
          <a:off x="1679575" y="66694050"/>
          <a:ext cx="0" cy="7248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KHDTKT\Dropbox\0-File%20chot%20so%20lieu%20ra%20soat\0-%20Tr&#236;nh%20UBND%20t&#7881;nh\Tr&#236;nh%20UBND\SUA%20TP%20KT%20(11-0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212;NG%20T&#193;C%20T&#7840;I%20UBND%20X&#195;%20IA%20T&#416;I\L&#296;NH%20V&#7920;C%20&#272;&#7846;U%20T&#431;%20C&#212;NG\R&#192;%20SO&#193;T%20KH&#272;TC%20G&#272;%2021-25,%20N&#258;M%2026\250722%20Trung%20h&#7841;n%202021-2025%20(T&#224;i%20r&#224;%20so&#225;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ai%20(c&#361;)\H&#7842;I\N&#259;m%202025\V&#7889;n\Theo%20d&#245;i%20v&#7889;n\Huyen%20KON%20RAY%20-%20Bao%20cao%20giai%20ngan%20Ke%20hoach%20dau%20tu%20cong%20nam%202022%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PKT"/>
      <sheetName val="2.ĐHà"/>
      <sheetName val="3.DTO"/>
      <sheetName val="4.TMR"/>
      <sheetName val="5.NH"/>
      <sheetName val="6.ĐG"/>
      <sheetName val="7.ST"/>
      <sheetName val="8.IH"/>
      <sheetName val="9.KR"/>
      <sheetName val="10.KPL"/>
    </sheetNames>
    <sheetDataSet>
      <sheetData sheetId="0">
        <row r="1">
          <cell r="A1" t="str">
            <v>Phụ lục ….</v>
          </cell>
        </row>
        <row r="13">
          <cell r="A13">
            <v>1</v>
          </cell>
          <cell r="B13">
            <v>2</v>
          </cell>
          <cell r="C13">
            <v>3</v>
          </cell>
          <cell r="E13">
            <v>4</v>
          </cell>
          <cell r="F13">
            <v>5</v>
          </cell>
          <cell r="G13">
            <v>6</v>
          </cell>
          <cell r="H13">
            <v>16</v>
          </cell>
          <cell r="I13">
            <v>7</v>
          </cell>
          <cell r="J13">
            <v>8</v>
          </cell>
          <cell r="K13">
            <v>9</v>
          </cell>
          <cell r="L13">
            <v>10</v>
          </cell>
          <cell r="M13">
            <v>11</v>
          </cell>
          <cell r="N13">
            <v>12</v>
          </cell>
          <cell r="O13">
            <v>13</v>
          </cell>
          <cell r="P13">
            <v>14</v>
          </cell>
          <cell r="Q13">
            <v>15</v>
          </cell>
          <cell r="R13">
            <v>16</v>
          </cell>
          <cell r="S13">
            <v>17</v>
          </cell>
          <cell r="T13">
            <v>18</v>
          </cell>
          <cell r="U13">
            <v>19</v>
          </cell>
          <cell r="V13">
            <v>20</v>
          </cell>
          <cell r="W13">
            <v>21</v>
          </cell>
          <cell r="X13">
            <v>22</v>
          </cell>
          <cell r="Y13">
            <v>23</v>
          </cell>
          <cell r="Z13">
            <v>24</v>
          </cell>
          <cell r="AA13">
            <v>25</v>
          </cell>
          <cell r="AB13">
            <v>26</v>
          </cell>
          <cell r="AD13">
            <v>29</v>
          </cell>
          <cell r="AE13">
            <v>30</v>
          </cell>
          <cell r="AF13">
            <v>31</v>
          </cell>
          <cell r="AG13">
            <v>32</v>
          </cell>
          <cell r="AH13">
            <v>33</v>
          </cell>
          <cell r="AI13">
            <v>34</v>
          </cell>
          <cell r="AK13">
            <v>37</v>
          </cell>
          <cell r="AL13">
            <v>38</v>
          </cell>
          <cell r="AM13">
            <v>39</v>
          </cell>
          <cell r="AN13">
            <v>40</v>
          </cell>
          <cell r="AO13">
            <v>41</v>
          </cell>
          <cell r="AP13">
            <v>42</v>
          </cell>
          <cell r="AR13">
            <v>43</v>
          </cell>
          <cell r="AS13">
            <v>44</v>
          </cell>
          <cell r="AT13">
            <v>45</v>
          </cell>
          <cell r="AU13">
            <v>46</v>
          </cell>
          <cell r="AV13">
            <v>47</v>
          </cell>
          <cell r="AW13">
            <v>48</v>
          </cell>
          <cell r="AX13">
            <v>49</v>
          </cell>
          <cell r="AY13">
            <v>50</v>
          </cell>
          <cell r="BA13">
            <v>53</v>
          </cell>
          <cell r="BB13">
            <v>54</v>
          </cell>
          <cell r="BC13">
            <v>55</v>
          </cell>
          <cell r="BD13">
            <v>56</v>
          </cell>
          <cell r="BE13">
            <v>57</v>
          </cell>
          <cell r="BF13">
            <v>58</v>
          </cell>
          <cell r="BH13">
            <v>59</v>
          </cell>
          <cell r="BI13">
            <v>60</v>
          </cell>
          <cell r="BJ13">
            <v>61</v>
          </cell>
          <cell r="BK13">
            <v>62</v>
          </cell>
          <cell r="BL13">
            <v>63</v>
          </cell>
          <cell r="BM13">
            <v>64</v>
          </cell>
          <cell r="BN13">
            <v>65</v>
          </cell>
          <cell r="BO13">
            <v>66</v>
          </cell>
          <cell r="BP13">
            <v>67</v>
          </cell>
          <cell r="BQ13">
            <v>68</v>
          </cell>
          <cell r="BR13">
            <v>69</v>
          </cell>
          <cell r="BS13">
            <v>70</v>
          </cell>
          <cell r="BT13">
            <v>71</v>
          </cell>
          <cell r="BU13">
            <v>72</v>
          </cell>
          <cell r="BV13">
            <v>73</v>
          </cell>
          <cell r="BW13">
            <v>74</v>
          </cell>
          <cell r="BX13">
            <v>76</v>
          </cell>
        </row>
        <row r="14">
          <cell r="B14" t="str">
            <v>TỔNG SỐ</v>
          </cell>
          <cell r="M14">
            <v>5979353.0671670008</v>
          </cell>
          <cell r="N14">
            <v>100000</v>
          </cell>
          <cell r="O14">
            <v>324058</v>
          </cell>
          <cell r="P14">
            <v>5025250.3510000007</v>
          </cell>
          <cell r="Q14">
            <v>0</v>
          </cell>
          <cell r="R14">
            <v>0</v>
          </cell>
          <cell r="S14">
            <v>0</v>
          </cell>
          <cell r="T14">
            <v>0</v>
          </cell>
          <cell r="U14">
            <v>182081.01621</v>
          </cell>
          <cell r="V14">
            <v>0</v>
          </cell>
          <cell r="W14">
            <v>100082</v>
          </cell>
          <cell r="X14">
            <v>81999.016210000002</v>
          </cell>
          <cell r="Y14">
            <v>1724617.0000000002</v>
          </cell>
          <cell r="Z14">
            <v>0</v>
          </cell>
          <cell r="AA14">
            <v>0</v>
          </cell>
          <cell r="AB14">
            <v>1724617.0000000002</v>
          </cell>
          <cell r="AC14">
            <v>486900</v>
          </cell>
          <cell r="AD14">
            <v>1174039</v>
          </cell>
          <cell r="AE14">
            <v>63678</v>
          </cell>
          <cell r="AF14">
            <v>933810.78379999986</v>
          </cell>
          <cell r="AG14">
            <v>0</v>
          </cell>
          <cell r="AH14">
            <v>0</v>
          </cell>
          <cell r="AI14">
            <v>933810.78379999986</v>
          </cell>
          <cell r="AJ14">
            <v>409839.663</v>
          </cell>
          <cell r="AK14">
            <v>444713.56880000007</v>
          </cell>
          <cell r="AL14">
            <v>79257.551999999996</v>
          </cell>
          <cell r="AM14">
            <v>781954.13615500019</v>
          </cell>
          <cell r="AN14">
            <v>0</v>
          </cell>
          <cell r="AO14">
            <v>29045.025381999996</v>
          </cell>
          <cell r="AP14">
            <v>752909.11077300017</v>
          </cell>
          <cell r="AQ14">
            <v>356530.7002110001</v>
          </cell>
          <cell r="AR14">
            <v>349522.06121100008</v>
          </cell>
          <cell r="AS14">
            <v>7008.6390000000001</v>
          </cell>
          <cell r="AT14">
            <v>348095.08834200003</v>
          </cell>
          <cell r="AU14">
            <v>48283.322220000002</v>
          </cell>
          <cell r="AV14">
            <v>632968.65099999995</v>
          </cell>
          <cell r="AW14">
            <v>0</v>
          </cell>
          <cell r="AX14">
            <v>0</v>
          </cell>
          <cell r="AY14">
            <v>632968.65099999995</v>
          </cell>
          <cell r="AZ14">
            <v>77040</v>
          </cell>
          <cell r="BA14">
            <v>549822</v>
          </cell>
          <cell r="BB14">
            <v>6106.6509999999998</v>
          </cell>
          <cell r="BC14">
            <v>119451.92637899998</v>
          </cell>
          <cell r="BD14">
            <v>0</v>
          </cell>
          <cell r="BE14">
            <v>0</v>
          </cell>
          <cell r="BF14">
            <v>119451.92637899998</v>
          </cell>
          <cell r="BG14">
            <v>57966.817300000002</v>
          </cell>
          <cell r="BH14">
            <v>57966.817300000002</v>
          </cell>
          <cell r="BI14">
            <v>0</v>
          </cell>
          <cell r="BJ14">
            <v>59647.817545999998</v>
          </cell>
          <cell r="BK14">
            <v>6034.3159999999998</v>
          </cell>
          <cell r="BL14">
            <v>15346.918023999999</v>
          </cell>
          <cell r="BM14">
            <v>0</v>
          </cell>
          <cell r="BN14">
            <v>312.90480000000002</v>
          </cell>
          <cell r="BO14">
            <v>15034.013223999998</v>
          </cell>
          <cell r="BP14">
            <v>11815.586675</v>
          </cell>
          <cell r="BQ14">
            <v>0</v>
          </cell>
          <cell r="BR14">
            <v>312.90480000000002</v>
          </cell>
          <cell r="BS14">
            <v>11502.681875</v>
          </cell>
          <cell r="BT14">
            <v>1498889</v>
          </cell>
          <cell r="BU14">
            <v>0</v>
          </cell>
          <cell r="BV14">
            <v>1498889</v>
          </cell>
          <cell r="BW14">
            <v>0</v>
          </cell>
          <cell r="BX14">
            <v>0</v>
          </cell>
        </row>
        <row r="15">
          <cell r="A15" t="str">
            <v>A</v>
          </cell>
          <cell r="B15" t="str">
            <v>NHIỆM VỤ CHUYỂN VỀ TỈNH</v>
          </cell>
          <cell r="Y15">
            <v>7000</v>
          </cell>
          <cell r="Z15">
            <v>0</v>
          </cell>
          <cell r="AA15">
            <v>0</v>
          </cell>
          <cell r="AB15">
            <v>7000</v>
          </cell>
          <cell r="AC15">
            <v>0</v>
          </cell>
          <cell r="AD15">
            <v>5000</v>
          </cell>
          <cell r="AE15">
            <v>2000</v>
          </cell>
          <cell r="AF15">
            <v>4920.509</v>
          </cell>
          <cell r="AG15">
            <v>0</v>
          </cell>
          <cell r="AH15">
            <v>0</v>
          </cell>
          <cell r="AI15">
            <v>4920.509</v>
          </cell>
          <cell r="AJ15">
            <v>0</v>
          </cell>
          <cell r="AK15">
            <v>4420.509</v>
          </cell>
          <cell r="AL15">
            <v>500</v>
          </cell>
          <cell r="AM15">
            <v>1495.375</v>
          </cell>
          <cell r="AN15">
            <v>0</v>
          </cell>
          <cell r="AO15">
            <v>0</v>
          </cell>
          <cell r="AP15">
            <v>1495.375</v>
          </cell>
          <cell r="AQ15">
            <v>0</v>
          </cell>
          <cell r="AR15">
            <v>0</v>
          </cell>
          <cell r="AS15">
            <v>0</v>
          </cell>
          <cell r="AT15">
            <v>995.375</v>
          </cell>
          <cell r="AU15">
            <v>500</v>
          </cell>
          <cell r="AV15">
            <v>2000</v>
          </cell>
          <cell r="AW15">
            <v>0</v>
          </cell>
          <cell r="AX15">
            <v>0</v>
          </cell>
          <cell r="AY15">
            <v>2000</v>
          </cell>
          <cell r="AZ15">
            <v>0</v>
          </cell>
          <cell r="BA15">
            <v>1000</v>
          </cell>
          <cell r="BB15">
            <v>1000</v>
          </cell>
          <cell r="BC15">
            <v>1000</v>
          </cell>
          <cell r="BD15">
            <v>0</v>
          </cell>
          <cell r="BE15">
            <v>0</v>
          </cell>
          <cell r="BF15">
            <v>1000</v>
          </cell>
          <cell r="BG15">
            <v>0</v>
          </cell>
          <cell r="BH15">
            <v>0</v>
          </cell>
          <cell r="BI15">
            <v>0</v>
          </cell>
          <cell r="BJ15">
            <v>0</v>
          </cell>
          <cell r="BK15">
            <v>1000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v>1</v>
          </cell>
          <cell r="B16" t="str">
            <v>Ủy thác qua ngân hàng chính sách</v>
          </cell>
          <cell r="C16" t="str">
            <v>Ngân hàng Chính sách xã hội chi nhánh tỉnh Kon Tum</v>
          </cell>
          <cell r="D16" t="str">
            <v>Ngân hàng Chính sách xã hội chi nhánh tỉnh Quảng Ngãi</v>
          </cell>
          <cell r="Y16">
            <v>500</v>
          </cell>
          <cell r="AB16">
            <v>500</v>
          </cell>
          <cell r="AE16">
            <v>500</v>
          </cell>
          <cell r="AF16">
            <v>0</v>
          </cell>
          <cell r="AI16">
            <v>0</v>
          </cell>
          <cell r="AK16">
            <v>0</v>
          </cell>
          <cell r="AM16">
            <v>0</v>
          </cell>
          <cell r="AP16">
            <v>0</v>
          </cell>
          <cell r="AT16">
            <v>0</v>
          </cell>
          <cell r="AV16">
            <v>500</v>
          </cell>
          <cell r="AY16">
            <v>500</v>
          </cell>
          <cell r="BB16">
            <v>500</v>
          </cell>
          <cell r="BC16">
            <v>500</v>
          </cell>
          <cell r="BF16">
            <v>500</v>
          </cell>
          <cell r="BK16">
            <v>500</v>
          </cell>
        </row>
        <row r="17">
          <cell r="A17">
            <v>2</v>
          </cell>
          <cell r="B17" t="str">
            <v>Quỹ hội nông dân</v>
          </cell>
          <cell r="C17" t="str">
            <v>Hội Nông dân thành phố Kon Tum</v>
          </cell>
          <cell r="D17" t="str">
            <v>Hội Nông dân tỉnh Quảng Ngãi</v>
          </cell>
          <cell r="Y17">
            <v>1500</v>
          </cell>
          <cell r="AB17">
            <v>1500</v>
          </cell>
          <cell r="AE17">
            <v>1500</v>
          </cell>
          <cell r="AF17">
            <v>500</v>
          </cell>
          <cell r="AI17">
            <v>500</v>
          </cell>
          <cell r="AK17">
            <v>0</v>
          </cell>
          <cell r="AL17">
            <v>500</v>
          </cell>
          <cell r="AM17">
            <v>500</v>
          </cell>
          <cell r="AP17">
            <v>500</v>
          </cell>
          <cell r="AT17">
            <v>0</v>
          </cell>
          <cell r="AU17">
            <v>500</v>
          </cell>
          <cell r="AV17">
            <v>500</v>
          </cell>
          <cell r="AY17">
            <v>500</v>
          </cell>
          <cell r="BB17">
            <v>500</v>
          </cell>
          <cell r="BC17">
            <v>500</v>
          </cell>
          <cell r="BF17">
            <v>500</v>
          </cell>
          <cell r="BK17">
            <v>500</v>
          </cell>
        </row>
        <row r="18">
          <cell r="A18">
            <v>3</v>
          </cell>
          <cell r="B18" t="str">
            <v>Chi đo đạc, đăng ký đất đai,..., chỉnh lý hồ sơ địa chính</v>
          </cell>
          <cell r="C18" t="str">
            <v>Phòng Nông nghiệp và Môi trường</v>
          </cell>
          <cell r="D18" t="str">
            <v>Sở Nông nghiệp và Môi trường</v>
          </cell>
          <cell r="Y18">
            <v>5000</v>
          </cell>
          <cell r="AB18">
            <v>5000</v>
          </cell>
          <cell r="AD18">
            <v>5000</v>
          </cell>
          <cell r="AF18">
            <v>4420.509</v>
          </cell>
          <cell r="AI18">
            <v>4420.509</v>
          </cell>
          <cell r="AK18">
            <v>4420.509</v>
          </cell>
          <cell r="AM18">
            <v>995.375</v>
          </cell>
          <cell r="AP18">
            <v>995.375</v>
          </cell>
          <cell r="AT18">
            <v>995.375</v>
          </cell>
          <cell r="AV18">
            <v>1000</v>
          </cell>
          <cell r="AY18">
            <v>1000</v>
          </cell>
          <cell r="BA18">
            <v>1000</v>
          </cell>
          <cell r="BC18">
            <v>0</v>
          </cell>
          <cell r="BF18">
            <v>0</v>
          </cell>
        </row>
        <row r="19">
          <cell r="A19" t="str">
            <v>B</v>
          </cell>
          <cell r="B19" t="str">
            <v>DỰ ÁN DO CẤP XÃ (CŨ) LÀM CHỦ ĐẦU TƯ CHUYỂN VỀ CẤP XÃ (MỚI)</v>
          </cell>
          <cell r="M19">
            <v>5979353.0671670008</v>
          </cell>
          <cell r="N19">
            <v>100000</v>
          </cell>
          <cell r="O19">
            <v>324058</v>
          </cell>
          <cell r="P19">
            <v>5025250.3510000007</v>
          </cell>
          <cell r="Q19">
            <v>0</v>
          </cell>
          <cell r="R19">
            <v>0</v>
          </cell>
          <cell r="S19">
            <v>0</v>
          </cell>
          <cell r="T19">
            <v>0</v>
          </cell>
          <cell r="U19">
            <v>182081.01621</v>
          </cell>
          <cell r="V19">
            <v>0</v>
          </cell>
          <cell r="W19">
            <v>100082</v>
          </cell>
          <cell r="X19">
            <v>81999.016210000002</v>
          </cell>
          <cell r="Y19">
            <v>1678217.3050000002</v>
          </cell>
          <cell r="Z19">
            <v>0</v>
          </cell>
          <cell r="AA19">
            <v>0</v>
          </cell>
          <cell r="AB19">
            <v>1678217.3050000002</v>
          </cell>
          <cell r="AC19">
            <v>486900</v>
          </cell>
          <cell r="AD19">
            <v>1129639.3049999999</v>
          </cell>
          <cell r="AE19">
            <v>61678</v>
          </cell>
          <cell r="AF19">
            <v>926715.27499999991</v>
          </cell>
          <cell r="AG19">
            <v>0</v>
          </cell>
          <cell r="AH19">
            <v>0</v>
          </cell>
          <cell r="AI19">
            <v>926715.27499999991</v>
          </cell>
          <cell r="AJ19">
            <v>409839.663</v>
          </cell>
          <cell r="AK19">
            <v>438118.06000000006</v>
          </cell>
          <cell r="AL19">
            <v>78757.551999999996</v>
          </cell>
          <cell r="AM19">
            <v>779173.27403400023</v>
          </cell>
          <cell r="AN19">
            <v>0</v>
          </cell>
          <cell r="AO19">
            <v>29045.025381999996</v>
          </cell>
          <cell r="AP19">
            <v>750128.24865200021</v>
          </cell>
          <cell r="AQ19">
            <v>356530.7002110001</v>
          </cell>
          <cell r="AR19">
            <v>349522.06121100008</v>
          </cell>
          <cell r="AS19">
            <v>7008.6390000000001</v>
          </cell>
          <cell r="AT19">
            <v>345814.22622100002</v>
          </cell>
          <cell r="AU19">
            <v>47783.322220000002</v>
          </cell>
          <cell r="AV19">
            <v>231022.65099999998</v>
          </cell>
          <cell r="AW19">
            <v>0</v>
          </cell>
          <cell r="AX19">
            <v>0</v>
          </cell>
          <cell r="AY19">
            <v>231022.65099999998</v>
          </cell>
          <cell r="AZ19">
            <v>77040</v>
          </cell>
          <cell r="BA19">
            <v>148876</v>
          </cell>
          <cell r="BB19">
            <v>5106.6509999999998</v>
          </cell>
          <cell r="BC19">
            <v>118451.92637899998</v>
          </cell>
          <cell r="BD19">
            <v>0</v>
          </cell>
          <cell r="BE19">
            <v>0</v>
          </cell>
          <cell r="BF19">
            <v>118451.92637899998</v>
          </cell>
          <cell r="BG19">
            <v>57966.817300000002</v>
          </cell>
          <cell r="BH19">
            <v>57966.817300000002</v>
          </cell>
          <cell r="BI19">
            <v>0</v>
          </cell>
          <cell r="BJ19">
            <v>59647.817545999998</v>
          </cell>
          <cell r="BK19">
            <v>5034.3159999999998</v>
          </cell>
          <cell r="BL19">
            <v>15346.918023999999</v>
          </cell>
          <cell r="BM19">
            <v>0</v>
          </cell>
          <cell r="BN19">
            <v>312.90480000000002</v>
          </cell>
          <cell r="BO19">
            <v>15034.013223999998</v>
          </cell>
          <cell r="BP19">
            <v>11815.586675</v>
          </cell>
          <cell r="BQ19">
            <v>0</v>
          </cell>
          <cell r="BR19">
            <v>312.90480000000002</v>
          </cell>
          <cell r="BS19">
            <v>11502.681875</v>
          </cell>
          <cell r="BT19">
            <v>1498889</v>
          </cell>
          <cell r="BU19">
            <v>0</v>
          </cell>
          <cell r="BV19">
            <v>1498889</v>
          </cell>
          <cell r="BW19">
            <v>0</v>
          </cell>
          <cell r="BX19">
            <v>0</v>
          </cell>
        </row>
        <row r="20">
          <cell r="A20" t="str">
            <v>I</v>
          </cell>
          <cell r="B20" t="str">
            <v>Phường Kon Tum</v>
          </cell>
          <cell r="H20">
            <v>0</v>
          </cell>
          <cell r="M20">
            <v>1176503.0240000002</v>
          </cell>
          <cell r="N20">
            <v>100000</v>
          </cell>
          <cell r="O20">
            <v>236887</v>
          </cell>
          <cell r="P20">
            <v>607457.10800000001</v>
          </cell>
          <cell r="Q20">
            <v>0</v>
          </cell>
          <cell r="R20">
            <v>0</v>
          </cell>
          <cell r="S20">
            <v>0</v>
          </cell>
          <cell r="T20">
            <v>0</v>
          </cell>
          <cell r="U20">
            <v>39450.688999999998</v>
          </cell>
          <cell r="V20">
            <v>0</v>
          </cell>
          <cell r="W20">
            <v>6670</v>
          </cell>
          <cell r="X20">
            <v>32780.688999999998</v>
          </cell>
          <cell r="Y20">
            <v>479408</v>
          </cell>
          <cell r="Z20">
            <v>0</v>
          </cell>
          <cell r="AA20">
            <v>0</v>
          </cell>
          <cell r="AB20">
            <v>479408</v>
          </cell>
          <cell r="AC20">
            <v>238633</v>
          </cell>
          <cell r="AD20">
            <v>220056</v>
          </cell>
          <cell r="AE20">
            <v>20719</v>
          </cell>
          <cell r="AF20">
            <v>332887.038</v>
          </cell>
          <cell r="AG20">
            <v>0</v>
          </cell>
          <cell r="AH20">
            <v>0</v>
          </cell>
          <cell r="AI20">
            <v>332887.038</v>
          </cell>
          <cell r="AJ20">
            <v>210398.356</v>
          </cell>
          <cell r="AK20">
            <v>96882.682000000001</v>
          </cell>
          <cell r="AL20">
            <v>25606</v>
          </cell>
          <cell r="AM20">
            <v>274998.4703300001</v>
          </cell>
          <cell r="AN20">
            <v>0</v>
          </cell>
          <cell r="AO20">
            <v>8131.3989999999994</v>
          </cell>
          <cell r="AP20">
            <v>266867.07133000012</v>
          </cell>
          <cell r="AQ20">
            <v>166989.27178100002</v>
          </cell>
          <cell r="AR20">
            <v>166989.27178100002</v>
          </cell>
          <cell r="AS20">
            <v>0</v>
          </cell>
          <cell r="AT20">
            <v>83905.151373000015</v>
          </cell>
          <cell r="AU20">
            <v>15972.648175999999</v>
          </cell>
          <cell r="AV20">
            <v>43900.23</v>
          </cell>
          <cell r="AW20">
            <v>0</v>
          </cell>
          <cell r="AX20">
            <v>0</v>
          </cell>
          <cell r="AY20">
            <v>43900.23</v>
          </cell>
          <cell r="AZ20">
            <v>28413</v>
          </cell>
          <cell r="BA20">
            <v>15487.230000000001</v>
          </cell>
          <cell r="BB20">
            <v>0</v>
          </cell>
          <cell r="BC20">
            <v>22951.781913999999</v>
          </cell>
          <cell r="BD20">
            <v>0</v>
          </cell>
          <cell r="BE20">
            <v>0</v>
          </cell>
          <cell r="BF20">
            <v>22951.781913999999</v>
          </cell>
          <cell r="BG20">
            <v>9609.6578000000009</v>
          </cell>
          <cell r="BH20">
            <v>9609.6578000000009</v>
          </cell>
          <cell r="BI20">
            <v>0</v>
          </cell>
          <cell r="BJ20">
            <v>13342.124114</v>
          </cell>
          <cell r="BK20">
            <v>0</v>
          </cell>
          <cell r="BL20">
            <v>3379.1110000000003</v>
          </cell>
          <cell r="BM20">
            <v>0</v>
          </cell>
          <cell r="BN20">
            <v>0</v>
          </cell>
          <cell r="BO20">
            <v>3379.1110000000003</v>
          </cell>
          <cell r="BP20">
            <v>3305.5149999999999</v>
          </cell>
          <cell r="BQ20">
            <v>0</v>
          </cell>
          <cell r="BR20">
            <v>0</v>
          </cell>
          <cell r="BS20">
            <v>3305.5149999999999</v>
          </cell>
          <cell r="BT20">
            <v>162112</v>
          </cell>
          <cell r="BU20">
            <v>0</v>
          </cell>
          <cell r="BV20">
            <v>162112</v>
          </cell>
          <cell r="BW20">
            <v>0</v>
          </cell>
          <cell r="BX20">
            <v>0</v>
          </cell>
        </row>
        <row r="21">
          <cell r="A21" t="str">
            <v>*</v>
          </cell>
          <cell r="B21" t="str">
            <v>Dự án chuyển từ từ giai đoạn 2016-2020 sang</v>
          </cell>
          <cell r="H21">
            <v>0</v>
          </cell>
          <cell r="M21">
            <v>89262</v>
          </cell>
          <cell r="N21">
            <v>0</v>
          </cell>
          <cell r="O21">
            <v>0</v>
          </cell>
          <cell r="P21">
            <v>89262</v>
          </cell>
          <cell r="Q21">
            <v>0</v>
          </cell>
          <cell r="R21">
            <v>0</v>
          </cell>
          <cell r="S21">
            <v>0</v>
          </cell>
          <cell r="T21">
            <v>0</v>
          </cell>
          <cell r="U21">
            <v>39450.688999999998</v>
          </cell>
          <cell r="V21">
            <v>0</v>
          </cell>
          <cell r="W21">
            <v>6670</v>
          </cell>
          <cell r="X21">
            <v>32780.688999999998</v>
          </cell>
          <cell r="Y21">
            <v>44027</v>
          </cell>
          <cell r="Z21">
            <v>0</v>
          </cell>
          <cell r="AA21">
            <v>0</v>
          </cell>
          <cell r="AB21">
            <v>44027</v>
          </cell>
          <cell r="AC21">
            <v>4319</v>
          </cell>
          <cell r="AD21">
            <v>39174</v>
          </cell>
          <cell r="AE21">
            <v>534</v>
          </cell>
          <cell r="AF21">
            <v>37289.135999999999</v>
          </cell>
          <cell r="AG21">
            <v>0</v>
          </cell>
          <cell r="AH21">
            <v>0</v>
          </cell>
          <cell r="AI21">
            <v>37289.135999999999</v>
          </cell>
          <cell r="AJ21">
            <v>1415.0440000000001</v>
          </cell>
          <cell r="AK21">
            <v>35340.092000000004</v>
          </cell>
          <cell r="AL21">
            <v>534</v>
          </cell>
          <cell r="AM21">
            <v>33441.552363000003</v>
          </cell>
          <cell r="AN21">
            <v>0</v>
          </cell>
          <cell r="AO21">
            <v>0</v>
          </cell>
          <cell r="AP21">
            <v>33441.552363000003</v>
          </cell>
          <cell r="AQ21">
            <v>1415.0440000000001</v>
          </cell>
          <cell r="AR21">
            <v>1415.0440000000001</v>
          </cell>
          <cell r="AS21">
            <v>0</v>
          </cell>
          <cell r="AT21">
            <v>31493.495363000002</v>
          </cell>
          <cell r="AU21">
            <v>533.01300000000003</v>
          </cell>
          <cell r="AV21">
            <v>6903</v>
          </cell>
          <cell r="AW21">
            <v>0</v>
          </cell>
          <cell r="AX21">
            <v>0</v>
          </cell>
          <cell r="AY21">
            <v>6903</v>
          </cell>
          <cell r="AZ21">
            <v>2903</v>
          </cell>
          <cell r="BA21">
            <v>4000</v>
          </cell>
          <cell r="BB21">
            <v>0</v>
          </cell>
          <cell r="BC21">
            <v>6900</v>
          </cell>
          <cell r="BD21">
            <v>0</v>
          </cell>
          <cell r="BE21">
            <v>0</v>
          </cell>
          <cell r="BF21">
            <v>6900</v>
          </cell>
          <cell r="BG21">
            <v>2900</v>
          </cell>
          <cell r="BH21">
            <v>2900</v>
          </cell>
          <cell r="BI21">
            <v>0</v>
          </cell>
          <cell r="BJ21">
            <v>4000</v>
          </cell>
          <cell r="BK21">
            <v>0</v>
          </cell>
          <cell r="BL21">
            <v>72.942999999999998</v>
          </cell>
          <cell r="BM21">
            <v>0</v>
          </cell>
          <cell r="BN21">
            <v>0</v>
          </cell>
          <cell r="BO21">
            <v>72.942999999999998</v>
          </cell>
          <cell r="BP21">
            <v>0</v>
          </cell>
          <cell r="BQ21">
            <v>0</v>
          </cell>
          <cell r="BR21">
            <v>0</v>
          </cell>
          <cell r="BS21">
            <v>0</v>
          </cell>
          <cell r="BT21">
            <v>1500</v>
          </cell>
          <cell r="BU21">
            <v>0</v>
          </cell>
          <cell r="BV21">
            <v>1500</v>
          </cell>
          <cell r="BW21">
            <v>0</v>
          </cell>
          <cell r="BX21">
            <v>0</v>
          </cell>
        </row>
        <row r="22">
          <cell r="A22">
            <v>1</v>
          </cell>
          <cell r="B22" t="str">
            <v>Trường TH Lê Hồng Phong</v>
          </cell>
          <cell r="C22" t="str">
            <v>Ban QLDA TP</v>
          </cell>
          <cell r="D22" t="str">
            <v>UBND Phường Kon Tum</v>
          </cell>
          <cell r="E22" t="str">
            <v>C</v>
          </cell>
          <cell r="F22" t="str">
            <v>Lĩnh vực giáo dực</v>
          </cell>
          <cell r="G22">
            <v>7775354</v>
          </cell>
          <cell r="H22" t="str">
            <v>P Quyết Thắng</v>
          </cell>
          <cell r="I22" t="str">
            <v>2020-2020</v>
          </cell>
          <cell r="J22">
            <v>2020</v>
          </cell>
          <cell r="L22" t="str">
            <v>2999-31/7/2019</v>
          </cell>
          <cell r="M22">
            <v>9700</v>
          </cell>
          <cell r="P22">
            <v>9700</v>
          </cell>
          <cell r="Q22" t="str">
            <v>3684-12/10/2021</v>
          </cell>
          <cell r="R22" t="str">
            <v>Phường Quyết Thắng</v>
          </cell>
          <cell r="S22" t="str">
            <v>Phường Kon Tum</v>
          </cell>
          <cell r="T22" t="str">
            <v>UBND Phường Kon Tum</v>
          </cell>
          <cell r="U22">
            <v>7795.2</v>
          </cell>
          <cell r="W22">
            <v>6670</v>
          </cell>
          <cell r="X22">
            <v>1125.2</v>
          </cell>
          <cell r="Y22">
            <v>1416</v>
          </cell>
          <cell r="AB22">
            <v>1416</v>
          </cell>
          <cell r="AC22">
            <v>1416</v>
          </cell>
          <cell r="AF22">
            <v>1415.0440000000001</v>
          </cell>
          <cell r="AI22">
            <v>1415.0440000000001</v>
          </cell>
          <cell r="AJ22">
            <v>1415.0440000000001</v>
          </cell>
          <cell r="AM22">
            <v>1415.0440000000001</v>
          </cell>
          <cell r="AP22">
            <v>1415.0440000000001</v>
          </cell>
          <cell r="AQ22">
            <v>1415.0440000000001</v>
          </cell>
          <cell r="AR22">
            <v>1415.0440000000001</v>
          </cell>
          <cell r="AV22">
            <v>0</v>
          </cell>
          <cell r="AY22">
            <v>0</v>
          </cell>
          <cell r="AZ22">
            <v>0</v>
          </cell>
          <cell r="BC22">
            <v>0</v>
          </cell>
          <cell r="BF22">
            <v>0</v>
          </cell>
          <cell r="BG22">
            <v>0</v>
          </cell>
        </row>
        <row r="23">
          <cell r="A23">
            <v>2</v>
          </cell>
          <cell r="B23" t="str">
            <v>Sửa chữa các hạng mục công trình giao thông đã bị hư hỏng, xuống cấp trên địa bàn thành phố Kon Tum</v>
          </cell>
          <cell r="C23" t="str">
            <v>Ban QLDA ĐTXD TP</v>
          </cell>
          <cell r="D23" t="str">
            <v>UBND phường Kon Tum</v>
          </cell>
          <cell r="E23" t="str">
            <v>C</v>
          </cell>
          <cell r="F23" t="str">
            <v>Giao thông</v>
          </cell>
          <cell r="G23">
            <v>7775355</v>
          </cell>
          <cell r="H23" t="str">
            <v>TP Kon Tum</v>
          </cell>
          <cell r="I23" t="str">
            <v>2020-2021</v>
          </cell>
          <cell r="J23">
            <v>2020</v>
          </cell>
          <cell r="L23" t="str">
            <v>2996-31/7/2019</v>
          </cell>
          <cell r="M23">
            <v>5680</v>
          </cell>
          <cell r="P23">
            <v>5680</v>
          </cell>
          <cell r="Q23" t="str">
            <v>3426-23/12/2020</v>
          </cell>
          <cell r="R23" t="str">
            <v>TP Kon Tum</v>
          </cell>
          <cell r="S23" t="str">
            <v>Phường Kon Tum</v>
          </cell>
          <cell r="T23" t="str">
            <v>UBND phường Kon Tum</v>
          </cell>
          <cell r="U23">
            <v>4843.9889999999996</v>
          </cell>
          <cell r="X23">
            <v>4843.9889999999996</v>
          </cell>
          <cell r="Y23">
            <v>11</v>
          </cell>
          <cell r="AB23">
            <v>11</v>
          </cell>
          <cell r="AC23">
            <v>0</v>
          </cell>
          <cell r="AD23">
            <v>11</v>
          </cell>
          <cell r="AF23">
            <v>10.013999999999999</v>
          </cell>
          <cell r="AI23">
            <v>10.013999999999999</v>
          </cell>
          <cell r="AJ23">
            <v>0</v>
          </cell>
          <cell r="AK23">
            <v>10.013999999999999</v>
          </cell>
          <cell r="AM23">
            <v>10.013999999999999</v>
          </cell>
          <cell r="AP23">
            <v>10.013999999999999</v>
          </cell>
          <cell r="AQ23">
            <v>0</v>
          </cell>
          <cell r="AT23">
            <v>10.013999999999999</v>
          </cell>
          <cell r="AV23">
            <v>0</v>
          </cell>
          <cell r="AY23">
            <v>0</v>
          </cell>
          <cell r="AZ23">
            <v>0</v>
          </cell>
          <cell r="BA23">
            <v>0</v>
          </cell>
          <cell r="BC23">
            <v>0</v>
          </cell>
          <cell r="BF23">
            <v>0</v>
          </cell>
          <cell r="BG23">
            <v>0</v>
          </cell>
        </row>
        <row r="24">
          <cell r="A24">
            <v>3</v>
          </cell>
          <cell r="B24" t="str">
            <v>Cải tạo nâng cấp đường Bà Triệu (đoạn Nguyễn Viết Xuân - Đào Duy Từ), thành phố Kon Tum</v>
          </cell>
          <cell r="C24" t="str">
            <v>Ban QLDA ĐTXD TP</v>
          </cell>
          <cell r="D24" t="str">
            <v>UBND phường Kon Tum</v>
          </cell>
          <cell r="E24" t="str">
            <v>C</v>
          </cell>
          <cell r="F24" t="str">
            <v>Giao thông</v>
          </cell>
          <cell r="G24">
            <v>7775352</v>
          </cell>
          <cell r="H24" t="str">
            <v>P. Thắng Lợi</v>
          </cell>
          <cell r="I24" t="str">
            <v>2020-2021</v>
          </cell>
          <cell r="J24">
            <v>2020</v>
          </cell>
          <cell r="L24" t="str">
            <v>2988-31/7/2019;2512-02/8/2021</v>
          </cell>
          <cell r="M24">
            <v>26348</v>
          </cell>
          <cell r="P24">
            <v>26348</v>
          </cell>
          <cell r="Q24" t="str">
            <v>4992-28/12/2022</v>
          </cell>
          <cell r="R24" t="str">
            <v>P. Thắng Lợi</v>
          </cell>
          <cell r="S24" t="str">
            <v>Phường Kon Tum</v>
          </cell>
          <cell r="T24" t="str">
            <v>UBND phường Kon Tum</v>
          </cell>
          <cell r="U24">
            <v>3688.9</v>
          </cell>
          <cell r="X24">
            <v>3688.9</v>
          </cell>
          <cell r="Y24">
            <v>21350</v>
          </cell>
          <cell r="AB24">
            <v>21350</v>
          </cell>
          <cell r="AC24">
            <v>0</v>
          </cell>
          <cell r="AD24">
            <v>21350</v>
          </cell>
          <cell r="AF24">
            <v>20004.749</v>
          </cell>
          <cell r="AI24">
            <v>20004.749</v>
          </cell>
          <cell r="AJ24">
            <v>0</v>
          </cell>
          <cell r="AK24">
            <v>20004.749</v>
          </cell>
          <cell r="AM24">
            <v>16233.010379000001</v>
          </cell>
          <cell r="AP24">
            <v>16233.010379000001</v>
          </cell>
          <cell r="AQ24">
            <v>0</v>
          </cell>
          <cell r="AT24">
            <v>16233.010379000001</v>
          </cell>
          <cell r="AV24">
            <v>4000</v>
          </cell>
          <cell r="AY24">
            <v>4000</v>
          </cell>
          <cell r="AZ24">
            <v>0</v>
          </cell>
          <cell r="BA24">
            <v>4000</v>
          </cell>
          <cell r="BC24">
            <v>4000</v>
          </cell>
          <cell r="BF24">
            <v>4000</v>
          </cell>
          <cell r="BG24">
            <v>0</v>
          </cell>
          <cell r="BJ24">
            <v>4000</v>
          </cell>
        </row>
        <row r="25">
          <cell r="A25">
            <v>4</v>
          </cell>
          <cell r="B25" t="str">
            <v>Trường THCS Trần Hưng Đạo, thành phố Kon Tum</v>
          </cell>
          <cell r="C25" t="str">
            <v>Ban QLDA ĐTXD TP</v>
          </cell>
          <cell r="D25" t="str">
            <v>UBND phường Kon Tum</v>
          </cell>
          <cell r="E25" t="str">
            <v>C</v>
          </cell>
          <cell r="F25" t="str">
            <v>Lĩnh vực giáo dực</v>
          </cell>
          <cell r="G25">
            <v>7775360</v>
          </cell>
          <cell r="H25" t="str">
            <v>P. Thống Nhất</v>
          </cell>
          <cell r="I25" t="str">
            <v>2020-2021</v>
          </cell>
          <cell r="J25">
            <v>2020</v>
          </cell>
          <cell r="L25" t="str">
            <v>2994-31/7/2019</v>
          </cell>
          <cell r="M25">
            <v>12000</v>
          </cell>
          <cell r="P25">
            <v>12000</v>
          </cell>
          <cell r="Q25" t="str">
            <v>664-4/3/2022</v>
          </cell>
          <cell r="R25" t="str">
            <v>P. Thống Nhất</v>
          </cell>
          <cell r="S25" t="str">
            <v>Phường Kon Tum</v>
          </cell>
          <cell r="T25" t="str">
            <v>UBND phường Kon Tum</v>
          </cell>
          <cell r="U25">
            <v>3950</v>
          </cell>
          <cell r="X25">
            <v>3950</v>
          </cell>
          <cell r="Y25">
            <v>7350</v>
          </cell>
          <cell r="AB25">
            <v>7350</v>
          </cell>
          <cell r="AC25">
            <v>0</v>
          </cell>
          <cell r="AD25">
            <v>7350</v>
          </cell>
          <cell r="AF25">
            <v>7346.1350000000002</v>
          </cell>
          <cell r="AI25">
            <v>7346.1350000000002</v>
          </cell>
          <cell r="AJ25">
            <v>0</v>
          </cell>
          <cell r="AK25">
            <v>7346.1350000000002</v>
          </cell>
          <cell r="AM25">
            <v>7346.1379999999999</v>
          </cell>
          <cell r="AP25">
            <v>7346.1379999999999</v>
          </cell>
          <cell r="AQ25">
            <v>0</v>
          </cell>
          <cell r="AT25">
            <v>7346.1379999999999</v>
          </cell>
          <cell r="AV25">
            <v>0</v>
          </cell>
          <cell r="AY25">
            <v>0</v>
          </cell>
          <cell r="AZ25">
            <v>0</v>
          </cell>
          <cell r="BA25">
            <v>0</v>
          </cell>
          <cell r="BC25">
            <v>0</v>
          </cell>
          <cell r="BF25">
            <v>0</v>
          </cell>
          <cell r="BG25">
            <v>0</v>
          </cell>
        </row>
        <row r="26">
          <cell r="A26">
            <v>5</v>
          </cell>
          <cell r="B26" t="str">
            <v>San lấp mặt bằng khu đất công viên cây xanh có ký hiệu CV1, thuộc đồ án quy hoạch chi tiết tỷ lệ 1/500 khu trung tâm hành chính mới, dịch vụ thương mại và dân cư tỉnh Kon Tum</v>
          </cell>
          <cell r="C26" t="str">
            <v>Ban QLDA ĐTXD TP</v>
          </cell>
          <cell r="D26" t="str">
            <v>UBND phường Kon Tum</v>
          </cell>
          <cell r="E26" t="str">
            <v>C</v>
          </cell>
          <cell r="F26" t="str">
            <v>Hạ tầng</v>
          </cell>
          <cell r="G26">
            <v>7897129</v>
          </cell>
          <cell r="H26" t="str">
            <v>P. Quyết Thắng</v>
          </cell>
          <cell r="I26" t="str">
            <v>2022-2023</v>
          </cell>
          <cell r="J26">
            <v>2022</v>
          </cell>
          <cell r="L26" t="str">
            <v>2883-13/9/2018</v>
          </cell>
          <cell r="M26">
            <v>4862</v>
          </cell>
          <cell r="P26">
            <v>4862</v>
          </cell>
          <cell r="Q26" t="str">
            <v>1562-30/7/2023</v>
          </cell>
          <cell r="R26" t="str">
            <v>P. Quyết Thắng</v>
          </cell>
          <cell r="S26" t="str">
            <v>Phường Kon Tum</v>
          </cell>
          <cell r="T26" t="str">
            <v>UBND phường Kon Tum</v>
          </cell>
          <cell r="U26">
            <v>0</v>
          </cell>
          <cell r="Y26">
            <v>4862</v>
          </cell>
          <cell r="AB26">
            <v>4862</v>
          </cell>
          <cell r="AC26">
            <v>2903</v>
          </cell>
          <cell r="AD26">
            <v>1959</v>
          </cell>
          <cell r="AF26">
            <v>1474.694</v>
          </cell>
          <cell r="AI26">
            <v>1474.694</v>
          </cell>
          <cell r="AJ26">
            <v>0</v>
          </cell>
          <cell r="AK26">
            <v>1474.694</v>
          </cell>
          <cell r="AM26">
            <v>1401.2299840000001</v>
          </cell>
          <cell r="AP26">
            <v>1401.2299840000001</v>
          </cell>
          <cell r="AQ26">
            <v>0</v>
          </cell>
          <cell r="AT26">
            <v>1401.2299840000001</v>
          </cell>
          <cell r="AV26">
            <v>2903</v>
          </cell>
          <cell r="AY26">
            <v>2903</v>
          </cell>
          <cell r="AZ26">
            <v>2903</v>
          </cell>
          <cell r="BA26">
            <v>0</v>
          </cell>
          <cell r="BC26">
            <v>2900</v>
          </cell>
          <cell r="BF26">
            <v>2900</v>
          </cell>
          <cell r="BG26">
            <v>2900</v>
          </cell>
          <cell r="BH26">
            <v>2900</v>
          </cell>
          <cell r="BL26">
            <v>72.942999999999998</v>
          </cell>
          <cell r="BO26">
            <v>72.942999999999998</v>
          </cell>
        </row>
        <row r="27">
          <cell r="A27">
            <v>6</v>
          </cell>
          <cell r="B27" t="str">
            <v>Đường Trần Nhân Tông (đoạn Lê Hồng Phong - Phan Đình Phùng), thành phố Kon Tum</v>
          </cell>
          <cell r="C27" t="str">
            <v>Ban QLDA ĐTXD TP</v>
          </cell>
          <cell r="D27" t="str">
            <v>UBND phường Kon Tum</v>
          </cell>
          <cell r="E27" t="str">
            <v>C</v>
          </cell>
          <cell r="F27" t="str">
            <v>Giao thông</v>
          </cell>
          <cell r="G27">
            <v>7729569</v>
          </cell>
          <cell r="H27" t="str">
            <v>P. Quang Trung</v>
          </cell>
          <cell r="I27" t="str">
            <v>2019-2022</v>
          </cell>
          <cell r="J27">
            <v>2019</v>
          </cell>
          <cell r="L27" t="str">
            <v>3245-25/10/18</v>
          </cell>
          <cell r="M27">
            <v>20085</v>
          </cell>
          <cell r="P27">
            <v>20085</v>
          </cell>
          <cell r="Q27" t="str">
            <v>2153-15/6/2022</v>
          </cell>
          <cell r="R27" t="str">
            <v>P. Quang Trung</v>
          </cell>
          <cell r="S27" t="str">
            <v>Phường Kon Tum</v>
          </cell>
          <cell r="T27" t="str">
            <v>UBND phường Kon Tum</v>
          </cell>
          <cell r="U27">
            <v>16001</v>
          </cell>
          <cell r="X27">
            <v>16001</v>
          </cell>
          <cell r="Y27">
            <v>2076</v>
          </cell>
          <cell r="AB27">
            <v>2076</v>
          </cell>
          <cell r="AC27">
            <v>0</v>
          </cell>
          <cell r="AD27">
            <v>2076</v>
          </cell>
          <cell r="AF27">
            <v>76.5</v>
          </cell>
          <cell r="AI27">
            <v>76.5</v>
          </cell>
          <cell r="AJ27">
            <v>0</v>
          </cell>
          <cell r="AK27">
            <v>76.5</v>
          </cell>
          <cell r="AM27">
            <v>76.284999999999997</v>
          </cell>
          <cell r="AP27">
            <v>76.284999999999997</v>
          </cell>
          <cell r="AQ27">
            <v>0</v>
          </cell>
          <cell r="AT27">
            <v>76.284999999999997</v>
          </cell>
          <cell r="AV27">
            <v>0</v>
          </cell>
          <cell r="AY27">
            <v>0</v>
          </cell>
          <cell r="AZ27">
            <v>0</v>
          </cell>
          <cell r="BA27">
            <v>0</v>
          </cell>
          <cell r="BC27">
            <v>0</v>
          </cell>
          <cell r="BF27">
            <v>0</v>
          </cell>
          <cell r="BG27">
            <v>0</v>
          </cell>
          <cell r="BT27">
            <v>1500</v>
          </cell>
          <cell r="BV27">
            <v>1500</v>
          </cell>
        </row>
        <row r="28">
          <cell r="A28">
            <v>7</v>
          </cell>
          <cell r="B28" t="str">
            <v>Cải tạo, sửa chữa công viên 02-9, phường Quyết Thắng, thành phố Kon Tum</v>
          </cell>
          <cell r="C28" t="str">
            <v>Ban QLDA ĐTXD TP</v>
          </cell>
          <cell r="D28" t="str">
            <v>UBND phường Kon Tum</v>
          </cell>
          <cell r="E28" t="str">
            <v>C</v>
          </cell>
          <cell r="F28" t="str">
            <v>Lĩnh vực hạ tầng</v>
          </cell>
          <cell r="G28">
            <v>7775367</v>
          </cell>
          <cell r="H28" t="str">
            <v>P. Quyết Thắng</v>
          </cell>
          <cell r="I28" t="str">
            <v>2020-2022</v>
          </cell>
          <cell r="J28">
            <v>2020</v>
          </cell>
          <cell r="L28" t="str">
            <v>1923-27/7/2020</v>
          </cell>
          <cell r="M28">
            <v>10587</v>
          </cell>
          <cell r="P28">
            <v>10587</v>
          </cell>
          <cell r="Q28" t="str">
            <v>3134-23/8/2022</v>
          </cell>
          <cell r="R28" t="str">
            <v>P. Quyết Thắng</v>
          </cell>
          <cell r="S28" t="str">
            <v>Phường Kon Tum</v>
          </cell>
          <cell r="T28" t="str">
            <v>UBND phường Kon Tum</v>
          </cell>
          <cell r="U28">
            <v>3171.6</v>
          </cell>
          <cell r="X28">
            <v>3171.6</v>
          </cell>
          <cell r="Y28">
            <v>6428</v>
          </cell>
          <cell r="AB28">
            <v>6428</v>
          </cell>
          <cell r="AC28">
            <v>0</v>
          </cell>
          <cell r="AD28">
            <v>6428</v>
          </cell>
          <cell r="AF28">
            <v>6428</v>
          </cell>
          <cell r="AI28">
            <v>6428</v>
          </cell>
          <cell r="AJ28">
            <v>0</v>
          </cell>
          <cell r="AK28">
            <v>6428</v>
          </cell>
          <cell r="AM28">
            <v>6426.8179999999993</v>
          </cell>
          <cell r="AP28">
            <v>6426.8179999999993</v>
          </cell>
          <cell r="AQ28">
            <v>0</v>
          </cell>
          <cell r="AT28">
            <v>6426.8179999999993</v>
          </cell>
          <cell r="AV28">
            <v>0</v>
          </cell>
          <cell r="AY28">
            <v>0</v>
          </cell>
          <cell r="AZ28">
            <v>0</v>
          </cell>
          <cell r="BA28">
            <v>0</v>
          </cell>
          <cell r="BC28">
            <v>0</v>
          </cell>
          <cell r="BF28">
            <v>0</v>
          </cell>
          <cell r="BG28">
            <v>0</v>
          </cell>
          <cell r="BT28">
            <v>0</v>
          </cell>
          <cell r="BU28">
            <v>0</v>
          </cell>
          <cell r="BV28">
            <v>0</v>
          </cell>
          <cell r="BW28">
            <v>0</v>
          </cell>
        </row>
        <row r="29">
          <cell r="A29">
            <v>8</v>
          </cell>
          <cell r="B29" t="str">
            <v>Cải tạo nâng cấp đường Bà Triệu (đoạn Mạc Đĩnh Chi - Đào Duy Từ), thành phố Kon Tum</v>
          </cell>
          <cell r="C29" t="str">
            <v>Ban QLDA ĐTXD TP</v>
          </cell>
          <cell r="D29" t="str">
            <v>UBND phường Kon Tum</v>
          </cell>
          <cell r="E29" t="str">
            <v>C</v>
          </cell>
          <cell r="F29" t="str">
            <v>Giao thông</v>
          </cell>
          <cell r="G29">
            <v>7242124</v>
          </cell>
          <cell r="H29" t="str">
            <v>Tp Kon Tum</v>
          </cell>
          <cell r="L29" t="str">
            <v>5281-16/7/2010</v>
          </cell>
          <cell r="R29" t="str">
            <v>Tp Kon Tum</v>
          </cell>
          <cell r="S29" t="str">
            <v>Phường Kon Tum</v>
          </cell>
          <cell r="T29" t="str">
            <v>UBND phường Kon Tum</v>
          </cell>
          <cell r="U29">
            <v>0</v>
          </cell>
          <cell r="Y29">
            <v>336</v>
          </cell>
          <cell r="AB29">
            <v>336</v>
          </cell>
          <cell r="AC29">
            <v>0</v>
          </cell>
          <cell r="AE29">
            <v>336</v>
          </cell>
          <cell r="AF29">
            <v>336</v>
          </cell>
          <cell r="AI29">
            <v>336</v>
          </cell>
          <cell r="AJ29">
            <v>0</v>
          </cell>
          <cell r="AL29">
            <v>336</v>
          </cell>
          <cell r="AM29">
            <v>335.77600000000001</v>
          </cell>
          <cell r="AP29">
            <v>335.77600000000001</v>
          </cell>
          <cell r="AQ29">
            <v>0</v>
          </cell>
          <cell r="AU29">
            <v>335.77600000000001</v>
          </cell>
          <cell r="AV29">
            <v>0</v>
          </cell>
          <cell r="AY29">
            <v>0</v>
          </cell>
          <cell r="AZ29">
            <v>0</v>
          </cell>
          <cell r="BC29">
            <v>0</v>
          </cell>
          <cell r="BF29">
            <v>0</v>
          </cell>
          <cell r="BG29">
            <v>0</v>
          </cell>
          <cell r="BT29">
            <v>0</v>
          </cell>
          <cell r="BU29">
            <v>0</v>
          </cell>
          <cell r="BV29">
            <v>0</v>
          </cell>
          <cell r="BW29">
            <v>0</v>
          </cell>
        </row>
        <row r="30">
          <cell r="A30">
            <v>9</v>
          </cell>
          <cell r="B30" t="str">
            <v>Trường THCS Phường Trường Chinh, thành phố Kon Tum</v>
          </cell>
          <cell r="C30" t="str">
            <v>Ban QLDA ĐTXD TP</v>
          </cell>
          <cell r="D30" t="str">
            <v>UBND phường Kon Tum</v>
          </cell>
          <cell r="E30" t="str">
            <v>C</v>
          </cell>
          <cell r="F30" t="str">
            <v>Lĩnh vực giáo dực</v>
          </cell>
          <cell r="G30">
            <v>7470385</v>
          </cell>
          <cell r="H30" t="str">
            <v>P Trường Chinh</v>
          </cell>
          <cell r="I30" t="str">
            <v>2020-2021</v>
          </cell>
          <cell r="J30">
            <v>2020</v>
          </cell>
          <cell r="Q30" t="str">
            <v>2975-12/8/2022</v>
          </cell>
          <cell r="R30" t="str">
            <v>P Trường Chinh</v>
          </cell>
          <cell r="S30" t="str">
            <v>Phường Kon Tum</v>
          </cell>
          <cell r="T30" t="str">
            <v>UBND phường Kon Tum</v>
          </cell>
          <cell r="U30">
            <v>0</v>
          </cell>
          <cell r="Y30">
            <v>198</v>
          </cell>
          <cell r="AB30">
            <v>198</v>
          </cell>
          <cell r="AC30">
            <v>0</v>
          </cell>
          <cell r="AE30">
            <v>198</v>
          </cell>
          <cell r="AF30">
            <v>198</v>
          </cell>
          <cell r="AI30">
            <v>198</v>
          </cell>
          <cell r="AJ30">
            <v>0</v>
          </cell>
          <cell r="AL30">
            <v>198</v>
          </cell>
          <cell r="AM30">
            <v>197.23699999999999</v>
          </cell>
          <cell r="AP30">
            <v>197.23699999999999</v>
          </cell>
          <cell r="AQ30">
            <v>0</v>
          </cell>
          <cell r="AU30">
            <v>197.23699999999999</v>
          </cell>
          <cell r="AV30">
            <v>0</v>
          </cell>
          <cell r="AY30">
            <v>0</v>
          </cell>
          <cell r="AZ30">
            <v>0</v>
          </cell>
          <cell r="BC30">
            <v>0</v>
          </cell>
          <cell r="BF30">
            <v>0</v>
          </cell>
          <cell r="BG30">
            <v>0</v>
          </cell>
          <cell r="BT30">
            <v>0</v>
          </cell>
          <cell r="BU30">
            <v>0</v>
          </cell>
          <cell r="BV30">
            <v>0</v>
          </cell>
          <cell r="BW30">
            <v>0</v>
          </cell>
        </row>
        <row r="31">
          <cell r="A31" t="str">
            <v>*</v>
          </cell>
          <cell r="B31" t="str">
            <v>Dự án khởi công giai đoạn 2021-2025</v>
          </cell>
          <cell r="H31">
            <v>0</v>
          </cell>
          <cell r="M31">
            <v>979188.9360000001</v>
          </cell>
          <cell r="N31">
            <v>100000</v>
          </cell>
          <cell r="O31">
            <v>236887</v>
          </cell>
          <cell r="P31">
            <v>421181.01999999996</v>
          </cell>
          <cell r="Q31">
            <v>0</v>
          </cell>
          <cell r="R31">
            <v>0</v>
          </cell>
          <cell r="S31">
            <v>0</v>
          </cell>
          <cell r="T31">
            <v>0</v>
          </cell>
          <cell r="U31">
            <v>0</v>
          </cell>
          <cell r="V31">
            <v>0</v>
          </cell>
          <cell r="W31">
            <v>0</v>
          </cell>
          <cell r="X31">
            <v>0</v>
          </cell>
          <cell r="Y31">
            <v>429352</v>
          </cell>
          <cell r="Z31">
            <v>0</v>
          </cell>
          <cell r="AA31">
            <v>0</v>
          </cell>
          <cell r="AB31">
            <v>429352</v>
          </cell>
          <cell r="AC31">
            <v>234314</v>
          </cell>
          <cell r="AD31">
            <v>174853</v>
          </cell>
          <cell r="AE31">
            <v>20185</v>
          </cell>
          <cell r="AF31">
            <v>295385.28899999999</v>
          </cell>
          <cell r="AG31">
            <v>0</v>
          </cell>
          <cell r="AH31">
            <v>0</v>
          </cell>
          <cell r="AI31">
            <v>295385.28899999999</v>
          </cell>
          <cell r="AJ31">
            <v>208983.31200000001</v>
          </cell>
          <cell r="AK31">
            <v>61329.976999999999</v>
          </cell>
          <cell r="AL31">
            <v>25072</v>
          </cell>
          <cell r="AM31">
            <v>241344.30496700009</v>
          </cell>
          <cell r="AN31">
            <v>0</v>
          </cell>
          <cell r="AO31">
            <v>8131.3989999999994</v>
          </cell>
          <cell r="AP31">
            <v>233212.90596700009</v>
          </cell>
          <cell r="AQ31">
            <v>165574.22778100002</v>
          </cell>
          <cell r="AR31">
            <v>165574.22778100002</v>
          </cell>
          <cell r="AS31">
            <v>0</v>
          </cell>
          <cell r="AT31">
            <v>52199.043010000009</v>
          </cell>
          <cell r="AU31">
            <v>15439.635175999998</v>
          </cell>
          <cell r="AV31">
            <v>36997.230000000003</v>
          </cell>
          <cell r="AW31">
            <v>0</v>
          </cell>
          <cell r="AX31">
            <v>0</v>
          </cell>
          <cell r="AY31">
            <v>36997.230000000003</v>
          </cell>
          <cell r="AZ31">
            <v>25510</v>
          </cell>
          <cell r="BA31">
            <v>11487.230000000001</v>
          </cell>
          <cell r="BB31">
            <v>0</v>
          </cell>
          <cell r="BC31">
            <v>16051.781913999999</v>
          </cell>
          <cell r="BD31">
            <v>0</v>
          </cell>
          <cell r="BE31">
            <v>0</v>
          </cell>
          <cell r="BF31">
            <v>16051.781913999999</v>
          </cell>
          <cell r="BG31">
            <v>6709.6578</v>
          </cell>
          <cell r="BH31">
            <v>6709.6578</v>
          </cell>
          <cell r="BI31">
            <v>0</v>
          </cell>
          <cell r="BJ31">
            <v>9342.1241140000002</v>
          </cell>
          <cell r="BK31">
            <v>0</v>
          </cell>
          <cell r="BL31">
            <v>3306.1680000000001</v>
          </cell>
          <cell r="BM31">
            <v>0</v>
          </cell>
          <cell r="BN31">
            <v>0</v>
          </cell>
          <cell r="BO31">
            <v>3306.1680000000001</v>
          </cell>
          <cell r="BP31">
            <v>3305.5149999999999</v>
          </cell>
          <cell r="BQ31">
            <v>0</v>
          </cell>
          <cell r="BR31">
            <v>0</v>
          </cell>
          <cell r="BS31">
            <v>3305.5149999999999</v>
          </cell>
          <cell r="BT31">
            <v>160612</v>
          </cell>
          <cell r="BU31">
            <v>0</v>
          </cell>
          <cell r="BV31">
            <v>160612</v>
          </cell>
          <cell r="BW31">
            <v>0</v>
          </cell>
          <cell r="BX31">
            <v>0</v>
          </cell>
        </row>
        <row r="32">
          <cell r="A32">
            <v>1</v>
          </cell>
          <cell r="B32" t="str">
            <v>Đường Ngô Quyền (đoạn Lê Hồng Phong - Nguyễn Bỉnh Khiêm), thành phố Kon Tum; hạng mục: Mặt đường, vỉa hè và hệ thống thoát nước</v>
          </cell>
          <cell r="C32" t="str">
            <v>Ban QLDA TP</v>
          </cell>
          <cell r="D32" t="str">
            <v>UBND phường Kon Tum</v>
          </cell>
          <cell r="E32" t="str">
            <v>C</v>
          </cell>
          <cell r="F32" t="str">
            <v>Giao thông</v>
          </cell>
          <cell r="G32">
            <v>7914544</v>
          </cell>
          <cell r="H32" t="str">
            <v>P. Quyết Thắng</v>
          </cell>
          <cell r="I32" t="str">
            <v>2023-2024</v>
          </cell>
          <cell r="J32">
            <v>2023</v>
          </cell>
          <cell r="L32" t="str">
            <v>3090-
01/12/2020</v>
          </cell>
          <cell r="M32">
            <v>2600</v>
          </cell>
          <cell r="P32">
            <v>1483</v>
          </cell>
          <cell r="Q32" t="str">
            <v>1083-13/5/2024</v>
          </cell>
          <cell r="R32" t="str">
            <v>P. Quyết Thắng</v>
          </cell>
          <cell r="S32" t="str">
            <v>Phường Kon Tum</v>
          </cell>
          <cell r="T32" t="str">
            <v>UBND phường Kon Tum</v>
          </cell>
          <cell r="U32">
            <v>0</v>
          </cell>
          <cell r="Y32">
            <v>1380</v>
          </cell>
          <cell r="AB32">
            <v>1380</v>
          </cell>
          <cell r="AC32">
            <v>1380</v>
          </cell>
          <cell r="AF32">
            <v>1416</v>
          </cell>
          <cell r="AI32">
            <v>1416</v>
          </cell>
          <cell r="AJ32">
            <v>1416</v>
          </cell>
          <cell r="AM32">
            <v>1379.567</v>
          </cell>
          <cell r="AP32">
            <v>1379.567</v>
          </cell>
          <cell r="AQ32">
            <v>1379.567</v>
          </cell>
          <cell r="AR32">
            <v>1379.567</v>
          </cell>
          <cell r="AV32">
            <v>0</v>
          </cell>
          <cell r="AY32">
            <v>0</v>
          </cell>
          <cell r="AZ32">
            <v>0</v>
          </cell>
          <cell r="BC32">
            <v>0</v>
          </cell>
          <cell r="BF32">
            <v>0</v>
          </cell>
          <cell r="BG32">
            <v>0</v>
          </cell>
          <cell r="BH32">
            <v>0</v>
          </cell>
        </row>
        <row r="33">
          <cell r="A33">
            <v>2</v>
          </cell>
          <cell r="B33" t="str">
            <v>Đường Nguyễn Bỉnh Khiêm kết hợp sửa chữa một số nút giao thông tại khu vực Trung tâm phường Quyết Thắng, thành phố Kon Tum</v>
          </cell>
          <cell r="C33" t="str">
            <v>Ban QLDA TP</v>
          </cell>
          <cell r="D33" t="str">
            <v>UBND phường Kon Tum</v>
          </cell>
          <cell r="E33" t="str">
            <v>C</v>
          </cell>
          <cell r="F33" t="str">
            <v>Giao thông</v>
          </cell>
          <cell r="G33">
            <v>7914545</v>
          </cell>
          <cell r="H33" t="str">
            <v>P. Quyết Thắng</v>
          </cell>
          <cell r="I33" t="str">
            <v>2023-2024</v>
          </cell>
          <cell r="J33">
            <v>2023</v>
          </cell>
          <cell r="L33" t="str">
            <v>3091-
01/12/2020;1577-31/7/2023</v>
          </cell>
          <cell r="M33">
            <v>2600</v>
          </cell>
          <cell r="P33">
            <v>2600</v>
          </cell>
          <cell r="Q33" t="str">
            <v>1036-10/5/2024</v>
          </cell>
          <cell r="R33" t="str">
            <v>P. Quyết Thắng</v>
          </cell>
          <cell r="S33" t="str">
            <v>Phường Kon Tum</v>
          </cell>
          <cell r="T33" t="str">
            <v>UBND phường Kon Tum</v>
          </cell>
          <cell r="U33">
            <v>0</v>
          </cell>
          <cell r="Y33">
            <v>1941</v>
          </cell>
          <cell r="AB33">
            <v>1941</v>
          </cell>
          <cell r="AC33">
            <v>1941</v>
          </cell>
          <cell r="AF33">
            <v>2084</v>
          </cell>
          <cell r="AI33">
            <v>2084</v>
          </cell>
          <cell r="AJ33">
            <v>2084</v>
          </cell>
          <cell r="AM33">
            <v>1940.3509999999999</v>
          </cell>
          <cell r="AP33">
            <v>1940.3509999999999</v>
          </cell>
          <cell r="AQ33">
            <v>1940.3509999999999</v>
          </cell>
          <cell r="AR33">
            <v>1940.3509999999999</v>
          </cell>
          <cell r="AV33">
            <v>0</v>
          </cell>
          <cell r="AY33">
            <v>0</v>
          </cell>
          <cell r="AZ33">
            <v>0</v>
          </cell>
          <cell r="BC33">
            <v>0</v>
          </cell>
          <cell r="BF33">
            <v>0</v>
          </cell>
          <cell r="BG33">
            <v>0</v>
          </cell>
          <cell r="BH33">
            <v>0</v>
          </cell>
        </row>
        <row r="34">
          <cell r="A34">
            <v>3</v>
          </cell>
          <cell r="B34" t="str">
            <v>Đường Lê Lai (đoạn Nguyễn Viết Xuân - Nguyễn Hữu Cầu)</v>
          </cell>
          <cell r="C34" t="str">
            <v>Ban QLDA TP</v>
          </cell>
          <cell r="D34" t="str">
            <v>UBND phường Kon Tum</v>
          </cell>
          <cell r="E34" t="str">
            <v>C</v>
          </cell>
          <cell r="F34" t="str">
            <v>Giao thông</v>
          </cell>
          <cell r="G34">
            <v>7918933</v>
          </cell>
          <cell r="H34" t="str">
            <v>P. Trường Chinh</v>
          </cell>
          <cell r="I34" t="str">
            <v>2024-2025</v>
          </cell>
          <cell r="J34">
            <v>2024</v>
          </cell>
          <cell r="L34" t="str">
            <v>3100-
01/12/2020</v>
          </cell>
          <cell r="M34">
            <v>3382.0230000000001</v>
          </cell>
          <cell r="P34">
            <v>3382.0230000000001</v>
          </cell>
          <cell r="Q34" t="str">
            <v>1740-15/5/2025</v>
          </cell>
          <cell r="R34" t="str">
            <v>P. Trường Chinh</v>
          </cell>
          <cell r="S34" t="str">
            <v>Phường Kon Tum</v>
          </cell>
          <cell r="T34" t="str">
            <v>UBND phường Kon Tum</v>
          </cell>
          <cell r="U34">
            <v>0</v>
          </cell>
          <cell r="Y34">
            <v>2870</v>
          </cell>
          <cell r="AB34">
            <v>2870</v>
          </cell>
          <cell r="AC34">
            <v>2870</v>
          </cell>
          <cell r="AF34">
            <v>2870</v>
          </cell>
          <cell r="AI34">
            <v>2870</v>
          </cell>
          <cell r="AJ34">
            <v>2870</v>
          </cell>
          <cell r="AM34">
            <v>2771.2489999999998</v>
          </cell>
          <cell r="AP34">
            <v>2771.2489999999998</v>
          </cell>
          <cell r="AQ34">
            <v>2771.2489999999998</v>
          </cell>
          <cell r="AR34">
            <v>2771.2489999999998</v>
          </cell>
          <cell r="AV34">
            <v>0</v>
          </cell>
          <cell r="AY34">
            <v>0</v>
          </cell>
          <cell r="AZ34">
            <v>0</v>
          </cell>
          <cell r="BC34">
            <v>0</v>
          </cell>
          <cell r="BF34">
            <v>0</v>
          </cell>
          <cell r="BG34">
            <v>0</v>
          </cell>
          <cell r="BH34">
            <v>0</v>
          </cell>
          <cell r="BL34">
            <v>38</v>
          </cell>
          <cell r="BO34">
            <v>38</v>
          </cell>
          <cell r="BP34">
            <v>37.347000000000001</v>
          </cell>
          <cell r="BS34">
            <v>37.347000000000001</v>
          </cell>
        </row>
        <row r="35">
          <cell r="A35">
            <v>4</v>
          </cell>
          <cell r="B35" t="str">
            <v>Sửa chữa tuyến đường Nông Quốc Chấn (đoạn từ nhà ông A Rich cho đến đường Đào Duy Từ), thôn KonTum KơNâm, Phường Thống Nhất, thành phố Kon Tum</v>
          </cell>
          <cell r="C35" t="str">
            <v>UBND P. Thống Nhất</v>
          </cell>
          <cell r="D35" t="str">
            <v>UBND phường Kon Tum</v>
          </cell>
          <cell r="E35" t="str">
            <v>C</v>
          </cell>
          <cell r="F35" t="str">
            <v>Giao thông</v>
          </cell>
          <cell r="G35">
            <v>7940999</v>
          </cell>
          <cell r="H35" t="str">
            <v>P. Thống Nhất</v>
          </cell>
          <cell r="L35" t="str">
            <v>3720-18/10/2021</v>
          </cell>
          <cell r="M35">
            <v>1258</v>
          </cell>
          <cell r="P35">
            <v>1258</v>
          </cell>
          <cell r="R35" t="str">
            <v>P. Thống Nhất</v>
          </cell>
          <cell r="S35" t="str">
            <v>Phường Kon Tum</v>
          </cell>
          <cell r="T35" t="str">
            <v>UBND phường Kon Tum</v>
          </cell>
          <cell r="U35">
            <v>0</v>
          </cell>
          <cell r="Y35">
            <v>1000</v>
          </cell>
          <cell r="AB35">
            <v>1000</v>
          </cell>
          <cell r="AC35">
            <v>1000</v>
          </cell>
          <cell r="AF35">
            <v>1000</v>
          </cell>
          <cell r="AI35">
            <v>1000</v>
          </cell>
          <cell r="AJ35">
            <v>1000</v>
          </cell>
          <cell r="AM35">
            <v>1000</v>
          </cell>
          <cell r="AP35">
            <v>1000</v>
          </cell>
          <cell r="AQ35">
            <v>1000</v>
          </cell>
          <cell r="AR35">
            <v>1000</v>
          </cell>
          <cell r="AV35">
            <v>0</v>
          </cell>
          <cell r="AY35">
            <v>0</v>
          </cell>
          <cell r="AZ35">
            <v>0</v>
          </cell>
          <cell r="BC35">
            <v>0</v>
          </cell>
          <cell r="BF35">
            <v>0</v>
          </cell>
          <cell r="BG35">
            <v>0</v>
          </cell>
          <cell r="BH35">
            <v>0</v>
          </cell>
        </row>
        <row r="36">
          <cell r="A36">
            <v>5</v>
          </cell>
          <cell r="B36" t="str">
            <v>Cải tạo, sửa chữa một số tuyến đường bị hư hỏng, xuống cấp trên địa bàn thành phố Kon Tum.</v>
          </cell>
          <cell r="C36" t="str">
            <v>Phòng QLĐT</v>
          </cell>
          <cell r="D36" t="str">
            <v>UBND phường Kon Tum</v>
          </cell>
          <cell r="E36" t="str">
            <v>C</v>
          </cell>
          <cell r="F36" t="str">
            <v>Giao thông</v>
          </cell>
          <cell r="G36">
            <v>8119948</v>
          </cell>
          <cell r="H36" t="str">
            <v>TP Kon Tum</v>
          </cell>
          <cell r="L36" t="str">
            <v>4466-28/11/2021</v>
          </cell>
          <cell r="M36">
            <v>6208</v>
          </cell>
          <cell r="P36">
            <v>5898</v>
          </cell>
          <cell r="R36" t="str">
            <v>TP Kon Tum</v>
          </cell>
          <cell r="S36" t="str">
            <v>Phường Kon Tum</v>
          </cell>
          <cell r="T36" t="str">
            <v>UBND phường Kon Tum</v>
          </cell>
          <cell r="U36">
            <v>0</v>
          </cell>
          <cell r="Y36">
            <v>5898</v>
          </cell>
          <cell r="AB36">
            <v>5898</v>
          </cell>
          <cell r="AC36">
            <v>5674</v>
          </cell>
          <cell r="AD36">
            <v>224</v>
          </cell>
          <cell r="AF36">
            <v>0</v>
          </cell>
          <cell r="AI36">
            <v>0</v>
          </cell>
          <cell r="AJ36">
            <v>0</v>
          </cell>
          <cell r="AM36">
            <v>0</v>
          </cell>
          <cell r="AP36">
            <v>0</v>
          </cell>
          <cell r="AQ36">
            <v>0</v>
          </cell>
          <cell r="AR36">
            <v>0</v>
          </cell>
          <cell r="AV36">
            <v>5674</v>
          </cell>
          <cell r="AY36">
            <v>5674</v>
          </cell>
          <cell r="AZ36">
            <v>5674</v>
          </cell>
          <cell r="BC36">
            <v>5658.8069999999998</v>
          </cell>
          <cell r="BF36">
            <v>5658.8069999999998</v>
          </cell>
          <cell r="BG36">
            <v>5658.8069999999998</v>
          </cell>
          <cell r="BH36">
            <v>5658.8069999999998</v>
          </cell>
        </row>
        <row r="37">
          <cell r="A37">
            <v>6</v>
          </cell>
          <cell r="B37" t="str">
            <v>Sửa chữa các trường học chuẩn bị năm học mới 2021-2022</v>
          </cell>
          <cell r="C37" t="str">
            <v>Ban QLDA ĐTXD TP</v>
          </cell>
          <cell r="D37" t="str">
            <v>UBND phường Kon Tum</v>
          </cell>
          <cell r="E37" t="str">
            <v>C</v>
          </cell>
          <cell r="F37" t="str">
            <v>Lĩnh vực giáo dực</v>
          </cell>
          <cell r="G37">
            <v>7894821</v>
          </cell>
          <cell r="H37" t="str">
            <v>TP. Kon Tum</v>
          </cell>
          <cell r="I37" t="str">
            <v>2021-2022</v>
          </cell>
          <cell r="J37">
            <v>2021</v>
          </cell>
          <cell r="L37" t="str">
            <v>3433-23/12/2020</v>
          </cell>
          <cell r="M37">
            <v>9900</v>
          </cell>
          <cell r="P37">
            <v>9900</v>
          </cell>
          <cell r="Q37" t="str">
            <v>4633-8/12/2022</v>
          </cell>
          <cell r="R37" t="str">
            <v>TP. Kon Tum</v>
          </cell>
          <cell r="S37" t="str">
            <v>Phường Kon Tum</v>
          </cell>
          <cell r="T37" t="str">
            <v>UBND phường Kon Tum</v>
          </cell>
          <cell r="U37">
            <v>0</v>
          </cell>
          <cell r="Y37">
            <v>9700</v>
          </cell>
          <cell r="AB37">
            <v>9700</v>
          </cell>
          <cell r="AC37">
            <v>0</v>
          </cell>
          <cell r="AD37">
            <v>9700</v>
          </cell>
          <cell r="AF37">
            <v>9668.3160000000007</v>
          </cell>
          <cell r="AI37">
            <v>9668.3160000000007</v>
          </cell>
          <cell r="AJ37">
            <v>0</v>
          </cell>
          <cell r="AK37">
            <v>9668.3160000000007</v>
          </cell>
          <cell r="AM37">
            <v>9668.3160000000007</v>
          </cell>
          <cell r="AP37">
            <v>9668.3160000000007</v>
          </cell>
          <cell r="AQ37">
            <v>0</v>
          </cell>
          <cell r="AT37">
            <v>9668.3160000000007</v>
          </cell>
          <cell r="AV37">
            <v>0</v>
          </cell>
          <cell r="AY37">
            <v>0</v>
          </cell>
          <cell r="AZ37">
            <v>0</v>
          </cell>
          <cell r="BA37">
            <v>0</v>
          </cell>
          <cell r="BC37">
            <v>0</v>
          </cell>
          <cell r="BF37">
            <v>0</v>
          </cell>
          <cell r="BG37">
            <v>0</v>
          </cell>
          <cell r="BH37">
            <v>0</v>
          </cell>
          <cell r="BT37">
            <v>0</v>
          </cell>
          <cell r="BU37">
            <v>0</v>
          </cell>
          <cell r="BV37">
            <v>0</v>
          </cell>
          <cell r="BW37">
            <v>0</v>
          </cell>
        </row>
        <row r="38">
          <cell r="A38">
            <v>7</v>
          </cell>
          <cell r="B38" t="str">
            <v>Cổng điện trang trí một số tuyến đường trên địa bàn thành phố</v>
          </cell>
          <cell r="C38" t="str">
            <v>Ban QLDA ĐTXD TP</v>
          </cell>
          <cell r="D38" t="str">
            <v>UBND phường Kon Tum</v>
          </cell>
          <cell r="E38" t="str">
            <v>C</v>
          </cell>
          <cell r="F38" t="str">
            <v>Đầu tư xây dựng công trình hạ tầng</v>
          </cell>
          <cell r="G38">
            <v>7880800</v>
          </cell>
          <cell r="H38" t="str">
            <v>TP. Kon Tum</v>
          </cell>
          <cell r="I38">
            <v>2021</v>
          </cell>
          <cell r="J38">
            <v>2021</v>
          </cell>
          <cell r="L38" t="str">
            <v>3431-23/12/2020</v>
          </cell>
          <cell r="M38">
            <v>6955</v>
          </cell>
          <cell r="P38">
            <v>6955</v>
          </cell>
          <cell r="Q38" t="str">
            <v>1577-27/5/2021</v>
          </cell>
          <cell r="R38" t="str">
            <v>TP. Kon Tum</v>
          </cell>
          <cell r="S38" t="str">
            <v>Phường Kon Tum</v>
          </cell>
          <cell r="T38" t="str">
            <v>UBND phường Kon Tum</v>
          </cell>
          <cell r="U38">
            <v>0</v>
          </cell>
          <cell r="Y38">
            <v>6090</v>
          </cell>
          <cell r="AB38">
            <v>6090</v>
          </cell>
          <cell r="AC38">
            <v>0</v>
          </cell>
          <cell r="AD38">
            <v>6090</v>
          </cell>
          <cell r="AF38">
            <v>6089.8429999999998</v>
          </cell>
          <cell r="AI38">
            <v>6089.8429999999998</v>
          </cell>
          <cell r="AJ38">
            <v>0</v>
          </cell>
          <cell r="AK38">
            <v>6089.8429999999998</v>
          </cell>
          <cell r="AM38">
            <v>6089.8429999999998</v>
          </cell>
          <cell r="AP38">
            <v>6089.8429999999998</v>
          </cell>
          <cell r="AQ38">
            <v>0</v>
          </cell>
          <cell r="AT38">
            <v>6089.8429999999998</v>
          </cell>
          <cell r="AV38">
            <v>0</v>
          </cell>
          <cell r="AY38">
            <v>0</v>
          </cell>
          <cell r="AZ38">
            <v>0</v>
          </cell>
          <cell r="BA38">
            <v>0</v>
          </cell>
          <cell r="BC38">
            <v>0</v>
          </cell>
          <cell r="BF38">
            <v>0</v>
          </cell>
          <cell r="BG38">
            <v>0</v>
          </cell>
          <cell r="BH38">
            <v>0</v>
          </cell>
          <cell r="BT38">
            <v>0</v>
          </cell>
          <cell r="BU38">
            <v>0</v>
          </cell>
          <cell r="BV38">
            <v>0</v>
          </cell>
          <cell r="BW38">
            <v>0</v>
          </cell>
        </row>
        <row r="39">
          <cell r="A39">
            <v>8</v>
          </cell>
          <cell r="B39" t="str">
            <v>Lắp đặt trụ, bảng tên đường một số tuyến đường mới đặt tên (Đợt 7) trên địa bàn thành phố Kon tum</v>
          </cell>
          <cell r="C39" t="str">
            <v>Phòng QLĐT</v>
          </cell>
          <cell r="D39" t="str">
            <v>UBND phường Kon Tum</v>
          </cell>
          <cell r="E39" t="str">
            <v>C</v>
          </cell>
          <cell r="G39">
            <v>7896612</v>
          </cell>
          <cell r="H39" t="str">
            <v>TP. Kon Tum</v>
          </cell>
          <cell r="L39" t="str">
            <v>3434-23/12/2020</v>
          </cell>
          <cell r="M39">
            <v>650</v>
          </cell>
          <cell r="P39">
            <v>650</v>
          </cell>
          <cell r="R39" t="str">
            <v>TP. Kon Tum</v>
          </cell>
          <cell r="S39" t="str">
            <v>Phường Kon Tum</v>
          </cell>
          <cell r="T39" t="str">
            <v>UBND phường Kon Tum</v>
          </cell>
          <cell r="U39">
            <v>0</v>
          </cell>
          <cell r="Y39">
            <v>650</v>
          </cell>
          <cell r="AB39">
            <v>650</v>
          </cell>
          <cell r="AC39">
            <v>0</v>
          </cell>
          <cell r="AD39">
            <v>650</v>
          </cell>
          <cell r="AF39">
            <v>626</v>
          </cell>
          <cell r="AI39">
            <v>626</v>
          </cell>
          <cell r="AJ39">
            <v>0</v>
          </cell>
          <cell r="AK39">
            <v>626</v>
          </cell>
          <cell r="AM39">
            <v>624.17623600000002</v>
          </cell>
          <cell r="AP39">
            <v>624.17623600000002</v>
          </cell>
          <cell r="AQ39">
            <v>0</v>
          </cell>
          <cell r="AT39">
            <v>624.17623600000002</v>
          </cell>
          <cell r="AV39">
            <v>0</v>
          </cell>
          <cell r="AY39">
            <v>0</v>
          </cell>
          <cell r="AZ39">
            <v>0</v>
          </cell>
          <cell r="BA39">
            <v>0</v>
          </cell>
          <cell r="BC39">
            <v>0</v>
          </cell>
          <cell r="BF39">
            <v>0</v>
          </cell>
          <cell r="BG39">
            <v>0</v>
          </cell>
          <cell r="BH39">
            <v>0</v>
          </cell>
        </row>
        <row r="40">
          <cell r="A40">
            <v>9</v>
          </cell>
          <cell r="B40" t="str">
            <v>Chỉnh trang đô thị, cải tạo vỉa hè, hệ thống thoát nước, cây xanh và hệ thống điện đường Lê Hồng Phong (đoạn Trường Chinh - Bạch Đằng), thành phố Kon Tum</v>
          </cell>
          <cell r="C40" t="str">
            <v>Ban QLDA ĐTXD TP</v>
          </cell>
          <cell r="D40" t="str">
            <v>UBND phường Kon Tum</v>
          </cell>
          <cell r="E40" t="str">
            <v>B</v>
          </cell>
          <cell r="F40" t="str">
            <v>Đầu tư xây dựng công trình hạ tầng</v>
          </cell>
          <cell r="G40">
            <v>7987127</v>
          </cell>
          <cell r="H40" t="str">
            <v>TP. Kon Tum</v>
          </cell>
          <cell r="I40" t="str">
            <v>2023-2025</v>
          </cell>
          <cell r="J40">
            <v>2023</v>
          </cell>
          <cell r="L40" t="str">
            <v>204-25/01/2021</v>
          </cell>
          <cell r="M40">
            <v>119216</v>
          </cell>
          <cell r="O40">
            <v>80000</v>
          </cell>
          <cell r="P40">
            <v>30363</v>
          </cell>
          <cell r="R40" t="str">
            <v>TP. Kon Tum</v>
          </cell>
          <cell r="S40" t="str">
            <v>Phường Kon Tum</v>
          </cell>
          <cell r="T40" t="str">
            <v>UBND phường Kon Tum</v>
          </cell>
          <cell r="U40">
            <v>0</v>
          </cell>
          <cell r="Y40">
            <v>75926</v>
          </cell>
          <cell r="AB40">
            <v>75926</v>
          </cell>
          <cell r="AC40">
            <v>56400</v>
          </cell>
          <cell r="AD40">
            <v>19526</v>
          </cell>
          <cell r="AF40">
            <v>45845</v>
          </cell>
          <cell r="AI40">
            <v>45845</v>
          </cell>
          <cell r="AJ40">
            <v>45845</v>
          </cell>
          <cell r="AK40">
            <v>0</v>
          </cell>
          <cell r="AM40">
            <v>0</v>
          </cell>
          <cell r="AP40">
            <v>0</v>
          </cell>
          <cell r="AQ40">
            <v>0</v>
          </cell>
          <cell r="AT40">
            <v>0</v>
          </cell>
          <cell r="AV40">
            <v>10555</v>
          </cell>
          <cell r="AY40">
            <v>10555</v>
          </cell>
          <cell r="AZ40">
            <v>10555</v>
          </cell>
          <cell r="BA40">
            <v>0</v>
          </cell>
          <cell r="BC40">
            <v>0</v>
          </cell>
          <cell r="BF40">
            <v>0</v>
          </cell>
          <cell r="BG40">
            <v>0</v>
          </cell>
          <cell r="BH40">
            <v>0</v>
          </cell>
          <cell r="BW40">
            <v>0</v>
          </cell>
        </row>
        <row r="41">
          <cell r="A41">
            <v>10</v>
          </cell>
          <cell r="B41" t="str">
            <v>Chỉnh trang đô thị, cải tạo vỉa hè, hệ thống thoát nước, cây xanh và hệ thống điện đườngTrần Phú (đoạn Trường Chinh - Nguyễn Huệ), thành phố Kon Tum</v>
          </cell>
          <cell r="C41" t="str">
            <v>Ban QLDA ĐTXD TP</v>
          </cell>
          <cell r="D41" t="str">
            <v>UBND phường Kon Tum</v>
          </cell>
          <cell r="E41" t="str">
            <v>C</v>
          </cell>
          <cell r="F41" t="str">
            <v>Đầu tư xây dựng công trình hạ tầng</v>
          </cell>
          <cell r="G41">
            <v>7896614</v>
          </cell>
          <cell r="H41" t="str">
            <v>TP. Kon Tum</v>
          </cell>
          <cell r="I41" t="str">
            <v>2023-2025</v>
          </cell>
          <cell r="J41">
            <v>2023</v>
          </cell>
          <cell r="L41" t="str">
            <v>205-25/01/2021</v>
          </cell>
          <cell r="M41">
            <v>77654</v>
          </cell>
          <cell r="O41">
            <v>51000</v>
          </cell>
          <cell r="P41">
            <v>18878</v>
          </cell>
          <cell r="Q41" t="str">
            <v>2413-17/11/2023</v>
          </cell>
          <cell r="R41" t="str">
            <v>TP. Kon Tum</v>
          </cell>
          <cell r="S41" t="str">
            <v>Phường Kon Tum</v>
          </cell>
          <cell r="T41" t="str">
            <v>UBND phường Kon Tum</v>
          </cell>
          <cell r="U41">
            <v>0</v>
          </cell>
          <cell r="Y41">
            <v>52509</v>
          </cell>
          <cell r="AB41">
            <v>52509</v>
          </cell>
          <cell r="AC41">
            <v>52509</v>
          </cell>
          <cell r="AD41">
            <v>0</v>
          </cell>
          <cell r="AF41">
            <v>52509.108999999997</v>
          </cell>
          <cell r="AI41">
            <v>52509.108999999997</v>
          </cell>
          <cell r="AJ41">
            <v>52509.108999999997</v>
          </cell>
          <cell r="AK41">
            <v>0</v>
          </cell>
          <cell r="AM41">
            <v>52509.009000000005</v>
          </cell>
          <cell r="AP41">
            <v>52509.009000000005</v>
          </cell>
          <cell r="AQ41">
            <v>52509.009000000005</v>
          </cell>
          <cell r="AR41">
            <v>52509.009000000005</v>
          </cell>
          <cell r="AT41">
            <v>0</v>
          </cell>
          <cell r="AV41">
            <v>0</v>
          </cell>
          <cell r="AY41">
            <v>0</v>
          </cell>
          <cell r="AZ41">
            <v>0</v>
          </cell>
          <cell r="BA41">
            <v>0</v>
          </cell>
          <cell r="BC41">
            <v>0</v>
          </cell>
          <cell r="BF41">
            <v>0</v>
          </cell>
          <cell r="BG41">
            <v>0</v>
          </cell>
          <cell r="BH41">
            <v>0</v>
          </cell>
          <cell r="BT41">
            <v>0</v>
          </cell>
          <cell r="BU41">
            <v>0</v>
          </cell>
          <cell r="BV41">
            <v>0</v>
          </cell>
          <cell r="BW41">
            <v>0</v>
          </cell>
        </row>
        <row r="42">
          <cell r="A42">
            <v>11</v>
          </cell>
          <cell r="B42" t="str">
            <v>Chỉnh trang đô thị, cải tạo vỉa hè, hệ thống thoát nước, cây xanh và hệ thống điện đường Bà Triệu (đoạn Hoàng Thị Loan - Nguyễn Viết Xuân), thành phố Kon Tum</v>
          </cell>
          <cell r="C42" t="str">
            <v>Ban QLDA ĐTXD TP</v>
          </cell>
          <cell r="D42" t="str">
            <v>UBND phường Kon Tum</v>
          </cell>
          <cell r="E42" t="str">
            <v>B</v>
          </cell>
          <cell r="F42" t="str">
            <v>Đầu tư xây dựng công trình hạ tầng</v>
          </cell>
          <cell r="G42">
            <v>7896613</v>
          </cell>
          <cell r="H42" t="str">
            <v>TP. Kon Tum</v>
          </cell>
          <cell r="I42" t="str">
            <v>2021-2023</v>
          </cell>
          <cell r="J42">
            <v>2021</v>
          </cell>
          <cell r="L42" t="str">
            <v>206-25/01/2021</v>
          </cell>
          <cell r="M42">
            <v>102389</v>
          </cell>
          <cell r="O42">
            <v>69000</v>
          </cell>
          <cell r="P42">
            <v>26131</v>
          </cell>
          <cell r="Q42" t="str">
            <v>2550-8/12/2023</v>
          </cell>
          <cell r="R42" t="str">
            <v>TP. Kon Tum</v>
          </cell>
          <cell r="S42" t="str">
            <v>Phường Kon Tum</v>
          </cell>
          <cell r="T42" t="str">
            <v>UBND phường Kon Tum</v>
          </cell>
          <cell r="U42">
            <v>0</v>
          </cell>
          <cell r="Y42">
            <v>43511</v>
          </cell>
          <cell r="AB42">
            <v>43511</v>
          </cell>
          <cell r="AC42">
            <v>43511</v>
          </cell>
          <cell r="AD42">
            <v>0</v>
          </cell>
          <cell r="AF42">
            <v>43510.548000000003</v>
          </cell>
          <cell r="AI42">
            <v>43510.548000000003</v>
          </cell>
          <cell r="AJ42">
            <v>43510.548000000003</v>
          </cell>
          <cell r="AK42">
            <v>0</v>
          </cell>
          <cell r="AM42">
            <v>43510.548000000003</v>
          </cell>
          <cell r="AP42">
            <v>43510.548000000003</v>
          </cell>
          <cell r="AQ42">
            <v>43510.548000000003</v>
          </cell>
          <cell r="AR42">
            <v>43510.548000000003</v>
          </cell>
          <cell r="AT42">
            <v>0</v>
          </cell>
          <cell r="AV42">
            <v>0</v>
          </cell>
          <cell r="AY42">
            <v>0</v>
          </cell>
          <cell r="AZ42">
            <v>0</v>
          </cell>
          <cell r="BA42">
            <v>0</v>
          </cell>
          <cell r="BC42">
            <v>0</v>
          </cell>
          <cell r="BF42">
            <v>0</v>
          </cell>
          <cell r="BG42">
            <v>0</v>
          </cell>
          <cell r="BH42">
            <v>0</v>
          </cell>
          <cell r="BT42">
            <v>0</v>
          </cell>
          <cell r="BU42">
            <v>0</v>
          </cell>
          <cell r="BV42">
            <v>0</v>
          </cell>
          <cell r="BW42">
            <v>0</v>
          </cell>
        </row>
        <row r="43">
          <cell r="A43">
            <v>12</v>
          </cell>
          <cell r="B43" t="str">
            <v>Chỉnh trang đô thị, cải tạo vỉa hè, hệ thống thoát nước, cây xanh và hệ thống điện đường Nguyễn Huệ (đoạn Phan Đình Phùng - Đào Duy Từ), thành phố Kon Tum</v>
          </cell>
          <cell r="C43" t="str">
            <v>Ban QLDA ĐTXD TP</v>
          </cell>
          <cell r="D43" t="str">
            <v>UBND phường Kon Tum</v>
          </cell>
          <cell r="E43" t="str">
            <v>C</v>
          </cell>
          <cell r="F43" t="str">
            <v>Đầu tư xây dựng công trình hạ tầng</v>
          </cell>
          <cell r="G43">
            <v>8040400</v>
          </cell>
          <cell r="H43" t="str">
            <v>TP. Kon Tum</v>
          </cell>
          <cell r="I43" t="str">
            <v>2023-2025</v>
          </cell>
          <cell r="J43">
            <v>2023</v>
          </cell>
          <cell r="L43" t="str">
            <v>1551-28/7/2023</v>
          </cell>
          <cell r="M43">
            <v>97149</v>
          </cell>
          <cell r="P43">
            <v>96087</v>
          </cell>
          <cell r="R43" t="str">
            <v>TP. Kon Tum</v>
          </cell>
          <cell r="S43" t="str">
            <v>Phường Kon Tum</v>
          </cell>
          <cell r="T43" t="str">
            <v>UBND phường Kon Tum</v>
          </cell>
          <cell r="U43">
            <v>0</v>
          </cell>
          <cell r="Y43">
            <v>71869</v>
          </cell>
          <cell r="AB43">
            <v>71869</v>
          </cell>
          <cell r="AC43">
            <v>44485</v>
          </cell>
          <cell r="AD43">
            <v>27384</v>
          </cell>
          <cell r="AF43">
            <v>36262.654999999999</v>
          </cell>
          <cell r="AI43">
            <v>36262.654999999999</v>
          </cell>
          <cell r="AJ43">
            <v>36262.654999999999</v>
          </cell>
          <cell r="AK43">
            <v>0</v>
          </cell>
          <cell r="AM43">
            <v>39033.482099999994</v>
          </cell>
          <cell r="AP43">
            <v>39033.482099999994</v>
          </cell>
          <cell r="AQ43">
            <v>39033.482099999994</v>
          </cell>
          <cell r="AR43">
            <v>39033.482099999994</v>
          </cell>
          <cell r="AT43">
            <v>0</v>
          </cell>
          <cell r="AV43">
            <v>8223</v>
          </cell>
          <cell r="AY43">
            <v>8223</v>
          </cell>
          <cell r="AZ43">
            <v>8223</v>
          </cell>
          <cell r="BA43">
            <v>0</v>
          </cell>
          <cell r="BC43">
            <v>0</v>
          </cell>
          <cell r="BF43">
            <v>0</v>
          </cell>
          <cell r="BG43">
            <v>0</v>
          </cell>
          <cell r="BH43">
            <v>0</v>
          </cell>
          <cell r="BL43">
            <v>2000</v>
          </cell>
          <cell r="BO43">
            <v>2000</v>
          </cell>
          <cell r="BP43">
            <v>2000</v>
          </cell>
          <cell r="BS43">
            <v>2000</v>
          </cell>
          <cell r="BT43">
            <v>0</v>
          </cell>
          <cell r="BU43">
            <v>0</v>
          </cell>
          <cell r="BV43">
            <v>0</v>
          </cell>
          <cell r="BW43">
            <v>0</v>
          </cell>
        </row>
        <row r="44">
          <cell r="A44">
            <v>13</v>
          </cell>
          <cell r="B44" t="str">
            <v>Đầu tư mua sắm trang bị phòng máy vi tính để thực hiện chương trình giáo dục phổ thông năm 2018</v>
          </cell>
          <cell r="C44" t="str">
            <v>Phòng GD&amp;ĐT</v>
          </cell>
          <cell r="D44" t="str">
            <v>UBND phường Kon Tum</v>
          </cell>
          <cell r="E44" t="str">
            <v>C</v>
          </cell>
          <cell r="F44" t="str">
            <v>Giáo dục</v>
          </cell>
          <cell r="G44">
            <v>7912312</v>
          </cell>
          <cell r="H44" t="str">
            <v>TP. Kon Tum</v>
          </cell>
          <cell r="L44" t="str">
            <v>1660-01/6/2021</v>
          </cell>
          <cell r="M44">
            <v>2300</v>
          </cell>
          <cell r="P44">
            <v>2300</v>
          </cell>
          <cell r="R44" t="str">
            <v>4 trường</v>
          </cell>
          <cell r="S44" t="str">
            <v>Phường Kon Tum</v>
          </cell>
          <cell r="T44" t="str">
            <v>UBND phường Kon Tum</v>
          </cell>
          <cell r="U44">
            <v>0</v>
          </cell>
          <cell r="Y44">
            <v>2275</v>
          </cell>
          <cell r="AB44">
            <v>2275</v>
          </cell>
          <cell r="AC44">
            <v>0</v>
          </cell>
          <cell r="AD44">
            <v>2275</v>
          </cell>
          <cell r="AF44">
            <v>2275</v>
          </cell>
          <cell r="AI44">
            <v>2275</v>
          </cell>
          <cell r="AJ44">
            <v>0</v>
          </cell>
          <cell r="AK44">
            <v>388</v>
          </cell>
          <cell r="AL44">
            <v>1887</v>
          </cell>
          <cell r="AM44">
            <v>2274.6423690000001</v>
          </cell>
          <cell r="AO44">
            <v>1887</v>
          </cell>
          <cell r="AP44">
            <v>387.64236899999997</v>
          </cell>
          <cell r="AQ44">
            <v>0</v>
          </cell>
          <cell r="AT44">
            <v>387.64236899999997</v>
          </cell>
          <cell r="AV44">
            <v>0</v>
          </cell>
          <cell r="AY44">
            <v>0</v>
          </cell>
          <cell r="AZ44">
            <v>0</v>
          </cell>
          <cell r="BA44">
            <v>0</v>
          </cell>
          <cell r="BC44">
            <v>0</v>
          </cell>
          <cell r="BF44">
            <v>0</v>
          </cell>
          <cell r="BG44">
            <v>0</v>
          </cell>
          <cell r="BH44">
            <v>0</v>
          </cell>
        </row>
        <row r="45">
          <cell r="A45">
            <v>14</v>
          </cell>
          <cell r="B45" t="str">
            <v>06 cổng điện trang trí một số tuyến đường trên địa bàn thành phố Kon Tum.</v>
          </cell>
          <cell r="C45" t="str">
            <v>Ban QLDA ĐTXD TP</v>
          </cell>
          <cell r="D45" t="str">
            <v>UBND phường Kon Tum</v>
          </cell>
          <cell r="E45" t="str">
            <v>C</v>
          </cell>
          <cell r="F45" t="str">
            <v>Đầu tư xây dựng công trình hạ tầng</v>
          </cell>
          <cell r="G45">
            <v>7912217</v>
          </cell>
          <cell r="H45" t="str">
            <v>TP. Kon Tum</v>
          </cell>
          <cell r="I45" t="str">
            <v>2021-2022</v>
          </cell>
          <cell r="J45">
            <v>2021</v>
          </cell>
          <cell r="L45" t="str">
            <v>2636-6/8/2021</v>
          </cell>
          <cell r="M45">
            <v>7473</v>
          </cell>
          <cell r="P45">
            <v>7473</v>
          </cell>
          <cell r="Q45" t="str">
            <v>2175-16/6/2022</v>
          </cell>
          <cell r="R45" t="str">
            <v>TP. Kon Tum</v>
          </cell>
          <cell r="S45" t="str">
            <v>Phường Kon Tum</v>
          </cell>
          <cell r="T45" t="str">
            <v>UBND phường Kon Tum</v>
          </cell>
          <cell r="U45">
            <v>0</v>
          </cell>
          <cell r="Y45">
            <v>6751</v>
          </cell>
          <cell r="AB45">
            <v>6751</v>
          </cell>
          <cell r="AC45">
            <v>0</v>
          </cell>
          <cell r="AD45">
            <v>6751</v>
          </cell>
          <cell r="AF45">
            <v>6751</v>
          </cell>
          <cell r="AI45">
            <v>6751</v>
          </cell>
          <cell r="AJ45">
            <v>0</v>
          </cell>
          <cell r="AK45">
            <v>6751</v>
          </cell>
          <cell r="AM45">
            <v>6750.7179999999998</v>
          </cell>
          <cell r="AP45">
            <v>6750.7179999999998</v>
          </cell>
          <cell r="AQ45">
            <v>0</v>
          </cell>
          <cell r="AT45">
            <v>6750.7179999999998</v>
          </cell>
          <cell r="AV45">
            <v>0</v>
          </cell>
          <cell r="AY45">
            <v>0</v>
          </cell>
          <cell r="AZ45">
            <v>0</v>
          </cell>
          <cell r="BA45">
            <v>0</v>
          </cell>
          <cell r="BC45">
            <v>0</v>
          </cell>
          <cell r="BF45">
            <v>0</v>
          </cell>
          <cell r="BG45">
            <v>0</v>
          </cell>
          <cell r="BH45">
            <v>0</v>
          </cell>
          <cell r="BT45">
            <v>0</v>
          </cell>
          <cell r="BU45">
            <v>0</v>
          </cell>
          <cell r="BV45">
            <v>0</v>
          </cell>
          <cell r="BW45">
            <v>0</v>
          </cell>
        </row>
        <row r="46">
          <cell r="A46">
            <v>15</v>
          </cell>
          <cell r="B46" t="str">
            <v>Nâng cấp, cải tạo Trường tiểu học Mạc Đĩnh Chi, thành phố Kon Tum</v>
          </cell>
          <cell r="C46" t="str">
            <v>Ban QLDA ĐTXD TP</v>
          </cell>
          <cell r="D46" t="str">
            <v>UBND phường Kon Tum</v>
          </cell>
          <cell r="E46" t="str">
            <v>C</v>
          </cell>
          <cell r="F46" t="str">
            <v>Lĩnh vực giáo dực</v>
          </cell>
          <cell r="G46">
            <v>7912215</v>
          </cell>
          <cell r="H46" t="str">
            <v>P. Quyết Thắng</v>
          </cell>
          <cell r="I46" t="str">
            <v>2021-2022</v>
          </cell>
          <cell r="J46">
            <v>2021</v>
          </cell>
          <cell r="L46" t="str">
            <v>2637-6/8/2021</v>
          </cell>
          <cell r="M46">
            <v>11000</v>
          </cell>
          <cell r="P46">
            <v>11000</v>
          </cell>
          <cell r="Q46" t="str">
            <v>1156-4/6/2023</v>
          </cell>
          <cell r="R46" t="str">
            <v>P. Quyết Thắng</v>
          </cell>
          <cell r="S46" t="str">
            <v>Phường Kon Tum</v>
          </cell>
          <cell r="T46" t="str">
            <v>UBND phường Kon Tum</v>
          </cell>
          <cell r="U46">
            <v>0</v>
          </cell>
          <cell r="Y46">
            <v>10500</v>
          </cell>
          <cell r="AB46">
            <v>10500</v>
          </cell>
          <cell r="AC46">
            <v>0</v>
          </cell>
          <cell r="AD46">
            <v>8711</v>
          </cell>
          <cell r="AE46">
            <v>1789</v>
          </cell>
          <cell r="AF46">
            <v>10491.969000000001</v>
          </cell>
          <cell r="AI46">
            <v>10491.969000000001</v>
          </cell>
          <cell r="AJ46">
            <v>0</v>
          </cell>
          <cell r="AK46">
            <v>8702.969000000001</v>
          </cell>
          <cell r="AL46">
            <v>1789</v>
          </cell>
          <cell r="AM46">
            <v>6878.9690000000001</v>
          </cell>
          <cell r="AP46">
            <v>6878.9690000000001</v>
          </cell>
          <cell r="AQ46">
            <v>0</v>
          </cell>
          <cell r="AT46">
            <v>5089.9690000000001</v>
          </cell>
          <cell r="AU46">
            <v>1789</v>
          </cell>
          <cell r="AV46">
            <v>3613</v>
          </cell>
          <cell r="AY46">
            <v>3613</v>
          </cell>
          <cell r="AZ46">
            <v>0</v>
          </cell>
          <cell r="BA46">
            <v>3613</v>
          </cell>
          <cell r="BC46">
            <v>3612.1149999999998</v>
          </cell>
          <cell r="BF46">
            <v>3612.1149999999998</v>
          </cell>
          <cell r="BG46">
            <v>0</v>
          </cell>
          <cell r="BH46">
            <v>0</v>
          </cell>
          <cell r="BJ46">
            <v>3612.1149999999998</v>
          </cell>
          <cell r="BT46">
            <v>0</v>
          </cell>
          <cell r="BU46">
            <v>0</v>
          </cell>
          <cell r="BV46">
            <v>0</v>
          </cell>
          <cell r="BW46">
            <v>0</v>
          </cell>
        </row>
        <row r="47">
          <cell r="A47">
            <v>16</v>
          </cell>
          <cell r="B47" t="str">
            <v>Trường TH-THCS Trường Sa (cơ sở cấp Tiểu học), thành phố Kon Tum, hạng mục: Nhà học 05 phòng và một số hạng mục phụ trợ</v>
          </cell>
          <cell r="C47" t="str">
            <v>Phòng Giáo dục -ĐT</v>
          </cell>
          <cell r="D47" t="str">
            <v>UBND phường Kon Tum</v>
          </cell>
          <cell r="E47" t="str">
            <v>C</v>
          </cell>
          <cell r="F47" t="str">
            <v>Giáo dục</v>
          </cell>
          <cell r="G47">
            <v>7923883</v>
          </cell>
          <cell r="H47" t="str">
            <v>P. Trường Chinh</v>
          </cell>
          <cell r="L47" t="str">
            <v>3743-18/10/2021</v>
          </cell>
          <cell r="M47">
            <v>3700</v>
          </cell>
          <cell r="P47">
            <v>3700</v>
          </cell>
          <cell r="R47" t="str">
            <v>P. Trường Chinh</v>
          </cell>
          <cell r="S47" t="str">
            <v>Phường Kon Tum</v>
          </cell>
          <cell r="T47" t="str">
            <v>UBND phường Kon Tum</v>
          </cell>
          <cell r="U47">
            <v>0</v>
          </cell>
          <cell r="Y47">
            <v>3615</v>
          </cell>
          <cell r="AB47">
            <v>3615</v>
          </cell>
          <cell r="AC47">
            <v>0</v>
          </cell>
          <cell r="AD47">
            <v>3615</v>
          </cell>
          <cell r="AF47">
            <v>3614.3469999999998</v>
          </cell>
          <cell r="AI47">
            <v>3614.3469999999998</v>
          </cell>
          <cell r="AJ47">
            <v>0</v>
          </cell>
          <cell r="AK47">
            <v>3614.3469999999998</v>
          </cell>
          <cell r="AM47">
            <v>3614.3469999999998</v>
          </cell>
          <cell r="AP47">
            <v>3614.3469999999998</v>
          </cell>
          <cell r="AQ47">
            <v>0</v>
          </cell>
          <cell r="AT47">
            <v>3614.3469999999998</v>
          </cell>
          <cell r="AV47">
            <v>0</v>
          </cell>
          <cell r="AY47">
            <v>0</v>
          </cell>
          <cell r="AZ47">
            <v>0</v>
          </cell>
          <cell r="BA47">
            <v>0</v>
          </cell>
          <cell r="BC47">
            <v>0</v>
          </cell>
          <cell r="BF47">
            <v>0</v>
          </cell>
          <cell r="BG47">
            <v>0</v>
          </cell>
          <cell r="BH47">
            <v>0</v>
          </cell>
        </row>
        <row r="48">
          <cell r="A48">
            <v>17</v>
          </cell>
          <cell r="B48" t="str">
            <v>Lắp đặt hệ thống đèn Led trang trí trên các trụ điện chiếu sáng công lộ dọc đường Phan Đình Phùng (đoạn từ Cầu Đăk Bla đến bến xe Kon Tum)</v>
          </cell>
          <cell r="C48" t="str">
            <v>Phòng QLĐT</v>
          </cell>
          <cell r="D48" t="str">
            <v>UBND phường Kon Tum</v>
          </cell>
          <cell r="E48" t="str">
            <v>C</v>
          </cell>
          <cell r="F48" t="str">
            <v>Hạ tầng</v>
          </cell>
          <cell r="G48">
            <v>7953377</v>
          </cell>
          <cell r="H48" t="str">
            <v>TP. Kon Tum</v>
          </cell>
          <cell r="L48" t="str">
            <v>4129-9/11/2021</v>
          </cell>
          <cell r="M48">
            <v>1111.82</v>
          </cell>
          <cell r="P48">
            <v>1111.82</v>
          </cell>
          <cell r="R48" t="str">
            <v>TP. Kon Tum</v>
          </cell>
          <cell r="S48" t="str">
            <v>Phường Kon Tum</v>
          </cell>
          <cell r="T48" t="str">
            <v>UBND phường Kon Tum</v>
          </cell>
          <cell r="U48">
            <v>0</v>
          </cell>
          <cell r="Y48">
            <v>1050</v>
          </cell>
          <cell r="AB48">
            <v>1050</v>
          </cell>
          <cell r="AC48">
            <v>0</v>
          </cell>
          <cell r="AD48">
            <v>1050</v>
          </cell>
          <cell r="AF48">
            <v>1041.502</v>
          </cell>
          <cell r="AI48">
            <v>1041.502</v>
          </cell>
          <cell r="AJ48">
            <v>0</v>
          </cell>
          <cell r="AK48">
            <v>1041.502</v>
          </cell>
          <cell r="AM48">
            <v>1041.5018990000001</v>
          </cell>
          <cell r="AP48">
            <v>1041.5018990000001</v>
          </cell>
          <cell r="AQ48">
            <v>0</v>
          </cell>
          <cell r="AT48">
            <v>1041.5018990000001</v>
          </cell>
          <cell r="AV48">
            <v>0</v>
          </cell>
          <cell r="AY48">
            <v>0</v>
          </cell>
          <cell r="AZ48">
            <v>0</v>
          </cell>
          <cell r="BA48">
            <v>0</v>
          </cell>
          <cell r="BC48">
            <v>0</v>
          </cell>
          <cell r="BF48">
            <v>0</v>
          </cell>
          <cell r="BG48">
            <v>0</v>
          </cell>
          <cell r="BH48">
            <v>0</v>
          </cell>
        </row>
        <row r="49">
          <cell r="A49">
            <v>18</v>
          </cell>
          <cell r="B49" t="str">
            <v>Nâng cấp, sửa chữa trụ sở làm việc Trung tâm phát triển quỹ đất thành phố Kon Tum; hạng mục: Sửa chữa Nhà làm việc, xây mới 01 phòng làm việc và các hạng mục phụ trợ.</v>
          </cell>
          <cell r="C49" t="str">
            <v>Trung tâm phát triển quỹ đất</v>
          </cell>
          <cell r="D49" t="str">
            <v>UBND phường Kon Tum</v>
          </cell>
          <cell r="E49" t="str">
            <v>C</v>
          </cell>
          <cell r="F49" t="str">
            <v>Hạ tầng</v>
          </cell>
          <cell r="G49">
            <v>7952283</v>
          </cell>
          <cell r="H49" t="str">
            <v>P. Duy Tân</v>
          </cell>
          <cell r="L49" t="str">
            <v>4528-03/12/2021</v>
          </cell>
          <cell r="M49">
            <v>2100</v>
          </cell>
          <cell r="P49">
            <v>2100</v>
          </cell>
          <cell r="R49" t="str">
            <v>P. Duy Tân</v>
          </cell>
          <cell r="S49" t="str">
            <v>Phường Kon Tum</v>
          </cell>
          <cell r="T49" t="str">
            <v>UBND phường Kon Tum</v>
          </cell>
          <cell r="U49">
            <v>0</v>
          </cell>
          <cell r="Y49">
            <v>1999</v>
          </cell>
          <cell r="AB49">
            <v>1999</v>
          </cell>
          <cell r="AC49">
            <v>0</v>
          </cell>
          <cell r="AD49">
            <v>4</v>
          </cell>
          <cell r="AE49">
            <v>1995</v>
          </cell>
          <cell r="AF49">
            <v>1999</v>
          </cell>
          <cell r="AI49">
            <v>1999</v>
          </cell>
          <cell r="AJ49">
            <v>0</v>
          </cell>
          <cell r="AK49">
            <v>4</v>
          </cell>
          <cell r="AL49">
            <v>1995</v>
          </cell>
          <cell r="AM49">
            <v>1998.576315</v>
          </cell>
          <cell r="AP49">
            <v>1998.576315</v>
          </cell>
          <cell r="AQ49">
            <v>0</v>
          </cell>
          <cell r="AT49">
            <v>4</v>
          </cell>
          <cell r="AU49">
            <v>1994.576315</v>
          </cell>
          <cell r="AV49">
            <v>0</v>
          </cell>
          <cell r="AY49">
            <v>0</v>
          </cell>
          <cell r="AZ49">
            <v>0</v>
          </cell>
          <cell r="BA49">
            <v>0</v>
          </cell>
          <cell r="BC49">
            <v>0</v>
          </cell>
          <cell r="BF49">
            <v>0</v>
          </cell>
          <cell r="BG49">
            <v>0</v>
          </cell>
          <cell r="BH49">
            <v>0</v>
          </cell>
        </row>
        <row r="50">
          <cell r="A50">
            <v>19</v>
          </cell>
          <cell r="B50" t="str">
            <v>Nâng cấp, sửa chữa trụ sở làm việc, nhà tập luyện và thi đấu thể dục thể thao thành phố Kon Tum; hạng mục: Sửa chữa nhà làm việc, nhà tập luyện và thi đấu thể dục thể thao và các hạng mục phụ trợ.</v>
          </cell>
          <cell r="C50" t="str">
            <v>Ban QLDA ĐTXD TP</v>
          </cell>
          <cell r="D50" t="str">
            <v>UBND Phường Đăk Cấm</v>
          </cell>
          <cell r="E50" t="str">
            <v>C</v>
          </cell>
          <cell r="F50" t="str">
            <v>Thể dục thể thao</v>
          </cell>
          <cell r="G50">
            <v>7937941</v>
          </cell>
          <cell r="H50" t="str">
            <v>P. Quyết Thắng</v>
          </cell>
          <cell r="I50" t="str">
            <v>2022-2023</v>
          </cell>
          <cell r="J50">
            <v>2022</v>
          </cell>
          <cell r="L50" t="str">
            <v>4530-03/12/2021</v>
          </cell>
          <cell r="M50">
            <v>6200</v>
          </cell>
          <cell r="P50">
            <v>6200</v>
          </cell>
          <cell r="Q50" t="str">
            <v>2330-9/11/2023</v>
          </cell>
          <cell r="R50" t="str">
            <v>P. Quyết Thắng</v>
          </cell>
          <cell r="S50" t="str">
            <v>Phường Kon Tum</v>
          </cell>
          <cell r="T50" t="str">
            <v>Phường Kon Tum</v>
          </cell>
          <cell r="U50">
            <v>0</v>
          </cell>
          <cell r="Y50">
            <v>5244</v>
          </cell>
          <cell r="AB50">
            <v>5244</v>
          </cell>
          <cell r="AC50">
            <v>0</v>
          </cell>
          <cell r="AD50">
            <v>5244</v>
          </cell>
          <cell r="AF50">
            <v>3244</v>
          </cell>
          <cell r="AI50">
            <v>3244</v>
          </cell>
          <cell r="AJ50">
            <v>0</v>
          </cell>
          <cell r="AK50">
            <v>3244</v>
          </cell>
          <cell r="AM50">
            <v>3243.3809999999999</v>
          </cell>
          <cell r="AP50">
            <v>3243.3809999999999</v>
          </cell>
          <cell r="AQ50">
            <v>0</v>
          </cell>
          <cell r="AT50">
            <v>3243.3809999999999</v>
          </cell>
          <cell r="AV50">
            <v>2000</v>
          </cell>
          <cell r="AY50">
            <v>2000</v>
          </cell>
          <cell r="AZ50">
            <v>0</v>
          </cell>
          <cell r="BA50">
            <v>2000</v>
          </cell>
          <cell r="BC50">
            <v>2000</v>
          </cell>
          <cell r="BF50">
            <v>2000</v>
          </cell>
          <cell r="BG50">
            <v>0</v>
          </cell>
          <cell r="BH50">
            <v>0</v>
          </cell>
          <cell r="BJ50">
            <v>2000</v>
          </cell>
        </row>
        <row r="51">
          <cell r="A51">
            <v>20</v>
          </cell>
          <cell r="B51" t="str">
            <v>Đầu tư nâng cấp đường Sư Vạn Hạnh (Đoạn Urê - Trần Phú), thành phố Kon Tum.</v>
          </cell>
          <cell r="C51" t="str">
            <v xml:space="preserve">Phòng Quản lý đô thị </v>
          </cell>
          <cell r="D51" t="str">
            <v>UBND phường Kon Tum</v>
          </cell>
          <cell r="E51" t="str">
            <v>C</v>
          </cell>
          <cell r="F51" t="str">
            <v>Giao thông</v>
          </cell>
          <cell r="G51">
            <v>7949895</v>
          </cell>
          <cell r="H51" t="str">
            <v>P. Trường Chinh</v>
          </cell>
          <cell r="L51" t="str">
            <v>4792-20/12/2021</v>
          </cell>
          <cell r="M51">
            <v>1171</v>
          </cell>
          <cell r="P51">
            <v>1171</v>
          </cell>
          <cell r="R51" t="str">
            <v>P. Trường Chinh</v>
          </cell>
          <cell r="S51" t="str">
            <v>Phường Kon Tum</v>
          </cell>
          <cell r="T51" t="str">
            <v>UBND phường Kon Tum</v>
          </cell>
          <cell r="U51">
            <v>0</v>
          </cell>
          <cell r="Y51">
            <v>1112</v>
          </cell>
          <cell r="AB51">
            <v>1112</v>
          </cell>
          <cell r="AC51">
            <v>0</v>
          </cell>
          <cell r="AD51">
            <v>1112</v>
          </cell>
          <cell r="AF51">
            <v>1112</v>
          </cell>
          <cell r="AI51">
            <v>1112</v>
          </cell>
          <cell r="AJ51">
            <v>0</v>
          </cell>
          <cell r="AK51">
            <v>1112</v>
          </cell>
          <cell r="AM51">
            <v>1112</v>
          </cell>
          <cell r="AP51">
            <v>1112</v>
          </cell>
          <cell r="AQ51">
            <v>0</v>
          </cell>
          <cell r="AT51">
            <v>1112</v>
          </cell>
          <cell r="AV51">
            <v>0</v>
          </cell>
          <cell r="AY51">
            <v>0</v>
          </cell>
          <cell r="AZ51">
            <v>0</v>
          </cell>
          <cell r="BA51">
            <v>0</v>
          </cell>
          <cell r="BC51">
            <v>0</v>
          </cell>
          <cell r="BF51">
            <v>0</v>
          </cell>
          <cell r="BG51">
            <v>0</v>
          </cell>
          <cell r="BH51">
            <v>0</v>
          </cell>
        </row>
        <row r="52">
          <cell r="A52">
            <v>21</v>
          </cell>
          <cell r="B52" t="str">
            <v>Sửa chữa, cải tạo, nâng cấp, mở rộng khu nhà Hội trường, trụ sở Thành ủy (để bàn giao cho Đảng ủy - HĐND - UBND - UBMTTQVN phường Quyết Thắng)</v>
          </cell>
          <cell r="C52" t="str">
            <v>Ban QLDA ĐTXD TP</v>
          </cell>
          <cell r="D52" t="str">
            <v>UBND phường Kon Tum</v>
          </cell>
          <cell r="E52" t="str">
            <v>C</v>
          </cell>
          <cell r="F52" t="str">
            <v>Hạ tầng</v>
          </cell>
          <cell r="G52">
            <v>7935828</v>
          </cell>
          <cell r="H52" t="str">
            <v>P. Quyết Thắng</v>
          </cell>
          <cell r="I52" t="str">
            <v>2021-2022</v>
          </cell>
          <cell r="J52">
            <v>2021</v>
          </cell>
          <cell r="L52" t="str">
            <v>4779-19/12/2021; 4373-18/11/2022</v>
          </cell>
          <cell r="M52">
            <v>8226</v>
          </cell>
          <cell r="P52">
            <v>8226</v>
          </cell>
          <cell r="Q52" t="str">
            <v>270-4/2/2024</v>
          </cell>
          <cell r="R52" t="str">
            <v>P. Quyết Thắng</v>
          </cell>
          <cell r="S52" t="str">
            <v>Phường Kon Tum</v>
          </cell>
          <cell r="T52" t="str">
            <v>UBND phường Kon Tum</v>
          </cell>
          <cell r="U52">
            <v>0</v>
          </cell>
          <cell r="Y52">
            <v>6989</v>
          </cell>
          <cell r="AB52">
            <v>6989</v>
          </cell>
          <cell r="AC52">
            <v>0</v>
          </cell>
          <cell r="AD52">
            <v>6989</v>
          </cell>
          <cell r="AF52">
            <v>6989</v>
          </cell>
          <cell r="AI52">
            <v>6989</v>
          </cell>
          <cell r="AJ52">
            <v>0</v>
          </cell>
          <cell r="AK52">
            <v>6989</v>
          </cell>
          <cell r="AM52">
            <v>5988.1270000000004</v>
          </cell>
          <cell r="AP52">
            <v>5988.1270000000004</v>
          </cell>
          <cell r="AQ52">
            <v>0</v>
          </cell>
          <cell r="AT52">
            <v>5988.1270000000004</v>
          </cell>
          <cell r="AV52">
            <v>1000</v>
          </cell>
          <cell r="AY52">
            <v>1000</v>
          </cell>
          <cell r="AZ52">
            <v>0</v>
          </cell>
          <cell r="BA52">
            <v>1000</v>
          </cell>
          <cell r="BC52">
            <v>1000</v>
          </cell>
          <cell r="BF52">
            <v>1000</v>
          </cell>
          <cell r="BG52">
            <v>0</v>
          </cell>
          <cell r="BH52">
            <v>0</v>
          </cell>
          <cell r="BJ52">
            <v>1000</v>
          </cell>
          <cell r="BT52">
            <v>0</v>
          </cell>
        </row>
        <row r="53">
          <cell r="A53">
            <v>22</v>
          </cell>
          <cell r="B53" t="str">
            <v>Đầu tư cơ sở vật chất cho một số trường học chuẩn bị cho năm học mới 2022-2023</v>
          </cell>
          <cell r="C53" t="str">
            <v>Phòng Giáo dục và ĐT</v>
          </cell>
          <cell r="D53" t="str">
            <v>UBND phường Kon Tum</v>
          </cell>
          <cell r="E53" t="str">
            <v>C</v>
          </cell>
          <cell r="F53" t="str">
            <v>Giáo dục</v>
          </cell>
          <cell r="G53">
            <v>7957987</v>
          </cell>
          <cell r="H53" t="str">
            <v>TP. Kon Tum</v>
          </cell>
          <cell r="L53" t="str">
            <v>817- 15/3/2022</v>
          </cell>
          <cell r="M53">
            <v>9990</v>
          </cell>
          <cell r="P53">
            <v>5248</v>
          </cell>
          <cell r="R53" t="str">
            <v>TP. Kon Tum</v>
          </cell>
          <cell r="S53" t="str">
            <v>Phường Kon Tum</v>
          </cell>
          <cell r="T53" t="str">
            <v>UBND phường Kon Tum</v>
          </cell>
          <cell r="U53">
            <v>0</v>
          </cell>
          <cell r="Y53">
            <v>9990</v>
          </cell>
          <cell r="AB53">
            <v>9990</v>
          </cell>
          <cell r="AC53">
            <v>0</v>
          </cell>
          <cell r="AD53">
            <v>5248</v>
          </cell>
          <cell r="AE53">
            <v>4742</v>
          </cell>
          <cell r="AF53">
            <v>9529</v>
          </cell>
          <cell r="AI53">
            <v>9529</v>
          </cell>
          <cell r="AJ53">
            <v>0</v>
          </cell>
          <cell r="AK53">
            <v>4787</v>
          </cell>
          <cell r="AL53">
            <v>4742</v>
          </cell>
          <cell r="AM53">
            <v>9528.8149999999987</v>
          </cell>
          <cell r="AP53">
            <v>9528.8149999999987</v>
          </cell>
          <cell r="AQ53">
            <v>0</v>
          </cell>
          <cell r="AT53">
            <v>4786.8149999999996</v>
          </cell>
          <cell r="AU53">
            <v>4742</v>
          </cell>
          <cell r="AV53">
            <v>0</v>
          </cell>
          <cell r="AY53">
            <v>0</v>
          </cell>
          <cell r="AZ53">
            <v>0</v>
          </cell>
          <cell r="BA53">
            <v>0</v>
          </cell>
          <cell r="BC53">
            <v>0</v>
          </cell>
          <cell r="BF53">
            <v>0</v>
          </cell>
          <cell r="BG53">
            <v>0</v>
          </cell>
          <cell r="BH53">
            <v>0</v>
          </cell>
        </row>
        <row r="54">
          <cell r="A54">
            <v>23</v>
          </cell>
          <cell r="B54" t="str">
            <v>Lắp đặt hệ thống đèn Led trang trí trên các trụ đèn chiếu sáng công lộ dọc giải phân cách tuyến đường Phạm Văn Đồng (đoạn từ cầu Đăk Bla đến đường Ngô Đức Đệ) và đường Phan Đình Phùng (đoạn từ Bến xe Kon Tum đến đường Phan Đình Giót), thành phố Kon Tum.</v>
          </cell>
          <cell r="C54" t="str">
            <v>Phòng QLĐT</v>
          </cell>
          <cell r="D54" t="str">
            <v>UBND phường Kon Tum</v>
          </cell>
          <cell r="E54" t="str">
            <v>C</v>
          </cell>
          <cell r="F54" t="str">
            <v>Hạ tầng</v>
          </cell>
          <cell r="G54">
            <v>8015318</v>
          </cell>
          <cell r="H54" t="str">
            <v>TP. Kon Tum</v>
          </cell>
          <cell r="L54" t="str">
            <v>2214-21/6/2022</v>
          </cell>
          <cell r="M54">
            <v>1207</v>
          </cell>
          <cell r="P54">
            <v>1207</v>
          </cell>
          <cell r="R54" t="str">
            <v>TP. Kon Tum</v>
          </cell>
          <cell r="S54" t="str">
            <v>Phường Kon Tum</v>
          </cell>
          <cell r="T54" t="str">
            <v>UBND phường Kon Tum</v>
          </cell>
          <cell r="U54">
            <v>0</v>
          </cell>
          <cell r="Y54">
            <v>1207</v>
          </cell>
          <cell r="AB54">
            <v>1207</v>
          </cell>
          <cell r="AC54">
            <v>0</v>
          </cell>
          <cell r="AD54">
            <v>1207</v>
          </cell>
          <cell r="AF54">
            <v>1096</v>
          </cell>
          <cell r="AI54">
            <v>1096</v>
          </cell>
          <cell r="AJ54">
            <v>0</v>
          </cell>
          <cell r="AK54">
            <v>1096</v>
          </cell>
          <cell r="AM54">
            <v>1096</v>
          </cell>
          <cell r="AP54">
            <v>1096</v>
          </cell>
          <cell r="AQ54">
            <v>0</v>
          </cell>
          <cell r="AT54">
            <v>1096</v>
          </cell>
          <cell r="AV54">
            <v>0</v>
          </cell>
          <cell r="AY54">
            <v>0</v>
          </cell>
          <cell r="AZ54">
            <v>0</v>
          </cell>
          <cell r="BA54">
            <v>0</v>
          </cell>
          <cell r="BC54">
            <v>0</v>
          </cell>
          <cell r="BF54">
            <v>0</v>
          </cell>
          <cell r="BG54">
            <v>0</v>
          </cell>
          <cell r="BH54">
            <v>0</v>
          </cell>
        </row>
        <row r="55">
          <cell r="A55">
            <v>24</v>
          </cell>
          <cell r="B55" t="str">
            <v>Cải tạo, sửa chữa một số hạng mục công trình hạ tầng kỹ thuật bị hư hỏng; lắp đặt bổ sung một số hạng mục chiếu sáng công cộng trên địa bàn thành phố.</v>
          </cell>
          <cell r="C55" t="str">
            <v>Phòng QLĐT</v>
          </cell>
          <cell r="D55" t="str">
            <v>UBND phường Kon Tum</v>
          </cell>
          <cell r="E55" t="str">
            <v>C</v>
          </cell>
          <cell r="F55" t="str">
            <v>Hạ tầng</v>
          </cell>
          <cell r="G55">
            <v>8015317</v>
          </cell>
          <cell r="H55" t="str">
            <v>TP. Kon Tum</v>
          </cell>
          <cell r="L55" t="str">
            <v>2220-21/6/2022</v>
          </cell>
          <cell r="M55">
            <v>1155.9000000000001</v>
          </cell>
          <cell r="P55">
            <v>1155.9000000000001</v>
          </cell>
          <cell r="R55" t="str">
            <v>TP. Kon Tum</v>
          </cell>
          <cell r="S55" t="str">
            <v>Phường Kon Tum</v>
          </cell>
          <cell r="T55" t="str">
            <v>UBND phường Kon Tum</v>
          </cell>
          <cell r="U55">
            <v>0</v>
          </cell>
          <cell r="Y55">
            <v>1155</v>
          </cell>
          <cell r="AB55">
            <v>1155</v>
          </cell>
          <cell r="AC55">
            <v>0</v>
          </cell>
          <cell r="AD55">
            <v>1155</v>
          </cell>
          <cell r="AF55">
            <v>1155</v>
          </cell>
          <cell r="AI55">
            <v>1155</v>
          </cell>
          <cell r="AJ55">
            <v>0</v>
          </cell>
          <cell r="AK55">
            <v>1155</v>
          </cell>
          <cell r="AM55">
            <v>1043.223506</v>
          </cell>
          <cell r="AP55">
            <v>1043.223506</v>
          </cell>
          <cell r="AQ55">
            <v>0</v>
          </cell>
          <cell r="AT55">
            <v>1043.223506</v>
          </cell>
          <cell r="AV55">
            <v>0</v>
          </cell>
          <cell r="AY55">
            <v>0</v>
          </cell>
          <cell r="AZ55">
            <v>0</v>
          </cell>
          <cell r="BA55">
            <v>0</v>
          </cell>
          <cell r="BC55">
            <v>0</v>
          </cell>
          <cell r="BF55">
            <v>0</v>
          </cell>
          <cell r="BG55">
            <v>0</v>
          </cell>
          <cell r="BH55">
            <v>0</v>
          </cell>
        </row>
        <row r="56">
          <cell r="A56">
            <v>25</v>
          </cell>
          <cell r="B56" t="str">
            <v>Cột cờ Quảng trường 16/3, thành phố Kon Tum.</v>
          </cell>
          <cell r="C56" t="str">
            <v>Ban QLDA ĐTXD TP</v>
          </cell>
          <cell r="D56" t="str">
            <v>UBND phường Kon Tum</v>
          </cell>
          <cell r="E56" t="str">
            <v>C</v>
          </cell>
          <cell r="F56" t="str">
            <v>Văn hóa</v>
          </cell>
          <cell r="G56">
            <v>7986356</v>
          </cell>
          <cell r="H56" t="str">
            <v>P. Quang Trung</v>
          </cell>
          <cell r="I56" t="str">
            <v>2022-2023</v>
          </cell>
          <cell r="J56">
            <v>2022</v>
          </cell>
          <cell r="L56" t="str">
            <v>4169-03/11/2022</v>
          </cell>
          <cell r="M56">
            <v>1226</v>
          </cell>
          <cell r="P56">
            <v>1226</v>
          </cell>
          <cell r="Q56" t="str">
            <v>962-30/4/2024</v>
          </cell>
          <cell r="R56" t="str">
            <v>P. Quang Trung</v>
          </cell>
          <cell r="S56" t="str">
            <v>Phường Kon Tum</v>
          </cell>
          <cell r="T56" t="str">
            <v>UBND phường Kon Tum</v>
          </cell>
          <cell r="U56">
            <v>0</v>
          </cell>
          <cell r="Y56">
            <v>1211</v>
          </cell>
          <cell r="AB56">
            <v>1211</v>
          </cell>
          <cell r="AC56">
            <v>0</v>
          </cell>
          <cell r="AD56">
            <v>611</v>
          </cell>
          <cell r="AE56">
            <v>600</v>
          </cell>
          <cell r="AF56">
            <v>1200</v>
          </cell>
          <cell r="AI56">
            <v>1200</v>
          </cell>
          <cell r="AJ56">
            <v>0</v>
          </cell>
          <cell r="AK56">
            <v>600</v>
          </cell>
          <cell r="AL56">
            <v>600</v>
          </cell>
          <cell r="AM56">
            <v>1200</v>
          </cell>
          <cell r="AP56">
            <v>1200</v>
          </cell>
          <cell r="AQ56">
            <v>0</v>
          </cell>
          <cell r="AT56">
            <v>600</v>
          </cell>
          <cell r="AU56">
            <v>600</v>
          </cell>
          <cell r="AV56">
            <v>10.218</v>
          </cell>
          <cell r="AY56">
            <v>10.218</v>
          </cell>
          <cell r="AZ56">
            <v>0</v>
          </cell>
          <cell r="BA56">
            <v>10.218</v>
          </cell>
          <cell r="BC56">
            <v>10.218</v>
          </cell>
          <cell r="BF56">
            <v>10.218</v>
          </cell>
          <cell r="BG56">
            <v>0</v>
          </cell>
          <cell r="BH56">
            <v>0</v>
          </cell>
          <cell r="BJ56">
            <v>10.218</v>
          </cell>
          <cell r="BT56">
            <v>0</v>
          </cell>
        </row>
        <row r="57">
          <cell r="A57">
            <v>26</v>
          </cell>
          <cell r="B57" t="str">
            <v>Lắp đặt hệ thống đèn Led trang trí, hệ thống điện chiếu sáng và trồng cây xanh tại một số tuyến đường, khu vực trên địa bàn thành phố Kon Tum</v>
          </cell>
          <cell r="C57" t="str">
            <v>Phòng QLĐT</v>
          </cell>
          <cell r="D57" t="str">
            <v>UBND phường Kon Tum</v>
          </cell>
          <cell r="F57" t="str">
            <v>Hạ tầng</v>
          </cell>
          <cell r="G57">
            <v>8119949</v>
          </cell>
          <cell r="H57" t="str">
            <v>TP. Kon Tum</v>
          </cell>
          <cell r="L57" t="str">
            <v>10-05/01/2023</v>
          </cell>
          <cell r="M57">
            <v>1139.933</v>
          </cell>
          <cell r="P57">
            <v>1139.933</v>
          </cell>
          <cell r="R57" t="str">
            <v>TP. Kon Tum</v>
          </cell>
          <cell r="S57" t="str">
            <v>Phường Kon Tum</v>
          </cell>
          <cell r="T57" t="str">
            <v>UBND phường Kon Tum</v>
          </cell>
          <cell r="U57">
            <v>0</v>
          </cell>
          <cell r="Y57">
            <v>1140</v>
          </cell>
          <cell r="AB57">
            <v>1140</v>
          </cell>
          <cell r="AC57">
            <v>1058</v>
          </cell>
          <cell r="AD57">
            <v>82</v>
          </cell>
          <cell r="AF57">
            <v>0</v>
          </cell>
          <cell r="AI57">
            <v>0</v>
          </cell>
          <cell r="AJ57">
            <v>0</v>
          </cell>
          <cell r="AK57">
            <v>0</v>
          </cell>
          <cell r="AM57">
            <v>0</v>
          </cell>
          <cell r="AP57">
            <v>0</v>
          </cell>
          <cell r="AQ57">
            <v>0</v>
          </cell>
          <cell r="AT57">
            <v>0</v>
          </cell>
          <cell r="AV57">
            <v>1058</v>
          </cell>
          <cell r="AY57">
            <v>1058</v>
          </cell>
          <cell r="AZ57">
            <v>1058</v>
          </cell>
          <cell r="BA57">
            <v>0</v>
          </cell>
          <cell r="BC57">
            <v>1050.8507999999999</v>
          </cell>
          <cell r="BF57">
            <v>1050.8507999999999</v>
          </cell>
          <cell r="BG57">
            <v>1050.8507999999999</v>
          </cell>
          <cell r="BH57">
            <v>1050.8507999999999</v>
          </cell>
        </row>
        <row r="58">
          <cell r="A58">
            <v>27</v>
          </cell>
          <cell r="B58" t="str">
            <v>Nâng cấp, cải tạo Nhà bia tưởng niệm liệt sĩ, thành phố Kon Tum</v>
          </cell>
          <cell r="C58" t="str">
            <v>Ban QLDA ĐTXD TP</v>
          </cell>
          <cell r="D58" t="str">
            <v>UBND phường Kon Tum</v>
          </cell>
          <cell r="E58" t="str">
            <v>C</v>
          </cell>
          <cell r="F58" t="str">
            <v>Văn hóa</v>
          </cell>
          <cell r="G58">
            <v>8037460</v>
          </cell>
          <cell r="H58" t="str">
            <v>P. Quyết Thắng</v>
          </cell>
          <cell r="I58" t="str">
            <v>2024-2025</v>
          </cell>
          <cell r="J58">
            <v>2024</v>
          </cell>
          <cell r="L58" t="str">
            <v>1426-7/7/2023</v>
          </cell>
          <cell r="M58">
            <v>4200</v>
          </cell>
          <cell r="P58">
            <v>4200</v>
          </cell>
          <cell r="R58" t="str">
            <v>P. Quyết Thắng</v>
          </cell>
          <cell r="S58" t="str">
            <v>Phường Kon Tum</v>
          </cell>
          <cell r="T58" t="str">
            <v>UBND phường Kon Tum</v>
          </cell>
          <cell r="U58">
            <v>0</v>
          </cell>
          <cell r="Y58">
            <v>4200</v>
          </cell>
          <cell r="AB58">
            <v>4200</v>
          </cell>
          <cell r="AC58">
            <v>0</v>
          </cell>
          <cell r="AD58">
            <v>4200</v>
          </cell>
          <cell r="AF58">
            <v>4000</v>
          </cell>
          <cell r="AI58">
            <v>4000</v>
          </cell>
          <cell r="AJ58">
            <v>0</v>
          </cell>
          <cell r="AK58">
            <v>1000</v>
          </cell>
          <cell r="AL58">
            <v>3000</v>
          </cell>
          <cell r="AM58">
            <v>2127</v>
          </cell>
          <cell r="AO58">
            <v>2127</v>
          </cell>
          <cell r="AP58">
            <v>0</v>
          </cell>
          <cell r="AQ58">
            <v>0</v>
          </cell>
          <cell r="AT58">
            <v>0</v>
          </cell>
          <cell r="AV58">
            <v>1000</v>
          </cell>
          <cell r="AY58">
            <v>1000</v>
          </cell>
          <cell r="AZ58">
            <v>0</v>
          </cell>
          <cell r="BA58">
            <v>1000</v>
          </cell>
          <cell r="BC58">
            <v>398.42599999999999</v>
          </cell>
          <cell r="BF58">
            <v>398.42599999999999</v>
          </cell>
          <cell r="BG58">
            <v>0</v>
          </cell>
          <cell r="BH58">
            <v>0</v>
          </cell>
          <cell r="BJ58">
            <v>398.42599999999999</v>
          </cell>
          <cell r="BL58">
            <v>873</v>
          </cell>
          <cell r="BO58">
            <v>873</v>
          </cell>
          <cell r="BP58">
            <v>873</v>
          </cell>
          <cell r="BS58">
            <v>873</v>
          </cell>
          <cell r="BT58">
            <v>0</v>
          </cell>
          <cell r="BU58">
            <v>0</v>
          </cell>
          <cell r="BV58">
            <v>0</v>
          </cell>
          <cell r="BW58">
            <v>0</v>
          </cell>
        </row>
        <row r="59">
          <cell r="A59">
            <v>28</v>
          </cell>
          <cell r="B59" t="str">
            <v>Xây dựng mới cổng và tường rào Trụ sở làm việc Công an các xã trên địa bàn thành phố Kon Tum</v>
          </cell>
          <cell r="C59" t="str">
            <v>Ban QLDA ĐTXD TP</v>
          </cell>
          <cell r="D59" t="str">
            <v>UBND phường Kon Tum</v>
          </cell>
          <cell r="E59" t="str">
            <v>C</v>
          </cell>
          <cell r="F59" t="str">
            <v>Trụ sở</v>
          </cell>
          <cell r="G59">
            <v>8135521</v>
          </cell>
          <cell r="H59" t="str">
            <v>TP Kon Tum</v>
          </cell>
          <cell r="I59" t="str">
            <v>2024-2025</v>
          </cell>
          <cell r="J59">
            <v>2024</v>
          </cell>
          <cell r="L59" t="str">
            <v>872-19/4/2024</v>
          </cell>
          <cell r="M59">
            <v>2522.0830000000001</v>
          </cell>
          <cell r="P59">
            <v>2522</v>
          </cell>
          <cell r="R59" t="str">
            <v>TP Kon Tum</v>
          </cell>
          <cell r="S59" t="str">
            <v>Phường Kon Tum</v>
          </cell>
          <cell r="T59" t="str">
            <v>UBND phường Kon Tum</v>
          </cell>
          <cell r="U59">
            <v>0</v>
          </cell>
          <cell r="Y59">
            <v>2522</v>
          </cell>
          <cell r="AB59">
            <v>2522</v>
          </cell>
          <cell r="AC59">
            <v>0</v>
          </cell>
          <cell r="AD59">
            <v>1322</v>
          </cell>
          <cell r="AE59">
            <v>1200</v>
          </cell>
          <cell r="AF59">
            <v>2508</v>
          </cell>
          <cell r="AI59">
            <v>2508</v>
          </cell>
          <cell r="AJ59">
            <v>0</v>
          </cell>
          <cell r="AK59">
            <v>1308</v>
          </cell>
          <cell r="AL59">
            <v>1200</v>
          </cell>
          <cell r="AM59">
            <v>804.81399999999996</v>
          </cell>
          <cell r="AP59">
            <v>804.81399999999996</v>
          </cell>
          <cell r="AQ59">
            <v>0</v>
          </cell>
          <cell r="AT59">
            <v>0</v>
          </cell>
          <cell r="AU59">
            <v>804.81399999999996</v>
          </cell>
          <cell r="AV59">
            <v>1308</v>
          </cell>
          <cell r="AY59">
            <v>1308</v>
          </cell>
          <cell r="AZ59">
            <v>0</v>
          </cell>
          <cell r="BA59">
            <v>1308</v>
          </cell>
          <cell r="BC59">
            <v>1021.444</v>
          </cell>
          <cell r="BF59">
            <v>1021.444</v>
          </cell>
          <cell r="BG59">
            <v>0</v>
          </cell>
          <cell r="BH59">
            <v>0</v>
          </cell>
          <cell r="BJ59">
            <v>1021.444</v>
          </cell>
          <cell r="BL59">
            <v>395.16800000000001</v>
          </cell>
          <cell r="BO59">
            <v>395.16800000000001</v>
          </cell>
          <cell r="BP59">
            <v>395.16800000000001</v>
          </cell>
          <cell r="BS59">
            <v>395.16800000000001</v>
          </cell>
          <cell r="BT59">
            <v>0</v>
          </cell>
          <cell r="BU59">
            <v>0</v>
          </cell>
          <cell r="BV59">
            <v>0</v>
          </cell>
          <cell r="BW59">
            <v>0</v>
          </cell>
        </row>
        <row r="60">
          <cell r="A60">
            <v>29</v>
          </cell>
          <cell r="B60" t="str">
            <v>Đầu tư cơ sở hạ tầng tạo quỹ đất đấu giá tại thôn Kon Mơ Nay Sơ Lam 1, phường Trường Chinh, thành phố Kon Tum</v>
          </cell>
          <cell r="C60" t="str">
            <v>UBND P. Trường Chính</v>
          </cell>
          <cell r="D60" t="str">
            <v>UBND phường Kon Tum</v>
          </cell>
          <cell r="E60" t="str">
            <v>C</v>
          </cell>
          <cell r="F60" t="str">
            <v>Hạ tầng</v>
          </cell>
          <cell r="G60">
            <v>7996722</v>
          </cell>
          <cell r="H60" t="str">
            <v>P. Trường Chinh</v>
          </cell>
          <cell r="L60" t="str">
            <v>2291-20/6/2022</v>
          </cell>
          <cell r="M60">
            <v>2092</v>
          </cell>
          <cell r="P60">
            <v>2092</v>
          </cell>
          <cell r="R60" t="str">
            <v>P. Trường Chinh</v>
          </cell>
          <cell r="S60" t="str">
            <v>Phường Kon Tum</v>
          </cell>
          <cell r="T60" t="str">
            <v>UBND phường Kon Tum</v>
          </cell>
          <cell r="U60">
            <v>0</v>
          </cell>
          <cell r="Y60">
            <v>2092</v>
          </cell>
          <cell r="AB60">
            <v>2092</v>
          </cell>
          <cell r="AC60">
            <v>0</v>
          </cell>
          <cell r="AD60">
            <v>2092</v>
          </cell>
          <cell r="AF60">
            <v>2092</v>
          </cell>
          <cell r="AI60">
            <v>2092</v>
          </cell>
          <cell r="AJ60">
            <v>0</v>
          </cell>
          <cell r="AK60">
            <v>2092</v>
          </cell>
          <cell r="AM60">
            <v>500</v>
          </cell>
          <cell r="AP60">
            <v>500</v>
          </cell>
          <cell r="AQ60">
            <v>0</v>
          </cell>
          <cell r="AT60">
            <v>500</v>
          </cell>
          <cell r="AV60">
            <v>2092</v>
          </cell>
          <cell r="AY60">
            <v>2092</v>
          </cell>
          <cell r="AZ60">
            <v>0</v>
          </cell>
          <cell r="BA60">
            <v>2092</v>
          </cell>
          <cell r="BC60">
            <v>1299.921114</v>
          </cell>
          <cell r="BF60">
            <v>1299.921114</v>
          </cell>
          <cell r="BG60">
            <v>0</v>
          </cell>
          <cell r="BH60">
            <v>0</v>
          </cell>
          <cell r="BJ60">
            <v>1299.921114</v>
          </cell>
          <cell r="BL60">
            <v>0</v>
          </cell>
          <cell r="BP60">
            <v>0</v>
          </cell>
        </row>
        <row r="61">
          <cell r="A61">
            <v>30</v>
          </cell>
          <cell r="B61" t="str">
            <v>Sửa chữa, thay thế các thiết bị điện, điện tử bị hư hỏng của hệ thống điện chiếu sáng công cộng; hệ thống đèn tín hiệu giao thông và cải tạo, sữa chữa Biểu tượng trụ đồng hồ tại nút giao thông Trần Phú - Nguyễn Huệ, thành phố Kon Tum</v>
          </cell>
          <cell r="C61" t="str">
            <v>Phòng QLĐT</v>
          </cell>
          <cell r="D61" t="str">
            <v>UBND phường Kon Tum</v>
          </cell>
          <cell r="E61" t="str">
            <v>C</v>
          </cell>
          <cell r="F61" t="str">
            <v>Hạ tầng</v>
          </cell>
          <cell r="G61">
            <v>7903094</v>
          </cell>
          <cell r="H61" t="str">
            <v>TP. Kon Tum</v>
          </cell>
          <cell r="L61" t="str">
            <v>199-25/01/2021</v>
          </cell>
          <cell r="M61">
            <v>999.77099999999996</v>
          </cell>
          <cell r="R61" t="str">
            <v>TP. Kon Tum</v>
          </cell>
          <cell r="S61" t="str">
            <v>Phường Kon Tum</v>
          </cell>
          <cell r="T61" t="str">
            <v>UBND phường Kon Tum</v>
          </cell>
          <cell r="U61">
            <v>0</v>
          </cell>
          <cell r="Y61">
            <v>649</v>
          </cell>
          <cell r="AB61">
            <v>649</v>
          </cell>
          <cell r="AC61">
            <v>0</v>
          </cell>
          <cell r="AE61">
            <v>649</v>
          </cell>
          <cell r="AF61">
            <v>649</v>
          </cell>
          <cell r="AI61">
            <v>649</v>
          </cell>
          <cell r="AJ61">
            <v>0</v>
          </cell>
          <cell r="AL61">
            <v>649</v>
          </cell>
          <cell r="AM61">
            <v>648.91764999999998</v>
          </cell>
          <cell r="AP61">
            <v>648.91764999999998</v>
          </cell>
          <cell r="AQ61">
            <v>0</v>
          </cell>
          <cell r="AU61">
            <v>648.91764999999998</v>
          </cell>
          <cell r="AV61">
            <v>0</v>
          </cell>
          <cell r="AY61">
            <v>0</v>
          </cell>
          <cell r="AZ61">
            <v>0</v>
          </cell>
          <cell r="BC61">
            <v>0</v>
          </cell>
          <cell r="BF61">
            <v>0</v>
          </cell>
          <cell r="BG61">
            <v>0</v>
          </cell>
          <cell r="BH61">
            <v>0</v>
          </cell>
        </row>
        <row r="62">
          <cell r="A62">
            <v>31</v>
          </cell>
          <cell r="B62" t="str">
            <v xml:space="preserve">Sửa chữa, thay thế các thiết bị điện của hệ thống điện trang trí tại tuyến đường Quốc lộ 14, Quốc lộ 24 (đoạn qua địa bàn thành phố); các Công viên, vườn hoa; các Bờ kè (Kè số 1, số 2 của sông Đăk Bla và Kè chống sạt lở Quốc lộ 24), thuộc địa bàn các phường nội thành thành phố Kon Tum. </v>
          </cell>
          <cell r="C62" t="str">
            <v>Phòng QLĐT</v>
          </cell>
          <cell r="D62" t="str">
            <v>UBND phường Kon Tum</v>
          </cell>
          <cell r="E62" t="str">
            <v>C</v>
          </cell>
          <cell r="F62" t="str">
            <v>Hạ tầng</v>
          </cell>
          <cell r="G62">
            <v>7906840</v>
          </cell>
          <cell r="H62" t="str">
            <v>TP. Kon Tum</v>
          </cell>
          <cell r="L62" t="str">
            <v>858-30/3/2021</v>
          </cell>
          <cell r="M62">
            <v>947.15499999999997</v>
          </cell>
          <cell r="R62" t="str">
            <v>Thành phố 
Kon Tum, tỉnh Kon Tum</v>
          </cell>
          <cell r="S62" t="str">
            <v>Phường Kon Tum</v>
          </cell>
          <cell r="T62" t="str">
            <v>UBND phường Kon Tum</v>
          </cell>
          <cell r="U62">
            <v>0</v>
          </cell>
          <cell r="Y62">
            <v>784</v>
          </cell>
          <cell r="AB62">
            <v>784</v>
          </cell>
          <cell r="AC62">
            <v>0</v>
          </cell>
          <cell r="AE62">
            <v>784</v>
          </cell>
          <cell r="AF62">
            <v>784</v>
          </cell>
          <cell r="AI62">
            <v>784</v>
          </cell>
          <cell r="AJ62">
            <v>0</v>
          </cell>
          <cell r="AL62">
            <v>784</v>
          </cell>
          <cell r="AM62">
            <v>783.25293499999998</v>
          </cell>
          <cell r="AP62">
            <v>783.25293499999998</v>
          </cell>
          <cell r="AQ62">
            <v>0</v>
          </cell>
          <cell r="AU62">
            <v>783.25293499999998</v>
          </cell>
          <cell r="AV62">
            <v>0</v>
          </cell>
          <cell r="AY62">
            <v>0</v>
          </cell>
          <cell r="AZ62">
            <v>0</v>
          </cell>
          <cell r="BC62">
            <v>0</v>
          </cell>
          <cell r="BF62">
            <v>0</v>
          </cell>
          <cell r="BG62">
            <v>0</v>
          </cell>
          <cell r="BH62">
            <v>0</v>
          </cell>
        </row>
        <row r="63">
          <cell r="A63">
            <v>32</v>
          </cell>
          <cell r="B63" t="str">
            <v>Lắp đặt bổ sung và thay thế các bộ đèn chiếu sáng của hệ thống chiếu sáng công cộng tại các bảng Pa nô “Thành phố Kon Tum  kính chào Quý khách” và các đèn chiếu sáng tại khu vực xung quanh đảo giao thông đầu cầu Đăk Bla, thành phố Kon Tum.</v>
          </cell>
          <cell r="C63" t="str">
            <v>Phòng QLĐT</v>
          </cell>
          <cell r="D63" t="str">
            <v>UBND phường Kon Tum</v>
          </cell>
          <cell r="E63" t="str">
            <v>C</v>
          </cell>
          <cell r="F63" t="str">
            <v>Hạ tầng</v>
          </cell>
          <cell r="G63">
            <v>7903426</v>
          </cell>
          <cell r="H63" t="str">
            <v>TP. Kon Tum</v>
          </cell>
          <cell r="L63" t="str">
            <v>859-30/3/2021</v>
          </cell>
          <cell r="M63">
            <v>820.90700000000004</v>
          </cell>
          <cell r="R63" t="str">
            <v>Thành phố 
Kon Tum, tỉnh Kon Tum</v>
          </cell>
          <cell r="S63" t="str">
            <v>Phường Kon Tum</v>
          </cell>
          <cell r="T63" t="str">
            <v>UBND phường Kon Tum</v>
          </cell>
          <cell r="U63">
            <v>0</v>
          </cell>
          <cell r="Y63">
            <v>666</v>
          </cell>
          <cell r="AB63">
            <v>666</v>
          </cell>
          <cell r="AC63">
            <v>0</v>
          </cell>
          <cell r="AE63">
            <v>666</v>
          </cell>
          <cell r="AF63">
            <v>666</v>
          </cell>
          <cell r="AI63">
            <v>666</v>
          </cell>
          <cell r="AJ63">
            <v>0</v>
          </cell>
          <cell r="AL63">
            <v>666</v>
          </cell>
          <cell r="AM63">
            <v>665.16820300000006</v>
          </cell>
          <cell r="AP63">
            <v>665.16820300000006</v>
          </cell>
          <cell r="AQ63">
            <v>0</v>
          </cell>
          <cell r="AU63">
            <v>665.16820300000006</v>
          </cell>
          <cell r="AV63">
            <v>0</v>
          </cell>
          <cell r="AY63">
            <v>0</v>
          </cell>
          <cell r="AZ63">
            <v>0</v>
          </cell>
          <cell r="BC63">
            <v>0</v>
          </cell>
          <cell r="BF63">
            <v>0</v>
          </cell>
          <cell r="BG63">
            <v>0</v>
          </cell>
          <cell r="BH63">
            <v>0</v>
          </cell>
        </row>
        <row r="64">
          <cell r="A64">
            <v>33</v>
          </cell>
          <cell r="B64" t="str">
            <v>Khắc phục sạt lở cống 2Ø150, đường Đào Duy Từ, phường Trường Chinh và xử lý sụt lún tại ngã tư Bà Triệu - Phan Đình Phùng, phường Quang Trung, thành phố Kon Tum</v>
          </cell>
          <cell r="C64" t="str">
            <v>Phòng QLĐT</v>
          </cell>
          <cell r="D64" t="str">
            <v>UBND phường Kon Tum</v>
          </cell>
          <cell r="E64" t="str">
            <v>C</v>
          </cell>
          <cell r="F64" t="str">
            <v>Giao thông</v>
          </cell>
          <cell r="G64">
            <v>7903427</v>
          </cell>
          <cell r="H64" t="str">
            <v>TP. Kon Tum</v>
          </cell>
          <cell r="L64" t="str">
            <v>860-30/3/2021;2640-6/8/2021</v>
          </cell>
          <cell r="M64">
            <v>555</v>
          </cell>
          <cell r="R64" t="str">
            <v>Thành phố
 Kon Tum</v>
          </cell>
          <cell r="S64" t="str">
            <v>Phường Kon Tum</v>
          </cell>
          <cell r="T64" t="str">
            <v>UBND phường Kon Tum</v>
          </cell>
          <cell r="U64">
            <v>0</v>
          </cell>
          <cell r="Y64">
            <v>555</v>
          </cell>
          <cell r="AB64">
            <v>555</v>
          </cell>
          <cell r="AC64">
            <v>0</v>
          </cell>
          <cell r="AE64">
            <v>555</v>
          </cell>
          <cell r="AF64">
            <v>555</v>
          </cell>
          <cell r="AI64">
            <v>555</v>
          </cell>
          <cell r="AJ64">
            <v>0</v>
          </cell>
          <cell r="AL64">
            <v>555</v>
          </cell>
          <cell r="AM64">
            <v>552.17527399999994</v>
          </cell>
          <cell r="AP64">
            <v>552.17527399999994</v>
          </cell>
          <cell r="AQ64">
            <v>0</v>
          </cell>
          <cell r="AU64">
            <v>552.17527399999994</v>
          </cell>
          <cell r="AV64">
            <v>0</v>
          </cell>
          <cell r="AY64">
            <v>0</v>
          </cell>
          <cell r="AZ64">
            <v>0</v>
          </cell>
          <cell r="BC64">
            <v>0</v>
          </cell>
          <cell r="BF64">
            <v>0</v>
          </cell>
          <cell r="BG64">
            <v>0</v>
          </cell>
          <cell r="BH64">
            <v>0</v>
          </cell>
        </row>
        <row r="65">
          <cell r="A65">
            <v>34</v>
          </cell>
          <cell r="B65" t="str">
            <v>Sửa chữa Trụ sở HĐND-UBND thành phố Kon Tum, hạng mục: Sửa chữa hệ thống điện, cải tạo các phòng vệ sinh, sơn sửa mặt tiền và một số phòng làm việc</v>
          </cell>
          <cell r="C65" t="str">
            <v>Văn phòng HĐND-UBND TP</v>
          </cell>
          <cell r="D65" t="str">
            <v>UBND phường Kon Tum</v>
          </cell>
          <cell r="E65" t="str">
            <v>C</v>
          </cell>
          <cell r="F65" t="str">
            <v>Hạ tầng</v>
          </cell>
          <cell r="G65">
            <v>7923814</v>
          </cell>
          <cell r="H65" t="str">
            <v>TP Kon Tum</v>
          </cell>
          <cell r="L65" t="str">
            <v>1663-02/6/2021</v>
          </cell>
          <cell r="M65">
            <v>500</v>
          </cell>
          <cell r="R65" t="str">
            <v>TP Kon Tum</v>
          </cell>
          <cell r="S65" t="str">
            <v>Phường Kon Tum</v>
          </cell>
          <cell r="T65" t="str">
            <v>UBND phường Kon Tum</v>
          </cell>
          <cell r="U65">
            <v>0</v>
          </cell>
          <cell r="Y65">
            <v>493</v>
          </cell>
          <cell r="AB65">
            <v>493</v>
          </cell>
          <cell r="AC65">
            <v>0</v>
          </cell>
          <cell r="AE65">
            <v>493</v>
          </cell>
          <cell r="AF65">
            <v>493</v>
          </cell>
          <cell r="AI65">
            <v>493</v>
          </cell>
          <cell r="AJ65">
            <v>0</v>
          </cell>
          <cell r="AL65">
            <v>493</v>
          </cell>
          <cell r="AM65">
            <v>492.303</v>
          </cell>
          <cell r="AP65">
            <v>492.303</v>
          </cell>
          <cell r="AQ65">
            <v>0</v>
          </cell>
          <cell r="AU65">
            <v>492.303</v>
          </cell>
          <cell r="AV65">
            <v>0</v>
          </cell>
          <cell r="AY65">
            <v>0</v>
          </cell>
          <cell r="AZ65">
            <v>0</v>
          </cell>
          <cell r="BC65">
            <v>0</v>
          </cell>
          <cell r="BF65">
            <v>0</v>
          </cell>
          <cell r="BG65">
            <v>0</v>
          </cell>
          <cell r="BH65">
            <v>0</v>
          </cell>
        </row>
        <row r="66">
          <cell r="A66">
            <v>35</v>
          </cell>
          <cell r="B66" t="str">
            <v>Cải tạo, sửa chữa hệ thống Đài phun nước, Công viên Giọt nước Đăk Bla, phường Quyết Thắng, thành phố Kon Tum.</v>
          </cell>
          <cell r="C66" t="str">
            <v>Phòng QLĐT</v>
          </cell>
          <cell r="D66" t="str">
            <v>UBND phường Kon Tum</v>
          </cell>
          <cell r="E66" t="str">
            <v>C</v>
          </cell>
          <cell r="F66" t="str">
            <v>Hạ tầng</v>
          </cell>
          <cell r="G66">
            <v>7974955</v>
          </cell>
          <cell r="H66" t="str">
            <v>P. Quyết Thắng</v>
          </cell>
          <cell r="L66" t="str">
            <v>819- 15/3/2022</v>
          </cell>
          <cell r="M66">
            <v>1153</v>
          </cell>
          <cell r="R66" t="str">
            <v>P. Quyết Thắng</v>
          </cell>
          <cell r="S66" t="str">
            <v>Phường Kon Tum</v>
          </cell>
          <cell r="T66" t="str">
            <v>UBND phường Kon Tum</v>
          </cell>
          <cell r="U66">
            <v>0</v>
          </cell>
          <cell r="Y66">
            <v>1100</v>
          </cell>
          <cell r="AB66">
            <v>1100</v>
          </cell>
          <cell r="AC66">
            <v>0</v>
          </cell>
          <cell r="AE66">
            <v>1100</v>
          </cell>
          <cell r="AF66">
            <v>1100</v>
          </cell>
          <cell r="AI66">
            <v>1100</v>
          </cell>
          <cell r="AJ66">
            <v>0</v>
          </cell>
          <cell r="AL66">
            <v>1100</v>
          </cell>
          <cell r="AM66">
            <v>1043.436246</v>
          </cell>
          <cell r="AP66">
            <v>1043.436246</v>
          </cell>
          <cell r="AQ66">
            <v>0</v>
          </cell>
          <cell r="AU66">
            <v>1043.436246</v>
          </cell>
          <cell r="AV66">
            <v>0</v>
          </cell>
          <cell r="AY66">
            <v>0</v>
          </cell>
          <cell r="AZ66">
            <v>0</v>
          </cell>
          <cell r="BC66">
            <v>0</v>
          </cell>
          <cell r="BF66">
            <v>0</v>
          </cell>
          <cell r="BG66">
            <v>0</v>
          </cell>
          <cell r="BH66">
            <v>0</v>
          </cell>
        </row>
        <row r="67">
          <cell r="A67">
            <v>36</v>
          </cell>
          <cell r="B67" t="str">
            <v>Đầu tư màn hình điện tử phục vụ công tác tuyên truyền chính trị tại Trụ sở HĐND-UBND thành phố Kon Tum</v>
          </cell>
          <cell r="C67" t="str">
            <v>Văn phòng HĐND-UBND TP</v>
          </cell>
          <cell r="D67" t="str">
            <v>UBND phường Kon Tum</v>
          </cell>
          <cell r="E67" t="str">
            <v>C</v>
          </cell>
          <cell r="F67" t="str">
            <v>Hạ tầng</v>
          </cell>
          <cell r="G67">
            <v>7962375</v>
          </cell>
          <cell r="H67" t="str">
            <v>P. Quyết Thắng</v>
          </cell>
          <cell r="L67" t="str">
            <v>821- 15/3/2022</v>
          </cell>
          <cell r="M67">
            <v>325</v>
          </cell>
          <cell r="R67" t="str">
            <v>P. Quyết Thắng</v>
          </cell>
          <cell r="S67" t="str">
            <v>Phường Kon Tum</v>
          </cell>
          <cell r="T67" t="str">
            <v>UBND phường Kon Tum</v>
          </cell>
          <cell r="U67">
            <v>0</v>
          </cell>
          <cell r="Y67">
            <v>305</v>
          </cell>
          <cell r="AB67">
            <v>305</v>
          </cell>
          <cell r="AC67">
            <v>0</v>
          </cell>
          <cell r="AE67">
            <v>305</v>
          </cell>
          <cell r="AF67">
            <v>305</v>
          </cell>
          <cell r="AI67">
            <v>305</v>
          </cell>
          <cell r="AJ67">
            <v>0</v>
          </cell>
          <cell r="AL67">
            <v>305</v>
          </cell>
          <cell r="AM67">
            <v>304.53375</v>
          </cell>
          <cell r="AP67">
            <v>304.53375</v>
          </cell>
          <cell r="AQ67">
            <v>0</v>
          </cell>
          <cell r="AU67">
            <v>304.53375</v>
          </cell>
          <cell r="AV67">
            <v>0</v>
          </cell>
          <cell r="AY67">
            <v>0</v>
          </cell>
          <cell r="AZ67">
            <v>0</v>
          </cell>
          <cell r="BC67">
            <v>0</v>
          </cell>
          <cell r="BF67">
            <v>0</v>
          </cell>
          <cell r="BG67">
            <v>0</v>
          </cell>
          <cell r="BH67">
            <v>0</v>
          </cell>
        </row>
        <row r="68">
          <cell r="A68">
            <v>37</v>
          </cell>
          <cell r="B68" t="str">
            <v>Lắp đặt các Cột cờ xung quanh vòng xuyến phía Bắc cầu Đăk Bla phường Quyết Thắng, thành phố Kon Tum</v>
          </cell>
          <cell r="C68" t="str">
            <v>Phòng QLĐT</v>
          </cell>
          <cell r="D68" t="str">
            <v>UBND phường Kon Tum</v>
          </cell>
          <cell r="E68" t="str">
            <v>C</v>
          </cell>
          <cell r="F68" t="str">
            <v>Hạ tầng</v>
          </cell>
          <cell r="G68">
            <v>8044073</v>
          </cell>
          <cell r="H68" t="str">
            <v>P. Quyết Thắng</v>
          </cell>
          <cell r="L68" t="str">
            <v>199-17/01/2023</v>
          </cell>
          <cell r="M68">
            <v>1260</v>
          </cell>
          <cell r="R68" t="str">
            <v>P. Quyết Thắng</v>
          </cell>
          <cell r="S68" t="str">
            <v>Phường Kon Tum</v>
          </cell>
          <cell r="T68" t="str">
            <v>UBND phường Kon Tum</v>
          </cell>
          <cell r="U68">
            <v>0</v>
          </cell>
          <cell r="Y68">
            <v>1020</v>
          </cell>
          <cell r="AB68">
            <v>1020</v>
          </cell>
          <cell r="AC68">
            <v>0</v>
          </cell>
          <cell r="AE68">
            <v>1020</v>
          </cell>
          <cell r="AF68">
            <v>1020</v>
          </cell>
          <cell r="AI68">
            <v>1020</v>
          </cell>
          <cell r="AJ68">
            <v>0</v>
          </cell>
          <cell r="AL68">
            <v>1020</v>
          </cell>
          <cell r="AM68">
            <v>1019.457803</v>
          </cell>
          <cell r="AP68">
            <v>1019.457803</v>
          </cell>
          <cell r="AQ68">
            <v>0</v>
          </cell>
          <cell r="AU68">
            <v>1019.457803</v>
          </cell>
          <cell r="AV68">
            <v>0</v>
          </cell>
          <cell r="AY68">
            <v>0</v>
          </cell>
          <cell r="AZ68">
            <v>0</v>
          </cell>
          <cell r="BC68">
            <v>0</v>
          </cell>
          <cell r="BF68">
            <v>0</v>
          </cell>
          <cell r="BG68">
            <v>0</v>
          </cell>
          <cell r="BH68">
            <v>0</v>
          </cell>
        </row>
        <row r="69">
          <cell r="A69">
            <v>38</v>
          </cell>
          <cell r="B69" t="str">
            <v>Nâng cấp, cải tạo đường Huỳnh Đăng Thơ, thành phố Kon Tum</v>
          </cell>
          <cell r="C69" t="str">
            <v>Ban QLDA ĐTXD TP</v>
          </cell>
          <cell r="D69" t="str">
            <v>UBND phường Kon Tum</v>
          </cell>
          <cell r="E69" t="str">
            <v>C</v>
          </cell>
          <cell r="F69" t="str">
            <v>Giao 
thông, hạ tầng</v>
          </cell>
          <cell r="G69">
            <v>7916714</v>
          </cell>
          <cell r="H69" t="str">
            <v>P. Quang Trung</v>
          </cell>
          <cell r="I69" t="str">
            <v>2023-2024</v>
          </cell>
          <cell r="J69">
            <v>2023</v>
          </cell>
          <cell r="L69" t="str">
            <v>3083-01/12/2020</v>
          </cell>
          <cell r="M69">
            <v>20465</v>
          </cell>
          <cell r="O69">
            <v>18400</v>
          </cell>
          <cell r="Q69" t="str">
            <v>1100-20/3/2025</v>
          </cell>
          <cell r="R69" t="str">
            <v>P. Quang Trung</v>
          </cell>
          <cell r="S69" t="str">
            <v>Phường Kon Tum</v>
          </cell>
          <cell r="T69" t="str">
            <v>UBND phường Kon Tum</v>
          </cell>
          <cell r="U69">
            <v>0</v>
          </cell>
          <cell r="Y69">
            <v>12593</v>
          </cell>
          <cell r="AB69">
            <v>12593</v>
          </cell>
          <cell r="AC69">
            <v>12593</v>
          </cell>
          <cell r="AF69">
            <v>12593</v>
          </cell>
          <cell r="AI69">
            <v>12593</v>
          </cell>
          <cell r="AJ69">
            <v>12593</v>
          </cell>
          <cell r="AM69">
            <v>12577.087995</v>
          </cell>
          <cell r="AP69">
            <v>12577.087995</v>
          </cell>
          <cell r="AQ69">
            <v>12577.087995</v>
          </cell>
          <cell r="AR69">
            <v>12577.087995</v>
          </cell>
          <cell r="AV69">
            <v>0</v>
          </cell>
          <cell r="AY69">
            <v>0</v>
          </cell>
          <cell r="AZ69">
            <v>0</v>
          </cell>
          <cell r="BC69">
            <v>0</v>
          </cell>
          <cell r="BG69">
            <v>0</v>
          </cell>
          <cell r="BH69">
            <v>0</v>
          </cell>
          <cell r="BL69">
            <v>0</v>
          </cell>
          <cell r="BP69">
            <v>0</v>
          </cell>
          <cell r="BT69">
            <v>5000</v>
          </cell>
          <cell r="BU69">
            <v>0</v>
          </cell>
          <cell r="BV69">
            <v>5000</v>
          </cell>
          <cell r="BW69">
            <v>0</v>
          </cell>
        </row>
        <row r="70">
          <cell r="A70">
            <v>39</v>
          </cell>
          <cell r="B70" t="str">
            <v xml:space="preserve">Cải tạo, nâng cấp đường Ka Pa Kơ Lơng, thành phố Kon Tum </v>
          </cell>
          <cell r="C70" t="str">
            <v>Ban QLDA ĐTXD TP</v>
          </cell>
          <cell r="D70" t="str">
            <v>UBND phường Kon Tum</v>
          </cell>
          <cell r="E70" t="str">
            <v>C</v>
          </cell>
          <cell r="F70" t="str">
            <v>Giao 
thông, hạ tầng</v>
          </cell>
          <cell r="G70">
            <v>7916713</v>
          </cell>
          <cell r="H70" t="str">
            <v>P. Thống Nhất</v>
          </cell>
          <cell r="I70" t="str">
            <v>2023-2024</v>
          </cell>
          <cell r="J70">
            <v>2023</v>
          </cell>
          <cell r="L70" t="str">
            <v>3085-01/12/2020;1575-31/7/23</v>
          </cell>
          <cell r="M70">
            <v>14947</v>
          </cell>
          <cell r="O70">
            <v>14200</v>
          </cell>
          <cell r="Q70" t="str">
            <v>3328-24/12/2024</v>
          </cell>
          <cell r="R70" t="str">
            <v>Phường Thống Nhất</v>
          </cell>
          <cell r="S70" t="str">
            <v>Phường Kon Tum</v>
          </cell>
          <cell r="T70" t="str">
            <v>UBND phường Kon Tum</v>
          </cell>
          <cell r="U70">
            <v>0</v>
          </cell>
          <cell r="Y70">
            <v>10893</v>
          </cell>
          <cell r="AB70">
            <v>10893</v>
          </cell>
          <cell r="AC70">
            <v>10893</v>
          </cell>
          <cell r="AF70">
            <v>10893</v>
          </cell>
          <cell r="AI70">
            <v>10893</v>
          </cell>
          <cell r="AJ70">
            <v>10893</v>
          </cell>
          <cell r="AM70">
            <v>10852.933686</v>
          </cell>
          <cell r="AP70">
            <v>10852.933686</v>
          </cell>
          <cell r="AQ70">
            <v>10852.933686</v>
          </cell>
          <cell r="AR70">
            <v>10852.933686</v>
          </cell>
          <cell r="AV70">
            <v>0</v>
          </cell>
          <cell r="AY70">
            <v>0</v>
          </cell>
          <cell r="AZ70">
            <v>0</v>
          </cell>
          <cell r="BC70">
            <v>0</v>
          </cell>
          <cell r="BG70">
            <v>0</v>
          </cell>
          <cell r="BH70">
            <v>0</v>
          </cell>
          <cell r="BL70">
            <v>0</v>
          </cell>
          <cell r="BP70">
            <v>0</v>
          </cell>
          <cell r="BT70">
            <v>0</v>
          </cell>
          <cell r="BU70">
            <v>0</v>
          </cell>
          <cell r="BV70">
            <v>0</v>
          </cell>
          <cell r="BW70">
            <v>0</v>
          </cell>
        </row>
        <row r="71">
          <cell r="A71">
            <v>40</v>
          </cell>
          <cell r="B71" t="str">
            <v>Trồng cây xanh trên tuyến đường bao khu dân cư phía Nam, thành phố Kon Tum</v>
          </cell>
          <cell r="C71" t="str">
            <v>Phòng QLĐT</v>
          </cell>
          <cell r="D71" t="str">
            <v>UBND phường Kon Tum</v>
          </cell>
          <cell r="E71" t="str">
            <v>C</v>
          </cell>
          <cell r="F71" t="str">
            <v>Hạ tầng</v>
          </cell>
          <cell r="G71">
            <v>8004630</v>
          </cell>
          <cell r="H71" t="str">
            <v>TP Kon Tum</v>
          </cell>
          <cell r="L71" t="str">
            <v>4522-01/12/2022</v>
          </cell>
          <cell r="M71">
            <v>2337</v>
          </cell>
          <cell r="O71">
            <v>2337</v>
          </cell>
          <cell r="R71" t="str">
            <v>TP Kon Tum</v>
          </cell>
          <cell r="S71" t="str">
            <v>Phường Kon Tum</v>
          </cell>
          <cell r="T71" t="str">
            <v>UBND phường Kon Tum</v>
          </cell>
          <cell r="U71">
            <v>0</v>
          </cell>
          <cell r="Y71">
            <v>2337</v>
          </cell>
          <cell r="AB71">
            <v>2337</v>
          </cell>
          <cell r="AC71">
            <v>0</v>
          </cell>
          <cell r="AE71">
            <v>2337</v>
          </cell>
          <cell r="AF71">
            <v>2337</v>
          </cell>
          <cell r="AI71">
            <v>2337</v>
          </cell>
          <cell r="AJ71">
            <v>0</v>
          </cell>
          <cell r="AL71">
            <v>2337</v>
          </cell>
          <cell r="AM71">
            <v>2167.3989999999999</v>
          </cell>
          <cell r="AO71">
            <v>2167.3989999999999</v>
          </cell>
          <cell r="AP71">
            <v>0</v>
          </cell>
          <cell r="AQ71">
            <v>0</v>
          </cell>
          <cell r="AV71">
            <v>0</v>
          </cell>
          <cell r="AY71">
            <v>0</v>
          </cell>
          <cell r="AZ71">
            <v>0</v>
          </cell>
          <cell r="BC71">
            <v>0</v>
          </cell>
          <cell r="BG71">
            <v>0</v>
          </cell>
          <cell r="BH71">
            <v>0</v>
          </cell>
          <cell r="BL71">
            <v>0</v>
          </cell>
          <cell r="BP71">
            <v>0</v>
          </cell>
        </row>
        <row r="72">
          <cell r="A72">
            <v>41</v>
          </cell>
          <cell r="B72" t="str">
            <v xml:space="preserve">Hệ thống thoát nước, vỉa hè các tuyến nội thành, thành phố Kon Tum </v>
          </cell>
          <cell r="C72" t="str">
            <v>Ban QLDA ĐTXD TP</v>
          </cell>
          <cell r="D72" t="str">
            <v>UBND phường Kon Tum</v>
          </cell>
          <cell r="E72" t="str">
            <v>B</v>
          </cell>
          <cell r="F72" t="str">
            <v>Hạ tầng</v>
          </cell>
          <cell r="G72">
            <v>7919705</v>
          </cell>
          <cell r="H72" t="str">
            <v>TP Kon Tum</v>
          </cell>
          <cell r="I72" t="str">
            <v>2023-2026</v>
          </cell>
          <cell r="J72">
            <v>2023</v>
          </cell>
          <cell r="L72" t="str">
            <v>415-14/5/2021;436-21/7/2022</v>
          </cell>
          <cell r="M72">
            <v>185000</v>
          </cell>
          <cell r="N72">
            <v>100000</v>
          </cell>
          <cell r="P72">
            <v>18500</v>
          </cell>
          <cell r="R72" t="str">
            <v>TP Kon Tum</v>
          </cell>
          <cell r="S72" t="str">
            <v>Phường Kon Tum</v>
          </cell>
          <cell r="T72" t="str">
            <v>UBND phường Kon Tum</v>
          </cell>
          <cell r="U72">
            <v>0</v>
          </cell>
          <cell r="Y72">
            <v>18500</v>
          </cell>
          <cell r="AB72">
            <v>18500</v>
          </cell>
          <cell r="AC72">
            <v>0</v>
          </cell>
          <cell r="AD72">
            <v>18500</v>
          </cell>
          <cell r="AF72">
            <v>0</v>
          </cell>
          <cell r="AI72">
            <v>0</v>
          </cell>
          <cell r="AJ72">
            <v>0</v>
          </cell>
          <cell r="AK72">
            <v>0</v>
          </cell>
          <cell r="AM72">
            <v>0</v>
          </cell>
          <cell r="AP72">
            <v>0</v>
          </cell>
          <cell r="AQ72">
            <v>0</v>
          </cell>
          <cell r="AT72">
            <v>0</v>
          </cell>
          <cell r="AV72">
            <v>0</v>
          </cell>
          <cell r="AY72">
            <v>0</v>
          </cell>
          <cell r="AZ72">
            <v>0</v>
          </cell>
          <cell r="BA72">
            <v>0</v>
          </cell>
          <cell r="BF72">
            <v>0</v>
          </cell>
          <cell r="BG72">
            <v>0</v>
          </cell>
          <cell r="BH72">
            <v>0</v>
          </cell>
          <cell r="BL72">
            <v>0</v>
          </cell>
          <cell r="BP72">
            <v>0</v>
          </cell>
          <cell r="BT72">
            <v>18500</v>
          </cell>
          <cell r="BV72">
            <v>18500</v>
          </cell>
        </row>
        <row r="73">
          <cell r="A73">
            <v>42</v>
          </cell>
          <cell r="B73" t="str">
            <v>Công trình khẩn cấp: Khắc phục sạt lở hạ lưu cống thoát nước ngang (03 cốngD150cm) tại đường Hai Bà Trưng, phường Quang Trung, thành phố Kon Tum</v>
          </cell>
          <cell r="C73" t="str">
            <v>Ban QLDA ĐTXD TP</v>
          </cell>
          <cell r="D73" t="str">
            <v>UBND phường Kon Tum</v>
          </cell>
          <cell r="E73" t="str">
            <v>C</v>
          </cell>
          <cell r="F73" t="str">
            <v>Giao thông</v>
          </cell>
          <cell r="G73">
            <v>8060418</v>
          </cell>
          <cell r="H73" t="str">
            <v>P. Quang Trung</v>
          </cell>
          <cell r="L73" t="str">
            <v>876-10/11/2023</v>
          </cell>
          <cell r="M73">
            <v>3000</v>
          </cell>
          <cell r="O73">
            <v>1950</v>
          </cell>
          <cell r="Q73" t="str">
            <v>1770-25/7/2024</v>
          </cell>
          <cell r="R73" t="str">
            <v>P. Quang Trung</v>
          </cell>
          <cell r="S73" t="str">
            <v>Phường Kon Tum</v>
          </cell>
          <cell r="T73" t="str">
            <v>UBND phường Kon Tum</v>
          </cell>
          <cell r="U73">
            <v>0</v>
          </cell>
          <cell r="Y73">
            <v>1950</v>
          </cell>
          <cell r="AB73">
            <v>1950</v>
          </cell>
          <cell r="AC73">
            <v>0</v>
          </cell>
          <cell r="AE73">
            <v>1950</v>
          </cell>
          <cell r="AF73">
            <v>1950</v>
          </cell>
          <cell r="AI73">
            <v>1950</v>
          </cell>
          <cell r="AJ73">
            <v>0</v>
          </cell>
          <cell r="AL73">
            <v>1950</v>
          </cell>
          <cell r="AM73">
            <v>1950</v>
          </cell>
          <cell r="AO73">
            <v>1950</v>
          </cell>
          <cell r="AP73">
            <v>0</v>
          </cell>
          <cell r="AQ73">
            <v>0</v>
          </cell>
          <cell r="AV73">
            <v>0</v>
          </cell>
          <cell r="AY73">
            <v>0</v>
          </cell>
          <cell r="AZ73">
            <v>0</v>
          </cell>
          <cell r="BC73">
            <v>0</v>
          </cell>
          <cell r="BG73">
            <v>0</v>
          </cell>
          <cell r="BH73">
            <v>0</v>
          </cell>
          <cell r="BL73">
            <v>0</v>
          </cell>
          <cell r="BP73">
            <v>0</v>
          </cell>
          <cell r="BT73">
            <v>0</v>
          </cell>
        </row>
        <row r="74">
          <cell r="A74">
            <v>43</v>
          </cell>
          <cell r="B74" t="str">
            <v>Đường Đống Đa (đoạn Lê Văn Hưu - Trần Văn Hai), thành phố Kon Tum; hạng mục: Vỉa hè và hệ thống thoát nước</v>
          </cell>
          <cell r="C74" t="str">
            <v>Ban QLDA ĐTXD TP</v>
          </cell>
          <cell r="D74" t="str">
            <v>UBND phường Kon Tum</v>
          </cell>
          <cell r="E74" t="str">
            <v>C</v>
          </cell>
          <cell r="F74" t="str">
            <v>Giao thông,</v>
          </cell>
          <cell r="G74">
            <v>7918931</v>
          </cell>
          <cell r="H74" t="str">
            <v>P.Thắng Lợi</v>
          </cell>
          <cell r="I74" t="str">
            <v>2026-2030</v>
          </cell>
          <cell r="J74" t="str">
            <v>Chưa bố trí vốn</v>
          </cell>
          <cell r="L74" t="str">
            <v>3102-01/12/2020</v>
          </cell>
          <cell r="M74">
            <v>3275.3440000000001</v>
          </cell>
          <cell r="P74">
            <v>3275.3440000000001</v>
          </cell>
          <cell r="R74" t="str">
            <v>P.Thắng Lợi</v>
          </cell>
          <cell r="S74" t="str">
            <v>Phường Kon Tum</v>
          </cell>
          <cell r="T74" t="str">
            <v>UBND phường Kon Tum</v>
          </cell>
          <cell r="U74">
            <v>0</v>
          </cell>
          <cell r="Y74">
            <v>3111</v>
          </cell>
          <cell r="AB74">
            <v>3111</v>
          </cell>
          <cell r="AC74">
            <v>0</v>
          </cell>
          <cell r="AD74">
            <v>3111</v>
          </cell>
          <cell r="AF74">
            <v>0</v>
          </cell>
          <cell r="AI74">
            <v>0</v>
          </cell>
          <cell r="AJ74">
            <v>0</v>
          </cell>
          <cell r="AK74">
            <v>0</v>
          </cell>
          <cell r="AM74">
            <v>0</v>
          </cell>
          <cell r="AP74">
            <v>0</v>
          </cell>
          <cell r="AQ74">
            <v>0</v>
          </cell>
          <cell r="AT74">
            <v>0</v>
          </cell>
          <cell r="AV74">
            <v>0</v>
          </cell>
          <cell r="AY74">
            <v>0</v>
          </cell>
          <cell r="AZ74">
            <v>0</v>
          </cell>
          <cell r="BA74">
            <v>0</v>
          </cell>
          <cell r="BC74">
            <v>0</v>
          </cell>
          <cell r="BF74">
            <v>0</v>
          </cell>
          <cell r="BG74">
            <v>0</v>
          </cell>
          <cell r="BT74">
            <v>2978</v>
          </cell>
          <cell r="BV74">
            <v>2978</v>
          </cell>
        </row>
        <row r="75">
          <cell r="A75">
            <v>44</v>
          </cell>
          <cell r="B75" t="str">
            <v xml:space="preserve">Đường Lý Thường Kiệt (đoạn Bà Triệu - Nguyễn Du), thành phố Kon Tum; hạng mục: Nền, mặt đường, vỉa hè và hệ thống thoát nước </v>
          </cell>
          <cell r="C75" t="str">
            <v>Ban QLDA ĐTXD TP</v>
          </cell>
          <cell r="D75" t="str">
            <v>UBND phường Kon Tum</v>
          </cell>
          <cell r="E75" t="str">
            <v>C</v>
          </cell>
          <cell r="F75" t="str">
            <v>Giao thông,</v>
          </cell>
          <cell r="G75">
            <v>7918936</v>
          </cell>
          <cell r="H75" t="str">
            <v>P. Quyết Thắng</v>
          </cell>
          <cell r="I75" t="str">
            <v>2026-2030</v>
          </cell>
          <cell r="J75" t="str">
            <v>Chưa bố trí vốn</v>
          </cell>
          <cell r="L75" t="str">
            <v>3089-01/12/2020;2928-08/8/2022</v>
          </cell>
          <cell r="M75">
            <v>12258</v>
          </cell>
          <cell r="P75">
            <v>12258</v>
          </cell>
          <cell r="R75" t="str">
            <v>P. Quyết Thắng</v>
          </cell>
          <cell r="S75" t="str">
            <v>Phường Kon Tum</v>
          </cell>
          <cell r="T75" t="str">
            <v>UBND phường Kon Tum</v>
          </cell>
          <cell r="U75">
            <v>0</v>
          </cell>
          <cell r="Y75">
            <v>12000</v>
          </cell>
          <cell r="AB75">
            <v>12000</v>
          </cell>
          <cell r="AC75">
            <v>0</v>
          </cell>
          <cell r="AD75">
            <v>12000</v>
          </cell>
          <cell r="AF75">
            <v>500</v>
          </cell>
          <cell r="AI75">
            <v>500</v>
          </cell>
          <cell r="AJ75">
            <v>0</v>
          </cell>
          <cell r="AK75">
            <v>500</v>
          </cell>
          <cell r="AM75">
            <v>0</v>
          </cell>
          <cell r="AP75">
            <v>0</v>
          </cell>
          <cell r="AQ75">
            <v>0</v>
          </cell>
          <cell r="AT75">
            <v>0</v>
          </cell>
          <cell r="AV75">
            <v>464.012</v>
          </cell>
          <cell r="AY75">
            <v>464.012</v>
          </cell>
          <cell r="AZ75">
            <v>0</v>
          </cell>
          <cell r="BA75">
            <v>464.012</v>
          </cell>
          <cell r="BC75">
            <v>0</v>
          </cell>
          <cell r="BF75">
            <v>0</v>
          </cell>
          <cell r="BG75">
            <v>0</v>
          </cell>
          <cell r="BT75">
            <v>11144</v>
          </cell>
          <cell r="BV75">
            <v>11144</v>
          </cell>
        </row>
        <row r="76">
          <cell r="A76">
            <v>45</v>
          </cell>
          <cell r="B76" t="str">
            <v>Trường Tiểu học Phan Đình Phùng, thành phố Kon Tum, hạng mục: Khối nhà học 07 phòng học kết hợp 07 phòng học bộ môn, khối nhà Hiệu bộ kết hợp khối hỗ trợ học tập, bếp ăn và các hạng mục công trình  phụ trợ.</v>
          </cell>
          <cell r="C76" t="str">
            <v>Ban QLDA ĐTXD TP</v>
          </cell>
          <cell r="D76" t="str">
            <v>UBND phường Kon Tum</v>
          </cell>
          <cell r="E76" t="str">
            <v>C</v>
          </cell>
          <cell r="F76" t="str">
            <v>Giáo dục</v>
          </cell>
          <cell r="G76">
            <v>7962374</v>
          </cell>
          <cell r="H76" t="str">
            <v>P. Quyết Thắng</v>
          </cell>
          <cell r="I76" t="str">
            <v>2026-2030</v>
          </cell>
          <cell r="J76" t="str">
            <v>Chưa bố trí vốn</v>
          </cell>
          <cell r="L76" t="str">
            <v>2308-28/6/2022</v>
          </cell>
          <cell r="M76">
            <v>30000</v>
          </cell>
          <cell r="P76">
            <v>28500</v>
          </cell>
          <cell r="R76" t="str">
            <v>P. Quyết Thắng</v>
          </cell>
          <cell r="S76" t="str">
            <v>Phường Kon Tum</v>
          </cell>
          <cell r="T76" t="str">
            <v>UBND phường Kon Tum</v>
          </cell>
          <cell r="U76">
            <v>0</v>
          </cell>
          <cell r="Y76">
            <v>10000</v>
          </cell>
          <cell r="AB76">
            <v>10000</v>
          </cell>
          <cell r="AC76">
            <v>0</v>
          </cell>
          <cell r="AD76">
            <v>10000</v>
          </cell>
          <cell r="AF76">
            <v>0</v>
          </cell>
          <cell r="AI76">
            <v>0</v>
          </cell>
          <cell r="AJ76">
            <v>0</v>
          </cell>
          <cell r="AK76">
            <v>0</v>
          </cell>
          <cell r="AM76">
            <v>0</v>
          </cell>
          <cell r="AP76">
            <v>0</v>
          </cell>
          <cell r="AQ76">
            <v>0</v>
          </cell>
          <cell r="AT76">
            <v>0</v>
          </cell>
          <cell r="AV76">
            <v>0</v>
          </cell>
          <cell r="AY76">
            <v>0</v>
          </cell>
          <cell r="AZ76">
            <v>0</v>
          </cell>
          <cell r="BA76">
            <v>0</v>
          </cell>
          <cell r="BC76">
            <v>0</v>
          </cell>
          <cell r="BF76">
            <v>0</v>
          </cell>
          <cell r="BG76">
            <v>0</v>
          </cell>
          <cell r="BT76">
            <v>30000</v>
          </cell>
          <cell r="BV76">
            <v>30000</v>
          </cell>
        </row>
        <row r="77">
          <cell r="A77">
            <v>46</v>
          </cell>
          <cell r="B77" t="str">
            <v xml:space="preserve">Đường Đào Duy Từ (đoạn Nguyễn Huệ đến Trần Văn Hai), thành phố Kon Tum; hạng mục: Nền, mặt đường và hệ thống thoát nước </v>
          </cell>
          <cell r="C77" t="str">
            <v>Ban QLDA ĐTXD TP</v>
          </cell>
          <cell r="D77" t="str">
            <v>UBND phường Kon Tum</v>
          </cell>
          <cell r="E77" t="str">
            <v>C</v>
          </cell>
          <cell r="F77" t="str">
            <v>Giao thông,</v>
          </cell>
          <cell r="G77">
            <v>7930649</v>
          </cell>
          <cell r="H77" t="str">
            <v>P. Thống Nhất và P. Thắng Lợi</v>
          </cell>
          <cell r="I77" t="str">
            <v>2026-2030</v>
          </cell>
          <cell r="J77" t="str">
            <v>Chưa bố trí vốn</v>
          </cell>
          <cell r="L77" t="str">
            <v>398-14/5/2021</v>
          </cell>
          <cell r="M77">
            <v>55625</v>
          </cell>
          <cell r="P77">
            <v>27045</v>
          </cell>
          <cell r="R77" t="str">
            <v>P. Thống Nhất và P. Thắng Lợi</v>
          </cell>
          <cell r="S77" t="str">
            <v>Phường Kon Tum</v>
          </cell>
          <cell r="T77" t="str">
            <v>UBND phường Kon Tum</v>
          </cell>
          <cell r="U77">
            <v>0</v>
          </cell>
          <cell r="Y77">
            <v>7000</v>
          </cell>
          <cell r="AB77">
            <v>7000</v>
          </cell>
          <cell r="AC77">
            <v>0</v>
          </cell>
          <cell r="AD77">
            <v>7000</v>
          </cell>
          <cell r="AF77">
            <v>273</v>
          </cell>
          <cell r="AI77">
            <v>273</v>
          </cell>
          <cell r="AJ77">
            <v>0</v>
          </cell>
          <cell r="AK77">
            <v>273</v>
          </cell>
          <cell r="AM77">
            <v>271.53799999999995</v>
          </cell>
          <cell r="AP77">
            <v>271.53799999999995</v>
          </cell>
          <cell r="AQ77">
            <v>0</v>
          </cell>
          <cell r="AT77">
            <v>271.53799999999995</v>
          </cell>
          <cell r="AV77">
            <v>0</v>
          </cell>
          <cell r="AY77">
            <v>0</v>
          </cell>
          <cell r="AZ77">
            <v>0</v>
          </cell>
          <cell r="BA77">
            <v>0</v>
          </cell>
          <cell r="BC77">
            <v>0</v>
          </cell>
          <cell r="BF77">
            <v>0</v>
          </cell>
          <cell r="BG77">
            <v>0</v>
          </cell>
          <cell r="BT77">
            <v>27045</v>
          </cell>
          <cell r="BV77">
            <v>27045</v>
          </cell>
        </row>
        <row r="78">
          <cell r="A78">
            <v>47</v>
          </cell>
          <cell r="B78" t="str">
            <v>Cải tạo nâng cấp đường Hai Bà Trưng (đoạn Trần Hưng Đạo - Cầu đường nhà đường)</v>
          </cell>
          <cell r="C78" t="str">
            <v>Ban QLDA ĐTXD TP</v>
          </cell>
          <cell r="D78" t="str">
            <v>UBND phường Kon Tum</v>
          </cell>
          <cell r="E78" t="str">
            <v>C</v>
          </cell>
          <cell r="F78" t="str">
            <v>Giao thông,</v>
          </cell>
          <cell r="G78">
            <v>7930648</v>
          </cell>
          <cell r="H78" t="str">
            <v>TP Kon Tum</v>
          </cell>
          <cell r="I78" t="str">
            <v>2026-2030</v>
          </cell>
          <cell r="J78" t="str">
            <v>Chưa bố trí vốn</v>
          </cell>
          <cell r="L78" t="str">
            <v>397-14/5/2021</v>
          </cell>
          <cell r="M78">
            <v>77051</v>
          </cell>
          <cell r="P78">
            <v>48051</v>
          </cell>
          <cell r="R78" t="str">
            <v>TP Kon Tum</v>
          </cell>
          <cell r="S78" t="str">
            <v>Phường Kon Tum</v>
          </cell>
          <cell r="T78" t="str">
            <v>UBND phường Kon Tum</v>
          </cell>
          <cell r="U78">
            <v>0</v>
          </cell>
          <cell r="Y78">
            <v>8000</v>
          </cell>
          <cell r="AB78">
            <v>8000</v>
          </cell>
          <cell r="AC78">
            <v>0</v>
          </cell>
          <cell r="AD78">
            <v>8000</v>
          </cell>
          <cell r="AF78">
            <v>288</v>
          </cell>
          <cell r="AI78">
            <v>288</v>
          </cell>
          <cell r="AJ78">
            <v>0</v>
          </cell>
          <cell r="AK78">
            <v>288</v>
          </cell>
          <cell r="AM78">
            <v>287.44499999999999</v>
          </cell>
          <cell r="AP78">
            <v>287.44499999999999</v>
          </cell>
          <cell r="AQ78">
            <v>0</v>
          </cell>
          <cell r="AT78">
            <v>287.44499999999999</v>
          </cell>
          <cell r="AV78">
            <v>0</v>
          </cell>
          <cell r="AY78">
            <v>0</v>
          </cell>
          <cell r="AZ78">
            <v>0</v>
          </cell>
          <cell r="BA78">
            <v>0</v>
          </cell>
          <cell r="BC78">
            <v>0</v>
          </cell>
          <cell r="BF78">
            <v>0</v>
          </cell>
          <cell r="BG78">
            <v>0</v>
          </cell>
          <cell r="BT78">
            <v>48051</v>
          </cell>
          <cell r="BV78">
            <v>48051</v>
          </cell>
        </row>
        <row r="79">
          <cell r="A79">
            <v>48</v>
          </cell>
          <cell r="B79" t="str">
            <v>Đường Trần Khánh Dư (đoạn U Rê - Trần Văn Hai), thành phố Kon Tum</v>
          </cell>
          <cell r="C79" t="str">
            <v>Ban QLDA ĐTXD TP</v>
          </cell>
          <cell r="D79" t="str">
            <v>UBND phường Kon Tum</v>
          </cell>
          <cell r="E79" t="str">
            <v>C</v>
          </cell>
          <cell r="F79" t="str">
            <v>Giao thông,</v>
          </cell>
          <cell r="G79">
            <v>7930646</v>
          </cell>
          <cell r="H79" t="str">
            <v>TP Kon Tum</v>
          </cell>
          <cell r="I79" t="str">
            <v>2026-2030</v>
          </cell>
          <cell r="J79" t="str">
            <v>Chưa bố trí vốn</v>
          </cell>
          <cell r="L79" t="str">
            <v>414-14/5/2021</v>
          </cell>
          <cell r="M79">
            <v>71894</v>
          </cell>
          <cell r="P79">
            <v>17894</v>
          </cell>
          <cell r="R79" t="str">
            <v>TP Kon Tum</v>
          </cell>
          <cell r="S79" t="str">
            <v>Phường Kon Tum</v>
          </cell>
          <cell r="T79" t="str">
            <v>UBND phường Kon Tum</v>
          </cell>
          <cell r="U79">
            <v>0</v>
          </cell>
          <cell r="Y79">
            <v>1000</v>
          </cell>
          <cell r="AB79">
            <v>1000</v>
          </cell>
          <cell r="AC79">
            <v>0</v>
          </cell>
          <cell r="AD79">
            <v>1000</v>
          </cell>
          <cell r="AF79">
            <v>0</v>
          </cell>
          <cell r="AI79">
            <v>0</v>
          </cell>
          <cell r="AJ79">
            <v>0</v>
          </cell>
          <cell r="AK79">
            <v>0</v>
          </cell>
          <cell r="AM79">
            <v>0</v>
          </cell>
          <cell r="AP79">
            <v>0</v>
          </cell>
          <cell r="AQ79">
            <v>0</v>
          </cell>
          <cell r="AT79">
            <v>0</v>
          </cell>
          <cell r="AV79">
            <v>0</v>
          </cell>
          <cell r="AY79">
            <v>0</v>
          </cell>
          <cell r="AZ79">
            <v>0</v>
          </cell>
          <cell r="BA79">
            <v>0</v>
          </cell>
          <cell r="BC79">
            <v>0</v>
          </cell>
          <cell r="BF79">
            <v>0</v>
          </cell>
          <cell r="BG79">
            <v>0</v>
          </cell>
          <cell r="BT79">
            <v>17894</v>
          </cell>
          <cell r="BV79">
            <v>17894</v>
          </cell>
        </row>
        <row r="80">
          <cell r="A80" t="str">
            <v>*</v>
          </cell>
          <cell r="B80" t="str">
            <v>Dự án chuẩn bị đầu tư (chưa bố trí vốn thực hiện)</v>
          </cell>
          <cell r="H80">
            <v>0</v>
          </cell>
          <cell r="M80">
            <v>108052.088</v>
          </cell>
          <cell r="N80">
            <v>0</v>
          </cell>
          <cell r="O80">
            <v>0</v>
          </cell>
          <cell r="P80">
            <v>97014.088000000003</v>
          </cell>
          <cell r="Q80">
            <v>0</v>
          </cell>
          <cell r="R80">
            <v>0</v>
          </cell>
          <cell r="S80">
            <v>0</v>
          </cell>
          <cell r="T80">
            <v>0</v>
          </cell>
          <cell r="U80">
            <v>0</v>
          </cell>
          <cell r="V80">
            <v>0</v>
          </cell>
          <cell r="W80">
            <v>0</v>
          </cell>
          <cell r="X80">
            <v>0</v>
          </cell>
          <cell r="Y80">
            <v>6029</v>
          </cell>
          <cell r="Z80">
            <v>0</v>
          </cell>
          <cell r="AA80">
            <v>0</v>
          </cell>
          <cell r="AB80">
            <v>6029</v>
          </cell>
          <cell r="AC80">
            <v>0</v>
          </cell>
          <cell r="AD80">
            <v>6029</v>
          </cell>
          <cell r="AE80">
            <v>0</v>
          </cell>
          <cell r="AF80">
            <v>212.613</v>
          </cell>
          <cell r="AG80">
            <v>0</v>
          </cell>
          <cell r="AH80">
            <v>0</v>
          </cell>
          <cell r="AI80">
            <v>212.613</v>
          </cell>
          <cell r="AJ80">
            <v>0</v>
          </cell>
          <cell r="AK80">
            <v>212.613</v>
          </cell>
          <cell r="AL80">
            <v>0</v>
          </cell>
          <cell r="AM80">
            <v>212.613</v>
          </cell>
          <cell r="AN80">
            <v>0</v>
          </cell>
          <cell r="AO80">
            <v>0</v>
          </cell>
          <cell r="AP80">
            <v>212.613</v>
          </cell>
          <cell r="AQ80">
            <v>0</v>
          </cell>
          <cell r="AR80">
            <v>0</v>
          </cell>
          <cell r="AS80">
            <v>0</v>
          </cell>
          <cell r="AT80">
            <v>212.613</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row>
        <row r="81">
          <cell r="A81">
            <v>1</v>
          </cell>
          <cell r="B81" t="str">
            <v>Đầu tư tuyến đường Hồng Bàng (Đoạn Lý Tự Trọng – đường bê tông hiện trạng), phường Thống Nhất, thành phố Kon Tum.</v>
          </cell>
          <cell r="C81" t="str">
            <v>Ban QLDA ĐTXD TP</v>
          </cell>
          <cell r="D81" t="str">
            <v>UBND phường Kon Tum</v>
          </cell>
          <cell r="E81" t="str">
            <v>C</v>
          </cell>
          <cell r="F81" t="str">
            <v>Giao thông</v>
          </cell>
          <cell r="H81" t="str">
            <v>P. Thống Nhất</v>
          </cell>
          <cell r="I81" t="str">
            <v>2026-2030</v>
          </cell>
          <cell r="J81" t="str">
            <v>Chưa bố trí vốn</v>
          </cell>
          <cell r="L81" t="str">
            <v>4526-03/12/2021</v>
          </cell>
          <cell r="M81">
            <v>1800</v>
          </cell>
          <cell r="P81">
            <v>1800</v>
          </cell>
          <cell r="R81" t="str">
            <v>P. Thống Nhất</v>
          </cell>
          <cell r="S81" t="str">
            <v>Phường Kon Tum</v>
          </cell>
          <cell r="T81" t="str">
            <v>UBND phường Kon Tum</v>
          </cell>
          <cell r="U81">
            <v>0</v>
          </cell>
          <cell r="Y81">
            <v>1710</v>
          </cell>
          <cell r="AB81">
            <v>1710</v>
          </cell>
          <cell r="AC81">
            <v>0</v>
          </cell>
          <cell r="AD81">
            <v>1710</v>
          </cell>
          <cell r="AF81">
            <v>0</v>
          </cell>
          <cell r="AI81">
            <v>0</v>
          </cell>
          <cell r="AJ81">
            <v>0</v>
          </cell>
          <cell r="AK81">
            <v>0</v>
          </cell>
          <cell r="AM81">
            <v>0</v>
          </cell>
          <cell r="AP81">
            <v>0</v>
          </cell>
          <cell r="AQ81">
            <v>0</v>
          </cell>
          <cell r="AT81">
            <v>0</v>
          </cell>
          <cell r="AV81">
            <v>0</v>
          </cell>
          <cell r="AY81">
            <v>0</v>
          </cell>
          <cell r="AZ81">
            <v>0</v>
          </cell>
          <cell r="BA81">
            <v>0</v>
          </cell>
          <cell r="BC81">
            <v>0</v>
          </cell>
          <cell r="BF81">
            <v>0</v>
          </cell>
          <cell r="BG81">
            <v>0</v>
          </cell>
          <cell r="BH81">
            <v>0</v>
          </cell>
        </row>
        <row r="82">
          <cell r="A82">
            <v>2</v>
          </cell>
          <cell r="B82" t="str">
            <v>Sửa chữa hư hỏng nền mặt đường và vỉa hè một số tuyến đường trên địa bàn thành phố.</v>
          </cell>
          <cell r="C82" t="str">
            <v>Phòng QLĐT</v>
          </cell>
          <cell r="D82" t="str">
            <v>UBND phường Kon Tum</v>
          </cell>
          <cell r="E82" t="str">
            <v>C</v>
          </cell>
          <cell r="F82" t="str">
            <v>Giao thông</v>
          </cell>
          <cell r="H82" t="str">
            <v>TP. Kon Tum</v>
          </cell>
          <cell r="L82" t="str">
            <v>2221-21/6/2022</v>
          </cell>
          <cell r="M82">
            <v>307</v>
          </cell>
          <cell r="P82">
            <v>307</v>
          </cell>
          <cell r="R82" t="str">
            <v>TP. Kon Tum</v>
          </cell>
          <cell r="S82" t="str">
            <v>Phường Kon Tum</v>
          </cell>
          <cell r="T82" t="str">
            <v>UBND phường Kon Tum</v>
          </cell>
          <cell r="U82">
            <v>0</v>
          </cell>
          <cell r="Y82">
            <v>307</v>
          </cell>
          <cell r="AB82">
            <v>307</v>
          </cell>
          <cell r="AC82">
            <v>0</v>
          </cell>
          <cell r="AD82">
            <v>307</v>
          </cell>
          <cell r="AF82">
            <v>0</v>
          </cell>
          <cell r="AI82">
            <v>0</v>
          </cell>
          <cell r="AJ82">
            <v>0</v>
          </cell>
          <cell r="AK82">
            <v>0</v>
          </cell>
          <cell r="AM82">
            <v>0</v>
          </cell>
          <cell r="AP82">
            <v>0</v>
          </cell>
          <cell r="AQ82">
            <v>0</v>
          </cell>
          <cell r="AT82">
            <v>0</v>
          </cell>
          <cell r="AV82">
            <v>0</v>
          </cell>
          <cell r="AY82">
            <v>0</v>
          </cell>
          <cell r="AZ82">
            <v>0</v>
          </cell>
          <cell r="BA82">
            <v>0</v>
          </cell>
          <cell r="BC82">
            <v>0</v>
          </cell>
          <cell r="BF82">
            <v>0</v>
          </cell>
          <cell r="BG82">
            <v>0</v>
          </cell>
          <cell r="BH82">
            <v>0</v>
          </cell>
        </row>
        <row r="83">
          <cell r="A83">
            <v>3</v>
          </cell>
          <cell r="B83" t="str">
            <v>Đường Trần Nhân Tông (đoạn Nguyễn Viết Xuân - Trần Văn Hai), phường Thắng Lợi, thành phố Kon Tum</v>
          </cell>
          <cell r="C83" t="str">
            <v>Ban QLDA ĐTXD TP</v>
          </cell>
          <cell r="D83" t="str">
            <v>UBND phường Kon Tum</v>
          </cell>
          <cell r="E83" t="str">
            <v>C</v>
          </cell>
          <cell r="F83" t="str">
            <v>Giao thông,</v>
          </cell>
          <cell r="G83">
            <v>7918932</v>
          </cell>
          <cell r="H83" t="str">
            <v>P.Thắng Lợi</v>
          </cell>
          <cell r="I83" t="str">
            <v>2026-2030</v>
          </cell>
          <cell r="J83" t="str">
            <v>Chưa bố trí vốn</v>
          </cell>
          <cell r="L83" t="str">
            <v>3101-01/12/2020</v>
          </cell>
          <cell r="M83">
            <v>12640.339</v>
          </cell>
          <cell r="P83">
            <v>12640.339</v>
          </cell>
          <cell r="R83" t="str">
            <v>P.Thắng Lợi</v>
          </cell>
          <cell r="S83" t="str">
            <v>Phường Kon Tum</v>
          </cell>
          <cell r="T83" t="str">
            <v>UBND phường Kon Tum</v>
          </cell>
          <cell r="U83">
            <v>0</v>
          </cell>
          <cell r="Y83">
            <v>0</v>
          </cell>
          <cell r="AB83">
            <v>0</v>
          </cell>
          <cell r="AC83">
            <v>0</v>
          </cell>
          <cell r="AF83">
            <v>0</v>
          </cell>
          <cell r="AI83">
            <v>0</v>
          </cell>
          <cell r="AJ83">
            <v>0</v>
          </cell>
          <cell r="AK83">
            <v>0</v>
          </cell>
          <cell r="AM83">
            <v>0</v>
          </cell>
          <cell r="AP83">
            <v>0</v>
          </cell>
          <cell r="AQ83">
            <v>0</v>
          </cell>
          <cell r="AT83">
            <v>0</v>
          </cell>
          <cell r="AV83">
            <v>0</v>
          </cell>
          <cell r="AY83">
            <v>0</v>
          </cell>
          <cell r="AZ83">
            <v>0</v>
          </cell>
          <cell r="BA83">
            <v>0</v>
          </cell>
          <cell r="BC83">
            <v>0</v>
          </cell>
          <cell r="BF83">
            <v>0</v>
          </cell>
          <cell r="BG83">
            <v>0</v>
          </cell>
        </row>
        <row r="84">
          <cell r="A84">
            <v>4</v>
          </cell>
          <cell r="B84" t="str">
            <v>Chỉnh trang đô thị, cải tạo vỉa hè, hệ thống thoát nước, cây xanh và hệ thống điện đường Phan Đình Phùng (đoạn cầu ĐăkBla - Bến xe Kon Tum), thành phố Kon Tum</v>
          </cell>
          <cell r="C84" t="str">
            <v>Ban QLDA ĐTXD TP</v>
          </cell>
          <cell r="D84" t="str">
            <v>UBND phường Kon Tum</v>
          </cell>
          <cell r="E84" t="str">
            <v>C</v>
          </cell>
          <cell r="F84" t="str">
            <v>Đầu tư xây dựng công trình hạ tầng</v>
          </cell>
          <cell r="H84" t="str">
            <v>TP. Kon Tum</v>
          </cell>
          <cell r="I84" t="str">
            <v>2026-2030</v>
          </cell>
          <cell r="J84" t="str">
            <v>Chưa bố trí vốn</v>
          </cell>
          <cell r="M84">
            <v>73804</v>
          </cell>
          <cell r="P84">
            <v>63037</v>
          </cell>
          <cell r="R84" t="str">
            <v>TP. Kon Tum</v>
          </cell>
          <cell r="S84" t="str">
            <v>Phường Kon Tum</v>
          </cell>
          <cell r="T84" t="str">
            <v>UBND phường Kon Tum</v>
          </cell>
          <cell r="U84">
            <v>0</v>
          </cell>
          <cell r="Y84">
            <v>0</v>
          </cell>
          <cell r="AB84">
            <v>0</v>
          </cell>
          <cell r="AC84">
            <v>0</v>
          </cell>
          <cell r="AD84">
            <v>0</v>
          </cell>
          <cell r="AF84">
            <v>0</v>
          </cell>
          <cell r="AI84">
            <v>0</v>
          </cell>
          <cell r="AJ84">
            <v>0</v>
          </cell>
          <cell r="AK84">
            <v>0</v>
          </cell>
          <cell r="AM84">
            <v>0</v>
          </cell>
          <cell r="AP84">
            <v>0</v>
          </cell>
          <cell r="AQ84">
            <v>0</v>
          </cell>
          <cell r="AT84">
            <v>0</v>
          </cell>
          <cell r="AV84">
            <v>0</v>
          </cell>
          <cell r="AY84">
            <v>0</v>
          </cell>
          <cell r="AZ84">
            <v>0</v>
          </cell>
          <cell r="BA84">
            <v>0</v>
          </cell>
          <cell r="BC84">
            <v>0</v>
          </cell>
          <cell r="BF84">
            <v>0</v>
          </cell>
          <cell r="BG84">
            <v>0</v>
          </cell>
        </row>
        <row r="85">
          <cell r="A85">
            <v>5</v>
          </cell>
          <cell r="B85" t="str">
            <v>Nhà làm việc Ban Chỉ huy Quân sự phường Thống Nhất, thành phố Kon Tum</v>
          </cell>
          <cell r="C85" t="str">
            <v>UBND P. Thống Nhất</v>
          </cell>
          <cell r="D85" t="str">
            <v>UBND phường Kon Tum</v>
          </cell>
          <cell r="E85" t="str">
            <v>C</v>
          </cell>
          <cell r="F85" t="str">
            <v>Hạ tầng</v>
          </cell>
          <cell r="H85" t="str">
            <v>P. Thống Nhất</v>
          </cell>
          <cell r="L85" t="str">
            <v>28-6/01/2023</v>
          </cell>
          <cell r="M85">
            <v>549.74900000000002</v>
          </cell>
          <cell r="P85">
            <v>549.74900000000002</v>
          </cell>
          <cell r="R85" t="str">
            <v>P. Thống Nhất</v>
          </cell>
          <cell r="S85" t="str">
            <v>Phường Kon Tum</v>
          </cell>
          <cell r="T85" t="str">
            <v>UBND phường Kon Tum</v>
          </cell>
          <cell r="U85">
            <v>0</v>
          </cell>
          <cell r="Y85">
            <v>550</v>
          </cell>
          <cell r="AB85">
            <v>550</v>
          </cell>
          <cell r="AC85">
            <v>0</v>
          </cell>
          <cell r="AD85">
            <v>550</v>
          </cell>
          <cell r="AF85">
            <v>0</v>
          </cell>
          <cell r="AI85">
            <v>0</v>
          </cell>
          <cell r="AJ85">
            <v>0</v>
          </cell>
          <cell r="AK85">
            <v>0</v>
          </cell>
          <cell r="AM85">
            <v>0</v>
          </cell>
          <cell r="AP85">
            <v>0</v>
          </cell>
          <cell r="AQ85">
            <v>0</v>
          </cell>
          <cell r="AT85">
            <v>0</v>
          </cell>
          <cell r="AV85">
            <v>0</v>
          </cell>
          <cell r="AY85">
            <v>0</v>
          </cell>
          <cell r="AZ85">
            <v>0</v>
          </cell>
          <cell r="BA85">
            <v>0</v>
          </cell>
          <cell r="BC85">
            <v>0</v>
          </cell>
          <cell r="BF85">
            <v>0</v>
          </cell>
          <cell r="BG85">
            <v>0</v>
          </cell>
        </row>
        <row r="86">
          <cell r="A86">
            <v>6</v>
          </cell>
          <cell r="B86" t="str">
            <v>Nhà làm việc Ban Chỉ huy Quân sự phường Trường Chinh, thành phố Kon Tum</v>
          </cell>
          <cell r="C86" t="str">
            <v>UBND P. Trường Chinh</v>
          </cell>
          <cell r="D86" t="str">
            <v>UBND phường Kon Tum</v>
          </cell>
          <cell r="E86" t="str">
            <v>C</v>
          </cell>
          <cell r="F86" t="str">
            <v>Hạ tầng</v>
          </cell>
          <cell r="H86" t="str">
            <v>P. Trường Chinh</v>
          </cell>
          <cell r="L86" t="str">
            <v>645-03/4/2023</v>
          </cell>
          <cell r="M86">
            <v>671</v>
          </cell>
          <cell r="P86">
            <v>600</v>
          </cell>
          <cell r="R86" t="str">
            <v>P. Trường Chinh</v>
          </cell>
          <cell r="S86" t="str">
            <v>Phường Kon Tum</v>
          </cell>
          <cell r="T86" t="str">
            <v>UBND phường Kon Tum</v>
          </cell>
          <cell r="U86">
            <v>0</v>
          </cell>
          <cell r="Y86">
            <v>600</v>
          </cell>
          <cell r="AB86">
            <v>600</v>
          </cell>
          <cell r="AC86">
            <v>0</v>
          </cell>
          <cell r="AD86">
            <v>600</v>
          </cell>
          <cell r="AF86">
            <v>0</v>
          </cell>
          <cell r="AI86">
            <v>0</v>
          </cell>
          <cell r="AJ86">
            <v>0</v>
          </cell>
          <cell r="AK86">
            <v>0</v>
          </cell>
          <cell r="AM86">
            <v>0</v>
          </cell>
          <cell r="AP86">
            <v>0</v>
          </cell>
          <cell r="AQ86">
            <v>0</v>
          </cell>
          <cell r="AT86">
            <v>0</v>
          </cell>
          <cell r="AV86">
            <v>0</v>
          </cell>
          <cell r="AY86">
            <v>0</v>
          </cell>
          <cell r="AZ86">
            <v>0</v>
          </cell>
          <cell r="BA86">
            <v>0</v>
          </cell>
          <cell r="BC86">
            <v>0</v>
          </cell>
          <cell r="BF86">
            <v>0</v>
          </cell>
          <cell r="BG86">
            <v>0</v>
          </cell>
        </row>
        <row r="87">
          <cell r="A87">
            <v>7</v>
          </cell>
          <cell r="B87" t="str">
            <v>Đầu tư vỉa hè phía Đông đường Nguyễn Viết Xuân (đoạn từ đường Trường Chinh – đường Trần Nhân Tông), thành phố Kon Tum</v>
          </cell>
          <cell r="C87" t="str">
            <v>Ban QLDA ĐTXD TP</v>
          </cell>
          <cell r="D87" t="str">
            <v>UBND phường Kon Tum</v>
          </cell>
          <cell r="E87" t="str">
            <v>C</v>
          </cell>
          <cell r="F87" t="str">
            <v>Giao thông,</v>
          </cell>
          <cell r="G87">
            <v>8037458</v>
          </cell>
          <cell r="H87" t="str">
            <v>P. Trường Chinh</v>
          </cell>
          <cell r="I87" t="str">
            <v>2026-2030</v>
          </cell>
          <cell r="J87" t="str">
            <v>Chưa bố trí vốn</v>
          </cell>
          <cell r="L87" t="str">
            <v>1424-7/7/2023</v>
          </cell>
          <cell r="M87">
            <v>2562</v>
          </cell>
          <cell r="P87">
            <v>2362</v>
          </cell>
          <cell r="R87" t="str">
            <v>P. Trường Chinh</v>
          </cell>
          <cell r="S87" t="str">
            <v>Phường Kon Tum</v>
          </cell>
          <cell r="T87" t="str">
            <v>UBND phường Kon Tum</v>
          </cell>
          <cell r="U87">
            <v>0</v>
          </cell>
          <cell r="Y87">
            <v>2362</v>
          </cell>
          <cell r="AB87">
            <v>2362</v>
          </cell>
          <cell r="AC87">
            <v>0</v>
          </cell>
          <cell r="AD87">
            <v>2362</v>
          </cell>
          <cell r="AF87">
            <v>0</v>
          </cell>
          <cell r="AI87">
            <v>0</v>
          </cell>
          <cell r="AJ87">
            <v>0</v>
          </cell>
          <cell r="AK87">
            <v>0</v>
          </cell>
          <cell r="AM87">
            <v>0</v>
          </cell>
          <cell r="AP87">
            <v>0</v>
          </cell>
          <cell r="AQ87">
            <v>0</v>
          </cell>
          <cell r="AT87">
            <v>0</v>
          </cell>
          <cell r="AV87">
            <v>0</v>
          </cell>
          <cell r="AY87">
            <v>0</v>
          </cell>
          <cell r="AZ87">
            <v>0</v>
          </cell>
          <cell r="BA87">
            <v>0</v>
          </cell>
          <cell r="BC87">
            <v>0</v>
          </cell>
          <cell r="BF87">
            <v>0</v>
          </cell>
          <cell r="BG87">
            <v>0</v>
          </cell>
        </row>
        <row r="88">
          <cell r="A88">
            <v>8</v>
          </cell>
          <cell r="B88" t="str">
            <v>Chỉnh trang đô thị khu vực tổ 7 (sắp xếp lại đất đai), phường Thắng Lợi, thành phố Kon Tum</v>
          </cell>
          <cell r="C88" t="str">
            <v>Ban QLDA ĐTXD TP</v>
          </cell>
          <cell r="D88" t="str">
            <v>UBND phường Kon Tum</v>
          </cell>
          <cell r="E88" t="str">
            <v>C</v>
          </cell>
          <cell r="F88" t="str">
            <v>Giao thông,</v>
          </cell>
          <cell r="G88">
            <v>7747706</v>
          </cell>
          <cell r="H88" t="str">
            <v>Phường Thắng Lợi</v>
          </cell>
          <cell r="I88" t="str">
            <v>2026-2030</v>
          </cell>
          <cell r="J88" t="str">
            <v>Chưa bố trí vốn</v>
          </cell>
          <cell r="L88" t="str">
            <v xml:space="preserve"> 4376-28/12/2018</v>
          </cell>
          <cell r="M88">
            <v>15718</v>
          </cell>
          <cell r="P88">
            <v>15718</v>
          </cell>
          <cell r="R88" t="str">
            <v>Phường Thắng Lợi</v>
          </cell>
          <cell r="S88" t="str">
            <v>Phường Kon Tum</v>
          </cell>
          <cell r="T88" t="str">
            <v>UBND phường Kon Tum</v>
          </cell>
          <cell r="U88">
            <v>0</v>
          </cell>
          <cell r="Y88">
            <v>500</v>
          </cell>
          <cell r="AB88">
            <v>500</v>
          </cell>
          <cell r="AC88">
            <v>0</v>
          </cell>
          <cell r="AD88">
            <v>500</v>
          </cell>
          <cell r="AF88">
            <v>212.613</v>
          </cell>
          <cell r="AI88">
            <v>212.613</v>
          </cell>
          <cell r="AJ88">
            <v>0</v>
          </cell>
          <cell r="AK88">
            <v>212.613</v>
          </cell>
          <cell r="AM88">
            <v>212.613</v>
          </cell>
          <cell r="AP88">
            <v>212.613</v>
          </cell>
          <cell r="AQ88">
            <v>0</v>
          </cell>
          <cell r="AT88">
            <v>212.613</v>
          </cell>
          <cell r="AV88">
            <v>0</v>
          </cell>
          <cell r="AY88">
            <v>0</v>
          </cell>
          <cell r="AZ88">
            <v>0</v>
          </cell>
          <cell r="BA88">
            <v>0</v>
          </cell>
          <cell r="BC88">
            <v>0</v>
          </cell>
          <cell r="BF88">
            <v>0</v>
          </cell>
          <cell r="BG88">
            <v>0</v>
          </cell>
        </row>
        <row r="89">
          <cell r="A89" t="str">
            <v>II</v>
          </cell>
          <cell r="B89" t="str">
            <v>Phường Đăk Bla</v>
          </cell>
          <cell r="H89">
            <v>0</v>
          </cell>
          <cell r="M89">
            <v>537373</v>
          </cell>
          <cell r="N89">
            <v>0</v>
          </cell>
          <cell r="O89">
            <v>14349</v>
          </cell>
          <cell r="P89">
            <v>501043</v>
          </cell>
          <cell r="Q89">
            <v>0</v>
          </cell>
          <cell r="R89">
            <v>0</v>
          </cell>
          <cell r="S89">
            <v>0</v>
          </cell>
          <cell r="T89">
            <v>0</v>
          </cell>
          <cell r="U89">
            <v>4596.2449999999999</v>
          </cell>
          <cell r="V89">
            <v>0</v>
          </cell>
          <cell r="W89">
            <v>0</v>
          </cell>
          <cell r="X89">
            <v>4596.2449999999999</v>
          </cell>
          <cell r="Y89">
            <v>86451</v>
          </cell>
          <cell r="Z89">
            <v>0</v>
          </cell>
          <cell r="AA89">
            <v>0</v>
          </cell>
          <cell r="AB89">
            <v>86451</v>
          </cell>
          <cell r="AC89">
            <v>0</v>
          </cell>
          <cell r="AD89">
            <v>83049</v>
          </cell>
          <cell r="AE89">
            <v>3402</v>
          </cell>
          <cell r="AF89">
            <v>36935.241000000002</v>
          </cell>
          <cell r="AG89">
            <v>0</v>
          </cell>
          <cell r="AH89">
            <v>0</v>
          </cell>
          <cell r="AI89">
            <v>36935.241000000002</v>
          </cell>
          <cell r="AJ89">
            <v>0</v>
          </cell>
          <cell r="AK89">
            <v>29033.240999999998</v>
          </cell>
          <cell r="AL89">
            <v>7902</v>
          </cell>
          <cell r="AM89">
            <v>30174.700233000003</v>
          </cell>
          <cell r="AN89">
            <v>0</v>
          </cell>
          <cell r="AO89">
            <v>4500</v>
          </cell>
          <cell r="AP89">
            <v>25674.700233000003</v>
          </cell>
          <cell r="AQ89">
            <v>0</v>
          </cell>
          <cell r="AR89">
            <v>0</v>
          </cell>
          <cell r="AS89">
            <v>0</v>
          </cell>
          <cell r="AT89">
            <v>22316.166647000002</v>
          </cell>
          <cell r="AU89">
            <v>3358.533586</v>
          </cell>
          <cell r="AV89">
            <v>5000</v>
          </cell>
          <cell r="AW89">
            <v>0</v>
          </cell>
          <cell r="AX89">
            <v>0</v>
          </cell>
          <cell r="AY89">
            <v>5000</v>
          </cell>
          <cell r="AZ89">
            <v>0</v>
          </cell>
          <cell r="BA89">
            <v>5000</v>
          </cell>
          <cell r="BB89">
            <v>0</v>
          </cell>
          <cell r="BC89">
            <v>2889.7765939999999</v>
          </cell>
          <cell r="BD89">
            <v>0</v>
          </cell>
          <cell r="BE89">
            <v>0</v>
          </cell>
          <cell r="BF89">
            <v>2889.7765939999999</v>
          </cell>
          <cell r="BG89">
            <v>0</v>
          </cell>
          <cell r="BH89">
            <v>0</v>
          </cell>
          <cell r="BI89">
            <v>0</v>
          </cell>
          <cell r="BJ89">
            <v>2889.7765939999999</v>
          </cell>
          <cell r="BK89">
            <v>0</v>
          </cell>
          <cell r="BL89">
            <v>1700.2695839999999</v>
          </cell>
          <cell r="BM89">
            <v>0</v>
          </cell>
          <cell r="BN89">
            <v>0</v>
          </cell>
          <cell r="BO89">
            <v>1700.2695839999999</v>
          </cell>
          <cell r="BP89">
            <v>61.278193999999999</v>
          </cell>
          <cell r="BQ89">
            <v>0</v>
          </cell>
          <cell r="BR89">
            <v>0</v>
          </cell>
          <cell r="BS89">
            <v>61.278193999999999</v>
          </cell>
          <cell r="BT89">
            <v>404513</v>
          </cell>
          <cell r="BU89">
            <v>0</v>
          </cell>
          <cell r="BV89">
            <v>404513</v>
          </cell>
          <cell r="BW89">
            <v>0</v>
          </cell>
          <cell r="BX89">
            <v>0</v>
          </cell>
        </row>
        <row r="90">
          <cell r="A90" t="str">
            <v>*</v>
          </cell>
          <cell r="B90" t="str">
            <v>Dự án chuyển từ từ giai đoạn 2016-2020 sang</v>
          </cell>
          <cell r="H90">
            <v>0</v>
          </cell>
          <cell r="M90">
            <v>20211</v>
          </cell>
          <cell r="N90">
            <v>0</v>
          </cell>
          <cell r="O90">
            <v>0</v>
          </cell>
          <cell r="P90">
            <v>10393</v>
          </cell>
          <cell r="Q90">
            <v>0</v>
          </cell>
          <cell r="R90">
            <v>0</v>
          </cell>
          <cell r="S90">
            <v>0</v>
          </cell>
          <cell r="T90">
            <v>0</v>
          </cell>
          <cell r="U90">
            <v>4596.2449999999999</v>
          </cell>
          <cell r="V90">
            <v>0</v>
          </cell>
          <cell r="W90">
            <v>0</v>
          </cell>
          <cell r="X90">
            <v>4596.2449999999999</v>
          </cell>
          <cell r="Y90">
            <v>4717</v>
          </cell>
          <cell r="Z90">
            <v>0</v>
          </cell>
          <cell r="AA90">
            <v>0</v>
          </cell>
          <cell r="AB90">
            <v>4717</v>
          </cell>
          <cell r="AC90">
            <v>0</v>
          </cell>
          <cell r="AD90">
            <v>4459</v>
          </cell>
          <cell r="AE90">
            <v>258</v>
          </cell>
          <cell r="AF90">
            <v>4715.46</v>
          </cell>
          <cell r="AG90">
            <v>0</v>
          </cell>
          <cell r="AH90">
            <v>0</v>
          </cell>
          <cell r="AI90">
            <v>4715.46</v>
          </cell>
          <cell r="AJ90">
            <v>0</v>
          </cell>
          <cell r="AK90">
            <v>4457.46</v>
          </cell>
          <cell r="AL90">
            <v>258</v>
          </cell>
          <cell r="AM90">
            <v>4714.3679860000002</v>
          </cell>
          <cell r="AN90">
            <v>0</v>
          </cell>
          <cell r="AO90">
            <v>0</v>
          </cell>
          <cell r="AP90">
            <v>4714.3679860000002</v>
          </cell>
          <cell r="AQ90">
            <v>0</v>
          </cell>
          <cell r="AR90">
            <v>0</v>
          </cell>
          <cell r="AS90">
            <v>0</v>
          </cell>
          <cell r="AT90">
            <v>4457.1620000000003</v>
          </cell>
          <cell r="AU90">
            <v>257.205986</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row>
        <row r="91">
          <cell r="A91">
            <v>1</v>
          </cell>
          <cell r="B91" t="str">
            <v>Mở rộng điểm trường MN Họa Mi, phường Trần Hưng Đạo, thành phố Hon Tum, hạng mục xây mới nhà học 3 phòng và các hạng mục phụ trợ</v>
          </cell>
          <cell r="C91" t="str">
            <v>Ban QLDA ĐTXD TP</v>
          </cell>
          <cell r="D91" t="str">
            <v>UBND Phường Đăk Bla</v>
          </cell>
          <cell r="E91" t="str">
            <v>C</v>
          </cell>
          <cell r="F91" t="str">
            <v>Lĩnh vực giáo dực</v>
          </cell>
          <cell r="G91">
            <v>7728564</v>
          </cell>
          <cell r="H91" t="str">
            <v>Phường Trần H Đạo</v>
          </cell>
          <cell r="I91" t="str">
            <v>2020-2021</v>
          </cell>
          <cell r="J91">
            <v>2020</v>
          </cell>
          <cell r="L91" t="str">
            <v>2028-27/6/2018</v>
          </cell>
          <cell r="M91">
            <v>2093</v>
          </cell>
          <cell r="P91">
            <v>2093</v>
          </cell>
          <cell r="Q91" t="str">
            <v>3625-10/10/2021</v>
          </cell>
          <cell r="R91" t="str">
            <v>Phường Trần H Đạo</v>
          </cell>
          <cell r="S91" t="str">
            <v>Phường Đăk Bla</v>
          </cell>
          <cell r="T91" t="str">
            <v>UBND Phường Đăk Bla</v>
          </cell>
          <cell r="U91">
            <v>896.245</v>
          </cell>
          <cell r="X91">
            <v>896.245</v>
          </cell>
          <cell r="Y91">
            <v>997</v>
          </cell>
          <cell r="AB91">
            <v>997</v>
          </cell>
          <cell r="AC91">
            <v>0</v>
          </cell>
          <cell r="AD91">
            <v>997</v>
          </cell>
          <cell r="AF91">
            <v>996.44899999999996</v>
          </cell>
          <cell r="AI91">
            <v>996.44899999999996</v>
          </cell>
          <cell r="AJ91">
            <v>0</v>
          </cell>
          <cell r="AK91">
            <v>996.44899999999996</v>
          </cell>
          <cell r="AM91">
            <v>996.44899999999996</v>
          </cell>
          <cell r="AP91">
            <v>996.44899999999996</v>
          </cell>
          <cell r="AQ91">
            <v>0</v>
          </cell>
          <cell r="AT91">
            <v>996.44899999999996</v>
          </cell>
          <cell r="AV91">
            <v>0</v>
          </cell>
          <cell r="AY91">
            <v>0</v>
          </cell>
          <cell r="AZ91">
            <v>0</v>
          </cell>
          <cell r="BA91">
            <v>0</v>
          </cell>
          <cell r="BC91">
            <v>0</v>
          </cell>
          <cell r="BF91">
            <v>0</v>
          </cell>
          <cell r="BG91">
            <v>0</v>
          </cell>
        </row>
        <row r="92">
          <cell r="A92">
            <v>2</v>
          </cell>
          <cell r="B92" t="str">
            <v>Kè chống sạt lở dọc đường Nguyễn Lữ, thành phố Kon Tum (phía giáp sông ĐăkBla)</v>
          </cell>
          <cell r="C92" t="str">
            <v>Ban QLDA ĐTXD TP</v>
          </cell>
          <cell r="D92" t="str">
            <v>UBND phường ĐăkBla</v>
          </cell>
          <cell r="E92" t="str">
            <v>C</v>
          </cell>
          <cell r="F92" t="str">
            <v>Nông nghiệp và phát triển nông thôn</v>
          </cell>
          <cell r="G92">
            <v>7568770</v>
          </cell>
          <cell r="H92" t="str">
            <v>P. Thống Nhất</v>
          </cell>
          <cell r="J92" t="str">
            <v>Chưa bố trí vốn</v>
          </cell>
          <cell r="L92" t="str">
            <v>1132-30/10/2015</v>
          </cell>
          <cell r="M92">
            <v>9818</v>
          </cell>
          <cell r="Q92" t="str">
            <v>3838-11/10/2022</v>
          </cell>
          <cell r="R92" t="str">
            <v>P. Thống Nhất</v>
          </cell>
          <cell r="S92" t="str">
            <v>Phường Đăk Bla</v>
          </cell>
          <cell r="T92" t="str">
            <v>UBND Phường Đăk Bla</v>
          </cell>
          <cell r="U92">
            <v>0</v>
          </cell>
          <cell r="Y92">
            <v>258</v>
          </cell>
          <cell r="AB92">
            <v>258</v>
          </cell>
          <cell r="AC92">
            <v>0</v>
          </cell>
          <cell r="AE92">
            <v>258</v>
          </cell>
          <cell r="AF92">
            <v>258</v>
          </cell>
          <cell r="AI92">
            <v>258</v>
          </cell>
          <cell r="AJ92">
            <v>0</v>
          </cell>
          <cell r="AL92">
            <v>258</v>
          </cell>
          <cell r="AM92">
            <v>257.205986</v>
          </cell>
          <cell r="AP92">
            <v>257.205986</v>
          </cell>
          <cell r="AQ92">
            <v>0</v>
          </cell>
          <cell r="AU92">
            <v>257.205986</v>
          </cell>
          <cell r="AV92">
            <v>0</v>
          </cell>
          <cell r="AY92">
            <v>0</v>
          </cell>
          <cell r="AZ92">
            <v>0</v>
          </cell>
          <cell r="BC92">
            <v>0</v>
          </cell>
          <cell r="BF92">
            <v>0</v>
          </cell>
          <cell r="BG92">
            <v>0</v>
          </cell>
        </row>
        <row r="93">
          <cell r="A93">
            <v>3</v>
          </cell>
          <cell r="B93" t="str">
            <v>Đầu tư xây dựng khẩn cấp Trường TH-THCS 
Lê Lợi (cơ sở tiểu học) và Trường mầm non Nắng Hồng (điểm trường thôn Kon Rơ Lang).</v>
          </cell>
          <cell r="C93" t="str">
            <v>Ban QLDA ĐTXD TP</v>
          </cell>
          <cell r="D93" t="str">
            <v>UBND Phường Đăk Bla</v>
          </cell>
          <cell r="E93" t="str">
            <v>C</v>
          </cell>
          <cell r="F93" t="str">
            <v>Lĩnh vực giáo dực</v>
          </cell>
          <cell r="G93">
            <v>7856509</v>
          </cell>
          <cell r="H93" t="str">
            <v>P. Lê Lợi và Đăk Blà</v>
          </cell>
          <cell r="I93" t="str">
            <v>2020-2021</v>
          </cell>
          <cell r="J93">
            <v>2020</v>
          </cell>
          <cell r="L93" t="str">
            <v>2303-09/09/2020</v>
          </cell>
          <cell r="M93">
            <v>8300</v>
          </cell>
          <cell r="P93">
            <v>8300</v>
          </cell>
          <cell r="Q93" t="str">
            <v>442-19/2/2022</v>
          </cell>
          <cell r="R93" t="str">
            <v>P. Lê Lợi và Đăk Blà</v>
          </cell>
          <cell r="S93" t="str">
            <v>Phường Đăk Bla</v>
          </cell>
          <cell r="T93" t="str">
            <v>UBND P. Đăk Bla</v>
          </cell>
          <cell r="U93">
            <v>3700</v>
          </cell>
          <cell r="X93">
            <v>3700</v>
          </cell>
          <cell r="Y93">
            <v>3462</v>
          </cell>
          <cell r="AB93">
            <v>3462</v>
          </cell>
          <cell r="AC93">
            <v>0</v>
          </cell>
          <cell r="AD93">
            <v>3462</v>
          </cell>
          <cell r="AF93">
            <v>3461.011</v>
          </cell>
          <cell r="AI93">
            <v>3461.011</v>
          </cell>
          <cell r="AJ93">
            <v>0</v>
          </cell>
          <cell r="AK93">
            <v>3461.011</v>
          </cell>
          <cell r="AM93">
            <v>3460.7130000000002</v>
          </cell>
          <cell r="AP93">
            <v>3460.7130000000002</v>
          </cell>
          <cell r="AQ93">
            <v>0</v>
          </cell>
          <cell r="AT93">
            <v>3460.7130000000002</v>
          </cell>
          <cell r="AV93">
            <v>0</v>
          </cell>
          <cell r="AY93">
            <v>0</v>
          </cell>
          <cell r="AZ93">
            <v>0</v>
          </cell>
          <cell r="BA93">
            <v>0</v>
          </cell>
          <cell r="BC93">
            <v>0</v>
          </cell>
          <cell r="BF93">
            <v>0</v>
          </cell>
          <cell r="BG93">
            <v>0</v>
          </cell>
        </row>
        <row r="94">
          <cell r="A94" t="str">
            <v>*</v>
          </cell>
          <cell r="B94" t="str">
            <v>Dự án khởi công giai đoạn 2021-2025</v>
          </cell>
          <cell r="H94">
            <v>0</v>
          </cell>
          <cell r="M94">
            <v>448172</v>
          </cell>
          <cell r="N94">
            <v>0</v>
          </cell>
          <cell r="O94">
            <v>0</v>
          </cell>
          <cell r="P94">
            <v>444383</v>
          </cell>
          <cell r="Q94">
            <v>0</v>
          </cell>
          <cell r="R94">
            <v>0</v>
          </cell>
          <cell r="S94">
            <v>0</v>
          </cell>
          <cell r="T94">
            <v>0</v>
          </cell>
          <cell r="U94">
            <v>0</v>
          </cell>
          <cell r="V94">
            <v>0</v>
          </cell>
          <cell r="W94">
            <v>0</v>
          </cell>
          <cell r="X94">
            <v>0</v>
          </cell>
          <cell r="Y94">
            <v>78745</v>
          </cell>
          <cell r="Z94">
            <v>0</v>
          </cell>
          <cell r="AA94">
            <v>0</v>
          </cell>
          <cell r="AB94">
            <v>78745</v>
          </cell>
          <cell r="AC94">
            <v>0</v>
          </cell>
          <cell r="AD94">
            <v>75601</v>
          </cell>
          <cell r="AE94">
            <v>3144</v>
          </cell>
          <cell r="AF94">
            <v>32219.781000000003</v>
          </cell>
          <cell r="AG94">
            <v>0</v>
          </cell>
          <cell r="AH94">
            <v>0</v>
          </cell>
          <cell r="AI94">
            <v>32219.781000000003</v>
          </cell>
          <cell r="AJ94">
            <v>0</v>
          </cell>
          <cell r="AK94">
            <v>24575.780999999999</v>
          </cell>
          <cell r="AL94">
            <v>7644</v>
          </cell>
          <cell r="AM94">
            <v>25460.332247000002</v>
          </cell>
          <cell r="AN94">
            <v>0</v>
          </cell>
          <cell r="AO94">
            <v>4500</v>
          </cell>
          <cell r="AP94">
            <v>20960.332247000002</v>
          </cell>
          <cell r="AQ94">
            <v>0</v>
          </cell>
          <cell r="AR94">
            <v>0</v>
          </cell>
          <cell r="AS94">
            <v>0</v>
          </cell>
          <cell r="AT94">
            <v>17859.004647000002</v>
          </cell>
          <cell r="AU94">
            <v>3101.3276000000001</v>
          </cell>
          <cell r="AV94">
            <v>5000</v>
          </cell>
          <cell r="AW94">
            <v>0</v>
          </cell>
          <cell r="AX94">
            <v>0</v>
          </cell>
          <cell r="AY94">
            <v>5000</v>
          </cell>
          <cell r="AZ94">
            <v>0</v>
          </cell>
          <cell r="BA94">
            <v>5000</v>
          </cell>
          <cell r="BB94">
            <v>0</v>
          </cell>
          <cell r="BC94">
            <v>2889.7765939999999</v>
          </cell>
          <cell r="BD94">
            <v>0</v>
          </cell>
          <cell r="BE94">
            <v>0</v>
          </cell>
          <cell r="BF94">
            <v>2889.7765939999999</v>
          </cell>
          <cell r="BG94">
            <v>0</v>
          </cell>
          <cell r="BH94">
            <v>0</v>
          </cell>
          <cell r="BI94">
            <v>0</v>
          </cell>
          <cell r="BJ94">
            <v>2889.7765939999999</v>
          </cell>
          <cell r="BK94">
            <v>0</v>
          </cell>
          <cell r="BL94">
            <v>1700.2695839999999</v>
          </cell>
          <cell r="BM94">
            <v>0</v>
          </cell>
          <cell r="BN94">
            <v>0</v>
          </cell>
          <cell r="BO94">
            <v>1700.2695839999999</v>
          </cell>
          <cell r="BP94">
            <v>61.278193999999999</v>
          </cell>
          <cell r="BQ94">
            <v>0</v>
          </cell>
          <cell r="BR94">
            <v>0</v>
          </cell>
          <cell r="BS94">
            <v>61.278193999999999</v>
          </cell>
          <cell r="BT94">
            <v>404513</v>
          </cell>
          <cell r="BU94">
            <v>0</v>
          </cell>
          <cell r="BV94">
            <v>404513</v>
          </cell>
          <cell r="BW94">
            <v>0</v>
          </cell>
          <cell r="BX94">
            <v>0</v>
          </cell>
        </row>
        <row r="95">
          <cell r="A95">
            <v>1</v>
          </cell>
          <cell r="B95" t="str">
            <v>Mương thoát nước đấu nối cống xả Đường Phạm Văn Đồng, phường Trần Hưng Đạo</v>
          </cell>
          <cell r="C95" t="str">
            <v>UBND P. Trần Hưng Đạo</v>
          </cell>
          <cell r="D95" t="str">
            <v>UBND Phường Đăk Bla</v>
          </cell>
          <cell r="E95" t="str">
            <v>C</v>
          </cell>
          <cell r="G95">
            <v>7909265</v>
          </cell>
          <cell r="H95" t="str">
            <v>P. T H Đạo</v>
          </cell>
          <cell r="L95" t="str">
            <v>3425-23/12/2020</v>
          </cell>
          <cell r="M95">
            <v>2145</v>
          </cell>
          <cell r="P95">
            <v>2145</v>
          </cell>
          <cell r="R95" t="str">
            <v>P. T H Đạo</v>
          </cell>
          <cell r="S95" t="str">
            <v>Phường Đăk Bla</v>
          </cell>
          <cell r="T95" t="str">
            <v>UBND 
Phường Đăk Bla</v>
          </cell>
          <cell r="U95">
            <v>0</v>
          </cell>
          <cell r="Y95">
            <v>2120</v>
          </cell>
          <cell r="AB95">
            <v>2120</v>
          </cell>
          <cell r="AC95">
            <v>0</v>
          </cell>
          <cell r="AD95">
            <v>2120</v>
          </cell>
          <cell r="AF95">
            <v>2091.63</v>
          </cell>
          <cell r="AI95">
            <v>2091.63</v>
          </cell>
          <cell r="AJ95">
            <v>0</v>
          </cell>
          <cell r="AK95">
            <v>2091.63</v>
          </cell>
          <cell r="AM95">
            <v>2091.6293310000001</v>
          </cell>
          <cell r="AP95">
            <v>2091.6293310000001</v>
          </cell>
          <cell r="AQ95">
            <v>0</v>
          </cell>
          <cell r="AT95">
            <v>2091.6293310000001</v>
          </cell>
          <cell r="AV95">
            <v>0</v>
          </cell>
          <cell r="AY95">
            <v>0</v>
          </cell>
          <cell r="AZ95">
            <v>0</v>
          </cell>
          <cell r="BA95">
            <v>0</v>
          </cell>
          <cell r="BC95">
            <v>0</v>
          </cell>
          <cell r="BF95">
            <v>0</v>
          </cell>
          <cell r="BG95">
            <v>0</v>
          </cell>
          <cell r="BH95">
            <v>0</v>
          </cell>
        </row>
        <row r="96">
          <cell r="A96">
            <v>2</v>
          </cell>
          <cell r="B96" t="str">
            <v xml:space="preserve">Trường Mầm non Nắng Mai, thành phố Kon Tum, hạng mục: Nhà học 06 phòng kết hợp khu Hành chính quản trị và các hạng mục phụ trợ.  </v>
          </cell>
          <cell r="C96" t="str">
            <v>Phòng Giáo dục và ĐT</v>
          </cell>
          <cell r="D96" t="str">
            <v>UBND Phường Đăk Bla</v>
          </cell>
          <cell r="E96" t="str">
            <v>C</v>
          </cell>
          <cell r="F96" t="str">
            <v>Giáo dục</v>
          </cell>
          <cell r="G96">
            <v>7978347</v>
          </cell>
          <cell r="H96" t="str">
            <v>P. Lê Lợi</v>
          </cell>
          <cell r="L96" t="str">
            <v>818-15/3/2022</v>
          </cell>
          <cell r="M96">
            <v>9990</v>
          </cell>
          <cell r="P96">
            <v>7990</v>
          </cell>
          <cell r="R96" t="str">
            <v>P. Lê Lợi</v>
          </cell>
          <cell r="S96" t="str">
            <v>Phường Lê Lợi</v>
          </cell>
          <cell r="T96" t="str">
            <v>UBND Phường Đăk Bla</v>
          </cell>
          <cell r="U96">
            <v>0</v>
          </cell>
          <cell r="Y96">
            <v>9990</v>
          </cell>
          <cell r="AB96">
            <v>9990</v>
          </cell>
          <cell r="AC96">
            <v>0</v>
          </cell>
          <cell r="AD96">
            <v>7990</v>
          </cell>
          <cell r="AE96">
            <v>2000</v>
          </cell>
          <cell r="AF96">
            <v>9749</v>
          </cell>
          <cell r="AI96">
            <v>9749</v>
          </cell>
          <cell r="AJ96">
            <v>0</v>
          </cell>
          <cell r="AK96">
            <v>3249</v>
          </cell>
          <cell r="AL96">
            <v>6500</v>
          </cell>
          <cell r="AM96">
            <v>9732.4945000000007</v>
          </cell>
          <cell r="AO96">
            <v>4500</v>
          </cell>
          <cell r="AP96">
            <v>5232.4944999999998</v>
          </cell>
          <cell r="AQ96">
            <v>0</v>
          </cell>
          <cell r="AT96">
            <v>3232.4944999999998</v>
          </cell>
          <cell r="AU96">
            <v>2000</v>
          </cell>
          <cell r="AV96">
            <v>0</v>
          </cell>
          <cell r="AY96">
            <v>0</v>
          </cell>
          <cell r="AZ96">
            <v>0</v>
          </cell>
          <cell r="BA96">
            <v>0</v>
          </cell>
          <cell r="BC96">
            <v>0</v>
          </cell>
          <cell r="BF96">
            <v>0</v>
          </cell>
          <cell r="BG96">
            <v>0</v>
          </cell>
          <cell r="BH96">
            <v>0</v>
          </cell>
        </row>
        <row r="97">
          <cell r="A97">
            <v>3</v>
          </cell>
          <cell r="B97" t="str">
            <v xml:space="preserve">Chợ khu vực phía Nam, phường Lê Lợi, thành phố Kon Tum (định hướng xây dựng chợ đầu mối) </v>
          </cell>
          <cell r="C97" t="str">
            <v>Ban QLDA ĐTXD TP</v>
          </cell>
          <cell r="D97" t="str">
            <v>UBND Phường Đăk Bla</v>
          </cell>
          <cell r="E97" t="str">
            <v>C</v>
          </cell>
          <cell r="F97" t="str">
            <v>Giao thông, hạ tầng</v>
          </cell>
          <cell r="G97">
            <v>7829562</v>
          </cell>
          <cell r="H97" t="str">
            <v>P. Lê Lợi</v>
          </cell>
          <cell r="I97" t="str">
            <v>2020-2021</v>
          </cell>
          <cell r="J97">
            <v>2020</v>
          </cell>
          <cell r="L97" t="str">
            <v>5734-20/12/2019</v>
          </cell>
          <cell r="M97">
            <v>14990</v>
          </cell>
          <cell r="P97">
            <v>14990</v>
          </cell>
          <cell r="Q97" t="str">
            <v>3691-13/10/2021</v>
          </cell>
          <cell r="R97" t="str">
            <v>P. Lê Lợi</v>
          </cell>
          <cell r="S97" t="str">
            <v>Phường Đăk Bla</v>
          </cell>
          <cell r="T97" t="str">
            <v>UBND Phường Đăk Bla</v>
          </cell>
          <cell r="U97">
            <v>0</v>
          </cell>
          <cell r="Y97">
            <v>4491</v>
          </cell>
          <cell r="AB97">
            <v>4491</v>
          </cell>
          <cell r="AC97">
            <v>0</v>
          </cell>
          <cell r="AD97">
            <v>4491</v>
          </cell>
          <cell r="AF97">
            <v>4490.1509999999998</v>
          </cell>
          <cell r="AI97">
            <v>4490.1509999999998</v>
          </cell>
          <cell r="AJ97">
            <v>0</v>
          </cell>
          <cell r="AK97">
            <v>4490.1509999999998</v>
          </cell>
          <cell r="AM97">
            <v>4490.1509999999998</v>
          </cell>
          <cell r="AP97">
            <v>4490.1509999999998</v>
          </cell>
          <cell r="AQ97">
            <v>0</v>
          </cell>
          <cell r="AT97">
            <v>4490.1509999999998</v>
          </cell>
          <cell r="AV97">
            <v>0</v>
          </cell>
          <cell r="AY97">
            <v>0</v>
          </cell>
          <cell r="AZ97">
            <v>0</v>
          </cell>
          <cell r="BA97">
            <v>0</v>
          </cell>
          <cell r="BC97">
            <v>0</v>
          </cell>
          <cell r="BF97">
            <v>0</v>
          </cell>
          <cell r="BG97">
            <v>0</v>
          </cell>
          <cell r="BH97">
            <v>0</v>
          </cell>
          <cell r="BT97">
            <v>0</v>
          </cell>
          <cell r="BU97">
            <v>0</v>
          </cell>
          <cell r="BV97">
            <v>0</v>
          </cell>
          <cell r="BW97">
            <v>0</v>
          </cell>
        </row>
        <row r="98">
          <cell r="A98">
            <v>4</v>
          </cell>
          <cell r="B98" t="str">
            <v>Mở rộng không gian đô thị phường Nguyễn Trãi, thành phố Kon Tum kết hợp với khai thác quỹ đất.</v>
          </cell>
          <cell r="C98" t="str">
            <v>Ban QLDA ĐTXD TP</v>
          </cell>
          <cell r="D98" t="str">
            <v>UBND Phường Đăk Bla</v>
          </cell>
          <cell r="E98" t="str">
            <v>B</v>
          </cell>
          <cell r="F98" t="str">
            <v>Giao thông, hạ tầng</v>
          </cell>
          <cell r="G98">
            <v>7841644</v>
          </cell>
          <cell r="H98" t="str">
            <v>P. Nguyễn Trãi</v>
          </cell>
          <cell r="I98" t="str">
            <v>2022-2026</v>
          </cell>
          <cell r="J98" t="str">
            <v>Chưa bố trí vốn</v>
          </cell>
          <cell r="L98" t="str">
            <v>5733-20/12/2019;3465-30/9/2021;3493-01/10/2021</v>
          </cell>
          <cell r="M98">
            <v>409268</v>
          </cell>
          <cell r="P98">
            <v>409268</v>
          </cell>
          <cell r="R98" t="str">
            <v>P. Nguyễn Trãi</v>
          </cell>
          <cell r="S98" t="str">
            <v>Phường Đăk Bla</v>
          </cell>
          <cell r="T98" t="str">
            <v>UBND Phường Đăk Bla</v>
          </cell>
          <cell r="U98">
            <v>0</v>
          </cell>
          <cell r="Y98">
            <v>60000</v>
          </cell>
          <cell r="AB98">
            <v>60000</v>
          </cell>
          <cell r="AC98">
            <v>0</v>
          </cell>
          <cell r="AD98">
            <v>60000</v>
          </cell>
          <cell r="AF98">
            <v>14745</v>
          </cell>
          <cell r="AI98">
            <v>14745</v>
          </cell>
          <cell r="AJ98">
            <v>0</v>
          </cell>
          <cell r="AK98">
            <v>14745</v>
          </cell>
          <cell r="AM98">
            <v>8044.7298160000009</v>
          </cell>
          <cell r="AP98">
            <v>8044.7298160000009</v>
          </cell>
          <cell r="AQ98">
            <v>0</v>
          </cell>
          <cell r="AT98">
            <v>8044.7298160000009</v>
          </cell>
          <cell r="AV98">
            <v>5000</v>
          </cell>
          <cell r="AY98">
            <v>5000</v>
          </cell>
          <cell r="AZ98">
            <v>0</v>
          </cell>
          <cell r="BA98">
            <v>5000</v>
          </cell>
          <cell r="BC98">
            <v>2889.7765939999999</v>
          </cell>
          <cell r="BF98">
            <v>2889.7765939999999</v>
          </cell>
          <cell r="BG98">
            <v>0</v>
          </cell>
          <cell r="BH98">
            <v>0</v>
          </cell>
          <cell r="BJ98">
            <v>2889.7765939999999</v>
          </cell>
          <cell r="BL98">
            <v>1700.2695839999999</v>
          </cell>
          <cell r="BO98">
            <v>1700.2695839999999</v>
          </cell>
          <cell r="BP98">
            <v>61.278193999999999</v>
          </cell>
          <cell r="BS98">
            <v>61.278193999999999</v>
          </cell>
          <cell r="BT98">
            <v>394523</v>
          </cell>
          <cell r="BV98">
            <v>394523</v>
          </cell>
        </row>
        <row r="99">
          <cell r="A99">
            <v>5</v>
          </cell>
          <cell r="B99" t="str">
            <v>Nâng cấp mở rộng đường Nguyễn Lương Bằng, phường Lê Lợi, thành phố Kon Tum (Đoạn từ Ngô Văn Sở đến Nguyễn Tri Phương)</v>
          </cell>
          <cell r="C99" t="str">
            <v>Phòng QLĐT</v>
          </cell>
          <cell r="D99" t="str">
            <v>UBND Phường Đăk Bla</v>
          </cell>
          <cell r="E99" t="str">
            <v>C</v>
          </cell>
          <cell r="F99" t="str">
            <v>Giao thông</v>
          </cell>
          <cell r="G99">
            <v>8045443</v>
          </cell>
          <cell r="H99" t="str">
            <v>P. Lê Lợi</v>
          </cell>
          <cell r="L99" t="str">
            <v>2219-21/6/2022</v>
          </cell>
          <cell r="M99">
            <v>1789</v>
          </cell>
          <cell r="R99" t="str">
            <v>P. Lê Lợi</v>
          </cell>
          <cell r="S99" t="str">
            <v>Phường Đăk Bla</v>
          </cell>
          <cell r="T99" t="str">
            <v>UBND Phường Đăk Bla</v>
          </cell>
          <cell r="U99">
            <v>0</v>
          </cell>
          <cell r="Y99">
            <v>1144</v>
          </cell>
          <cell r="AB99">
            <v>1144</v>
          </cell>
          <cell r="AC99">
            <v>0</v>
          </cell>
          <cell r="AE99">
            <v>1144</v>
          </cell>
          <cell r="AF99">
            <v>1144</v>
          </cell>
          <cell r="AI99">
            <v>1144</v>
          </cell>
          <cell r="AJ99">
            <v>0</v>
          </cell>
          <cell r="AL99">
            <v>1144</v>
          </cell>
          <cell r="AM99">
            <v>1101.3276000000001</v>
          </cell>
          <cell r="AP99">
            <v>1101.3276000000001</v>
          </cell>
          <cell r="AQ99">
            <v>0</v>
          </cell>
          <cell r="AU99">
            <v>1101.3276000000001</v>
          </cell>
          <cell r="AV99">
            <v>0</v>
          </cell>
          <cell r="AY99">
            <v>0</v>
          </cell>
          <cell r="AZ99">
            <v>0</v>
          </cell>
          <cell r="BC99">
            <v>0</v>
          </cell>
          <cell r="BF99">
            <v>0</v>
          </cell>
          <cell r="BG99">
            <v>0</v>
          </cell>
          <cell r="BH99">
            <v>0</v>
          </cell>
        </row>
        <row r="100">
          <cell r="A100">
            <v>6</v>
          </cell>
          <cell r="B100" t="str">
            <v xml:space="preserve">Trường TH-THCS Trần Hưng Đạo (cơ sở cấp THCS), thành phố Kon Tum, hạng mục: Xây mới nhà hiệu bộ + kết hợp các phòng học bộ môn; cải tạo các dãy phòng học; xây mới  nhà vệ sinh học sinh; cải tạo, xây mới tường rào và các hạng mục phụ trợ khác </v>
          </cell>
          <cell r="C100" t="str">
            <v>Ban QLDA ĐTXD TP</v>
          </cell>
          <cell r="D100" t="str">
            <v>UBND Phường Đăk Bla</v>
          </cell>
          <cell r="E100" t="str">
            <v>C</v>
          </cell>
          <cell r="F100" t="str">
            <v>Giáo dục</v>
          </cell>
          <cell r="G100">
            <v>8037457</v>
          </cell>
          <cell r="H100" t="str">
            <v>Phường Trần Hưng Đạo</v>
          </cell>
          <cell r="I100" t="str">
            <v>2026-2030</v>
          </cell>
          <cell r="J100">
            <v>2026</v>
          </cell>
          <cell r="L100" t="str">
            <v>1423-7/7/2023</v>
          </cell>
          <cell r="M100">
            <v>9990</v>
          </cell>
          <cell r="P100">
            <v>9990</v>
          </cell>
          <cell r="R100" t="str">
            <v>Phường Trần Hưng Đạo</v>
          </cell>
          <cell r="S100" t="str">
            <v>Phường Đăk Bla</v>
          </cell>
          <cell r="T100" t="str">
            <v>UBND Phường Đăk Bla</v>
          </cell>
          <cell r="U100">
            <v>0</v>
          </cell>
          <cell r="Y100">
            <v>1000</v>
          </cell>
          <cell r="AB100">
            <v>1000</v>
          </cell>
          <cell r="AC100">
            <v>0</v>
          </cell>
          <cell r="AD100">
            <v>1000</v>
          </cell>
          <cell r="AF100">
            <v>0</v>
          </cell>
          <cell r="AI100">
            <v>0</v>
          </cell>
          <cell r="AJ100">
            <v>0</v>
          </cell>
          <cell r="AK100">
            <v>0</v>
          </cell>
          <cell r="AM100">
            <v>0</v>
          </cell>
          <cell r="AP100">
            <v>0</v>
          </cell>
          <cell r="AQ100">
            <v>0</v>
          </cell>
          <cell r="AT100">
            <v>0</v>
          </cell>
          <cell r="AV100">
            <v>0</v>
          </cell>
          <cell r="AY100">
            <v>0</v>
          </cell>
          <cell r="AZ100">
            <v>0</v>
          </cell>
          <cell r="BA100">
            <v>0</v>
          </cell>
          <cell r="BC100">
            <v>0</v>
          </cell>
          <cell r="BF100">
            <v>0</v>
          </cell>
          <cell r="BG100">
            <v>0</v>
          </cell>
          <cell r="BT100">
            <v>9990</v>
          </cell>
          <cell r="BV100">
            <v>9990</v>
          </cell>
        </row>
        <row r="101">
          <cell r="A101" t="str">
            <v>*</v>
          </cell>
          <cell r="B101" t="str">
            <v>Dự án chuẩn bị đầu tư (chưa bố trí vốn thực hiện)</v>
          </cell>
          <cell r="H101">
            <v>0</v>
          </cell>
          <cell r="M101">
            <v>68990</v>
          </cell>
          <cell r="N101">
            <v>0</v>
          </cell>
          <cell r="O101">
            <v>14349</v>
          </cell>
          <cell r="P101">
            <v>46267</v>
          </cell>
          <cell r="Q101">
            <v>0</v>
          </cell>
          <cell r="R101">
            <v>0</v>
          </cell>
          <cell r="S101">
            <v>0</v>
          </cell>
          <cell r="T101">
            <v>0</v>
          </cell>
          <cell r="U101">
            <v>0</v>
          </cell>
          <cell r="V101">
            <v>0</v>
          </cell>
          <cell r="W101">
            <v>0</v>
          </cell>
          <cell r="X101">
            <v>0</v>
          </cell>
          <cell r="Y101">
            <v>2989</v>
          </cell>
          <cell r="Z101">
            <v>0</v>
          </cell>
          <cell r="AA101">
            <v>0</v>
          </cell>
          <cell r="AB101">
            <v>2989</v>
          </cell>
          <cell r="AC101">
            <v>0</v>
          </cell>
          <cell r="AD101">
            <v>2989</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v>1</v>
          </cell>
          <cell r="B102" t="str">
            <v>Nâng cấp, sửa chữa đường A Khanh, phường Trần Hưng Đạo, thành phố Kon Tum</v>
          </cell>
          <cell r="C102" t="str">
            <v>Ban QLDA ĐTXD TP</v>
          </cell>
          <cell r="D102" t="str">
            <v>UBND Phường Đăk Bla</v>
          </cell>
          <cell r="E102" t="str">
            <v>C</v>
          </cell>
          <cell r="F102" t="str">
            <v>Giao 
thông</v>
          </cell>
          <cell r="H102" t="str">
            <v>P. Trần H Đạo</v>
          </cell>
          <cell r="J102" t="str">
            <v>Chưa bố trí vốn</v>
          </cell>
          <cell r="L102" t="str">
            <v>3082-01/12/2020</v>
          </cell>
          <cell r="M102">
            <v>14349</v>
          </cell>
          <cell r="O102">
            <v>14349</v>
          </cell>
          <cell r="R102" t="str">
            <v>P. Trần H Đạo</v>
          </cell>
          <cell r="S102" t="str">
            <v>Phường Đăk Bla</v>
          </cell>
          <cell r="T102" t="str">
            <v>UBND Phường Đăk Bla</v>
          </cell>
          <cell r="U102">
            <v>0</v>
          </cell>
          <cell r="Y102">
            <v>0</v>
          </cell>
          <cell r="AB102">
            <v>0</v>
          </cell>
          <cell r="AC102">
            <v>0</v>
          </cell>
          <cell r="AF102">
            <v>0</v>
          </cell>
          <cell r="AI102">
            <v>0</v>
          </cell>
          <cell r="AJ102">
            <v>0</v>
          </cell>
          <cell r="AM102">
            <v>0</v>
          </cell>
          <cell r="AO102">
            <v>0</v>
          </cell>
          <cell r="AP102">
            <v>0</v>
          </cell>
          <cell r="AQ102">
            <v>0</v>
          </cell>
          <cell r="AV102">
            <v>0</v>
          </cell>
          <cell r="AY102">
            <v>0</v>
          </cell>
          <cell r="AZ102">
            <v>0</v>
          </cell>
          <cell r="BC102">
            <v>0</v>
          </cell>
          <cell r="BG102">
            <v>0</v>
          </cell>
          <cell r="BH102">
            <v>0</v>
          </cell>
          <cell r="BL102">
            <v>0</v>
          </cell>
          <cell r="BP102">
            <v>0</v>
          </cell>
        </row>
        <row r="103">
          <cell r="A103">
            <v>2</v>
          </cell>
          <cell r="B103" t="str">
            <v>Nâng cấp mở rộng đường Nguyễn Lương Bằng, phường Lê Lợi, thành phố Kon Tum (Đoạn từ Ngô Văn Sở đến Nguyễn Tri Phương)</v>
          </cell>
          <cell r="C103" t="str">
            <v>Phòng QLĐT</v>
          </cell>
          <cell r="D103" t="str">
            <v>UBND Phường Đăk bla</v>
          </cell>
          <cell r="E103" t="str">
            <v>C</v>
          </cell>
          <cell r="F103" t="str">
            <v>Giao thông</v>
          </cell>
          <cell r="H103" t="str">
            <v>P. Lê Lợi</v>
          </cell>
          <cell r="L103" t="str">
            <v>2219-21/6/2022</v>
          </cell>
          <cell r="M103">
            <v>1789</v>
          </cell>
          <cell r="P103">
            <v>1789</v>
          </cell>
          <cell r="R103" t="str">
            <v>P. Lê Lợi</v>
          </cell>
          <cell r="S103" t="str">
            <v>Phường Đăk Bla</v>
          </cell>
          <cell r="T103" t="str">
            <v>Phường Đăk Bla</v>
          </cell>
          <cell r="U103">
            <v>0</v>
          </cell>
          <cell r="Y103">
            <v>1789</v>
          </cell>
          <cell r="AB103">
            <v>1789</v>
          </cell>
          <cell r="AC103">
            <v>0</v>
          </cell>
          <cell r="AD103">
            <v>1789</v>
          </cell>
          <cell r="AF103">
            <v>0</v>
          </cell>
          <cell r="AI103">
            <v>0</v>
          </cell>
          <cell r="AJ103">
            <v>0</v>
          </cell>
          <cell r="AK103">
            <v>0</v>
          </cell>
          <cell r="AM103">
            <v>0</v>
          </cell>
          <cell r="AP103">
            <v>0</v>
          </cell>
          <cell r="AQ103">
            <v>0</v>
          </cell>
          <cell r="AT103">
            <v>0</v>
          </cell>
          <cell r="AV103">
            <v>0</v>
          </cell>
          <cell r="AY103">
            <v>0</v>
          </cell>
          <cell r="AZ103">
            <v>0</v>
          </cell>
          <cell r="BA103">
            <v>0</v>
          </cell>
          <cell r="BC103">
            <v>0</v>
          </cell>
          <cell r="BF103">
            <v>0</v>
          </cell>
          <cell r="BG103">
            <v>0</v>
          </cell>
          <cell r="BH103">
            <v>0</v>
          </cell>
        </row>
        <row r="104">
          <cell r="A104">
            <v>3</v>
          </cell>
          <cell r="B104" t="str">
            <v>Đường Ngô Văn Sở ( đoạn từ Ngô Đức Kế -đường Đồng Nai), Phường Lê Lợi</v>
          </cell>
          <cell r="C104" t="str">
            <v>Ban QLDA ĐTXD TP</v>
          </cell>
          <cell r="D104" t="str">
            <v>UBND Phường Đăk Bla</v>
          </cell>
          <cell r="E104" t="str">
            <v>C</v>
          </cell>
          <cell r="F104" t="str">
            <v>Giao thông</v>
          </cell>
          <cell r="G104">
            <v>7919922</v>
          </cell>
          <cell r="H104" t="str">
            <v>P. Lê Lợi</v>
          </cell>
          <cell r="I104" t="str">
            <v>2026-2030</v>
          </cell>
          <cell r="J104" t="str">
            <v>Chưa bố trí vốn</v>
          </cell>
          <cell r="L104" t="str">
            <v>3099-
01/12/2020</v>
          </cell>
          <cell r="M104">
            <v>7335</v>
          </cell>
          <cell r="P104">
            <v>7335</v>
          </cell>
          <cell r="R104" t="str">
            <v>P. Lê Lợi</v>
          </cell>
          <cell r="S104" t="str">
            <v>Phường Đăk Bla</v>
          </cell>
          <cell r="T104" t="str">
            <v>UBND Phường Đăk Bla</v>
          </cell>
          <cell r="U104">
            <v>0</v>
          </cell>
          <cell r="Y104">
            <v>0</v>
          </cell>
          <cell r="AB104">
            <v>0</v>
          </cell>
          <cell r="AC104">
            <v>0</v>
          </cell>
          <cell r="AF104">
            <v>0</v>
          </cell>
          <cell r="AI104">
            <v>0</v>
          </cell>
          <cell r="AJ104">
            <v>0</v>
          </cell>
          <cell r="AM104">
            <v>0</v>
          </cell>
          <cell r="AP104">
            <v>0</v>
          </cell>
          <cell r="AQ104">
            <v>0</v>
          </cell>
          <cell r="AR104">
            <v>0</v>
          </cell>
          <cell r="AV104">
            <v>0</v>
          </cell>
          <cell r="AY104">
            <v>0</v>
          </cell>
          <cell r="AZ104">
            <v>0</v>
          </cell>
          <cell r="BC104">
            <v>0</v>
          </cell>
          <cell r="BF104">
            <v>0</v>
          </cell>
          <cell r="BG104">
            <v>0</v>
          </cell>
          <cell r="BH104">
            <v>0</v>
          </cell>
        </row>
        <row r="105">
          <cell r="A105">
            <v>4</v>
          </cell>
          <cell r="B105" t="str">
            <v>Đường Lê Thị Hồng Gấm (đoạn Đặng Tiến Đông - Đồng Nai), phường Lê Lợi, thành phố Kon Tum</v>
          </cell>
          <cell r="C105" t="str">
            <v>Ban QLDA ĐTXD TP</v>
          </cell>
          <cell r="D105" t="str">
            <v>UBND Phường Đăk Bla</v>
          </cell>
          <cell r="E105" t="str">
            <v>C</v>
          </cell>
          <cell r="F105" t="str">
            <v>Giao thông</v>
          </cell>
          <cell r="H105" t="str">
            <v>P. Lê Lợi</v>
          </cell>
          <cell r="I105" t="str">
            <v>2026-2030</v>
          </cell>
          <cell r="J105" t="str">
            <v>Chưa bố trí vốn</v>
          </cell>
          <cell r="L105" t="str">
            <v>1869-12/7/2017</v>
          </cell>
          <cell r="M105">
            <v>8303</v>
          </cell>
          <cell r="P105">
            <v>0</v>
          </cell>
          <cell r="R105" t="str">
            <v>P. Lê Lợi</v>
          </cell>
          <cell r="S105" t="str">
            <v>Phường Đăk Bla</v>
          </cell>
          <cell r="T105" t="str">
            <v>UBND Phường Đăk Bla</v>
          </cell>
          <cell r="U105">
            <v>0</v>
          </cell>
          <cell r="Y105">
            <v>0</v>
          </cell>
          <cell r="AB105">
            <v>0</v>
          </cell>
          <cell r="AC105">
            <v>0</v>
          </cell>
          <cell r="AF105">
            <v>0</v>
          </cell>
          <cell r="AI105">
            <v>0</v>
          </cell>
          <cell r="AJ105">
            <v>0</v>
          </cell>
          <cell r="AM105">
            <v>0</v>
          </cell>
          <cell r="AP105">
            <v>0</v>
          </cell>
          <cell r="AQ105">
            <v>0</v>
          </cell>
          <cell r="AR105">
            <v>0</v>
          </cell>
          <cell r="AV105">
            <v>0</v>
          </cell>
          <cell r="AY105">
            <v>0</v>
          </cell>
          <cell r="AZ105">
            <v>0</v>
          </cell>
          <cell r="BC105">
            <v>0</v>
          </cell>
          <cell r="BF105">
            <v>0</v>
          </cell>
          <cell r="BG105">
            <v>0</v>
          </cell>
          <cell r="BH105">
            <v>0</v>
          </cell>
        </row>
        <row r="106">
          <cell r="A106">
            <v>5</v>
          </cell>
          <cell r="B106" t="str">
            <v>Hệ thống thoát nước mưa cụm CN - TTCN làng nghề H'nor phường Lê Lợi, TP Kon Tum</v>
          </cell>
          <cell r="C106" t="str">
            <v>Ban QLDA ĐTXD TP</v>
          </cell>
          <cell r="D106" t="str">
            <v>UBND Phường Đăk Bla</v>
          </cell>
          <cell r="E106" t="str">
            <v>C</v>
          </cell>
          <cell r="F106" t="str">
            <v>Giao thông,</v>
          </cell>
          <cell r="G106">
            <v>7918930</v>
          </cell>
          <cell r="H106" t="str">
            <v>P. Lê Lợi</v>
          </cell>
          <cell r="I106" t="str">
            <v>2026-2030</v>
          </cell>
          <cell r="J106" t="str">
            <v>Chưa bố trí vốn</v>
          </cell>
          <cell r="L106" t="str">
            <v>3111-01/12/2020</v>
          </cell>
          <cell r="M106">
            <v>17553</v>
          </cell>
          <cell r="P106">
            <v>17553</v>
          </cell>
          <cell r="R106" t="str">
            <v>P. Lê Lợi</v>
          </cell>
          <cell r="S106" t="str">
            <v>Phường Đăk Bla</v>
          </cell>
          <cell r="T106" t="str">
            <v>UBND 
Phường Đăk Bla</v>
          </cell>
          <cell r="U106">
            <v>0</v>
          </cell>
          <cell r="Y106">
            <v>0</v>
          </cell>
          <cell r="AB106">
            <v>0</v>
          </cell>
          <cell r="AC106">
            <v>0</v>
          </cell>
          <cell r="AD106">
            <v>0</v>
          </cell>
          <cell r="AF106">
            <v>0</v>
          </cell>
          <cell r="AI106">
            <v>0</v>
          </cell>
          <cell r="AJ106">
            <v>0</v>
          </cell>
          <cell r="AK106">
            <v>0</v>
          </cell>
          <cell r="AM106">
            <v>0</v>
          </cell>
          <cell r="AP106">
            <v>0</v>
          </cell>
          <cell r="AQ106">
            <v>0</v>
          </cell>
          <cell r="AT106">
            <v>0</v>
          </cell>
          <cell r="AV106">
            <v>0</v>
          </cell>
          <cell r="AY106">
            <v>0</v>
          </cell>
          <cell r="AZ106">
            <v>0</v>
          </cell>
          <cell r="BA106">
            <v>0</v>
          </cell>
          <cell r="BC106">
            <v>0</v>
          </cell>
          <cell r="BF106">
            <v>0</v>
          </cell>
          <cell r="BG106">
            <v>0</v>
          </cell>
        </row>
        <row r="107">
          <cell r="A107">
            <v>6</v>
          </cell>
          <cell r="B107" t="str">
            <v>Hệ thống xử lý nước thải cụm CN - TTCN làng nghề H'nor phường Lê Lợi, TP Kon Tum</v>
          </cell>
          <cell r="C107" t="str">
            <v>Ban QLDA ĐTXD TP</v>
          </cell>
          <cell r="D107" t="str">
            <v>UBND Phường Đăk Bla</v>
          </cell>
          <cell r="E107" t="str">
            <v>C</v>
          </cell>
          <cell r="F107" t="str">
            <v>Giao thông,</v>
          </cell>
          <cell r="G107">
            <v>7918929</v>
          </cell>
          <cell r="H107" t="str">
            <v>P. Lê Lợi</v>
          </cell>
          <cell r="I107" t="str">
            <v>2026-2030</v>
          </cell>
          <cell r="J107" t="str">
            <v>Chưa bố trí vốn</v>
          </cell>
          <cell r="L107" t="str">
            <v>3110-01/12/2020</v>
          </cell>
          <cell r="M107">
            <v>18390</v>
          </cell>
          <cell r="P107">
            <v>18390</v>
          </cell>
          <cell r="R107" t="str">
            <v>P. Lê Lợi</v>
          </cell>
          <cell r="S107" t="str">
            <v>Phường Đăk Bla</v>
          </cell>
          <cell r="T107" t="str">
            <v>UBND 
Phường Đăk Bla</v>
          </cell>
          <cell r="U107">
            <v>0</v>
          </cell>
          <cell r="Y107">
            <v>0</v>
          </cell>
          <cell r="AB107">
            <v>0</v>
          </cell>
          <cell r="AC107">
            <v>0</v>
          </cell>
          <cell r="AD107">
            <v>0</v>
          </cell>
          <cell r="AF107">
            <v>0</v>
          </cell>
          <cell r="AI107">
            <v>0</v>
          </cell>
          <cell r="AJ107">
            <v>0</v>
          </cell>
          <cell r="AK107">
            <v>0</v>
          </cell>
          <cell r="AM107">
            <v>0</v>
          </cell>
          <cell r="AP107">
            <v>0</v>
          </cell>
          <cell r="AQ107">
            <v>0</v>
          </cell>
          <cell r="AT107">
            <v>0</v>
          </cell>
          <cell r="AV107">
            <v>0</v>
          </cell>
          <cell r="AY107">
            <v>0</v>
          </cell>
          <cell r="AZ107">
            <v>0</v>
          </cell>
          <cell r="BA107">
            <v>0</v>
          </cell>
          <cell r="BC107">
            <v>0</v>
          </cell>
          <cell r="BF107">
            <v>0</v>
          </cell>
          <cell r="BG107">
            <v>0</v>
          </cell>
        </row>
        <row r="108">
          <cell r="A108">
            <v>7</v>
          </cell>
          <cell r="B108" t="str">
            <v>Nhà làm việc Ban Chỉ huy Quân sự phường Trần Hưng Đạo, thành phố Kon Tum</v>
          </cell>
          <cell r="C108" t="str">
            <v>UBND P. T HĐạo</v>
          </cell>
          <cell r="D108" t="str">
            <v>UBND Phường Đăk Bla</v>
          </cell>
          <cell r="E108" t="str">
            <v>C</v>
          </cell>
          <cell r="F108" t="str">
            <v>Hạ tầng</v>
          </cell>
          <cell r="H108" t="str">
            <v>P. Trần H Đạo</v>
          </cell>
          <cell r="L108" t="str">
            <v>14-05/01/2023</v>
          </cell>
          <cell r="M108">
            <v>600</v>
          </cell>
          <cell r="P108">
            <v>600</v>
          </cell>
          <cell r="R108" t="str">
            <v>P. Trần H Đạo</v>
          </cell>
          <cell r="S108" t="str">
            <v>Phường Đăk Bla</v>
          </cell>
          <cell r="T108" t="str">
            <v>UBND Phường Đăk Bla</v>
          </cell>
          <cell r="U108">
            <v>0</v>
          </cell>
          <cell r="Y108">
            <v>600</v>
          </cell>
          <cell r="AB108">
            <v>600</v>
          </cell>
          <cell r="AC108">
            <v>0</v>
          </cell>
          <cell r="AD108">
            <v>600</v>
          </cell>
          <cell r="AF108">
            <v>0</v>
          </cell>
          <cell r="AI108">
            <v>0</v>
          </cell>
          <cell r="AJ108">
            <v>0</v>
          </cell>
          <cell r="AK108">
            <v>0</v>
          </cell>
          <cell r="AM108">
            <v>0</v>
          </cell>
          <cell r="AP108">
            <v>0</v>
          </cell>
          <cell r="AQ108">
            <v>0</v>
          </cell>
          <cell r="AT108">
            <v>0</v>
          </cell>
          <cell r="AV108">
            <v>0</v>
          </cell>
          <cell r="AY108">
            <v>0</v>
          </cell>
          <cell r="AZ108">
            <v>0</v>
          </cell>
          <cell r="BA108">
            <v>0</v>
          </cell>
          <cell r="BC108">
            <v>0</v>
          </cell>
          <cell r="BF108">
            <v>0</v>
          </cell>
          <cell r="BG108">
            <v>0</v>
          </cell>
        </row>
        <row r="109">
          <cell r="A109">
            <v>8</v>
          </cell>
          <cell r="B109" t="str">
            <v>Nhà làm việc Ban Chỉ huy Quân sự phường Nguyễn Trãi, thành phố Kon Tum</v>
          </cell>
          <cell r="C109" t="str">
            <v>UBND P. Nguyễn Trãi</v>
          </cell>
          <cell r="D109" t="str">
            <v>UBND Phường Đăk Bla</v>
          </cell>
          <cell r="E109" t="str">
            <v>C</v>
          </cell>
          <cell r="F109" t="str">
            <v>Hạ tầng</v>
          </cell>
          <cell r="H109" t="str">
            <v>P. Nguyễn Trãi</v>
          </cell>
          <cell r="L109" t="str">
            <v>13-05/01/2023</v>
          </cell>
          <cell r="M109">
            <v>671</v>
          </cell>
          <cell r="P109">
            <v>600</v>
          </cell>
          <cell r="R109" t="str">
            <v>P. Nguyễn Trãi</v>
          </cell>
          <cell r="S109" t="str">
            <v>Phường Đăk Bla</v>
          </cell>
          <cell r="T109" t="str">
            <v>UBND Phường Đăk Bla</v>
          </cell>
          <cell r="U109">
            <v>0</v>
          </cell>
          <cell r="Y109">
            <v>600</v>
          </cell>
          <cell r="AB109">
            <v>600</v>
          </cell>
          <cell r="AC109">
            <v>0</v>
          </cell>
          <cell r="AD109">
            <v>600</v>
          </cell>
          <cell r="AF109">
            <v>0</v>
          </cell>
          <cell r="AI109">
            <v>0</v>
          </cell>
          <cell r="AJ109">
            <v>0</v>
          </cell>
          <cell r="AK109">
            <v>0</v>
          </cell>
          <cell r="AM109">
            <v>0</v>
          </cell>
          <cell r="AP109">
            <v>0</v>
          </cell>
          <cell r="AQ109">
            <v>0</v>
          </cell>
          <cell r="AT109">
            <v>0</v>
          </cell>
          <cell r="AV109">
            <v>0</v>
          </cell>
          <cell r="AY109">
            <v>0</v>
          </cell>
          <cell r="AZ109">
            <v>0</v>
          </cell>
          <cell r="BA109">
            <v>0</v>
          </cell>
          <cell r="BC109">
            <v>0</v>
          </cell>
          <cell r="BF109">
            <v>0</v>
          </cell>
          <cell r="BG109">
            <v>0</v>
          </cell>
        </row>
        <row r="110">
          <cell r="A110" t="str">
            <v>III</v>
          </cell>
          <cell r="B110" t="str">
            <v>Phường Đăk Cấm</v>
          </cell>
          <cell r="M110">
            <v>3488984.2409999999</v>
          </cell>
          <cell r="N110">
            <v>0</v>
          </cell>
          <cell r="O110">
            <v>48941</v>
          </cell>
          <cell r="P110">
            <v>3236050.52</v>
          </cell>
          <cell r="Q110">
            <v>0</v>
          </cell>
          <cell r="R110">
            <v>0</v>
          </cell>
          <cell r="S110">
            <v>0</v>
          </cell>
          <cell r="T110">
            <v>0</v>
          </cell>
          <cell r="U110">
            <v>134734.08220999999</v>
          </cell>
          <cell r="V110">
            <v>0</v>
          </cell>
          <cell r="W110">
            <v>93412</v>
          </cell>
          <cell r="X110">
            <v>41322.08221</v>
          </cell>
          <cell r="Y110">
            <v>512269.65400000004</v>
          </cell>
          <cell r="Z110">
            <v>0</v>
          </cell>
          <cell r="AA110">
            <v>0</v>
          </cell>
          <cell r="AB110">
            <v>512269.65400000004</v>
          </cell>
          <cell r="AC110">
            <v>145703</v>
          </cell>
          <cell r="AD110">
            <v>347486.30499999999</v>
          </cell>
          <cell r="AE110">
            <v>19080.349000000002</v>
          </cell>
          <cell r="AF110">
            <v>217601.06</v>
          </cell>
          <cell r="AG110">
            <v>0</v>
          </cell>
          <cell r="AH110">
            <v>0</v>
          </cell>
          <cell r="AI110">
            <v>217601.06</v>
          </cell>
          <cell r="AJ110">
            <v>109884.23</v>
          </cell>
          <cell r="AK110">
            <v>86567.278000000006</v>
          </cell>
          <cell r="AL110">
            <v>21149.552</v>
          </cell>
          <cell r="AM110">
            <v>187012.46126700001</v>
          </cell>
          <cell r="AN110">
            <v>0</v>
          </cell>
          <cell r="AO110">
            <v>4000</v>
          </cell>
          <cell r="AP110">
            <v>183012.46126700001</v>
          </cell>
          <cell r="AQ110">
            <v>107128.393251</v>
          </cell>
          <cell r="AR110">
            <v>107128.393251</v>
          </cell>
          <cell r="AS110">
            <v>0</v>
          </cell>
          <cell r="AT110">
            <v>58759.476938</v>
          </cell>
          <cell r="AU110">
            <v>17124.591078000001</v>
          </cell>
          <cell r="AV110">
            <v>102804</v>
          </cell>
          <cell r="AW110">
            <v>0</v>
          </cell>
          <cell r="AX110">
            <v>0</v>
          </cell>
          <cell r="AY110">
            <v>102804</v>
          </cell>
          <cell r="AZ110">
            <v>35585</v>
          </cell>
          <cell r="BA110">
            <v>65319</v>
          </cell>
          <cell r="BB110">
            <v>1900</v>
          </cell>
          <cell r="BC110">
            <v>64027.359912000007</v>
          </cell>
          <cell r="BD110">
            <v>0</v>
          </cell>
          <cell r="BE110">
            <v>0</v>
          </cell>
          <cell r="BF110">
            <v>64027.359912000007</v>
          </cell>
          <cell r="BG110">
            <v>35577.982900000003</v>
          </cell>
          <cell r="BH110">
            <v>35577.982900000003</v>
          </cell>
          <cell r="BI110">
            <v>0</v>
          </cell>
          <cell r="BJ110">
            <v>27818.736478999999</v>
          </cell>
          <cell r="BK110">
            <v>1827.665</v>
          </cell>
          <cell r="BL110">
            <v>7751.3789360000001</v>
          </cell>
          <cell r="BM110">
            <v>0</v>
          </cell>
          <cell r="BN110">
            <v>312.90480000000002</v>
          </cell>
          <cell r="BO110">
            <v>7438.4741359999998</v>
          </cell>
          <cell r="BP110">
            <v>6820.555985</v>
          </cell>
          <cell r="BQ110">
            <v>0</v>
          </cell>
          <cell r="BR110">
            <v>312.90480000000002</v>
          </cell>
          <cell r="BS110">
            <v>6507.6511849999997</v>
          </cell>
          <cell r="BT110">
            <v>748622</v>
          </cell>
          <cell r="BU110">
            <v>0</v>
          </cell>
          <cell r="BV110">
            <v>748622</v>
          </cell>
          <cell r="BW110">
            <v>0</v>
          </cell>
          <cell r="BX110">
            <v>0</v>
          </cell>
        </row>
        <row r="111">
          <cell r="A111" t="str">
            <v>*</v>
          </cell>
          <cell r="B111" t="str">
            <v>Bố trí trả nợ quyết toán</v>
          </cell>
          <cell r="M111">
            <v>102010</v>
          </cell>
          <cell r="N111">
            <v>0</v>
          </cell>
          <cell r="O111">
            <v>0</v>
          </cell>
          <cell r="P111">
            <v>102010</v>
          </cell>
          <cell r="U111">
            <v>75404</v>
          </cell>
          <cell r="V111">
            <v>0</v>
          </cell>
          <cell r="W111">
            <v>75404</v>
          </cell>
          <cell r="X111">
            <v>0</v>
          </cell>
          <cell r="Y111">
            <v>1728.3050000000001</v>
          </cell>
          <cell r="Z111">
            <v>0</v>
          </cell>
          <cell r="AA111">
            <v>0</v>
          </cell>
          <cell r="AB111">
            <v>1728.3050000000001</v>
          </cell>
          <cell r="AC111">
            <v>1565</v>
          </cell>
          <cell r="AD111">
            <v>163.30500000000001</v>
          </cell>
          <cell r="AE111">
            <v>0</v>
          </cell>
          <cell r="AF111">
            <v>163.30500000000001</v>
          </cell>
          <cell r="AG111">
            <v>0</v>
          </cell>
          <cell r="AH111">
            <v>0</v>
          </cell>
          <cell r="AI111">
            <v>163.30500000000001</v>
          </cell>
          <cell r="AJ111">
            <v>0</v>
          </cell>
          <cell r="AK111">
            <v>163.30500000000001</v>
          </cell>
          <cell r="AL111">
            <v>0</v>
          </cell>
          <cell r="AM111">
            <v>162.99800000000002</v>
          </cell>
          <cell r="AN111">
            <v>0</v>
          </cell>
          <cell r="AO111">
            <v>0</v>
          </cell>
          <cell r="AP111">
            <v>162.99800000000002</v>
          </cell>
          <cell r="AQ111">
            <v>0</v>
          </cell>
          <cell r="AR111">
            <v>0</v>
          </cell>
          <cell r="AS111">
            <v>0</v>
          </cell>
          <cell r="AT111">
            <v>162.99800000000002</v>
          </cell>
          <cell r="AU111">
            <v>0</v>
          </cell>
          <cell r="AV111">
            <v>1565</v>
          </cell>
          <cell r="AW111">
            <v>0</v>
          </cell>
          <cell r="AX111">
            <v>0</v>
          </cell>
          <cell r="AY111">
            <v>1565</v>
          </cell>
          <cell r="AZ111">
            <v>1565</v>
          </cell>
          <cell r="BA111">
            <v>0</v>
          </cell>
          <cell r="BB111">
            <v>0</v>
          </cell>
          <cell r="BC111">
            <v>1565</v>
          </cell>
          <cell r="BD111">
            <v>0</v>
          </cell>
          <cell r="BE111">
            <v>0</v>
          </cell>
          <cell r="BF111">
            <v>1565</v>
          </cell>
          <cell r="BG111">
            <v>1565</v>
          </cell>
          <cell r="BH111">
            <v>1565</v>
          </cell>
          <cell r="BI111">
            <v>0</v>
          </cell>
          <cell r="BJ111">
            <v>0</v>
          </cell>
          <cell r="BK111">
            <v>0</v>
          </cell>
          <cell r="BL111">
            <v>0</v>
          </cell>
          <cell r="BM111">
            <v>0</v>
          </cell>
          <cell r="BN111">
            <v>0</v>
          </cell>
          <cell r="BO111">
            <v>0</v>
          </cell>
          <cell r="BP111">
            <v>0</v>
          </cell>
          <cell r="BQ111">
            <v>0</v>
          </cell>
          <cell r="BR111">
            <v>0</v>
          </cell>
          <cell r="BS111">
            <v>0</v>
          </cell>
          <cell r="BT111">
            <v>1908</v>
          </cell>
          <cell r="BU111">
            <v>0</v>
          </cell>
          <cell r="BV111">
            <v>1908</v>
          </cell>
          <cell r="BW111">
            <v>0</v>
          </cell>
          <cell r="BX111">
            <v>0</v>
          </cell>
        </row>
        <row r="112">
          <cell r="A112">
            <v>1</v>
          </cell>
          <cell r="B112" t="str">
            <v>Xử lý hệ thống thoát nước mưa, nước thải tại các giao lộ thuộc đồ án quy hoạch chi tiết xây dựng khu đô thị phía Bắc phường Duy Tân, thành phố Kon Tum</v>
          </cell>
          <cell r="C112" t="str">
            <v>Ban QLDA ĐTXD TP</v>
          </cell>
          <cell r="D112" t="str">
            <v>UBND Phường Đăk Cấm</v>
          </cell>
          <cell r="E112" t="str">
            <v>C</v>
          </cell>
          <cell r="F112" t="str">
            <v>Hạ tầng</v>
          </cell>
          <cell r="G112">
            <v>7628009</v>
          </cell>
          <cell r="H112" t="str">
            <v>P. Duy Tân</v>
          </cell>
          <cell r="I112" t="str">
            <v>2017-2018</v>
          </cell>
          <cell r="J112">
            <v>2017</v>
          </cell>
          <cell r="Q112" t="str">
            <v>785-10/4/2023</v>
          </cell>
          <cell r="R112" t="str">
            <v>Phường Duy Tâm</v>
          </cell>
          <cell r="S112" t="str">
            <v>Phường Đăk Cấm</v>
          </cell>
          <cell r="T112" t="str">
            <v>UBND Phường Đăk Cấm</v>
          </cell>
          <cell r="U112">
            <v>0</v>
          </cell>
          <cell r="Y112">
            <v>7</v>
          </cell>
          <cell r="AB112">
            <v>7</v>
          </cell>
          <cell r="AC112">
            <v>0</v>
          </cell>
          <cell r="AD112">
            <v>7</v>
          </cell>
          <cell r="AF112">
            <v>7</v>
          </cell>
          <cell r="AI112">
            <v>7</v>
          </cell>
          <cell r="AJ112">
            <v>0</v>
          </cell>
          <cell r="AK112">
            <v>7</v>
          </cell>
          <cell r="AM112">
            <v>6.6929999999999996</v>
          </cell>
          <cell r="AP112">
            <v>6.6929999999999996</v>
          </cell>
          <cell r="AQ112">
            <v>0</v>
          </cell>
          <cell r="AT112">
            <v>6.6929999999999996</v>
          </cell>
          <cell r="AV112">
            <v>0</v>
          </cell>
          <cell r="AY112">
            <v>0</v>
          </cell>
          <cell r="AZ112">
            <v>0</v>
          </cell>
          <cell r="BA112">
            <v>0</v>
          </cell>
          <cell r="BC112">
            <v>0</v>
          </cell>
          <cell r="BF112">
            <v>0</v>
          </cell>
          <cell r="BG112">
            <v>0</v>
          </cell>
        </row>
        <row r="113">
          <cell r="A113">
            <v>2</v>
          </cell>
          <cell r="B113" t="str">
            <v>Dự án kè chống sạt lở QL 24 đoạn qua thành phố Kon Tum</v>
          </cell>
          <cell r="C113" t="str">
            <v>Ban QLDA ĐTXD TP</v>
          </cell>
          <cell r="D113" t="str">
            <v>UBND Phường Đăk Cấm</v>
          </cell>
          <cell r="E113" t="str">
            <v>C</v>
          </cell>
          <cell r="F113" t="str">
            <v>Thủy lợi</v>
          </cell>
          <cell r="G113">
            <v>7216849</v>
          </cell>
          <cell r="H113" t="str">
            <v>P. Duy Tân</v>
          </cell>
          <cell r="I113" t="str">
            <v>2011-2015</v>
          </cell>
          <cell r="J113">
            <v>2011</v>
          </cell>
          <cell r="L113" t="str">
            <v>1416-10/11/2019;715-29/7/2011</v>
          </cell>
          <cell r="M113">
            <v>102010</v>
          </cell>
          <cell r="P113">
            <v>102010</v>
          </cell>
          <cell r="Q113" t="str">
            <v>19-26/1/2024</v>
          </cell>
          <cell r="R113" t="str">
            <v>Phường Duy Tân</v>
          </cell>
          <cell r="S113" t="str">
            <v>Phường Đăk Cấm</v>
          </cell>
          <cell r="T113" t="str">
            <v>UBND Phường Đăk Cấm</v>
          </cell>
          <cell r="U113">
            <v>75404</v>
          </cell>
          <cell r="W113">
            <v>75404</v>
          </cell>
          <cell r="Y113">
            <v>1721.3050000000001</v>
          </cell>
          <cell r="AB113">
            <v>1721.3050000000001</v>
          </cell>
          <cell r="AC113">
            <v>1565</v>
          </cell>
          <cell r="AD113">
            <v>156.30500000000001</v>
          </cell>
          <cell r="AF113">
            <v>156.30500000000001</v>
          </cell>
          <cell r="AI113">
            <v>156.30500000000001</v>
          </cell>
          <cell r="AJ113">
            <v>0</v>
          </cell>
          <cell r="AK113">
            <v>156.30500000000001</v>
          </cell>
          <cell r="AM113">
            <v>156.30500000000001</v>
          </cell>
          <cell r="AP113">
            <v>156.30500000000001</v>
          </cell>
          <cell r="AQ113">
            <v>0</v>
          </cell>
          <cell r="AR113">
            <v>0</v>
          </cell>
          <cell r="AT113">
            <v>156.30500000000001</v>
          </cell>
          <cell r="AV113">
            <v>1565</v>
          </cell>
          <cell r="AY113">
            <v>1565</v>
          </cell>
          <cell r="AZ113">
            <v>1565</v>
          </cell>
          <cell r="BC113">
            <v>1565</v>
          </cell>
          <cell r="BF113">
            <v>1565</v>
          </cell>
          <cell r="BG113">
            <v>1565</v>
          </cell>
          <cell r="BH113">
            <v>1565</v>
          </cell>
          <cell r="BT113">
            <v>1908</v>
          </cell>
          <cell r="BV113">
            <v>1908</v>
          </cell>
        </row>
        <row r="114">
          <cell r="A114" t="str">
            <v>*</v>
          </cell>
          <cell r="B114" t="str">
            <v>Dự án chuyển từ từ giai đoạn 2016-2020 sang</v>
          </cell>
          <cell r="H114">
            <v>0</v>
          </cell>
          <cell r="M114">
            <v>121363</v>
          </cell>
          <cell r="N114">
            <v>0</v>
          </cell>
          <cell r="O114">
            <v>0</v>
          </cell>
          <cell r="P114">
            <v>61416</v>
          </cell>
          <cell r="Q114">
            <v>0</v>
          </cell>
          <cell r="R114">
            <v>0</v>
          </cell>
          <cell r="S114">
            <v>0</v>
          </cell>
          <cell r="T114">
            <v>0</v>
          </cell>
          <cell r="U114">
            <v>59330.08221</v>
          </cell>
          <cell r="V114">
            <v>0</v>
          </cell>
          <cell r="W114">
            <v>18008</v>
          </cell>
          <cell r="X114">
            <v>41322.08221</v>
          </cell>
          <cell r="Y114">
            <v>12219</v>
          </cell>
          <cell r="Z114">
            <v>0</v>
          </cell>
          <cell r="AA114">
            <v>0</v>
          </cell>
          <cell r="AB114">
            <v>12219</v>
          </cell>
          <cell r="AC114">
            <v>253</v>
          </cell>
          <cell r="AD114">
            <v>11966</v>
          </cell>
          <cell r="AE114">
            <v>0</v>
          </cell>
          <cell r="AF114">
            <v>12212.560000000001</v>
          </cell>
          <cell r="AG114">
            <v>0</v>
          </cell>
          <cell r="AH114">
            <v>0</v>
          </cell>
          <cell r="AI114">
            <v>12212.560000000001</v>
          </cell>
          <cell r="AJ114">
            <v>252.5</v>
          </cell>
          <cell r="AK114">
            <v>11960.060000000001</v>
          </cell>
          <cell r="AL114">
            <v>0</v>
          </cell>
          <cell r="AM114">
            <v>12211.333434</v>
          </cell>
          <cell r="AN114">
            <v>0</v>
          </cell>
          <cell r="AO114">
            <v>0</v>
          </cell>
          <cell r="AP114">
            <v>12211.333434</v>
          </cell>
          <cell r="AQ114">
            <v>252.11234099999999</v>
          </cell>
          <cell r="AR114">
            <v>252.11234099999999</v>
          </cell>
          <cell r="AS114">
            <v>0</v>
          </cell>
          <cell r="AT114">
            <v>11959.221093</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row>
        <row r="115">
          <cell r="A115">
            <v>1</v>
          </cell>
          <cell r="B115" t="str">
            <v>Đường Sư Vạn Hạnh, phường Duy Tân, thành phố Kon Tum</v>
          </cell>
          <cell r="C115" t="str">
            <v>Ban QLDA TP</v>
          </cell>
          <cell r="D115" t="str">
            <v>UBND Phường Đăk Cấm</v>
          </cell>
          <cell r="E115" t="str">
            <v>C</v>
          </cell>
          <cell r="F115" t="str">
            <v xml:space="preserve">Giáo </v>
          </cell>
          <cell r="G115">
            <v>7659794</v>
          </cell>
          <cell r="H115" t="str">
            <v>P. Duy Tân</v>
          </cell>
          <cell r="I115" t="str">
            <v>2018-2019</v>
          </cell>
          <cell r="J115">
            <v>2018</v>
          </cell>
          <cell r="L115" t="str">
            <v>2593-20/10/2017</v>
          </cell>
          <cell r="M115">
            <v>25401</v>
          </cell>
          <cell r="P115">
            <v>25401</v>
          </cell>
          <cell r="Q115" t="str">
            <v>2185-20/6/2022</v>
          </cell>
          <cell r="R115" t="str">
            <v>Phường Duy Tân</v>
          </cell>
          <cell r="S115" t="str">
            <v>Phường Đăk Cấm</v>
          </cell>
          <cell r="T115" t="str">
            <v>UBND Phường Đăk Cấm</v>
          </cell>
          <cell r="U115">
            <v>18008</v>
          </cell>
          <cell r="W115">
            <v>18008</v>
          </cell>
          <cell r="Y115">
            <v>253</v>
          </cell>
          <cell r="AB115">
            <v>253</v>
          </cell>
          <cell r="AC115">
            <v>253</v>
          </cell>
          <cell r="AF115">
            <v>252.5</v>
          </cell>
          <cell r="AI115">
            <v>252.5</v>
          </cell>
          <cell r="AJ115">
            <v>252.5</v>
          </cell>
          <cell r="AM115">
            <v>252.11234099999999</v>
          </cell>
          <cell r="AP115">
            <v>252.11234099999999</v>
          </cell>
          <cell r="AQ115">
            <v>252.11234099999999</v>
          </cell>
          <cell r="AR115">
            <v>252.11234099999999</v>
          </cell>
          <cell r="AV115">
            <v>0</v>
          </cell>
          <cell r="AY115">
            <v>0</v>
          </cell>
          <cell r="AZ115">
            <v>0</v>
          </cell>
          <cell r="BC115">
            <v>0</v>
          </cell>
          <cell r="BF115">
            <v>0</v>
          </cell>
          <cell r="BG115">
            <v>0</v>
          </cell>
        </row>
        <row r="116">
          <cell r="A116">
            <v>2</v>
          </cell>
          <cell r="B116" t="str">
            <v>Trường TH-THCS xã Đăk Cấm, thành phố Kon Tum</v>
          </cell>
          <cell r="C116" t="str">
            <v>Ban QLDA ĐTXD TP</v>
          </cell>
          <cell r="D116" t="str">
            <v>UBND Phường Đăk Cấm</v>
          </cell>
          <cell r="E116" t="str">
            <v>C</v>
          </cell>
          <cell r="F116" t="str">
            <v>Giáo dục</v>
          </cell>
          <cell r="G116">
            <v>7775359</v>
          </cell>
          <cell r="H116" t="str">
            <v>Xã Đăk Cấm</v>
          </cell>
          <cell r="I116" t="str">
            <v>2020-2020</v>
          </cell>
          <cell r="J116">
            <v>2020</v>
          </cell>
          <cell r="L116" t="str">
            <v>2998-31/7/2019</v>
          </cell>
          <cell r="M116">
            <v>11000</v>
          </cell>
          <cell r="P116">
            <v>11000</v>
          </cell>
          <cell r="Q116" t="str">
            <v>1467-19/5/2021</v>
          </cell>
          <cell r="R116" t="str">
            <v>Xã Đăk Cấm</v>
          </cell>
          <cell r="S116" t="str">
            <v>Phường Đăk Cấm</v>
          </cell>
          <cell r="T116" t="str">
            <v>UBND Phường Đăk Cấm</v>
          </cell>
          <cell r="U116">
            <v>8810</v>
          </cell>
          <cell r="X116">
            <v>8810</v>
          </cell>
          <cell r="Y116">
            <v>442</v>
          </cell>
          <cell r="AB116">
            <v>442</v>
          </cell>
          <cell r="AC116">
            <v>0</v>
          </cell>
          <cell r="AD116">
            <v>442</v>
          </cell>
          <cell r="AF116">
            <v>441</v>
          </cell>
          <cell r="AI116">
            <v>441</v>
          </cell>
          <cell r="AJ116">
            <v>0</v>
          </cell>
          <cell r="AK116">
            <v>441</v>
          </cell>
          <cell r="AM116">
            <v>441.19850000000002</v>
          </cell>
          <cell r="AP116">
            <v>441.19850000000002</v>
          </cell>
          <cell r="AQ116">
            <v>0</v>
          </cell>
          <cell r="AT116">
            <v>441.19850000000002</v>
          </cell>
          <cell r="AV116">
            <v>0</v>
          </cell>
          <cell r="AY116">
            <v>0</v>
          </cell>
          <cell r="AZ116">
            <v>0</v>
          </cell>
          <cell r="BA116">
            <v>0</v>
          </cell>
          <cell r="BC116">
            <v>0</v>
          </cell>
          <cell r="BF116">
            <v>0</v>
          </cell>
          <cell r="BG116">
            <v>0</v>
          </cell>
        </row>
        <row r="117">
          <cell r="A117">
            <v>3</v>
          </cell>
          <cell r="B117" t="str">
            <v>Trường tiểu học Trần Phú, thành phố Kon Tum</v>
          </cell>
          <cell r="C117" t="str">
            <v>Ban QLDA ĐTXD TP</v>
          </cell>
          <cell r="D117" t="str">
            <v>UBND Phường Đăk Cấm</v>
          </cell>
          <cell r="E117" t="str">
            <v>C</v>
          </cell>
          <cell r="F117" t="str">
            <v>Lĩnh vực giáo dực</v>
          </cell>
          <cell r="G117">
            <v>7775353</v>
          </cell>
          <cell r="H117" t="str">
            <v>P. Duy Tân</v>
          </cell>
          <cell r="I117" t="str">
            <v>2020-2021</v>
          </cell>
          <cell r="J117">
            <v>2020</v>
          </cell>
          <cell r="L117" t="str">
            <v>2993-31/7/2019</v>
          </cell>
          <cell r="M117">
            <v>9900</v>
          </cell>
          <cell r="P117">
            <v>9900</v>
          </cell>
          <cell r="Q117" t="str">
            <v>4355-19/11/2021</v>
          </cell>
          <cell r="R117" t="str">
            <v>Phường Duy Tân</v>
          </cell>
          <cell r="S117" t="str">
            <v>Phường Đăk Cấm</v>
          </cell>
          <cell r="T117" t="str">
            <v>UBND Phường Đăk Cấm</v>
          </cell>
          <cell r="U117">
            <v>5620</v>
          </cell>
          <cell r="X117">
            <v>5620</v>
          </cell>
          <cell r="Y117">
            <v>3180</v>
          </cell>
          <cell r="AB117">
            <v>3180</v>
          </cell>
          <cell r="AC117">
            <v>0</v>
          </cell>
          <cell r="AD117">
            <v>3180</v>
          </cell>
          <cell r="AF117">
            <v>3177.4749999999999</v>
          </cell>
          <cell r="AI117">
            <v>3177.4749999999999</v>
          </cell>
          <cell r="AJ117">
            <v>0</v>
          </cell>
          <cell r="AK117">
            <v>3177.4749999999999</v>
          </cell>
          <cell r="AM117">
            <v>3177.4749999999999</v>
          </cell>
          <cell r="AP117">
            <v>3177.4749999999999</v>
          </cell>
          <cell r="AQ117">
            <v>0</v>
          </cell>
          <cell r="AT117">
            <v>3177.4749999999999</v>
          </cell>
          <cell r="AV117">
            <v>0</v>
          </cell>
          <cell r="AY117">
            <v>0</v>
          </cell>
          <cell r="AZ117">
            <v>0</v>
          </cell>
          <cell r="BA117">
            <v>0</v>
          </cell>
          <cell r="BC117">
            <v>0</v>
          </cell>
          <cell r="BF117">
            <v>0</v>
          </cell>
          <cell r="BG117">
            <v>0</v>
          </cell>
        </row>
        <row r="118">
          <cell r="A118">
            <v>4</v>
          </cell>
          <cell r="B118" t="str">
            <v>Khắc phục sạt lở đường giao thông kết hợp kè Quốc lộ 24, phường Duy Tân, thành phố Kon Tum</v>
          </cell>
          <cell r="C118" t="str">
            <v>Ban QLDA ĐTXD TP</v>
          </cell>
          <cell r="D118" t="str">
            <v>UBND Phường Đăk Cấm</v>
          </cell>
          <cell r="E118" t="str">
            <v>C</v>
          </cell>
          <cell r="F118" t="str">
            <v>Giao thông</v>
          </cell>
          <cell r="G118">
            <v>7775368</v>
          </cell>
          <cell r="H118" t="str">
            <v>P. Duy Tân</v>
          </cell>
          <cell r="I118" t="str">
            <v>2021-2022</v>
          </cell>
          <cell r="J118">
            <v>2021</v>
          </cell>
          <cell r="L118" t="str">
            <v>2989-31/7/2019</v>
          </cell>
          <cell r="M118">
            <v>6633</v>
          </cell>
          <cell r="P118">
            <v>6633</v>
          </cell>
          <cell r="Q118" t="str">
            <v>2842-2/8/2022</v>
          </cell>
          <cell r="R118" t="str">
            <v>Phường Duy Tân</v>
          </cell>
          <cell r="S118" t="str">
            <v>Phường Đăk Cấm</v>
          </cell>
          <cell r="T118" t="str">
            <v>UBND Phường Đăk Cấm</v>
          </cell>
          <cell r="U118">
            <v>200</v>
          </cell>
          <cell r="X118">
            <v>200</v>
          </cell>
          <cell r="Y118">
            <v>5049</v>
          </cell>
          <cell r="AB118">
            <v>5049</v>
          </cell>
          <cell r="AC118">
            <v>0</v>
          </cell>
          <cell r="AD118">
            <v>5049</v>
          </cell>
          <cell r="AF118">
            <v>5049.0010000000002</v>
          </cell>
          <cell r="AI118">
            <v>5049.0010000000002</v>
          </cell>
          <cell r="AJ118">
            <v>0</v>
          </cell>
          <cell r="AK118">
            <v>5049.0010000000002</v>
          </cell>
          <cell r="AM118">
            <v>5048.3729999999996</v>
          </cell>
          <cell r="AP118">
            <v>5048.3729999999996</v>
          </cell>
          <cell r="AQ118">
            <v>0</v>
          </cell>
          <cell r="AT118">
            <v>5048.3729999999996</v>
          </cell>
          <cell r="AV118">
            <v>0</v>
          </cell>
          <cell r="AY118">
            <v>0</v>
          </cell>
          <cell r="AZ118">
            <v>0</v>
          </cell>
          <cell r="BA118">
            <v>0</v>
          </cell>
          <cell r="BC118">
            <v>0</v>
          </cell>
          <cell r="BF118">
            <v>0</v>
          </cell>
          <cell r="BG118">
            <v>0</v>
          </cell>
        </row>
        <row r="119">
          <cell r="A119">
            <v>5</v>
          </cell>
          <cell r="B119" t="str">
            <v>Lập quy hoạch chi tiết (điều chỉnh, mở rộng) Cụm công nghiệp, tiểu thủ công nghiệp Thanh Trung xã Vinh Quang (nay thuộc Phường Ngô Mây), thành phố Kon Tum, tỉnh Kon Tum</v>
          </cell>
          <cell r="C119" t="str">
            <v>Ban QLDA ĐTXD TP</v>
          </cell>
          <cell r="D119" t="str">
            <v>UBND Phường Đăk Cấm</v>
          </cell>
          <cell r="E119" t="str">
            <v>C</v>
          </cell>
          <cell r="F119" t="str">
            <v>Lập quy hoạch</v>
          </cell>
          <cell r="G119">
            <v>7775369</v>
          </cell>
          <cell r="H119" t="str">
            <v>P. Ngô Mây</v>
          </cell>
          <cell r="I119" t="str">
            <v>2019-2021</v>
          </cell>
          <cell r="J119">
            <v>2019</v>
          </cell>
          <cell r="L119" t="str">
            <v>2516-16/7/2019</v>
          </cell>
          <cell r="M119">
            <v>2621</v>
          </cell>
          <cell r="P119">
            <v>2621</v>
          </cell>
          <cell r="Q119" t="str">
            <v>2550-10/7/2022</v>
          </cell>
          <cell r="R119" t="str">
            <v>P. Ngô Mây</v>
          </cell>
          <cell r="S119" t="str">
            <v>Phường Đăk Cấm</v>
          </cell>
          <cell r="T119" t="str">
            <v>UBND Phường Đăk Cấm</v>
          </cell>
          <cell r="U119">
            <v>293</v>
          </cell>
          <cell r="X119">
            <v>293</v>
          </cell>
          <cell r="Y119">
            <v>1356</v>
          </cell>
          <cell r="AB119">
            <v>1356</v>
          </cell>
          <cell r="AC119">
            <v>0</v>
          </cell>
          <cell r="AD119">
            <v>1356</v>
          </cell>
          <cell r="AF119">
            <v>1356.4010000000001</v>
          </cell>
          <cell r="AI119">
            <v>1356.4010000000001</v>
          </cell>
          <cell r="AJ119">
            <v>0</v>
          </cell>
          <cell r="AK119">
            <v>1356.4010000000001</v>
          </cell>
          <cell r="AM119">
            <v>1355.8433</v>
          </cell>
          <cell r="AP119">
            <v>1355.8433</v>
          </cell>
          <cell r="AQ119">
            <v>0</v>
          </cell>
          <cell r="AT119">
            <v>1355.8433</v>
          </cell>
          <cell r="AV119">
            <v>0</v>
          </cell>
          <cell r="AY119">
            <v>0</v>
          </cell>
          <cell r="AZ119">
            <v>0</v>
          </cell>
          <cell r="BA119">
            <v>0</v>
          </cell>
          <cell r="BC119">
            <v>0</v>
          </cell>
          <cell r="BF119">
            <v>0</v>
          </cell>
          <cell r="BG119">
            <v>0</v>
          </cell>
        </row>
        <row r="120">
          <cell r="A120">
            <v>6</v>
          </cell>
          <cell r="B120" t="str">
            <v xml:space="preserve">Danh mục dự án cứng hóa đường giao thông nông thôn trên địa bàn xã Đăk Cấm, thành phố Kon Tum </v>
          </cell>
          <cell r="C120" t="str">
            <v>UBND xã Đăk Cấm</v>
          </cell>
          <cell r="D120" t="str">
            <v>UBND Phường Đăk Cấm</v>
          </cell>
          <cell r="E120" t="str">
            <v>C</v>
          </cell>
          <cell r="F120" t="str">
            <v>Giao thông</v>
          </cell>
          <cell r="G120">
            <v>7819053</v>
          </cell>
          <cell r="H120" t="str">
            <v>Xã Đăk Cấm</v>
          </cell>
          <cell r="L120" t="str">
            <v>5732-20/12/2019; 361-28/2/2020</v>
          </cell>
          <cell r="M120">
            <v>9478</v>
          </cell>
          <cell r="P120">
            <v>5861</v>
          </cell>
          <cell r="R120" t="str">
            <v>Xã Đăk Cấm</v>
          </cell>
          <cell r="S120" t="str">
            <v>Phường Đăk Cấm</v>
          </cell>
          <cell r="T120" t="str">
            <v>UBND Phường Đăk Cấm</v>
          </cell>
          <cell r="U120">
            <v>4400</v>
          </cell>
          <cell r="X120">
            <v>4400</v>
          </cell>
          <cell r="Y120">
            <v>103</v>
          </cell>
          <cell r="AB120">
            <v>103</v>
          </cell>
          <cell r="AC120">
            <v>0</v>
          </cell>
          <cell r="AD120">
            <v>103</v>
          </cell>
          <cell r="AF120">
            <v>103</v>
          </cell>
          <cell r="AI120">
            <v>103</v>
          </cell>
          <cell r="AJ120">
            <v>0</v>
          </cell>
          <cell r="AK120">
            <v>103</v>
          </cell>
          <cell r="AM120">
            <v>103</v>
          </cell>
          <cell r="AP120">
            <v>103</v>
          </cell>
          <cell r="AQ120">
            <v>0</v>
          </cell>
          <cell r="AT120">
            <v>103</v>
          </cell>
          <cell r="AV120">
            <v>0</v>
          </cell>
          <cell r="AY120">
            <v>0</v>
          </cell>
          <cell r="AZ120">
            <v>0</v>
          </cell>
          <cell r="BA120">
            <v>0</v>
          </cell>
          <cell r="BC120">
            <v>0</v>
          </cell>
          <cell r="BF120">
            <v>0</v>
          </cell>
          <cell r="BG120">
            <v>0</v>
          </cell>
        </row>
        <row r="121">
          <cell r="A121">
            <v>7</v>
          </cell>
          <cell r="B121" t="str">
            <v>Lò giết mổ gia súc tập trung trên địa bàn thành phố Kon Tum.</v>
          </cell>
          <cell r="C121" t="str">
            <v>Ban QLDA ĐTXD TP</v>
          </cell>
          <cell r="D121" t="str">
            <v>UBND Phường Đăk Cấm</v>
          </cell>
          <cell r="E121" t="str">
            <v>C</v>
          </cell>
          <cell r="F121" t="str">
            <v>Hạ tầng kỹ thuật</v>
          </cell>
          <cell r="G121">
            <v>7617414</v>
          </cell>
          <cell r="H121" t="str">
            <v>P. Ngô Mây</v>
          </cell>
          <cell r="I121" t="str">
            <v>2020-2021</v>
          </cell>
          <cell r="J121">
            <v>2019</v>
          </cell>
          <cell r="L121" t="str">
            <v>3013-02/8/2019;6206-30/9/2019;1146-20/5/2024</v>
          </cell>
          <cell r="M121">
            <v>14995</v>
          </cell>
          <cell r="P121">
            <v>0</v>
          </cell>
          <cell r="Q121" t="str">
            <v>2520-3/8/2021</v>
          </cell>
          <cell r="R121" t="str">
            <v>P. Ngô Mây</v>
          </cell>
          <cell r="S121" t="str">
            <v>Phường Đăk Cấm</v>
          </cell>
          <cell r="T121" t="str">
            <v>UBND Phường Đăk Cấm</v>
          </cell>
          <cell r="U121">
            <v>13259.317709000001</v>
          </cell>
          <cell r="X121">
            <v>13259.317709000001</v>
          </cell>
          <cell r="Y121">
            <v>966</v>
          </cell>
          <cell r="AB121">
            <v>966</v>
          </cell>
          <cell r="AC121">
            <v>0</v>
          </cell>
          <cell r="AD121">
            <v>966</v>
          </cell>
          <cell r="AF121">
            <v>965.03899999999999</v>
          </cell>
          <cell r="AI121">
            <v>965.03899999999999</v>
          </cell>
          <cell r="AJ121">
            <v>0</v>
          </cell>
          <cell r="AK121">
            <v>965.03899999999999</v>
          </cell>
          <cell r="AM121">
            <v>965.187546</v>
          </cell>
          <cell r="AP121">
            <v>965.187546</v>
          </cell>
          <cell r="AQ121">
            <v>0</v>
          </cell>
          <cell r="AT121">
            <v>965.187546</v>
          </cell>
          <cell r="AV121">
            <v>0</v>
          </cell>
          <cell r="AY121">
            <v>0</v>
          </cell>
          <cell r="AZ121">
            <v>0</v>
          </cell>
          <cell r="BA121">
            <v>0</v>
          </cell>
          <cell r="BC121">
            <v>0</v>
          </cell>
          <cell r="BF121">
            <v>0</v>
          </cell>
          <cell r="BG121">
            <v>0</v>
          </cell>
          <cell r="BT121">
            <v>0</v>
          </cell>
          <cell r="BU121">
            <v>0</v>
          </cell>
          <cell r="BV121">
            <v>0</v>
          </cell>
          <cell r="BW121">
            <v>0</v>
          </cell>
        </row>
        <row r="122">
          <cell r="A122">
            <v>8</v>
          </cell>
          <cell r="B122" t="str">
            <v xml:space="preserve">Khai thác quỹ đất để đầu tư phát triển kết cấu hạ tầng Khu quy hoạch phường Ngô Mây; Hạng mục: Đường quy hoạch số 10 (đoạn Phan Kế Bính - Phan Đình Phùng)   </v>
          </cell>
          <cell r="C122" t="str">
            <v>Ban QLDA ĐTXD TP</v>
          </cell>
          <cell r="D122" t="str">
            <v>UBND Phường Đăk Cấm</v>
          </cell>
          <cell r="E122" t="str">
            <v>C</v>
          </cell>
          <cell r="F122" t="str">
            <v>Giao thông</v>
          </cell>
          <cell r="G122">
            <v>7648096</v>
          </cell>
          <cell r="H122" t="str">
            <v>P. Ngô Mây</v>
          </cell>
          <cell r="I122" t="str">
            <v>2017-2021</v>
          </cell>
          <cell r="J122">
            <v>2017</v>
          </cell>
          <cell r="L122" t="str">
            <v>804-14/8/14</v>
          </cell>
          <cell r="M122">
            <v>30479</v>
          </cell>
          <cell r="P122">
            <v>0</v>
          </cell>
          <cell r="Q122" t="str">
            <v>2755-13/8/2021</v>
          </cell>
          <cell r="R122" t="str">
            <v>P. Ngô Mây</v>
          </cell>
          <cell r="S122" t="str">
            <v>Phường Đăk Cấm</v>
          </cell>
          <cell r="T122" t="str">
            <v>UBND Phường Đăk Cấm</v>
          </cell>
          <cell r="U122">
            <v>0</v>
          </cell>
          <cell r="Y122">
            <v>202</v>
          </cell>
          <cell r="AB122">
            <v>202</v>
          </cell>
          <cell r="AC122">
            <v>0</v>
          </cell>
          <cell r="AD122">
            <v>202</v>
          </cell>
          <cell r="AF122">
            <v>201.02600000000001</v>
          </cell>
          <cell r="AI122">
            <v>201.02600000000001</v>
          </cell>
          <cell r="AJ122">
            <v>0</v>
          </cell>
          <cell r="AK122">
            <v>201.02600000000001</v>
          </cell>
          <cell r="AM122">
            <v>201.025747</v>
          </cell>
          <cell r="AP122">
            <v>201.025747</v>
          </cell>
          <cell r="AQ122">
            <v>0</v>
          </cell>
          <cell r="AT122">
            <v>201.025747</v>
          </cell>
          <cell r="AV122">
            <v>0</v>
          </cell>
          <cell r="AY122">
            <v>0</v>
          </cell>
          <cell r="AZ122">
            <v>0</v>
          </cell>
          <cell r="BA122">
            <v>0</v>
          </cell>
          <cell r="BC122">
            <v>0</v>
          </cell>
          <cell r="BF122">
            <v>0</v>
          </cell>
          <cell r="BG122">
            <v>0</v>
          </cell>
          <cell r="BT122">
            <v>0</v>
          </cell>
          <cell r="BU122">
            <v>0</v>
          </cell>
          <cell r="BV122">
            <v>0</v>
          </cell>
          <cell r="BW122">
            <v>0</v>
          </cell>
        </row>
        <row r="123">
          <cell r="A123">
            <v>9</v>
          </cell>
          <cell r="B123" t="str">
            <v>Đường vào Trung tâm bảo trợ xã hội tỉnh</v>
          </cell>
          <cell r="C123" t="str">
            <v>Ban QLDA ĐTXD TP</v>
          </cell>
          <cell r="D123" t="str">
            <v>UBND Phường Đăk Cấm</v>
          </cell>
          <cell r="E123" t="str">
            <v>C</v>
          </cell>
          <cell r="F123" t="str">
            <v>Giao thông</v>
          </cell>
          <cell r="G123">
            <v>7640554</v>
          </cell>
          <cell r="H123" t="str">
            <v>P. Ngô Mây</v>
          </cell>
          <cell r="I123" t="str">
            <v>2018-2021</v>
          </cell>
          <cell r="J123">
            <v>2018</v>
          </cell>
          <cell r="L123" t="str">
            <v>1872-12/7/2017</v>
          </cell>
          <cell r="M123">
            <v>10856</v>
          </cell>
          <cell r="P123">
            <v>0</v>
          </cell>
          <cell r="Q123" t="str">
            <v>4357-19/11/2021</v>
          </cell>
          <cell r="R123" t="str">
            <v>P. Ngô Mây</v>
          </cell>
          <cell r="S123" t="str">
            <v>Phường Đăk Cấm</v>
          </cell>
          <cell r="T123" t="str">
            <v>UBND Phường Đăk Cấm</v>
          </cell>
          <cell r="U123">
            <v>8739.7645009999997</v>
          </cell>
          <cell r="X123">
            <v>8739.7645009999997</v>
          </cell>
          <cell r="Y123">
            <v>668</v>
          </cell>
          <cell r="AB123">
            <v>668</v>
          </cell>
          <cell r="AC123">
            <v>0</v>
          </cell>
          <cell r="AD123">
            <v>668</v>
          </cell>
          <cell r="AF123">
            <v>667.11800000000005</v>
          </cell>
          <cell r="AI123">
            <v>667.11800000000005</v>
          </cell>
          <cell r="AJ123">
            <v>0</v>
          </cell>
          <cell r="AK123">
            <v>667.11800000000005</v>
          </cell>
          <cell r="AM123">
            <v>667.11800000000005</v>
          </cell>
          <cell r="AP123">
            <v>667.11800000000005</v>
          </cell>
          <cell r="AQ123">
            <v>0</v>
          </cell>
          <cell r="AT123">
            <v>667.11800000000005</v>
          </cell>
          <cell r="AV123">
            <v>0</v>
          </cell>
          <cell r="AY123">
            <v>0</v>
          </cell>
          <cell r="AZ123">
            <v>0</v>
          </cell>
          <cell r="BA123">
            <v>0</v>
          </cell>
          <cell r="BC123">
            <v>0</v>
          </cell>
          <cell r="BF123">
            <v>0</v>
          </cell>
          <cell r="BG123">
            <v>0</v>
          </cell>
          <cell r="BT123">
            <v>0</v>
          </cell>
          <cell r="BU123">
            <v>0</v>
          </cell>
          <cell r="BV123">
            <v>0</v>
          </cell>
          <cell r="BW123">
            <v>0</v>
          </cell>
        </row>
        <row r="124">
          <cell r="A124" t="str">
            <v>*</v>
          </cell>
          <cell r="B124" t="str">
            <v>Dự án khởi công giai đoạn 2021-2025</v>
          </cell>
          <cell r="H124">
            <v>0</v>
          </cell>
          <cell r="M124">
            <v>1147607.0759999999</v>
          </cell>
          <cell r="N124">
            <v>0</v>
          </cell>
          <cell r="O124">
            <v>36320</v>
          </cell>
          <cell r="P124">
            <v>1000552.355</v>
          </cell>
          <cell r="Q124">
            <v>0</v>
          </cell>
          <cell r="R124">
            <v>0</v>
          </cell>
          <cell r="S124">
            <v>0</v>
          </cell>
          <cell r="T124">
            <v>0</v>
          </cell>
          <cell r="U124">
            <v>0</v>
          </cell>
          <cell r="V124">
            <v>0</v>
          </cell>
          <cell r="W124">
            <v>0</v>
          </cell>
          <cell r="X124">
            <v>0</v>
          </cell>
          <cell r="Y124">
            <v>483652.34900000005</v>
          </cell>
          <cell r="Z124">
            <v>0</v>
          </cell>
          <cell r="AA124">
            <v>0</v>
          </cell>
          <cell r="AB124">
            <v>483652.34900000005</v>
          </cell>
          <cell r="AC124">
            <v>143885</v>
          </cell>
          <cell r="AD124">
            <v>320687</v>
          </cell>
          <cell r="AE124">
            <v>19080.349000000002</v>
          </cell>
          <cell r="AF124">
            <v>205225.19500000001</v>
          </cell>
          <cell r="AG124">
            <v>0</v>
          </cell>
          <cell r="AH124">
            <v>0</v>
          </cell>
          <cell r="AI124">
            <v>205225.19500000001</v>
          </cell>
          <cell r="AJ124">
            <v>109631.73</v>
          </cell>
          <cell r="AK124">
            <v>74443.913</v>
          </cell>
          <cell r="AL124">
            <v>21149.552</v>
          </cell>
          <cell r="AM124">
            <v>174638.12983300001</v>
          </cell>
          <cell r="AN124">
            <v>0</v>
          </cell>
          <cell r="AO124">
            <v>4000</v>
          </cell>
          <cell r="AP124">
            <v>170638.12983300001</v>
          </cell>
          <cell r="AQ124">
            <v>106876.28091</v>
          </cell>
          <cell r="AR124">
            <v>106876.28091</v>
          </cell>
          <cell r="AS124">
            <v>0</v>
          </cell>
          <cell r="AT124">
            <v>46637.257845</v>
          </cell>
          <cell r="AU124">
            <v>17124.591078000001</v>
          </cell>
          <cell r="AV124">
            <v>101239</v>
          </cell>
          <cell r="AW124">
            <v>0</v>
          </cell>
          <cell r="AX124">
            <v>0</v>
          </cell>
          <cell r="AY124">
            <v>101239</v>
          </cell>
          <cell r="AZ124">
            <v>34020</v>
          </cell>
          <cell r="BA124">
            <v>65319</v>
          </cell>
          <cell r="BB124">
            <v>1900</v>
          </cell>
          <cell r="BC124">
            <v>62462.359912000007</v>
          </cell>
          <cell r="BD124">
            <v>0</v>
          </cell>
          <cell r="BE124">
            <v>0</v>
          </cell>
          <cell r="BF124">
            <v>62462.359912000007</v>
          </cell>
          <cell r="BG124">
            <v>34012.982900000003</v>
          </cell>
          <cell r="BH124">
            <v>34012.982900000003</v>
          </cell>
          <cell r="BI124">
            <v>0</v>
          </cell>
          <cell r="BJ124">
            <v>27818.736478999999</v>
          </cell>
          <cell r="BK124">
            <v>1827.665</v>
          </cell>
          <cell r="BL124">
            <v>7751.3789360000001</v>
          </cell>
          <cell r="BM124">
            <v>0</v>
          </cell>
          <cell r="BN124">
            <v>312.90480000000002</v>
          </cell>
          <cell r="BO124">
            <v>7438.4741359999998</v>
          </cell>
          <cell r="BP124">
            <v>6820.555985</v>
          </cell>
          <cell r="BQ124">
            <v>0</v>
          </cell>
          <cell r="BR124">
            <v>312.90480000000002</v>
          </cell>
          <cell r="BS124">
            <v>6507.6511849999997</v>
          </cell>
          <cell r="BT124">
            <v>746714</v>
          </cell>
          <cell r="BU124">
            <v>0</v>
          </cell>
          <cell r="BV124">
            <v>746714</v>
          </cell>
          <cell r="BW124">
            <v>0</v>
          </cell>
          <cell r="BX124">
            <v>0</v>
          </cell>
        </row>
        <row r="125">
          <cell r="A125">
            <v>1</v>
          </cell>
          <cell r="B125" t="str">
            <v>Đường Trần Khát Chân, phường Duy Tân, thành phố Kon Tum</v>
          </cell>
          <cell r="C125" t="str">
            <v>Ban QLDA TP</v>
          </cell>
          <cell r="D125" t="str">
            <v>UBND Phường Đăk Cấm</v>
          </cell>
          <cell r="E125" t="str">
            <v>C</v>
          </cell>
          <cell r="F125" t="str">
            <v>Giao thông</v>
          </cell>
          <cell r="G125">
            <v>7920776</v>
          </cell>
          <cell r="H125" t="str">
            <v>P. Duy Tân</v>
          </cell>
          <cell r="I125" t="str">
            <v>2024-2025</v>
          </cell>
          <cell r="J125">
            <v>2024</v>
          </cell>
          <cell r="L125" t="str">
            <v>3096-
01/12/2020</v>
          </cell>
          <cell r="M125">
            <v>3630.355</v>
          </cell>
          <cell r="P125">
            <v>3630.355</v>
          </cell>
          <cell r="Q125" t="str">
            <v>2042-8/6/2025</v>
          </cell>
          <cell r="R125" t="str">
            <v>P. Duy Tân</v>
          </cell>
          <cell r="S125" t="str">
            <v>Phường Đăk Cấm</v>
          </cell>
          <cell r="T125" t="str">
            <v>UBND Phường Đăk Cấm</v>
          </cell>
          <cell r="U125">
            <v>0</v>
          </cell>
          <cell r="Y125">
            <v>3618</v>
          </cell>
          <cell r="AB125">
            <v>3618</v>
          </cell>
          <cell r="AC125">
            <v>3618</v>
          </cell>
          <cell r="AF125">
            <v>2300</v>
          </cell>
          <cell r="AI125">
            <v>2300</v>
          </cell>
          <cell r="AJ125">
            <v>2300</v>
          </cell>
          <cell r="AM125">
            <v>2300</v>
          </cell>
          <cell r="AP125">
            <v>2300</v>
          </cell>
          <cell r="AQ125">
            <v>2300</v>
          </cell>
          <cell r="AR125">
            <v>2300</v>
          </cell>
          <cell r="AV125">
            <v>1085</v>
          </cell>
          <cell r="AY125">
            <v>1085</v>
          </cell>
          <cell r="AZ125">
            <v>1085</v>
          </cell>
          <cell r="BC125">
            <v>1083.1289999999999</v>
          </cell>
          <cell r="BF125">
            <v>1083.1289999999999</v>
          </cell>
          <cell r="BG125">
            <v>1083.1289999999999</v>
          </cell>
          <cell r="BH125">
            <v>1083.1289999999999</v>
          </cell>
        </row>
        <row r="126">
          <cell r="A126">
            <v>2</v>
          </cell>
          <cell r="B126" t="str">
            <v>Đường Bùi Văn Nê (đoạn Nguyễn Trường Tộ - Phan Đình Phùng), phường Duy Tân, thành phố Kon Tum</v>
          </cell>
          <cell r="C126" t="str">
            <v>Phòng QLĐT</v>
          </cell>
          <cell r="D126" t="str">
            <v>UBND Phường Đăk Cấm</v>
          </cell>
          <cell r="E126" t="str">
            <v>C</v>
          </cell>
          <cell r="F126" t="str">
            <v>Giao thông</v>
          </cell>
          <cell r="G126">
            <v>7946978</v>
          </cell>
          <cell r="H126" t="str">
            <v>P. Duy Tân</v>
          </cell>
          <cell r="L126" t="str">
            <v>3097-01/12/2020; 2639-06/8/2021</v>
          </cell>
          <cell r="M126">
            <v>2000</v>
          </cell>
          <cell r="P126">
            <v>2000</v>
          </cell>
          <cell r="R126" t="str">
            <v>P. Duy Tân</v>
          </cell>
          <cell r="S126" t="str">
            <v>Phường Đăk Cấm</v>
          </cell>
          <cell r="T126" t="str">
            <v>UBND Phường Đăk Cấm</v>
          </cell>
          <cell r="U126">
            <v>0</v>
          </cell>
          <cell r="Y126">
            <v>1795</v>
          </cell>
          <cell r="AB126">
            <v>1795</v>
          </cell>
          <cell r="AC126">
            <v>0</v>
          </cell>
          <cell r="AD126">
            <v>1795</v>
          </cell>
          <cell r="AF126">
            <v>1795</v>
          </cell>
          <cell r="AI126">
            <v>1795</v>
          </cell>
          <cell r="AJ126">
            <v>0</v>
          </cell>
          <cell r="AK126">
            <v>1795</v>
          </cell>
          <cell r="AM126">
            <v>1795</v>
          </cell>
          <cell r="AP126">
            <v>1795</v>
          </cell>
          <cell r="AQ126">
            <v>0</v>
          </cell>
          <cell r="AT126">
            <v>1795</v>
          </cell>
          <cell r="AV126">
            <v>0</v>
          </cell>
          <cell r="AY126">
            <v>0</v>
          </cell>
          <cell r="AZ126">
            <v>0</v>
          </cell>
          <cell r="BA126">
            <v>0</v>
          </cell>
          <cell r="BC126">
            <v>0</v>
          </cell>
          <cell r="BF126">
            <v>0</v>
          </cell>
          <cell r="BG126">
            <v>0</v>
          </cell>
          <cell r="BH126">
            <v>0</v>
          </cell>
        </row>
        <row r="127">
          <cell r="A127">
            <v>3</v>
          </cell>
          <cell r="B127" t="str">
            <v>Nhà làm việc Ban Chỉ huy Quân sự phường Duy Tân, thành phố Kon Tum</v>
          </cell>
          <cell r="C127" t="str">
            <v>UBND P. Duy Tân</v>
          </cell>
          <cell r="D127" t="str">
            <v>UBND Phường Đăk Cấm</v>
          </cell>
          <cell r="E127" t="str">
            <v>C</v>
          </cell>
          <cell r="F127" t="str">
            <v>Hạ tầng</v>
          </cell>
          <cell r="G127">
            <v>8018783</v>
          </cell>
          <cell r="H127" t="str">
            <v>P. Lê Lợi</v>
          </cell>
          <cell r="L127" t="str">
            <v>17-05/01/2023</v>
          </cell>
          <cell r="M127">
            <v>841</v>
          </cell>
          <cell r="R127" t="str">
            <v>P. Lê Lợi</v>
          </cell>
          <cell r="S127" t="str">
            <v>UBND Phường Đăk Cấm</v>
          </cell>
          <cell r="T127" t="str">
            <v>UBND Phường Đăk Cấm</v>
          </cell>
          <cell r="U127">
            <v>0</v>
          </cell>
          <cell r="Y127">
            <v>600</v>
          </cell>
          <cell r="AB127">
            <v>600</v>
          </cell>
          <cell r="AC127">
            <v>0</v>
          </cell>
          <cell r="AE127">
            <v>600</v>
          </cell>
          <cell r="AF127">
            <v>600</v>
          </cell>
          <cell r="AI127">
            <v>600</v>
          </cell>
          <cell r="AJ127">
            <v>0</v>
          </cell>
          <cell r="AL127">
            <v>600</v>
          </cell>
          <cell r="AM127">
            <v>589.36800000000005</v>
          </cell>
          <cell r="AP127">
            <v>589.36800000000005</v>
          </cell>
          <cell r="AQ127">
            <v>0</v>
          </cell>
          <cell r="AU127">
            <v>589.36800000000005</v>
          </cell>
          <cell r="AV127">
            <v>0</v>
          </cell>
          <cell r="AY127">
            <v>0</v>
          </cell>
          <cell r="AZ127">
            <v>0</v>
          </cell>
          <cell r="BC127">
            <v>0</v>
          </cell>
          <cell r="BF127">
            <v>0</v>
          </cell>
          <cell r="BG127">
            <v>0</v>
          </cell>
          <cell r="BH127">
            <v>0</v>
          </cell>
        </row>
        <row r="128">
          <cell r="A128">
            <v>4</v>
          </cell>
          <cell r="B128" t="str">
            <v>Đường vào Trụ sở làm việc các cơ quan thành phố Kon Tum</v>
          </cell>
          <cell r="C128" t="str">
            <v>Ban QLDA ĐTXD TP</v>
          </cell>
          <cell r="D128" t="str">
            <v>UBND Phường Đăk Cấm</v>
          </cell>
          <cell r="E128" t="str">
            <v>B</v>
          </cell>
          <cell r="F128" t="str">
            <v>Giao thông, Hạ tầng</v>
          </cell>
          <cell r="G128">
            <v>7894825</v>
          </cell>
          <cell r="H128" t="str">
            <v>P. Duy Tân</v>
          </cell>
          <cell r="I128" t="str">
            <v>2021-2026</v>
          </cell>
          <cell r="J128">
            <v>2021</v>
          </cell>
          <cell r="L128" t="str">
            <v>3432-23/12/2020</v>
          </cell>
          <cell r="M128">
            <v>129774</v>
          </cell>
          <cell r="P128">
            <v>96191</v>
          </cell>
          <cell r="R128" t="str">
            <v>Phường Duy Tân</v>
          </cell>
          <cell r="S128" t="str">
            <v>Phường Đăk Cấm</v>
          </cell>
          <cell r="T128" t="str">
            <v>UBND Phường Đăk Cấm</v>
          </cell>
          <cell r="U128">
            <v>0</v>
          </cell>
          <cell r="Y128">
            <v>108932</v>
          </cell>
          <cell r="AB128">
            <v>108932</v>
          </cell>
          <cell r="AC128">
            <v>81241</v>
          </cell>
          <cell r="AD128">
            <v>27691</v>
          </cell>
          <cell r="AF128">
            <v>91410.73</v>
          </cell>
          <cell r="AI128">
            <v>91410.73</v>
          </cell>
          <cell r="AJ128">
            <v>81240.73</v>
          </cell>
          <cell r="AK128">
            <v>10170</v>
          </cell>
          <cell r="AM128">
            <v>86700.573741</v>
          </cell>
          <cell r="AP128">
            <v>86700.573741</v>
          </cell>
          <cell r="AQ128">
            <v>81240.729183000003</v>
          </cell>
          <cell r="AR128">
            <v>81240.729183000003</v>
          </cell>
          <cell r="AT128">
            <v>5459.8445579999998</v>
          </cell>
          <cell r="AV128">
            <v>4710</v>
          </cell>
          <cell r="AY128">
            <v>4710</v>
          </cell>
          <cell r="AZ128">
            <v>0</v>
          </cell>
          <cell r="BA128">
            <v>4710</v>
          </cell>
          <cell r="BC128">
            <v>0</v>
          </cell>
          <cell r="BF128">
            <v>0</v>
          </cell>
          <cell r="BG128">
            <v>0</v>
          </cell>
          <cell r="BH128">
            <v>0</v>
          </cell>
          <cell r="BL128">
            <v>6425.6906419999996</v>
          </cell>
          <cell r="BO128">
            <v>6425.6906419999996</v>
          </cell>
          <cell r="BP128">
            <v>6425.6906419999996</v>
          </cell>
          <cell r="BQ128">
            <v>0</v>
          </cell>
          <cell r="BS128">
            <v>6425.6906419999996</v>
          </cell>
          <cell r="BT128">
            <v>11231</v>
          </cell>
          <cell r="BV128">
            <v>11231</v>
          </cell>
        </row>
        <row r="129">
          <cell r="A129">
            <v>5</v>
          </cell>
          <cell r="B129" t="str">
            <v>Đảm bảo an toàn giao thông trên tuyến Tỉnh lộ 666 cũ (đường Nguyễn Chí Thanh), đoạn qua địa bàn xã Vinh Quang, phường Ngô Mây, thành phố Kon Tum</v>
          </cell>
          <cell r="C129" t="str">
            <v>Phòng QLĐT</v>
          </cell>
          <cell r="D129" t="str">
            <v>UBND Phường Đăk Cấm</v>
          </cell>
          <cell r="E129" t="str">
            <v>C</v>
          </cell>
          <cell r="F129" t="str">
            <v>Hạ tầng</v>
          </cell>
          <cell r="G129">
            <v>7946979</v>
          </cell>
          <cell r="H129" t="str">
            <v>P. Ngô Mây 
và xã Vinh Quang</v>
          </cell>
          <cell r="L129" t="str">
            <v>857-30/3/2021</v>
          </cell>
          <cell r="M129">
            <v>2291</v>
          </cell>
          <cell r="P129">
            <v>2291</v>
          </cell>
          <cell r="R129" t="str">
            <v>Phường Ngô Mây 
và xã Vinh Quang</v>
          </cell>
          <cell r="S129" t="str">
            <v>Phường Đăk Cấm</v>
          </cell>
          <cell r="T129" t="str">
            <v>UBND Phường Đăk Cấm</v>
          </cell>
          <cell r="U129">
            <v>0</v>
          </cell>
          <cell r="Y129">
            <v>2176</v>
          </cell>
          <cell r="AB129">
            <v>2176</v>
          </cell>
          <cell r="AC129">
            <v>0</v>
          </cell>
          <cell r="AD129">
            <v>2176</v>
          </cell>
          <cell r="AF129">
            <v>2006.2190000000001</v>
          </cell>
          <cell r="AI129">
            <v>2006.2190000000001</v>
          </cell>
          <cell r="AJ129">
            <v>0</v>
          </cell>
          <cell r="AK129">
            <v>2006.2190000000001</v>
          </cell>
          <cell r="AM129">
            <v>2006.2181310000001</v>
          </cell>
          <cell r="AP129">
            <v>2006.2181310000001</v>
          </cell>
          <cell r="AQ129">
            <v>0</v>
          </cell>
          <cell r="AT129">
            <v>2006.2181310000001</v>
          </cell>
          <cell r="AV129">
            <v>0</v>
          </cell>
          <cell r="AY129">
            <v>0</v>
          </cell>
          <cell r="AZ129">
            <v>0</v>
          </cell>
          <cell r="BA129">
            <v>0</v>
          </cell>
          <cell r="BC129">
            <v>0</v>
          </cell>
          <cell r="BF129">
            <v>0</v>
          </cell>
          <cell r="BG129">
            <v>0</v>
          </cell>
          <cell r="BH129">
            <v>0</v>
          </cell>
        </row>
        <row r="130">
          <cell r="A130">
            <v>6</v>
          </cell>
          <cell r="B130" t="str">
            <v>Mái che khu giết mổ gia súc tập trung trên địa bàn thành phố Kon Tum và điện chiếu sáng đến khu giết mổ.</v>
          </cell>
          <cell r="C130" t="str">
            <v>Ban QLDA ĐTXD TP</v>
          </cell>
          <cell r="D130" t="str">
            <v>UBND Phường Đăk Cấm</v>
          </cell>
          <cell r="E130" t="str">
            <v>C</v>
          </cell>
          <cell r="F130" t="str">
            <v>Dân dụng</v>
          </cell>
          <cell r="G130">
            <v>7937942</v>
          </cell>
          <cell r="H130" t="str">
            <v>P. Ngô Mây</v>
          </cell>
          <cell r="I130">
            <v>2022</v>
          </cell>
          <cell r="J130">
            <v>2022</v>
          </cell>
          <cell r="L130" t="str">
            <v>4529-03/12/2021;4899-20/12/2022</v>
          </cell>
          <cell r="M130">
            <v>4629</v>
          </cell>
          <cell r="P130">
            <v>4629</v>
          </cell>
          <cell r="Q130" t="str">
            <v>2190-18/9/2024</v>
          </cell>
          <cell r="R130" t="str">
            <v>P. Ngô Mây</v>
          </cell>
          <cell r="S130" t="str">
            <v>Phường Đăk Cấm</v>
          </cell>
          <cell r="T130" t="str">
            <v>UBND Phường Đăk Cấm</v>
          </cell>
          <cell r="U130">
            <v>0</v>
          </cell>
          <cell r="Y130">
            <v>4629</v>
          </cell>
          <cell r="AB130">
            <v>4629</v>
          </cell>
          <cell r="AC130">
            <v>0</v>
          </cell>
          <cell r="AD130">
            <v>4629</v>
          </cell>
          <cell r="AF130">
            <v>4431</v>
          </cell>
          <cell r="AI130">
            <v>4431</v>
          </cell>
          <cell r="AJ130">
            <v>0</v>
          </cell>
          <cell r="AK130">
            <v>4431</v>
          </cell>
          <cell r="AM130">
            <v>4430.7175000000007</v>
          </cell>
          <cell r="AP130">
            <v>4430.7175000000007</v>
          </cell>
          <cell r="AQ130">
            <v>0</v>
          </cell>
          <cell r="AT130">
            <v>4430.7175000000007</v>
          </cell>
          <cell r="AV130">
            <v>0</v>
          </cell>
          <cell r="AY130">
            <v>0</v>
          </cell>
          <cell r="AZ130">
            <v>0</v>
          </cell>
          <cell r="BA130">
            <v>0</v>
          </cell>
          <cell r="BC130">
            <v>0</v>
          </cell>
          <cell r="BF130">
            <v>0</v>
          </cell>
          <cell r="BG130">
            <v>0</v>
          </cell>
          <cell r="BH130">
            <v>0</v>
          </cell>
        </row>
        <row r="131">
          <cell r="A131">
            <v>7</v>
          </cell>
          <cell r="B131" t="str">
            <v>Chỉnh trang đô thị đầu tư hạ tầng Khu đô thị mới phía Bắc Duy Tân, thành phố Kon Tum</v>
          </cell>
          <cell r="C131" t="str">
            <v>Ban QLDA ĐTXD TP</v>
          </cell>
          <cell r="D131" t="str">
            <v>UBND Phường Đăk Cấm</v>
          </cell>
          <cell r="E131" t="str">
            <v>C</v>
          </cell>
          <cell r="F131" t="str">
            <v>Đầu tư xây dựng công trình hạ tầng</v>
          </cell>
          <cell r="G131">
            <v>7937945</v>
          </cell>
          <cell r="H131" t="str">
            <v>P. Duy Tân</v>
          </cell>
          <cell r="I131" t="str">
            <v>2026-2027</v>
          </cell>
          <cell r="L131" t="str">
            <v>4794-20/12/2021</v>
          </cell>
          <cell r="M131">
            <v>10940</v>
          </cell>
          <cell r="P131">
            <v>10940</v>
          </cell>
          <cell r="R131" t="str">
            <v>P. Duy Tân</v>
          </cell>
          <cell r="S131" t="str">
            <v>Phường Đăk Cấm</v>
          </cell>
          <cell r="T131" t="str">
            <v>UBND Phường Đăk Cấm</v>
          </cell>
          <cell r="U131">
            <v>0</v>
          </cell>
          <cell r="Y131">
            <v>10940</v>
          </cell>
          <cell r="AB131">
            <v>10940</v>
          </cell>
          <cell r="AC131">
            <v>9611</v>
          </cell>
          <cell r="AD131">
            <v>1329</v>
          </cell>
          <cell r="AF131">
            <v>61</v>
          </cell>
          <cell r="AI131">
            <v>61</v>
          </cell>
          <cell r="AJ131">
            <v>0</v>
          </cell>
          <cell r="AK131">
            <v>61</v>
          </cell>
          <cell r="AM131">
            <v>0</v>
          </cell>
          <cell r="AP131">
            <v>0</v>
          </cell>
          <cell r="AQ131">
            <v>0</v>
          </cell>
          <cell r="AT131">
            <v>0</v>
          </cell>
          <cell r="AV131">
            <v>9672</v>
          </cell>
          <cell r="AY131">
            <v>9672</v>
          </cell>
          <cell r="AZ131">
            <v>9611</v>
          </cell>
          <cell r="BA131">
            <v>61</v>
          </cell>
          <cell r="BC131">
            <v>9654.0054330000003</v>
          </cell>
          <cell r="BF131">
            <v>9654.0054330000003</v>
          </cell>
          <cell r="BG131">
            <v>9610.8294330000008</v>
          </cell>
          <cell r="BH131">
            <v>9610.8294330000008</v>
          </cell>
          <cell r="BJ131">
            <v>43.176000000000002</v>
          </cell>
          <cell r="BT131">
            <v>1268</v>
          </cell>
          <cell r="BV131">
            <v>1268</v>
          </cell>
        </row>
        <row r="132">
          <cell r="A132">
            <v>8</v>
          </cell>
          <cell r="B132" t="str">
            <v>Nhà bia tưởng niệm các Anh hùng liệt sĩ, tổ dân phố 2, phường Duy Tân, thành phố Kon Tum; Hạng mục: Sửa chữa nhà bia tưởng niệm, cổng, tường rào và các hạng mục phụ trợ.</v>
          </cell>
          <cell r="C132" t="str">
            <v>UBND P. Duy Tân</v>
          </cell>
          <cell r="D132" t="str">
            <v>UBND Phường Đăk Cấm</v>
          </cell>
          <cell r="E132" t="str">
            <v>C</v>
          </cell>
          <cell r="F132" t="str">
            <v>Hạ tầng</v>
          </cell>
          <cell r="G132">
            <v>7964710</v>
          </cell>
          <cell r="H132" t="str">
            <v>P. Duy Tân</v>
          </cell>
          <cell r="L132" t="str">
            <v>2013-02/6/2022</v>
          </cell>
          <cell r="M132">
            <v>490</v>
          </cell>
          <cell r="P132">
            <v>490</v>
          </cell>
          <cell r="R132" t="str">
            <v>Phường Duy Tân</v>
          </cell>
          <cell r="S132" t="str">
            <v>Phường Đăk Cấm</v>
          </cell>
          <cell r="T132" t="str">
            <v>UBND Phường Đăk Cấm</v>
          </cell>
          <cell r="U132">
            <v>0</v>
          </cell>
          <cell r="Y132">
            <v>490</v>
          </cell>
          <cell r="AB132">
            <v>490</v>
          </cell>
          <cell r="AC132">
            <v>0</v>
          </cell>
          <cell r="AD132">
            <v>490</v>
          </cell>
          <cell r="AF132">
            <v>471.35899999999998</v>
          </cell>
          <cell r="AI132">
            <v>471.35899999999998</v>
          </cell>
          <cell r="AJ132">
            <v>0</v>
          </cell>
          <cell r="AK132">
            <v>471.35899999999998</v>
          </cell>
          <cell r="AM132">
            <v>471.25810000000001</v>
          </cell>
          <cell r="AP132">
            <v>471.25810000000001</v>
          </cell>
          <cell r="AQ132">
            <v>0</v>
          </cell>
          <cell r="AT132">
            <v>471.25810000000001</v>
          </cell>
          <cell r="AV132">
            <v>0</v>
          </cell>
          <cell r="AY132">
            <v>0</v>
          </cell>
          <cell r="AZ132">
            <v>0</v>
          </cell>
          <cell r="BA132">
            <v>0</v>
          </cell>
          <cell r="BC132">
            <v>0</v>
          </cell>
          <cell r="BF132">
            <v>0</v>
          </cell>
          <cell r="BG132">
            <v>0</v>
          </cell>
          <cell r="BH132">
            <v>0</v>
          </cell>
        </row>
        <row r="133">
          <cell r="A133">
            <v>9</v>
          </cell>
          <cell r="B133" t="str">
            <v>Cổng chào cửa ngõ thành phố Kon Tum (Phía Bắc và phía Nam)</v>
          </cell>
          <cell r="C133" t="str">
            <v>Ban QLDA ĐTXD TP</v>
          </cell>
          <cell r="D133" t="str">
            <v>UBND phường Đắk Cấm</v>
          </cell>
          <cell r="E133" t="str">
            <v>C</v>
          </cell>
          <cell r="F133" t="str">
            <v>Hạ tầng</v>
          </cell>
          <cell r="G133">
            <v>7894824</v>
          </cell>
          <cell r="H133" t="str">
            <v>TP. Kon Tum</v>
          </cell>
          <cell r="I133" t="str">
            <v>2021-2022</v>
          </cell>
          <cell r="J133">
            <v>2021</v>
          </cell>
          <cell r="L133" t="str">
            <v>203-25/01/2021</v>
          </cell>
          <cell r="M133">
            <v>8800</v>
          </cell>
          <cell r="O133">
            <v>4000</v>
          </cell>
          <cell r="P133">
            <v>8800</v>
          </cell>
          <cell r="Q133" t="str">
            <v>2737-22/7/2022</v>
          </cell>
          <cell r="R133" t="str">
            <v>TP. Kon Tum</v>
          </cell>
          <cell r="S133" t="str">
            <v>Phường Đăk Cấm</v>
          </cell>
          <cell r="T133" t="str">
            <v>UBND Phường Đăk Cấm</v>
          </cell>
          <cell r="U133">
            <v>0</v>
          </cell>
          <cell r="Y133">
            <v>6644</v>
          </cell>
          <cell r="AB133">
            <v>6644</v>
          </cell>
          <cell r="AC133">
            <v>0</v>
          </cell>
          <cell r="AD133">
            <v>6644</v>
          </cell>
          <cell r="AF133">
            <v>6644</v>
          </cell>
          <cell r="AI133">
            <v>6644</v>
          </cell>
          <cell r="AJ133">
            <v>0</v>
          </cell>
          <cell r="AK133">
            <v>2644</v>
          </cell>
          <cell r="AL133">
            <v>4000</v>
          </cell>
          <cell r="AM133">
            <v>4645</v>
          </cell>
          <cell r="AO133">
            <v>4000</v>
          </cell>
          <cell r="AP133">
            <v>645</v>
          </cell>
          <cell r="AQ133">
            <v>0</v>
          </cell>
          <cell r="AT133">
            <v>645</v>
          </cell>
          <cell r="AV133">
            <v>1999</v>
          </cell>
          <cell r="AY133">
            <v>1999</v>
          </cell>
          <cell r="AZ133">
            <v>0</v>
          </cell>
          <cell r="BA133">
            <v>1999</v>
          </cell>
          <cell r="BC133">
            <v>1998.72</v>
          </cell>
          <cell r="BF133">
            <v>1998.72</v>
          </cell>
          <cell r="BG133">
            <v>0</v>
          </cell>
          <cell r="BH133">
            <v>0</v>
          </cell>
          <cell r="BJ133">
            <v>1998.72</v>
          </cell>
          <cell r="BT133">
            <v>0</v>
          </cell>
          <cell r="BU133">
            <v>0</v>
          </cell>
          <cell r="BV133">
            <v>0</v>
          </cell>
          <cell r="BW133">
            <v>0</v>
          </cell>
        </row>
        <row r="134">
          <cell r="A134">
            <v>10</v>
          </cell>
          <cell r="B134" t="str">
            <v>Đầu tư cơ sở hạ tầng kỹ thuật Cụm công nghiệp -Tiểu thủ công nghiệp phường Ngô Mây và xã Đăk Cấm, thành phố Kon Tum</v>
          </cell>
          <cell r="C134" t="str">
            <v>Ban QLDA ĐTXD TP</v>
          </cell>
          <cell r="D134" t="str">
            <v>UBND Phường Đăk Cấm</v>
          </cell>
          <cell r="E134" t="str">
            <v>B</v>
          </cell>
          <cell r="F134" t="str">
            <v>Hạ tầng kỹ thuật</v>
          </cell>
          <cell r="G134">
            <v>7961755</v>
          </cell>
          <cell r="H134" t="str">
            <v>P. Ngô Mây và xã Đăk Cấm</v>
          </cell>
          <cell r="I134" t="str">
            <v>2022-2025</v>
          </cell>
          <cell r="J134">
            <v>2022</v>
          </cell>
          <cell r="L134" t="str">
            <v>2309-28/6/2022; 4336-14/11/2022;218-19/01/2023</v>
          </cell>
          <cell r="M134">
            <v>105400</v>
          </cell>
          <cell r="P134">
            <v>75400</v>
          </cell>
          <cell r="R134" t="str">
            <v>P. Ngô Mây và xã Đăk Cấm</v>
          </cell>
          <cell r="S134" t="str">
            <v>Phường Đăk Cấm</v>
          </cell>
          <cell r="T134" t="str">
            <v>UBND Phường Đăk Cấm</v>
          </cell>
          <cell r="U134">
            <v>0</v>
          </cell>
          <cell r="Y134">
            <v>60322</v>
          </cell>
          <cell r="AB134">
            <v>60322</v>
          </cell>
          <cell r="AC134">
            <v>41722</v>
          </cell>
          <cell r="AD134">
            <v>18600</v>
          </cell>
          <cell r="AF134">
            <v>30877.722000000002</v>
          </cell>
          <cell r="AI134">
            <v>30877.722000000002</v>
          </cell>
          <cell r="AJ134">
            <v>19600</v>
          </cell>
          <cell r="AK134">
            <v>11277.722</v>
          </cell>
          <cell r="AM134">
            <v>18808.17136</v>
          </cell>
          <cell r="AP134">
            <v>18808.17136</v>
          </cell>
          <cell r="AQ134">
            <v>15924.899160000001</v>
          </cell>
          <cell r="AR134">
            <v>15924.899160000001</v>
          </cell>
          <cell r="AT134">
            <v>2883.2721999999999</v>
          </cell>
          <cell r="AV134">
            <v>30515</v>
          </cell>
          <cell r="AY134">
            <v>30515</v>
          </cell>
          <cell r="AZ134">
            <v>22122</v>
          </cell>
          <cell r="BA134">
            <v>8393</v>
          </cell>
          <cell r="BC134">
            <v>22122</v>
          </cell>
          <cell r="BF134">
            <v>22122</v>
          </cell>
          <cell r="BG134">
            <v>22122</v>
          </cell>
          <cell r="BH134">
            <v>22122</v>
          </cell>
          <cell r="BT134">
            <v>55000</v>
          </cell>
          <cell r="BV134">
            <v>55000</v>
          </cell>
        </row>
        <row r="135">
          <cell r="A135">
            <v>11</v>
          </cell>
          <cell r="B135" t="str">
            <v>Đầu tư xây dựng cầu tràn dân sinh trên địa bàn xã Đăk Cấm, thành phố Kon Tum</v>
          </cell>
          <cell r="C135" t="str">
            <v>Phòng QLĐT</v>
          </cell>
          <cell r="D135" t="str">
            <v>UBND Phường Đăk Cấm</v>
          </cell>
          <cell r="E135" t="str">
            <v>C</v>
          </cell>
          <cell r="F135" t="str">
            <v>Giao thông</v>
          </cell>
          <cell r="G135">
            <v>7974954</v>
          </cell>
          <cell r="H135" t="str">
            <v>Xã Đăk Cấm</v>
          </cell>
          <cell r="L135" t="str">
            <v>820- 15/3/2022</v>
          </cell>
          <cell r="M135">
            <v>5300</v>
          </cell>
          <cell r="P135">
            <v>2300</v>
          </cell>
          <cell r="R135" t="str">
            <v>Xã Đăk Cấm</v>
          </cell>
          <cell r="S135" t="str">
            <v>Phường Đăk Cấm</v>
          </cell>
          <cell r="T135" t="str">
            <v>UBND Phường Đăk Cấm</v>
          </cell>
          <cell r="U135">
            <v>0</v>
          </cell>
          <cell r="Y135">
            <v>3937</v>
          </cell>
          <cell r="AB135">
            <v>3937</v>
          </cell>
          <cell r="AC135">
            <v>0</v>
          </cell>
          <cell r="AD135">
            <v>937</v>
          </cell>
          <cell r="AE135">
            <v>3000</v>
          </cell>
          <cell r="AF135">
            <v>3761</v>
          </cell>
          <cell r="AI135">
            <v>3761</v>
          </cell>
          <cell r="AJ135">
            <v>0</v>
          </cell>
          <cell r="AK135">
            <v>761</v>
          </cell>
          <cell r="AL135">
            <v>3000</v>
          </cell>
          <cell r="AM135">
            <v>3760.0568709999998</v>
          </cell>
          <cell r="AP135">
            <v>3760.0568709999998</v>
          </cell>
          <cell r="AQ135">
            <v>0</v>
          </cell>
          <cell r="AT135">
            <v>760.056871</v>
          </cell>
          <cell r="AU135">
            <v>3000</v>
          </cell>
          <cell r="AV135">
            <v>0</v>
          </cell>
          <cell r="AY135">
            <v>0</v>
          </cell>
          <cell r="AZ135">
            <v>0</v>
          </cell>
          <cell r="BA135">
            <v>0</v>
          </cell>
          <cell r="BC135">
            <v>0</v>
          </cell>
          <cell r="BF135">
            <v>0</v>
          </cell>
          <cell r="BG135">
            <v>0</v>
          </cell>
          <cell r="BH135">
            <v>0</v>
          </cell>
        </row>
        <row r="136">
          <cell r="A136">
            <v>12</v>
          </cell>
          <cell r="B136" t="str">
            <v>Chỉnh trang đô thị dọc tuyến đường Hồ Chí Minh tại thôn Thanh Trung, phường Ngô Mây, thành phố Kon Tum</v>
          </cell>
          <cell r="C136" t="str">
            <v>Ban QLDA ĐTXD TP</v>
          </cell>
          <cell r="D136" t="str">
            <v>UBND Phường Đăk Cấm</v>
          </cell>
          <cell r="E136" t="str">
            <v>B</v>
          </cell>
          <cell r="F136" t="str">
            <v>Giao thông, hạ tầng</v>
          </cell>
          <cell r="G136">
            <v>7747703</v>
          </cell>
          <cell r="H136" t="str">
            <v>P. Ngô Mây</v>
          </cell>
          <cell r="I136" t="str">
            <v>2022-2026</v>
          </cell>
          <cell r="J136" t="str">
            <v>Chưa bố trí vốn</v>
          </cell>
          <cell r="L136" t="str">
            <v xml:space="preserve"> 4374-28/12/2021;4454-27/11/2021</v>
          </cell>
          <cell r="M136">
            <v>102889</v>
          </cell>
          <cell r="P136">
            <v>102889</v>
          </cell>
          <cell r="R136" t="str">
            <v>P. Ngô Mây</v>
          </cell>
          <cell r="S136" t="str">
            <v>Phường Đăk Cấm</v>
          </cell>
          <cell r="T136" t="str">
            <v>UBND Phường Đăk Cấm</v>
          </cell>
          <cell r="U136">
            <v>0</v>
          </cell>
          <cell r="Y136">
            <v>35000</v>
          </cell>
          <cell r="AB136">
            <v>35000</v>
          </cell>
          <cell r="AC136">
            <v>0</v>
          </cell>
          <cell r="AD136">
            <v>35000</v>
          </cell>
          <cell r="AF136">
            <v>8850</v>
          </cell>
          <cell r="AI136">
            <v>8850</v>
          </cell>
          <cell r="AJ136">
            <v>0</v>
          </cell>
          <cell r="AK136">
            <v>8850</v>
          </cell>
          <cell r="AM136">
            <v>3839.6695300000001</v>
          </cell>
          <cell r="AP136">
            <v>3839.6695300000001</v>
          </cell>
          <cell r="AQ136">
            <v>0</v>
          </cell>
          <cell r="AT136">
            <v>3839.6695300000001</v>
          </cell>
          <cell r="AV136">
            <v>5000</v>
          </cell>
          <cell r="AY136">
            <v>5000</v>
          </cell>
          <cell r="AZ136">
            <v>0</v>
          </cell>
          <cell r="BA136">
            <v>5000</v>
          </cell>
          <cell r="BC136">
            <v>0</v>
          </cell>
          <cell r="BF136">
            <v>0</v>
          </cell>
          <cell r="BG136">
            <v>0</v>
          </cell>
          <cell r="BH136">
            <v>0</v>
          </cell>
          <cell r="BL136">
            <v>10.33047</v>
          </cell>
          <cell r="BO136">
            <v>10.33047</v>
          </cell>
          <cell r="BP136">
            <v>10.33047</v>
          </cell>
          <cell r="BS136">
            <v>10.33047</v>
          </cell>
          <cell r="BT136">
            <v>93943</v>
          </cell>
          <cell r="BV136">
            <v>93943</v>
          </cell>
        </row>
        <row r="137">
          <cell r="A137">
            <v>13</v>
          </cell>
          <cell r="B137" t="str">
            <v>Đầu tư cơ sở hạ tầng khu tái định cư kết hợp với mở rộng, phát triển khu dân cư phía Bắc phường Duy Tân, thành phố Kon Tum</v>
          </cell>
          <cell r="C137" t="str">
            <v>Ban QLDA ĐTXD TP</v>
          </cell>
          <cell r="D137" t="str">
            <v>UBND Phường Đăk Cấm</v>
          </cell>
          <cell r="E137" t="str">
            <v>C</v>
          </cell>
          <cell r="F137" t="str">
            <v>Giao thông, hạ tầng</v>
          </cell>
          <cell r="G137">
            <v>7894822</v>
          </cell>
          <cell r="H137" t="str">
            <v>P. Duy Tân</v>
          </cell>
          <cell r="I137" t="str">
            <v>2021-2026</v>
          </cell>
          <cell r="J137">
            <v>2021</v>
          </cell>
          <cell r="L137" t="str">
            <v>3130-03/12/2020</v>
          </cell>
          <cell r="M137">
            <v>30232</v>
          </cell>
          <cell r="P137">
            <v>30232</v>
          </cell>
          <cell r="R137" t="str">
            <v>P. Duy Tân</v>
          </cell>
          <cell r="S137" t="str">
            <v>Phường Đăk Cấm</v>
          </cell>
          <cell r="T137" t="str">
            <v>UBND Phường Đăk Cấm</v>
          </cell>
          <cell r="U137">
            <v>0</v>
          </cell>
          <cell r="Y137">
            <v>20000</v>
          </cell>
          <cell r="AB137">
            <v>20000</v>
          </cell>
          <cell r="AC137">
            <v>0</v>
          </cell>
          <cell r="AD137">
            <v>20000</v>
          </cell>
          <cell r="AF137">
            <v>14718.612999999999</v>
          </cell>
          <cell r="AI137">
            <v>14718.612999999999</v>
          </cell>
          <cell r="AJ137">
            <v>0</v>
          </cell>
          <cell r="AK137">
            <v>14718.612999999999</v>
          </cell>
          <cell r="AM137">
            <v>8766.5409849999996</v>
          </cell>
          <cell r="AP137">
            <v>8766.5409849999996</v>
          </cell>
          <cell r="AQ137">
            <v>0</v>
          </cell>
          <cell r="AT137">
            <v>8766.5409849999996</v>
          </cell>
          <cell r="AV137">
            <v>4156</v>
          </cell>
          <cell r="AY137">
            <v>4156</v>
          </cell>
          <cell r="AZ137">
            <v>0</v>
          </cell>
          <cell r="BA137">
            <v>4156</v>
          </cell>
          <cell r="BC137">
            <v>2442.317</v>
          </cell>
          <cell r="BF137">
            <v>2442.317</v>
          </cell>
          <cell r="BG137">
            <v>0</v>
          </cell>
          <cell r="BH137">
            <v>0</v>
          </cell>
          <cell r="BJ137">
            <v>2442.317</v>
          </cell>
          <cell r="BL137">
            <v>1002.453024</v>
          </cell>
          <cell r="BO137">
            <v>1002.453024</v>
          </cell>
          <cell r="BP137">
            <v>71.630073000000039</v>
          </cell>
          <cell r="BS137">
            <v>71.630073000000039</v>
          </cell>
          <cell r="BT137">
            <v>15514</v>
          </cell>
          <cell r="BV137">
            <v>15514</v>
          </cell>
        </row>
        <row r="138">
          <cell r="A138">
            <v>14</v>
          </cell>
          <cell r="B138" t="str">
            <v>Đầu tư xây dựng trụ sở làm việc các cơ quan thành phố Kon Tum</v>
          </cell>
          <cell r="C138" t="str">
            <v>Ban QLDA ĐTXD TP</v>
          </cell>
          <cell r="D138" t="str">
            <v>UBND Phường Đăk Cấm</v>
          </cell>
          <cell r="E138" t="str">
            <v>B</v>
          </cell>
          <cell r="F138" t="str">
            <v>Trụ sở</v>
          </cell>
          <cell r="G138">
            <v>7895336</v>
          </cell>
          <cell r="H138" t="str">
            <v>P. Duy Tân và xã Đăk Cấm</v>
          </cell>
          <cell r="I138">
            <v>2021</v>
          </cell>
          <cell r="J138">
            <v>2021</v>
          </cell>
          <cell r="L138" t="str">
            <v>1589-03/7/2020;4337-14/11/2022</v>
          </cell>
          <cell r="M138">
            <v>176396</v>
          </cell>
          <cell r="P138">
            <v>176396</v>
          </cell>
          <cell r="R138" t="str">
            <v>P. Duy Tân và xã Đăk Cấm</v>
          </cell>
          <cell r="S138" t="str">
            <v>Phường Đăk Cấm</v>
          </cell>
          <cell r="T138" t="str">
            <v>UBND Phường Đăk Cấm</v>
          </cell>
          <cell r="U138">
            <v>0</v>
          </cell>
          <cell r="Y138">
            <v>176396</v>
          </cell>
          <cell r="AB138">
            <v>176396</v>
          </cell>
          <cell r="AC138">
            <v>0</v>
          </cell>
          <cell r="AD138">
            <v>176396</v>
          </cell>
          <cell r="AF138">
            <v>13487</v>
          </cell>
          <cell r="AI138">
            <v>13487</v>
          </cell>
          <cell r="AJ138">
            <v>0</v>
          </cell>
          <cell r="AK138">
            <v>13487</v>
          </cell>
          <cell r="AM138">
            <v>12809.1103</v>
          </cell>
          <cell r="AP138">
            <v>12809.1103</v>
          </cell>
          <cell r="AQ138">
            <v>0</v>
          </cell>
          <cell r="AT138">
            <v>12809.1103</v>
          </cell>
          <cell r="AV138">
            <v>40000</v>
          </cell>
          <cell r="AY138">
            <v>40000</v>
          </cell>
          <cell r="AZ138">
            <v>0</v>
          </cell>
          <cell r="BA138">
            <v>40000</v>
          </cell>
          <cell r="BC138">
            <v>23334.523478999999</v>
          </cell>
          <cell r="BF138">
            <v>23334.523478999999</v>
          </cell>
          <cell r="BG138">
            <v>0</v>
          </cell>
          <cell r="BH138">
            <v>0</v>
          </cell>
          <cell r="BJ138">
            <v>23334.523478999999</v>
          </cell>
          <cell r="BT138">
            <v>83200</v>
          </cell>
          <cell r="BV138">
            <v>83200</v>
          </cell>
        </row>
        <row r="139">
          <cell r="A139">
            <v>15</v>
          </cell>
          <cell r="B139" t="str">
            <v>Trồng hoa giải phân cách đường Võ Nguyên Giáp (đoạn gần ngã 3 Trung tín), thành phố Kon Tum.</v>
          </cell>
          <cell r="C139" t="str">
            <v>Phòng QLĐT</v>
          </cell>
          <cell r="D139" t="str">
            <v>UBND Phường Đăk Cấm</v>
          </cell>
          <cell r="E139" t="str">
            <v>C</v>
          </cell>
          <cell r="F139" t="str">
            <v>Hạ tầng</v>
          </cell>
          <cell r="G139">
            <v>7910098</v>
          </cell>
          <cell r="H139" t="str">
            <v>P. Ngô Mây
 và xã Đăk Cấm</v>
          </cell>
          <cell r="L139" t="str">
            <v>857-30/3/2021;2641-6/8/2021</v>
          </cell>
          <cell r="M139">
            <v>1122.721</v>
          </cell>
          <cell r="R139" t="str">
            <v>P. Ngô Mây
 và xã Đăk Cấm</v>
          </cell>
          <cell r="S139" t="str">
            <v>Phường Đăk Cấm</v>
          </cell>
          <cell r="T139" t="str">
            <v>UBND Phường Đăk Cấm</v>
          </cell>
          <cell r="U139">
            <v>0</v>
          </cell>
          <cell r="Y139">
            <v>1060.069</v>
          </cell>
          <cell r="AB139">
            <v>1060.069</v>
          </cell>
          <cell r="AC139">
            <v>0</v>
          </cell>
          <cell r="AE139">
            <v>1060.069</v>
          </cell>
          <cell r="AF139">
            <v>1058</v>
          </cell>
          <cell r="AI139">
            <v>1058</v>
          </cell>
          <cell r="AJ139">
            <v>0</v>
          </cell>
          <cell r="AL139">
            <v>1058</v>
          </cell>
          <cell r="AM139">
            <v>1057.0400000000002</v>
          </cell>
          <cell r="AP139">
            <v>1057.0400000000002</v>
          </cell>
          <cell r="AQ139">
            <v>0</v>
          </cell>
          <cell r="AU139">
            <v>1057.0400000000002</v>
          </cell>
          <cell r="AV139">
            <v>0</v>
          </cell>
          <cell r="AY139">
            <v>0</v>
          </cell>
          <cell r="AZ139">
            <v>0</v>
          </cell>
          <cell r="BC139">
            <v>0</v>
          </cell>
          <cell r="BF139">
            <v>0</v>
          </cell>
          <cell r="BG139">
            <v>0</v>
          </cell>
          <cell r="BH139">
            <v>0</v>
          </cell>
        </row>
        <row r="140">
          <cell r="A140">
            <v>16</v>
          </cell>
          <cell r="B140" t="str">
            <v>Lắp đặt hệ thống điện chiếu sáng công lộ tại đường Võ Nguyên Giáp, thành phố Kon Tum (đoạn đường có giải phân cách).</v>
          </cell>
          <cell r="C140" t="str">
            <v>Phòng QLĐT</v>
          </cell>
          <cell r="D140" t="str">
            <v>UBND Phường Đăk Cấm</v>
          </cell>
          <cell r="E140" t="str">
            <v>C</v>
          </cell>
          <cell r="F140" t="str">
            <v>Hạ tầng</v>
          </cell>
          <cell r="G140">
            <v>7908292</v>
          </cell>
          <cell r="H140" t="str">
            <v>P. Ngô Mây 
và xã Đăk Cấm</v>
          </cell>
          <cell r="L140" t="str">
            <v>855-30/3/2021</v>
          </cell>
          <cell r="M140">
            <v>3286</v>
          </cell>
          <cell r="R140" t="str">
            <v>P. Ngô Mây 
và xã Đăk Cấm</v>
          </cell>
          <cell r="S140" t="str">
            <v>Phường Đăk Cấm</v>
          </cell>
          <cell r="T140" t="str">
            <v>UBND Phường Đăk Cấm</v>
          </cell>
          <cell r="U140">
            <v>0</v>
          </cell>
          <cell r="Y140">
            <v>3240</v>
          </cell>
          <cell r="AB140">
            <v>3240</v>
          </cell>
          <cell r="AC140">
            <v>0</v>
          </cell>
          <cell r="AE140">
            <v>3240</v>
          </cell>
          <cell r="AF140">
            <v>3240</v>
          </cell>
          <cell r="AI140">
            <v>3240</v>
          </cell>
          <cell r="AJ140">
            <v>0</v>
          </cell>
          <cell r="AL140">
            <v>3240</v>
          </cell>
          <cell r="AM140">
            <v>3239.180527</v>
          </cell>
          <cell r="AP140">
            <v>3239.180527</v>
          </cell>
          <cell r="AQ140">
            <v>0</v>
          </cell>
          <cell r="AU140">
            <v>3239.180527</v>
          </cell>
          <cell r="AV140">
            <v>0</v>
          </cell>
          <cell r="AY140">
            <v>0</v>
          </cell>
          <cell r="AZ140">
            <v>0</v>
          </cell>
          <cell r="BC140">
            <v>0</v>
          </cell>
          <cell r="BF140">
            <v>0</v>
          </cell>
          <cell r="BG140">
            <v>0</v>
          </cell>
          <cell r="BH140">
            <v>0</v>
          </cell>
        </row>
        <row r="141">
          <cell r="A141">
            <v>17</v>
          </cell>
          <cell r="B141" t="str">
            <v>Trường tiểu học Lê Văn Tám, thành phố Kon Tum; hạng mục: Nhà học 08 phòng và một số hạng mục phụ trợ.</v>
          </cell>
          <cell r="C141" t="str">
            <v>Phòng Giáo dục -ĐT</v>
          </cell>
          <cell r="D141" t="str">
            <v>UBND Phường Đăk Cấm</v>
          </cell>
          <cell r="E141" t="str">
            <v>C</v>
          </cell>
          <cell r="F141" t="str">
            <v>Giáo dục</v>
          </cell>
          <cell r="G141">
            <v>7897743</v>
          </cell>
          <cell r="H141" t="str">
            <v>P.
 Ngô Mây</v>
          </cell>
          <cell r="L141" t="str">
            <v>861-30/3/2021</v>
          </cell>
          <cell r="M141">
            <v>5800</v>
          </cell>
          <cell r="R141" t="str">
            <v>Phường
 Ngô Mây</v>
          </cell>
          <cell r="S141" t="str">
            <v>Phường Đăk Cấm</v>
          </cell>
          <cell r="T141" t="str">
            <v>UBND Phường Đăk Cấm</v>
          </cell>
          <cell r="U141">
            <v>0</v>
          </cell>
          <cell r="Y141">
            <v>5797</v>
          </cell>
          <cell r="AB141">
            <v>5797</v>
          </cell>
          <cell r="AC141">
            <v>0</v>
          </cell>
          <cell r="AE141">
            <v>5797</v>
          </cell>
          <cell r="AF141">
            <v>5797</v>
          </cell>
          <cell r="AI141">
            <v>5797</v>
          </cell>
          <cell r="AJ141">
            <v>0</v>
          </cell>
          <cell r="AL141">
            <v>5797</v>
          </cell>
          <cell r="AM141">
            <v>5784.4505509999999</v>
          </cell>
          <cell r="AP141">
            <v>5784.4505509999999</v>
          </cell>
          <cell r="AQ141">
            <v>0</v>
          </cell>
          <cell r="AU141">
            <v>5784.4505509999999</v>
          </cell>
          <cell r="AV141">
            <v>0</v>
          </cell>
          <cell r="AY141">
            <v>0</v>
          </cell>
          <cell r="AZ141">
            <v>0</v>
          </cell>
          <cell r="BC141">
            <v>0</v>
          </cell>
          <cell r="BF141">
            <v>0</v>
          </cell>
          <cell r="BG141">
            <v>0</v>
          </cell>
          <cell r="BH141">
            <v>0</v>
          </cell>
        </row>
        <row r="142">
          <cell r="A142">
            <v>18</v>
          </cell>
          <cell r="B142" t="str">
            <v>Trường THCS Nguyễn Huệ, thành phố Kon Tum, Hạng mục: Cải tạo, sửa chữa hàng rào</v>
          </cell>
          <cell r="C142" t="str">
            <v>Ban QLDA ĐTXD TP</v>
          </cell>
          <cell r="D142" t="str">
            <v>UBND Phường Đăk Cấm</v>
          </cell>
          <cell r="E142" t="str">
            <v>C</v>
          </cell>
          <cell r="F142" t="str">
            <v>Giáo dục</v>
          </cell>
          <cell r="G142">
            <v>8025516</v>
          </cell>
          <cell r="H142" t="str">
            <v>Xã Đăk cấm</v>
          </cell>
          <cell r="I142" t="str">
            <v>2022-2023</v>
          </cell>
          <cell r="J142">
            <v>2022</v>
          </cell>
          <cell r="L142" t="str">
            <v>714-10/4/2023;22245-31/10/2023</v>
          </cell>
          <cell r="M142">
            <v>450</v>
          </cell>
          <cell r="Q142" t="str">
            <v>911-23/4/2024</v>
          </cell>
          <cell r="R142" t="str">
            <v>Xã Đăk cấm</v>
          </cell>
          <cell r="S142" t="str">
            <v>Phường Đăk Cấm</v>
          </cell>
          <cell r="T142" t="str">
            <v>UBND Phường Đăk Cấm</v>
          </cell>
          <cell r="U142">
            <v>0</v>
          </cell>
          <cell r="Y142">
            <v>450</v>
          </cell>
          <cell r="AB142">
            <v>450</v>
          </cell>
          <cell r="AC142">
            <v>0</v>
          </cell>
          <cell r="AE142">
            <v>450</v>
          </cell>
          <cell r="AF142">
            <v>421.27199999999999</v>
          </cell>
          <cell r="AI142">
            <v>421.27199999999999</v>
          </cell>
          <cell r="AJ142">
            <v>0</v>
          </cell>
          <cell r="AL142">
            <v>421.27199999999999</v>
          </cell>
          <cell r="AM142">
            <v>421.27199999999999</v>
          </cell>
          <cell r="AP142">
            <v>421.27199999999999</v>
          </cell>
          <cell r="AQ142">
            <v>0</v>
          </cell>
          <cell r="AU142">
            <v>421.27199999999999</v>
          </cell>
          <cell r="AV142">
            <v>0</v>
          </cell>
          <cell r="AY142">
            <v>0</v>
          </cell>
          <cell r="AZ142">
            <v>0</v>
          </cell>
          <cell r="BC142">
            <v>0</v>
          </cell>
          <cell r="BF142">
            <v>0</v>
          </cell>
          <cell r="BG142">
            <v>0</v>
          </cell>
          <cell r="BH142">
            <v>0</v>
          </cell>
          <cell r="BT142">
            <v>0</v>
          </cell>
          <cell r="BV142">
            <v>0</v>
          </cell>
        </row>
        <row r="143">
          <cell r="A143">
            <v>19</v>
          </cell>
          <cell r="B143" t="str">
            <v>Nâng cấp, cải tạo hệ thống xử lý nước thải của Lò giết mổ gia súc tập trung trên địa bàn thành phố Kon Tum.</v>
          </cell>
          <cell r="C143" t="str">
            <v>Ban QLDA ĐTXD TP</v>
          </cell>
          <cell r="D143" t="str">
            <v>UBND Phường Đăk Cấm</v>
          </cell>
          <cell r="E143" t="str">
            <v>C</v>
          </cell>
          <cell r="F143" t="str">
            <v>Hạ tầng 
kỹ thuật</v>
          </cell>
          <cell r="G143">
            <v>8098453</v>
          </cell>
          <cell r="H143" t="str">
            <v>P. Ngô Mây</v>
          </cell>
          <cell r="I143" t="str">
            <v>2024-2025</v>
          </cell>
          <cell r="J143">
            <v>2024</v>
          </cell>
          <cell r="L143" t="str">
            <v>1681/QĐ-UBND -17/7/2024 ; 1521/QĐ-UBND, ngày 18/4/2025</v>
          </cell>
          <cell r="M143">
            <v>4950</v>
          </cell>
          <cell r="R143" t="str">
            <v>P Ngô Mây</v>
          </cell>
          <cell r="S143" t="str">
            <v>Phường Đăk Cấm</v>
          </cell>
          <cell r="T143" t="str">
            <v>UBND Phường Đăk Cấm</v>
          </cell>
          <cell r="U143">
            <v>0</v>
          </cell>
          <cell r="Y143">
            <v>4933.2800000000007</v>
          </cell>
          <cell r="AB143">
            <v>4933.2800000000007</v>
          </cell>
          <cell r="AC143">
            <v>0</v>
          </cell>
          <cell r="AE143">
            <v>4933.2800000000007</v>
          </cell>
          <cell r="AF143">
            <v>3033.2799999999997</v>
          </cell>
          <cell r="AI143">
            <v>3033.2799999999997</v>
          </cell>
          <cell r="AJ143">
            <v>0</v>
          </cell>
          <cell r="AL143">
            <v>3033.2799999999997</v>
          </cell>
          <cell r="AM143">
            <v>3033.28</v>
          </cell>
          <cell r="AP143">
            <v>3033.28</v>
          </cell>
          <cell r="AQ143">
            <v>0</v>
          </cell>
          <cell r="AU143">
            <v>3033.28</v>
          </cell>
          <cell r="AV143">
            <v>1900</v>
          </cell>
          <cell r="AY143">
            <v>1900</v>
          </cell>
          <cell r="AZ143">
            <v>0</v>
          </cell>
          <cell r="BB143">
            <v>1900</v>
          </cell>
          <cell r="BC143">
            <v>1827.665</v>
          </cell>
          <cell r="BF143">
            <v>1827.665</v>
          </cell>
          <cell r="BG143">
            <v>0</v>
          </cell>
          <cell r="BH143">
            <v>0</v>
          </cell>
          <cell r="BK143">
            <v>1827.665</v>
          </cell>
          <cell r="BT143">
            <v>0</v>
          </cell>
          <cell r="BV143">
            <v>0</v>
          </cell>
        </row>
        <row r="144">
          <cell r="A144">
            <v>20</v>
          </cell>
          <cell r="B144" t="str">
            <v>Đường Ngô Thì Nhậm (đoạn Urê - Đinh Công Tráng), phường Duy Tân, thành phố Kon Tum</v>
          </cell>
          <cell r="C144" t="str">
            <v>Ban QLDA ĐTXD TP</v>
          </cell>
          <cell r="D144" t="str">
            <v>UBND Phường Đăk Cấm</v>
          </cell>
          <cell r="E144" t="str">
            <v>C</v>
          </cell>
          <cell r="F144" t="str">
            <v>Giao
 thông, hạ tầng</v>
          </cell>
          <cell r="G144">
            <v>7919921</v>
          </cell>
          <cell r="H144" t="str">
            <v>P. Duy Tân</v>
          </cell>
          <cell r="I144" t="str">
            <v>2023-2025</v>
          </cell>
          <cell r="J144">
            <v>2023</v>
          </cell>
          <cell r="L144" t="str">
            <v>2903-13/11/2020;1576-31/7/2023</v>
          </cell>
          <cell r="M144">
            <v>34022</v>
          </cell>
          <cell r="O144">
            <v>32320</v>
          </cell>
          <cell r="Q144" t="str">
            <v>2381-27/6/2025</v>
          </cell>
          <cell r="R144" t="str">
            <v>P. Duy Tân</v>
          </cell>
          <cell r="S144" t="str">
            <v>Phường Đăk Cấm</v>
          </cell>
          <cell r="T144" t="str">
            <v>UBND Phường Đăk Cấm</v>
          </cell>
          <cell r="U144">
            <v>0</v>
          </cell>
          <cell r="Y144">
            <v>7693</v>
          </cell>
          <cell r="AB144">
            <v>7693</v>
          </cell>
          <cell r="AC144">
            <v>7693</v>
          </cell>
          <cell r="AF144">
            <v>6491</v>
          </cell>
          <cell r="AI144">
            <v>6491</v>
          </cell>
          <cell r="AJ144">
            <v>6491</v>
          </cell>
          <cell r="AM144">
            <v>7410.6525670000001</v>
          </cell>
          <cell r="AP144">
            <v>7410.6525670000001</v>
          </cell>
          <cell r="AQ144">
            <v>7410.6525670000001</v>
          </cell>
          <cell r="AR144">
            <v>7410.6525670000001</v>
          </cell>
          <cell r="AV144">
            <v>1202</v>
          </cell>
          <cell r="AY144">
            <v>1202</v>
          </cell>
          <cell r="AZ144">
            <v>1202</v>
          </cell>
          <cell r="BC144">
            <v>0</v>
          </cell>
          <cell r="BG144">
            <v>1197.024467</v>
          </cell>
          <cell r="BH144">
            <v>1197.024467</v>
          </cell>
          <cell r="BL144">
            <v>312.90480000000002</v>
          </cell>
          <cell r="BN144">
            <v>312.90480000000002</v>
          </cell>
          <cell r="BP144">
            <v>312.90480000000002</v>
          </cell>
          <cell r="BR144">
            <v>312.90480000000002</v>
          </cell>
          <cell r="BT144">
            <v>26558</v>
          </cell>
          <cell r="BV144">
            <v>26558</v>
          </cell>
        </row>
        <row r="145">
          <cell r="A145">
            <v>21</v>
          </cell>
          <cell r="B145" t="str">
            <v>Đường Phan Đình Giót nối dài đường vào Trụ sở làm việc các cơ quan thành phố Kon Tum</v>
          </cell>
          <cell r="C145" t="str">
            <v>Ban QLDA ĐTXD TP</v>
          </cell>
          <cell r="D145" t="str">
            <v>UBND Phường Đăk Cấm</v>
          </cell>
          <cell r="E145" t="str">
            <v>C</v>
          </cell>
          <cell r="F145" t="str">
            <v>Giao thông</v>
          </cell>
          <cell r="G145">
            <v>7930647</v>
          </cell>
          <cell r="H145" t="str">
            <v>P. Duy Tân</v>
          </cell>
          <cell r="I145" t="str">
            <v>2026-2030</v>
          </cell>
          <cell r="J145" t="str">
            <v>Chưa bố trí vốn</v>
          </cell>
          <cell r="L145" t="str">
            <v>378-14/5/2021</v>
          </cell>
          <cell r="M145">
            <v>90300</v>
          </cell>
          <cell r="P145">
            <v>60300</v>
          </cell>
          <cell r="R145" t="str">
            <v>P. Duy Tân</v>
          </cell>
          <cell r="S145" t="str">
            <v>Phường Đăk Cấm</v>
          </cell>
          <cell r="T145" t="str">
            <v>UBND Phường Đăk Cấm</v>
          </cell>
          <cell r="U145">
            <v>0</v>
          </cell>
          <cell r="Y145">
            <v>20000</v>
          </cell>
          <cell r="AB145">
            <v>20000</v>
          </cell>
          <cell r="AC145">
            <v>0</v>
          </cell>
          <cell r="AD145">
            <v>20000</v>
          </cell>
          <cell r="AF145">
            <v>5</v>
          </cell>
          <cell r="AI145">
            <v>5</v>
          </cell>
          <cell r="AJ145">
            <v>0</v>
          </cell>
          <cell r="AK145">
            <v>5</v>
          </cell>
          <cell r="AM145">
            <v>4.6890000000000001</v>
          </cell>
          <cell r="AP145">
            <v>4.6890000000000001</v>
          </cell>
          <cell r="AQ145">
            <v>0</v>
          </cell>
          <cell r="AT145">
            <v>4.6890000000000001</v>
          </cell>
          <cell r="AV145">
            <v>0</v>
          </cell>
          <cell r="AY145">
            <v>0</v>
          </cell>
          <cell r="AZ145">
            <v>0</v>
          </cell>
          <cell r="BA145">
            <v>0</v>
          </cell>
          <cell r="BC145">
            <v>0</v>
          </cell>
          <cell r="BF145">
            <v>0</v>
          </cell>
          <cell r="BG145">
            <v>0</v>
          </cell>
          <cell r="BT145">
            <v>60000</v>
          </cell>
          <cell r="BV145">
            <v>60000</v>
          </cell>
        </row>
        <row r="146">
          <cell r="A146">
            <v>22</v>
          </cell>
          <cell r="B146" t="str">
            <v>Chỉnh trang đô thị phía Bắc phường Duy Tân, thành phố Kon Tum</v>
          </cell>
          <cell r="C146" t="str">
            <v>Ban QLDA ĐTXD TP</v>
          </cell>
          <cell r="D146" t="str">
            <v>UBND Phường Đăk Cấm</v>
          </cell>
          <cell r="E146" t="str">
            <v>B</v>
          </cell>
          <cell r="F146" t="str">
            <v>Hạ tầng</v>
          </cell>
          <cell r="G146">
            <v>7894823</v>
          </cell>
          <cell r="H146" t="str">
            <v>P. Duy Tân</v>
          </cell>
          <cell r="L146" t="str">
            <v>1591-03/7/2020;864-30/3/2021</v>
          </cell>
          <cell r="M146">
            <v>424064</v>
          </cell>
          <cell r="P146">
            <v>424064</v>
          </cell>
          <cell r="R146" t="str">
            <v>P. Duy Tân</v>
          </cell>
          <cell r="S146" t="str">
            <v>Phường Đăk Cấm</v>
          </cell>
          <cell r="T146" t="str">
            <v>UBND Phường Đăk Cấm</v>
          </cell>
          <cell r="U146">
            <v>0</v>
          </cell>
          <cell r="Y146">
            <v>5000</v>
          </cell>
          <cell r="AB146">
            <v>5000</v>
          </cell>
          <cell r="AC146">
            <v>0</v>
          </cell>
          <cell r="AD146">
            <v>5000</v>
          </cell>
          <cell r="AF146">
            <v>3766</v>
          </cell>
          <cell r="AI146">
            <v>3766</v>
          </cell>
          <cell r="AJ146">
            <v>0</v>
          </cell>
          <cell r="AK146">
            <v>3766</v>
          </cell>
          <cell r="AM146">
            <v>2765.88067</v>
          </cell>
          <cell r="AP146">
            <v>2765.88067</v>
          </cell>
          <cell r="AQ146">
            <v>0</v>
          </cell>
          <cell r="AT146">
            <v>2765.88067</v>
          </cell>
          <cell r="AV146">
            <v>1000</v>
          </cell>
          <cell r="AY146">
            <v>1000</v>
          </cell>
          <cell r="AZ146">
            <v>0</v>
          </cell>
          <cell r="BA146">
            <v>1000</v>
          </cell>
          <cell r="BC146">
            <v>0</v>
          </cell>
          <cell r="BF146">
            <v>0</v>
          </cell>
          <cell r="BG146">
            <v>0</v>
          </cell>
          <cell r="BT146">
            <v>400000</v>
          </cell>
          <cell r="BV146">
            <v>400000</v>
          </cell>
        </row>
        <row r="147">
          <cell r="A147" t="str">
            <v>*</v>
          </cell>
          <cell r="B147" t="str">
            <v>Dự án chuẩn bị đầu tư (chưa bố trí vốn thực hiện)</v>
          </cell>
          <cell r="H147">
            <v>0</v>
          </cell>
          <cell r="M147">
            <v>2118004.165</v>
          </cell>
          <cell r="N147">
            <v>0</v>
          </cell>
          <cell r="O147">
            <v>12621</v>
          </cell>
          <cell r="P147">
            <v>2072072.165</v>
          </cell>
          <cell r="Q147">
            <v>0</v>
          </cell>
          <cell r="R147">
            <v>0</v>
          </cell>
          <cell r="S147">
            <v>0</v>
          </cell>
          <cell r="T147">
            <v>0</v>
          </cell>
          <cell r="U147">
            <v>0</v>
          </cell>
          <cell r="V147">
            <v>0</v>
          </cell>
          <cell r="W147">
            <v>0</v>
          </cell>
          <cell r="X147">
            <v>0</v>
          </cell>
          <cell r="Y147">
            <v>14670</v>
          </cell>
          <cell r="Z147">
            <v>0</v>
          </cell>
          <cell r="AA147">
            <v>0</v>
          </cell>
          <cell r="AB147">
            <v>14670</v>
          </cell>
          <cell r="AC147">
            <v>0</v>
          </cell>
          <cell r="AD147">
            <v>14670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row>
        <row r="148">
          <cell r="A148">
            <v>1</v>
          </cell>
          <cell r="B148" t="str">
            <v>Đầu tư nâng cấp đường Lê Đức Thọ (đường quy hoạch số 10 cũ), phường Ngô Mây, thành phố Kon Tum.</v>
          </cell>
          <cell r="C148" t="str">
            <v>Ban QLDA ĐTXD TP</v>
          </cell>
          <cell r="D148" t="str">
            <v>UBND Phường Đăk Cấm</v>
          </cell>
          <cell r="E148" t="str">
            <v>C</v>
          </cell>
          <cell r="F148" t="str">
            <v>Giao thông</v>
          </cell>
          <cell r="G148">
            <v>7930650</v>
          </cell>
          <cell r="H148" t="str">
            <v>P. Ngô Mây</v>
          </cell>
          <cell r="J148" t="str">
            <v>Chưa bố trí vốn</v>
          </cell>
          <cell r="L148" t="str">
            <v>4443-26/11/2021</v>
          </cell>
          <cell r="M148">
            <v>5089</v>
          </cell>
          <cell r="R148" t="str">
            <v>P. Ngô Mây</v>
          </cell>
          <cell r="S148" t="str">
            <v>Phường Đăk Cấm</v>
          </cell>
          <cell r="T148" t="str">
            <v>UBND Phường Đăk Cấm</v>
          </cell>
          <cell r="U148">
            <v>0</v>
          </cell>
          <cell r="Y148">
            <v>4835</v>
          </cell>
          <cell r="AB148">
            <v>4835</v>
          </cell>
          <cell r="AC148">
            <v>0</v>
          </cell>
          <cell r="AD148">
            <v>4835</v>
          </cell>
          <cell r="AF148">
            <v>0</v>
          </cell>
          <cell r="AI148">
            <v>0</v>
          </cell>
          <cell r="AJ148">
            <v>0</v>
          </cell>
          <cell r="AK148">
            <v>0</v>
          </cell>
          <cell r="AM148">
            <v>0</v>
          </cell>
          <cell r="AP148">
            <v>0</v>
          </cell>
          <cell r="AQ148">
            <v>0</v>
          </cell>
          <cell r="AT148">
            <v>0</v>
          </cell>
          <cell r="AV148">
            <v>0</v>
          </cell>
          <cell r="AY148">
            <v>0</v>
          </cell>
          <cell r="AZ148">
            <v>0</v>
          </cell>
          <cell r="BA148">
            <v>0</v>
          </cell>
          <cell r="BC148">
            <v>0</v>
          </cell>
          <cell r="BF148">
            <v>0</v>
          </cell>
          <cell r="BG148">
            <v>0</v>
          </cell>
          <cell r="BH148">
            <v>0</v>
          </cell>
        </row>
        <row r="149">
          <cell r="A149">
            <v>2</v>
          </cell>
          <cell r="B149" t="str">
            <v>Nâng cấp đường Lương Ngọc Tốn (Đoạn Trần Khánh Dư -Bùi Hữu Nghĩa), phường Duy Tân, thành phố Kon Tum</v>
          </cell>
          <cell r="C149" t="str">
            <v>Ban QLDA ĐTXD TP</v>
          </cell>
          <cell r="D149" t="str">
            <v>UBND Phường Đăk Cấm</v>
          </cell>
          <cell r="E149" t="str">
            <v>C</v>
          </cell>
          <cell r="F149" t="str">
            <v>Giao thông</v>
          </cell>
          <cell r="H149" t="str">
            <v>P. Duy Tân</v>
          </cell>
          <cell r="I149" t="str">
            <v>2026-2030</v>
          </cell>
          <cell r="J149" t="str">
            <v>Chưa bố trí vốn</v>
          </cell>
          <cell r="L149" t="str">
            <v>2218-21/6/2022</v>
          </cell>
          <cell r="M149">
            <v>1193</v>
          </cell>
          <cell r="P149">
            <v>1193</v>
          </cell>
          <cell r="R149" t="str">
            <v>P. Duy Tân</v>
          </cell>
          <cell r="S149" t="str">
            <v>Phường Đăk Cấm</v>
          </cell>
          <cell r="T149" t="str">
            <v>UBND Phường Đăk Cấm</v>
          </cell>
          <cell r="U149">
            <v>0</v>
          </cell>
          <cell r="Y149">
            <v>1193</v>
          </cell>
          <cell r="AB149">
            <v>1193</v>
          </cell>
          <cell r="AC149">
            <v>0</v>
          </cell>
          <cell r="AD149">
            <v>1193</v>
          </cell>
          <cell r="AF149">
            <v>0</v>
          </cell>
          <cell r="AI149">
            <v>0</v>
          </cell>
          <cell r="AJ149">
            <v>0</v>
          </cell>
          <cell r="AK149">
            <v>0</v>
          </cell>
          <cell r="AM149">
            <v>0</v>
          </cell>
          <cell r="AP149">
            <v>0</v>
          </cell>
          <cell r="AQ149">
            <v>0</v>
          </cell>
          <cell r="AT149">
            <v>0</v>
          </cell>
          <cell r="AV149">
            <v>0</v>
          </cell>
          <cell r="AY149">
            <v>0</v>
          </cell>
          <cell r="AZ149">
            <v>0</v>
          </cell>
          <cell r="BA149">
            <v>0</v>
          </cell>
          <cell r="BC149">
            <v>0</v>
          </cell>
          <cell r="BF149">
            <v>0</v>
          </cell>
          <cell r="BG149">
            <v>0</v>
          </cell>
          <cell r="BH149">
            <v>0</v>
          </cell>
        </row>
        <row r="150">
          <cell r="A150">
            <v>3</v>
          </cell>
          <cell r="B150" t="str">
            <v xml:space="preserve">Đường Trục chính, Cụm CN-TTCN Thanh Trung, P. Ngô Mây, TP. Kon Tum </v>
          </cell>
          <cell r="C150" t="str">
            <v>Ban QLDA ĐTXD TP</v>
          </cell>
          <cell r="D150" t="str">
            <v>UBND Phường Đăk Cấm</v>
          </cell>
          <cell r="E150" t="str">
            <v>C</v>
          </cell>
          <cell r="F150" t="str">
            <v>Giao
 thông, hạ tầng</v>
          </cell>
          <cell r="G150">
            <v>7918928</v>
          </cell>
          <cell r="H150" t="str">
            <v>P. Ngô Mây</v>
          </cell>
          <cell r="I150" t="str">
            <v>Chưa triển khai</v>
          </cell>
          <cell r="J150" t="str">
            <v>Chưa bố trí vốn</v>
          </cell>
          <cell r="L150" t="str">
            <v>3109-01/12/2020</v>
          </cell>
          <cell r="M150">
            <v>12621</v>
          </cell>
          <cell r="O150">
            <v>12621</v>
          </cell>
          <cell r="R150" t="str">
            <v>Phường Ngô Mây</v>
          </cell>
          <cell r="S150" t="str">
            <v>Phường Đăk Cấm</v>
          </cell>
          <cell r="T150" t="str">
            <v>UBND Phường Đăk Cấm</v>
          </cell>
          <cell r="U150">
            <v>0</v>
          </cell>
          <cell r="Y150">
            <v>0</v>
          </cell>
          <cell r="AB150">
            <v>0</v>
          </cell>
          <cell r="AC150">
            <v>0</v>
          </cell>
          <cell r="AF150">
            <v>0</v>
          </cell>
          <cell r="AI150">
            <v>0</v>
          </cell>
          <cell r="AJ150">
            <v>0</v>
          </cell>
          <cell r="AM150">
            <v>0</v>
          </cell>
          <cell r="AO150">
            <v>0</v>
          </cell>
          <cell r="AP150">
            <v>0</v>
          </cell>
          <cell r="AQ150">
            <v>0</v>
          </cell>
          <cell r="AV150">
            <v>0</v>
          </cell>
          <cell r="AY150">
            <v>0</v>
          </cell>
          <cell r="AZ150">
            <v>0</v>
          </cell>
          <cell r="BC150">
            <v>0</v>
          </cell>
          <cell r="BG150">
            <v>0</v>
          </cell>
          <cell r="BH150">
            <v>0</v>
          </cell>
          <cell r="BL150">
            <v>0</v>
          </cell>
          <cell r="BP150">
            <v>0</v>
          </cell>
        </row>
        <row r="151">
          <cell r="A151">
            <v>4</v>
          </cell>
          <cell r="B151" t="str">
            <v>Đường Trần Huy Liệu, phường Duy Tân, thành phố Kon Tum; hạng mục: Mặt đường và hệ thống thoát nước</v>
          </cell>
          <cell r="C151" t="str">
            <v>Ban QLDA ĐTXD TP</v>
          </cell>
          <cell r="D151" t="str">
            <v>UBND Phường Đăk Cấm</v>
          </cell>
          <cell r="E151" t="str">
            <v>C</v>
          </cell>
          <cell r="F151" t="str">
            <v>Giao thông,</v>
          </cell>
          <cell r="G151">
            <v>7918934</v>
          </cell>
          <cell r="H151" t="str">
            <v>P. Duy Tân</v>
          </cell>
          <cell r="I151" t="str">
            <v>2026-2030</v>
          </cell>
          <cell r="J151" t="str">
            <v>Chưa bố trí vốn</v>
          </cell>
          <cell r="L151" t="str">
            <v>3094-01/12/2020</v>
          </cell>
          <cell r="M151">
            <v>2667</v>
          </cell>
          <cell r="P151">
            <v>2667</v>
          </cell>
          <cell r="R151" t="str">
            <v>P. Duy Tân</v>
          </cell>
          <cell r="S151" t="str">
            <v>Phường Đăk Cấm</v>
          </cell>
          <cell r="T151" t="str">
            <v>UBND Phường Đăk Cấm</v>
          </cell>
          <cell r="U151">
            <v>0</v>
          </cell>
          <cell r="Y151">
            <v>0</v>
          </cell>
          <cell r="AB151">
            <v>0</v>
          </cell>
          <cell r="AC151">
            <v>0</v>
          </cell>
          <cell r="AF151">
            <v>0</v>
          </cell>
          <cell r="AI151">
            <v>0</v>
          </cell>
          <cell r="AJ151">
            <v>0</v>
          </cell>
          <cell r="AM151">
            <v>0</v>
          </cell>
          <cell r="AP151">
            <v>0</v>
          </cell>
          <cell r="AQ151">
            <v>0</v>
          </cell>
          <cell r="AR151">
            <v>0</v>
          </cell>
          <cell r="AV151">
            <v>0</v>
          </cell>
          <cell r="AY151">
            <v>0</v>
          </cell>
          <cell r="AZ151">
            <v>0</v>
          </cell>
          <cell r="BC151">
            <v>0</v>
          </cell>
          <cell r="BF151">
            <v>0</v>
          </cell>
          <cell r="BG151">
            <v>0</v>
          </cell>
          <cell r="BH151">
            <v>0</v>
          </cell>
        </row>
        <row r="152">
          <cell r="A152">
            <v>5</v>
          </cell>
          <cell r="B152" t="str">
            <v>Đường Trương Hán Siêu (đoạn Hàm Nghi - Ure)</v>
          </cell>
          <cell r="C152" t="str">
            <v>Ban QLDA ĐTXD TP</v>
          </cell>
          <cell r="D152" t="str">
            <v>UBND Phường Đăk Cấm</v>
          </cell>
          <cell r="E152" t="str">
            <v>C</v>
          </cell>
          <cell r="F152" t="str">
            <v>Giao thông,</v>
          </cell>
          <cell r="G152">
            <v>7919919</v>
          </cell>
          <cell r="H152" t="str">
            <v>P. Duy Tân</v>
          </cell>
          <cell r="I152" t="str">
            <v>2026-2030</v>
          </cell>
          <cell r="J152" t="str">
            <v>Chưa bố trí vốn</v>
          </cell>
          <cell r="L152" t="str">
            <v>3095-01/12/2020</v>
          </cell>
          <cell r="M152">
            <v>3007</v>
          </cell>
          <cell r="P152">
            <v>3007</v>
          </cell>
          <cell r="R152" t="str">
            <v>P. Duy Tân</v>
          </cell>
          <cell r="S152" t="str">
            <v>Phường Đăk Cấm</v>
          </cell>
          <cell r="T152" t="str">
            <v>UBND Phường Đăk Cấm</v>
          </cell>
          <cell r="U152">
            <v>0</v>
          </cell>
          <cell r="Y152">
            <v>0</v>
          </cell>
          <cell r="AB152">
            <v>0</v>
          </cell>
          <cell r="AC152">
            <v>0</v>
          </cell>
          <cell r="AF152">
            <v>0</v>
          </cell>
          <cell r="AI152">
            <v>0</v>
          </cell>
          <cell r="AJ152">
            <v>0</v>
          </cell>
          <cell r="AM152">
            <v>0</v>
          </cell>
          <cell r="AP152">
            <v>0</v>
          </cell>
          <cell r="AQ152">
            <v>0</v>
          </cell>
          <cell r="AR152">
            <v>0</v>
          </cell>
          <cell r="AV152">
            <v>0</v>
          </cell>
          <cell r="AY152">
            <v>0</v>
          </cell>
          <cell r="AZ152">
            <v>0</v>
          </cell>
          <cell r="BC152">
            <v>0</v>
          </cell>
          <cell r="BF152">
            <v>0</v>
          </cell>
          <cell r="BG152">
            <v>0</v>
          </cell>
          <cell r="BH152">
            <v>0</v>
          </cell>
        </row>
        <row r="153">
          <cell r="A153">
            <v>6</v>
          </cell>
          <cell r="B153" t="str">
            <v>Đường Lương Ngọc Tốn (đoạn Duy Tân - Trần Khánh Dư)</v>
          </cell>
          <cell r="C153" t="str">
            <v>Ban QLDA ĐTXD TP</v>
          </cell>
          <cell r="D153" t="str">
            <v>UBND Phường Đăk Cấm</v>
          </cell>
          <cell r="E153" t="str">
            <v>C</v>
          </cell>
          <cell r="F153" t="str">
            <v>Giao thông,</v>
          </cell>
          <cell r="H153" t="str">
            <v>P. Duy Tân</v>
          </cell>
          <cell r="I153" t="str">
            <v>2026-2030</v>
          </cell>
          <cell r="J153" t="str">
            <v>Chưa bố trí vốn</v>
          </cell>
          <cell r="L153" t="str">
            <v>3093-01/12/2020</v>
          </cell>
          <cell r="M153">
            <v>7042</v>
          </cell>
          <cell r="P153">
            <v>7042</v>
          </cell>
          <cell r="R153" t="str">
            <v>P. Duy Tân</v>
          </cell>
          <cell r="S153" t="str">
            <v>Phường Đăk Cấm</v>
          </cell>
          <cell r="T153" t="str">
            <v>UBND Phường Đăk Cấm</v>
          </cell>
          <cell r="U153">
            <v>0</v>
          </cell>
          <cell r="Y153">
            <v>7042</v>
          </cell>
          <cell r="AB153">
            <v>7042</v>
          </cell>
          <cell r="AC153">
            <v>0</v>
          </cell>
          <cell r="AD153">
            <v>7042</v>
          </cell>
          <cell r="AF153">
            <v>0</v>
          </cell>
          <cell r="AI153">
            <v>0</v>
          </cell>
          <cell r="AJ153">
            <v>0</v>
          </cell>
          <cell r="AK153">
            <v>0</v>
          </cell>
          <cell r="AM153">
            <v>0</v>
          </cell>
          <cell r="AP153">
            <v>0</v>
          </cell>
          <cell r="AQ153">
            <v>0</v>
          </cell>
          <cell r="AT153">
            <v>0</v>
          </cell>
          <cell r="AV153">
            <v>0</v>
          </cell>
          <cell r="AY153">
            <v>0</v>
          </cell>
          <cell r="AZ153">
            <v>0</v>
          </cell>
          <cell r="BA153">
            <v>0</v>
          </cell>
          <cell r="BC153">
            <v>0</v>
          </cell>
          <cell r="BF153">
            <v>0</v>
          </cell>
          <cell r="BG153">
            <v>0</v>
          </cell>
        </row>
        <row r="154">
          <cell r="A154">
            <v>7</v>
          </cell>
          <cell r="B154" t="str">
            <v>Đường Bùi Hữu Nghĩa (đoạn Ure - Đặng Xuân Phong)</v>
          </cell>
          <cell r="C154" t="str">
            <v>Ban QLDA ĐTXD TP</v>
          </cell>
          <cell r="D154" t="str">
            <v>UBND Phường Đăk Cấm</v>
          </cell>
          <cell r="E154" t="str">
            <v>C</v>
          </cell>
          <cell r="F154" t="str">
            <v>Giao thông,</v>
          </cell>
          <cell r="H154" t="str">
            <v>P. Duy Tân</v>
          </cell>
          <cell r="I154" t="str">
            <v>2026-2030</v>
          </cell>
          <cell r="J154" t="str">
            <v>Chưa bố trí vốn</v>
          </cell>
          <cell r="L154" t="str">
            <v>3092-01/12/2020</v>
          </cell>
          <cell r="M154">
            <v>10231.165000000001</v>
          </cell>
          <cell r="P154">
            <v>10231.165000000001</v>
          </cell>
          <cell r="R154" t="str">
            <v>P. Duy Tân</v>
          </cell>
          <cell r="S154" t="str">
            <v>Phường Đăk Cấm</v>
          </cell>
          <cell r="T154" t="str">
            <v>UBND Phường Đăk Cấm</v>
          </cell>
          <cell r="U154">
            <v>0</v>
          </cell>
          <cell r="Y154">
            <v>0</v>
          </cell>
          <cell r="AB154">
            <v>0</v>
          </cell>
          <cell r="AC154">
            <v>0</v>
          </cell>
          <cell r="AD154">
            <v>0</v>
          </cell>
          <cell r="AF154">
            <v>0</v>
          </cell>
          <cell r="AI154">
            <v>0</v>
          </cell>
          <cell r="AJ154">
            <v>0</v>
          </cell>
          <cell r="AK154">
            <v>0</v>
          </cell>
          <cell r="AM154">
            <v>0</v>
          </cell>
          <cell r="AP154">
            <v>0</v>
          </cell>
          <cell r="AQ154">
            <v>0</v>
          </cell>
          <cell r="AT154">
            <v>0</v>
          </cell>
          <cell r="AV154">
            <v>0</v>
          </cell>
          <cell r="AY154">
            <v>0</v>
          </cell>
          <cell r="AZ154">
            <v>0</v>
          </cell>
          <cell r="BA154">
            <v>0</v>
          </cell>
          <cell r="BC154">
            <v>0</v>
          </cell>
          <cell r="BF154">
            <v>0</v>
          </cell>
          <cell r="BG154">
            <v>0</v>
          </cell>
        </row>
        <row r="155">
          <cell r="A155">
            <v>8</v>
          </cell>
          <cell r="B155" t="str">
            <v>Trường Mầm non Hoa Sữa, thành phố Kon Tum, hạng mục: Nhà học 08 phòng, nhà hiệu bộ, bếp ăn và các hạng mục phụ trợ.</v>
          </cell>
          <cell r="C155" t="str">
            <v>Ban QLDA ĐTXD TP</v>
          </cell>
          <cell r="D155" t="str">
            <v>UBND Phường Đăk Cấm</v>
          </cell>
          <cell r="E155" t="str">
            <v>C</v>
          </cell>
          <cell r="F155" t="str">
            <v>Giáo dục</v>
          </cell>
          <cell r="G155">
            <v>7918935</v>
          </cell>
          <cell r="H155" t="str">
            <v>P. Ngô Mây</v>
          </cell>
          <cell r="I155" t="str">
            <v>2026-2030</v>
          </cell>
          <cell r="J155" t="str">
            <v>Chưa bố trí vốn</v>
          </cell>
          <cell r="L155" t="str">
            <v>4335-11/11/2022;1466-11/7/2023</v>
          </cell>
          <cell r="M155">
            <v>14960</v>
          </cell>
          <cell r="P155">
            <v>14960</v>
          </cell>
          <cell r="R155" t="str">
            <v>P. Ngô Mây</v>
          </cell>
          <cell r="S155" t="str">
            <v>Phường Đăk Cấm</v>
          </cell>
          <cell r="T155" t="str">
            <v>UBND Phường Đăk Cấm</v>
          </cell>
          <cell r="U155">
            <v>0</v>
          </cell>
          <cell r="Y155">
            <v>1000</v>
          </cell>
          <cell r="AB155">
            <v>1000</v>
          </cell>
          <cell r="AC155">
            <v>0</v>
          </cell>
          <cell r="AD155">
            <v>1000</v>
          </cell>
          <cell r="AF155">
            <v>0</v>
          </cell>
          <cell r="AI155">
            <v>0</v>
          </cell>
          <cell r="AJ155">
            <v>0</v>
          </cell>
          <cell r="AK155">
            <v>0</v>
          </cell>
          <cell r="AM155">
            <v>0</v>
          </cell>
          <cell r="AP155">
            <v>0</v>
          </cell>
          <cell r="AQ155">
            <v>0</v>
          </cell>
          <cell r="AT155">
            <v>0</v>
          </cell>
          <cell r="AV155">
            <v>0</v>
          </cell>
          <cell r="AY155">
            <v>0</v>
          </cell>
          <cell r="AZ155">
            <v>0</v>
          </cell>
          <cell r="BA155">
            <v>0</v>
          </cell>
          <cell r="BC155">
            <v>0</v>
          </cell>
          <cell r="BF155">
            <v>0</v>
          </cell>
          <cell r="BG155">
            <v>0</v>
          </cell>
        </row>
        <row r="156">
          <cell r="A156">
            <v>9</v>
          </cell>
          <cell r="B156" t="str">
            <v>Nhà làm việc Ban Chỉ huy Quân sự phường Ngô Mây, thành phố Kon Tum</v>
          </cell>
          <cell r="C156" t="str">
            <v>UBND P. Ngô Mây</v>
          </cell>
          <cell r="D156" t="str">
            <v>UBND Phường Đăk Cấm</v>
          </cell>
          <cell r="E156" t="str">
            <v>C</v>
          </cell>
          <cell r="F156" t="str">
            <v>Hạ tầng</v>
          </cell>
          <cell r="H156" t="str">
            <v>P. Ngô Mây</v>
          </cell>
          <cell r="L156" t="str">
            <v>244-6/2/2023</v>
          </cell>
          <cell r="M156">
            <v>900</v>
          </cell>
          <cell r="P156">
            <v>600</v>
          </cell>
          <cell r="R156" t="str">
            <v>P. Ngô Mây</v>
          </cell>
          <cell r="S156" t="str">
            <v>Phường Đăk Cấm</v>
          </cell>
          <cell r="T156" t="str">
            <v>UBND Phường Đăk Cấm</v>
          </cell>
          <cell r="U156">
            <v>0</v>
          </cell>
          <cell r="Y156">
            <v>600</v>
          </cell>
          <cell r="AB156">
            <v>600</v>
          </cell>
          <cell r="AC156">
            <v>0</v>
          </cell>
          <cell r="AD156">
            <v>600</v>
          </cell>
          <cell r="AF156">
            <v>0</v>
          </cell>
          <cell r="AI156">
            <v>0</v>
          </cell>
          <cell r="AJ156">
            <v>0</v>
          </cell>
          <cell r="AK156">
            <v>0</v>
          </cell>
          <cell r="AM156">
            <v>0</v>
          </cell>
          <cell r="AP156">
            <v>0</v>
          </cell>
          <cell r="AQ156">
            <v>0</v>
          </cell>
          <cell r="AT156">
            <v>0</v>
          </cell>
          <cell r="AV156">
            <v>0</v>
          </cell>
          <cell r="AY156">
            <v>0</v>
          </cell>
          <cell r="AZ156">
            <v>0</v>
          </cell>
          <cell r="BA156">
            <v>0</v>
          </cell>
          <cell r="BC156">
            <v>0</v>
          </cell>
          <cell r="BF156">
            <v>0</v>
          </cell>
          <cell r="BG156">
            <v>0</v>
          </cell>
        </row>
        <row r="157">
          <cell r="A157">
            <v>10</v>
          </cell>
          <cell r="B157" t="str">
            <v>Đầu tư cơ sở hạ tầng phát triển khu dân cư phía Tây xã Đăk Cấm kết hợp với TTCN thành phố Kon Tum</v>
          </cell>
          <cell r="C157" t="str">
            <v>Ban QLDA ĐTXD TP</v>
          </cell>
          <cell r="D157" t="str">
            <v>UBND Phường Đăk Cấm</v>
          </cell>
          <cell r="E157" t="str">
            <v>B</v>
          </cell>
          <cell r="F157" t="str">
            <v>Hạ tầng</v>
          </cell>
          <cell r="G157">
            <v>7897128</v>
          </cell>
          <cell r="H157" t="str">
            <v>Xã Đăk Cấm</v>
          </cell>
          <cell r="L157" t="str">
            <v>5731-20/12/2019</v>
          </cell>
          <cell r="M157">
            <v>279212</v>
          </cell>
          <cell r="P157">
            <v>251290</v>
          </cell>
          <cell r="R157" t="str">
            <v>Xã Đăk Cấm</v>
          </cell>
          <cell r="S157" t="str">
            <v>Phường Đăk Cấm</v>
          </cell>
          <cell r="T157" t="str">
            <v>UBND Phường Đăk Cấm</v>
          </cell>
          <cell r="U157">
            <v>0</v>
          </cell>
          <cell r="Y157">
            <v>0</v>
          </cell>
          <cell r="AB157">
            <v>0</v>
          </cell>
          <cell r="AC157">
            <v>0</v>
          </cell>
          <cell r="AD157">
            <v>0</v>
          </cell>
          <cell r="AF157">
            <v>0</v>
          </cell>
          <cell r="AI157">
            <v>0</v>
          </cell>
          <cell r="AJ157">
            <v>0</v>
          </cell>
          <cell r="AK157">
            <v>0</v>
          </cell>
          <cell r="AM157">
            <v>0</v>
          </cell>
          <cell r="AP157">
            <v>0</v>
          </cell>
          <cell r="AQ157">
            <v>0</v>
          </cell>
          <cell r="AT157">
            <v>0</v>
          </cell>
          <cell r="AV157">
            <v>0</v>
          </cell>
          <cell r="AY157">
            <v>0</v>
          </cell>
          <cell r="AZ157">
            <v>0</v>
          </cell>
          <cell r="BA157">
            <v>0</v>
          </cell>
          <cell r="BC157">
            <v>0</v>
          </cell>
          <cell r="BF157">
            <v>0</v>
          </cell>
          <cell r="BG157">
            <v>0</v>
          </cell>
        </row>
        <row r="158">
          <cell r="A158">
            <v>11</v>
          </cell>
          <cell r="B158" t="str">
            <v>Chỉnh trang đô thị dọc tuyến tránh đường Hồ Chí Minh tại thôn Thanh Trung, phường Ngô Mây, thành phố Kon Tum</v>
          </cell>
          <cell r="C158" t="str">
            <v>Ban QLDA ĐTXD TP</v>
          </cell>
          <cell r="D158" t="str">
            <v>UBND Phường Đăk Cấm</v>
          </cell>
          <cell r="E158" t="str">
            <v>B</v>
          </cell>
          <cell r="F158" t="str">
            <v>Giao thông,</v>
          </cell>
          <cell r="H158" t="str">
            <v>P. Ngô Mây</v>
          </cell>
          <cell r="I158" t="str">
            <v>2026-2030</v>
          </cell>
          <cell r="J158" t="str">
            <v>Chưa bố trí vốn</v>
          </cell>
          <cell r="L158" t="str">
            <v xml:space="preserve"> 4372-28/12/2018;3465-30/9/2020;4454-27/11/2021</v>
          </cell>
          <cell r="M158">
            <v>217203</v>
          </cell>
          <cell r="P158">
            <v>217203</v>
          </cell>
          <cell r="R158" t="str">
            <v>P. Ngô Mây</v>
          </cell>
          <cell r="S158" t="str">
            <v>Phường Đăk Cấm</v>
          </cell>
          <cell r="T158" t="str">
            <v>UBND Phường Đăk Cấm</v>
          </cell>
          <cell r="U158">
            <v>0</v>
          </cell>
          <cell r="Y158">
            <v>0</v>
          </cell>
          <cell r="AB158">
            <v>0</v>
          </cell>
          <cell r="AC158">
            <v>0</v>
          </cell>
          <cell r="AD158">
            <v>0</v>
          </cell>
          <cell r="AF158">
            <v>0</v>
          </cell>
          <cell r="AI158">
            <v>0</v>
          </cell>
          <cell r="AJ158">
            <v>0</v>
          </cell>
          <cell r="AK158">
            <v>0</v>
          </cell>
          <cell r="AM158">
            <v>0</v>
          </cell>
          <cell r="AP158">
            <v>0</v>
          </cell>
          <cell r="AQ158">
            <v>0</v>
          </cell>
          <cell r="AT158">
            <v>0</v>
          </cell>
          <cell r="AV158">
            <v>0</v>
          </cell>
          <cell r="AY158">
            <v>0</v>
          </cell>
          <cell r="AZ158">
            <v>0</v>
          </cell>
          <cell r="BA158">
            <v>0</v>
          </cell>
          <cell r="BC158">
            <v>0</v>
          </cell>
          <cell r="BF158">
            <v>0</v>
          </cell>
          <cell r="BG158">
            <v>0</v>
          </cell>
        </row>
        <row r="159">
          <cell r="A159">
            <v>12</v>
          </cell>
          <cell r="B159" t="str">
            <v>Chỉnh trang đô thị đầu tư cơ sở hạ tầng kết hợp khai thác quỹ đất khu đất dọc hai bên đường Võ Nguyên Giáp đến nút giao Tỉnh lộ 671 xã Đăk Cấm, thành phố Kon Tum, tỉnh Kon Tum</v>
          </cell>
          <cell r="C159" t="str">
            <v>Ban QLDA ĐTXD TP</v>
          </cell>
          <cell r="D159" t="str">
            <v>UBND Phường Đăk Cấm</v>
          </cell>
          <cell r="F159" t="str">
            <v>Hạ tầng</v>
          </cell>
          <cell r="H159" t="str">
            <v>Xã Đăk Cấm</v>
          </cell>
          <cell r="L159" t="str">
            <v>4793-20/12/2021</v>
          </cell>
          <cell r="M159">
            <v>1499940</v>
          </cell>
          <cell r="P159">
            <v>1499940</v>
          </cell>
          <cell r="R159" t="str">
            <v>Xã Đăk Cấm</v>
          </cell>
          <cell r="S159" t="str">
            <v>Phường Đăk Cấm</v>
          </cell>
          <cell r="T159" t="str">
            <v>UBND Phường Đăk Cấm</v>
          </cell>
          <cell r="U159">
            <v>0</v>
          </cell>
          <cell r="Y159">
            <v>0</v>
          </cell>
          <cell r="AB159">
            <v>0</v>
          </cell>
          <cell r="AC159">
            <v>0</v>
          </cell>
          <cell r="AD159">
            <v>0</v>
          </cell>
          <cell r="AF159">
            <v>0</v>
          </cell>
          <cell r="AI159">
            <v>0</v>
          </cell>
          <cell r="AJ159">
            <v>0</v>
          </cell>
          <cell r="AK159">
            <v>0</v>
          </cell>
          <cell r="AM159">
            <v>0</v>
          </cell>
          <cell r="AP159">
            <v>0</v>
          </cell>
          <cell r="AQ159">
            <v>0</v>
          </cell>
          <cell r="AT159">
            <v>0</v>
          </cell>
          <cell r="AV159">
            <v>0</v>
          </cell>
          <cell r="AY159">
            <v>0</v>
          </cell>
          <cell r="AZ159">
            <v>0</v>
          </cell>
          <cell r="BA159">
            <v>0</v>
          </cell>
          <cell r="BC159">
            <v>0</v>
          </cell>
          <cell r="BF159">
            <v>0</v>
          </cell>
          <cell r="BG159">
            <v>0</v>
          </cell>
        </row>
        <row r="160">
          <cell r="A160">
            <v>13</v>
          </cell>
          <cell r="B160" t="str">
            <v>Đầu tư cơ sở hạ tầng khai thác quỹ đất khu vực phía Bắc phường Ngô Mây, thành phố Kon Tum</v>
          </cell>
          <cell r="C160" t="str">
            <v>Ban QLDA ĐTXD TP</v>
          </cell>
          <cell r="D160" t="str">
            <v>UBND Phường Đăk Cấm</v>
          </cell>
          <cell r="F160" t="str">
            <v>Hạ tầng</v>
          </cell>
          <cell r="H160" t="str">
            <v>Phường Ngô Mây</v>
          </cell>
          <cell r="L160" t="str">
            <v>4795-20/12/2021</v>
          </cell>
          <cell r="M160">
            <v>63939</v>
          </cell>
          <cell r="P160">
            <v>63939</v>
          </cell>
          <cell r="R160" t="str">
            <v>Phường Ngô Mây</v>
          </cell>
          <cell r="S160" t="str">
            <v>Phường Đăk Cấm</v>
          </cell>
          <cell r="T160" t="str">
            <v>UBND Phường Đăk Cấm</v>
          </cell>
          <cell r="U160">
            <v>0</v>
          </cell>
          <cell r="Y160">
            <v>0</v>
          </cell>
          <cell r="AB160">
            <v>0</v>
          </cell>
          <cell r="AC160">
            <v>0</v>
          </cell>
          <cell r="AD160">
            <v>0</v>
          </cell>
          <cell r="AF160">
            <v>0</v>
          </cell>
          <cell r="AI160">
            <v>0</v>
          </cell>
          <cell r="AJ160">
            <v>0</v>
          </cell>
          <cell r="AK160">
            <v>0</v>
          </cell>
          <cell r="AM160">
            <v>0</v>
          </cell>
          <cell r="AP160">
            <v>0</v>
          </cell>
          <cell r="AQ160">
            <v>0</v>
          </cell>
          <cell r="AT160">
            <v>0</v>
          </cell>
          <cell r="AV160">
            <v>0</v>
          </cell>
          <cell r="AY160">
            <v>0</v>
          </cell>
          <cell r="AZ160">
            <v>0</v>
          </cell>
          <cell r="BA160">
            <v>0</v>
          </cell>
          <cell r="BC160">
            <v>0</v>
          </cell>
          <cell r="BF160">
            <v>0</v>
          </cell>
          <cell r="BG160">
            <v>0</v>
          </cell>
        </row>
        <row r="161">
          <cell r="A161" t="str">
            <v>IV</v>
          </cell>
          <cell r="B161" t="str">
            <v>Xã Đăk Rơ Wa</v>
          </cell>
          <cell r="H161">
            <v>0</v>
          </cell>
          <cell r="M161">
            <v>531943.31000000006</v>
          </cell>
          <cell r="N161">
            <v>0</v>
          </cell>
          <cell r="O161">
            <v>5730</v>
          </cell>
          <cell r="P161">
            <v>461628.08500000002</v>
          </cell>
          <cell r="Q161">
            <v>0</v>
          </cell>
          <cell r="R161">
            <v>0</v>
          </cell>
          <cell r="S161">
            <v>0</v>
          </cell>
          <cell r="T161">
            <v>0</v>
          </cell>
          <cell r="U161">
            <v>0</v>
          </cell>
          <cell r="V161">
            <v>0</v>
          </cell>
          <cell r="W161">
            <v>0</v>
          </cell>
          <cell r="X161">
            <v>0</v>
          </cell>
          <cell r="Y161">
            <v>296660.65100000001</v>
          </cell>
          <cell r="Z161">
            <v>0</v>
          </cell>
          <cell r="AA161">
            <v>0</v>
          </cell>
          <cell r="AB161">
            <v>296660.65100000001</v>
          </cell>
          <cell r="AC161">
            <v>69750</v>
          </cell>
          <cell r="AD161">
            <v>213726</v>
          </cell>
          <cell r="AE161">
            <v>13184.651</v>
          </cell>
          <cell r="AF161">
            <v>196975.53700000004</v>
          </cell>
          <cell r="AG161">
            <v>0</v>
          </cell>
          <cell r="AH161">
            <v>0</v>
          </cell>
          <cell r="AI161">
            <v>196975.53700000004</v>
          </cell>
          <cell r="AJ161">
            <v>59154.620999999999</v>
          </cell>
          <cell r="AK161">
            <v>119754.91600000001</v>
          </cell>
          <cell r="AL161">
            <v>18066</v>
          </cell>
          <cell r="AM161">
            <v>166028.502576</v>
          </cell>
          <cell r="AN161">
            <v>0</v>
          </cell>
          <cell r="AO161">
            <v>9433.6561000000002</v>
          </cell>
          <cell r="AP161">
            <v>156594.84647600001</v>
          </cell>
          <cell r="AQ161">
            <v>53429.798179000012</v>
          </cell>
          <cell r="AR161">
            <v>53429.798179000012</v>
          </cell>
          <cell r="AS161">
            <v>0</v>
          </cell>
          <cell r="AT161">
            <v>94767.682816999994</v>
          </cell>
          <cell r="AU161">
            <v>8397.3654800000004</v>
          </cell>
          <cell r="AV161">
            <v>39655.650999999998</v>
          </cell>
          <cell r="AW161">
            <v>0</v>
          </cell>
          <cell r="AX161">
            <v>0</v>
          </cell>
          <cell r="AY161">
            <v>39655.650999999998</v>
          </cell>
          <cell r="AZ161">
            <v>13042</v>
          </cell>
          <cell r="BA161">
            <v>23407</v>
          </cell>
          <cell r="BB161">
            <v>3206.6509999999998</v>
          </cell>
          <cell r="BC161">
            <v>15376.052877</v>
          </cell>
          <cell r="BD161">
            <v>0</v>
          </cell>
          <cell r="BE161">
            <v>0</v>
          </cell>
          <cell r="BF161">
            <v>15376.052877</v>
          </cell>
          <cell r="BG161">
            <v>12779.176600000001</v>
          </cell>
          <cell r="BH161">
            <v>12779.176600000001</v>
          </cell>
          <cell r="BI161">
            <v>0</v>
          </cell>
          <cell r="BJ161">
            <v>2390.225277</v>
          </cell>
          <cell r="BK161">
            <v>3206.6509999999998</v>
          </cell>
          <cell r="BL161">
            <v>2516.158504</v>
          </cell>
          <cell r="BM161">
            <v>0</v>
          </cell>
          <cell r="BN161">
            <v>0</v>
          </cell>
          <cell r="BO161">
            <v>2516.158504</v>
          </cell>
          <cell r="BP161">
            <v>1628.237496</v>
          </cell>
          <cell r="BQ161">
            <v>0</v>
          </cell>
          <cell r="BR161">
            <v>0</v>
          </cell>
          <cell r="BS161">
            <v>1628.237496</v>
          </cell>
          <cell r="BT161">
            <v>171965</v>
          </cell>
          <cell r="BU161">
            <v>0</v>
          </cell>
          <cell r="BV161">
            <v>171965</v>
          </cell>
          <cell r="BW161">
            <v>0</v>
          </cell>
          <cell r="BX161">
            <v>0</v>
          </cell>
        </row>
        <row r="162">
          <cell r="A162" t="str">
            <v>*</v>
          </cell>
          <cell r="B162" t="str">
            <v>Dự án chuyển từ từ giai đoạn 2016-2020 sang</v>
          </cell>
          <cell r="H162">
            <v>0</v>
          </cell>
          <cell r="M162">
            <v>0</v>
          </cell>
          <cell r="N162">
            <v>0</v>
          </cell>
          <cell r="O162">
            <v>0</v>
          </cell>
          <cell r="P162">
            <v>0</v>
          </cell>
          <cell r="Q162">
            <v>0</v>
          </cell>
          <cell r="R162">
            <v>0</v>
          </cell>
          <cell r="S162">
            <v>0</v>
          </cell>
          <cell r="T162">
            <v>0</v>
          </cell>
          <cell r="U162">
            <v>0</v>
          </cell>
          <cell r="V162">
            <v>0</v>
          </cell>
          <cell r="W162">
            <v>0</v>
          </cell>
          <cell r="X162">
            <v>0</v>
          </cell>
          <cell r="Y162">
            <v>5884.6509999999998</v>
          </cell>
          <cell r="Z162">
            <v>0</v>
          </cell>
          <cell r="AA162">
            <v>0</v>
          </cell>
          <cell r="AB162">
            <v>5884.6509999999998</v>
          </cell>
          <cell r="AC162">
            <v>0</v>
          </cell>
          <cell r="AD162">
            <v>0</v>
          </cell>
          <cell r="AE162">
            <v>5884.6509999999998</v>
          </cell>
          <cell r="AF162">
            <v>2678</v>
          </cell>
          <cell r="AG162">
            <v>0</v>
          </cell>
          <cell r="AH162">
            <v>0</v>
          </cell>
          <cell r="AI162">
            <v>2678</v>
          </cell>
          <cell r="AJ162">
            <v>0</v>
          </cell>
          <cell r="AK162">
            <v>0</v>
          </cell>
          <cell r="AL162">
            <v>2678</v>
          </cell>
          <cell r="AM162">
            <v>2677.9920000000002</v>
          </cell>
          <cell r="AN162">
            <v>0</v>
          </cell>
          <cell r="AO162">
            <v>0</v>
          </cell>
          <cell r="AP162">
            <v>2677.9920000000002</v>
          </cell>
          <cell r="AQ162">
            <v>0</v>
          </cell>
          <cell r="AR162">
            <v>0</v>
          </cell>
          <cell r="AS162">
            <v>0</v>
          </cell>
          <cell r="AT162">
            <v>0</v>
          </cell>
          <cell r="AU162">
            <v>2677.9920000000002</v>
          </cell>
          <cell r="AV162">
            <v>3206.6509999999998</v>
          </cell>
          <cell r="AW162">
            <v>0</v>
          </cell>
          <cell r="AX162">
            <v>0</v>
          </cell>
          <cell r="AY162">
            <v>3206.6509999999998</v>
          </cell>
          <cell r="AZ162">
            <v>0</v>
          </cell>
          <cell r="BA162">
            <v>0</v>
          </cell>
          <cell r="BB162">
            <v>3206.6509999999998</v>
          </cell>
          <cell r="BC162">
            <v>3206.6509999999998</v>
          </cell>
          <cell r="BD162">
            <v>0</v>
          </cell>
          <cell r="BE162">
            <v>0</v>
          </cell>
          <cell r="BF162">
            <v>3206.6509999999998</v>
          </cell>
          <cell r="BG162">
            <v>0</v>
          </cell>
          <cell r="BH162">
            <v>0</v>
          </cell>
          <cell r="BI162">
            <v>0</v>
          </cell>
          <cell r="BJ162">
            <v>0</v>
          </cell>
          <cell r="BK162">
            <v>3206.6509999999998</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row>
        <row r="163">
          <cell r="A163">
            <v>1</v>
          </cell>
          <cell r="B163" t="str">
            <v>Đầu tư cơ sở hạ tầng thuộc Đề án tái định cư, giãn dân các làng đồng bào dân tộc thiểu số nội thành, thành phố Kon Tum (Hạng mục: Hệ thống cấp nước sinh hoạt)</v>
          </cell>
          <cell r="C163" t="str">
            <v>Ban QLDA ĐTXD TP</v>
          </cell>
          <cell r="D163" t="str">
            <v>UBND xã Đăk Rơ Wa</v>
          </cell>
          <cell r="E163" t="str">
            <v>C</v>
          </cell>
          <cell r="F163" t="str">
            <v>Hạ tầng kỹ thuật</v>
          </cell>
          <cell r="G163">
            <v>7568774</v>
          </cell>
          <cell r="H163" t="str">
            <v>Xã Hòa Bình</v>
          </cell>
          <cell r="J163" t="str">
            <v>Chưa bố trí vốn</v>
          </cell>
          <cell r="L163" t="str">
            <v>1118-30/10/2015</v>
          </cell>
          <cell r="Q163" t="str">
            <v>3816-10/10/2022</v>
          </cell>
          <cell r="R163" t="str">
            <v>Xã Hòa Bình</v>
          </cell>
          <cell r="S163" t="str">
            <v>Xã Đăk Rơ Wa</v>
          </cell>
          <cell r="T163" t="str">
            <v>UBND xã Đăk Rơ Wa</v>
          </cell>
          <cell r="U163">
            <v>0</v>
          </cell>
          <cell r="Y163">
            <v>209</v>
          </cell>
          <cell r="AB163">
            <v>209</v>
          </cell>
          <cell r="AC163">
            <v>0</v>
          </cell>
          <cell r="AE163">
            <v>209</v>
          </cell>
          <cell r="AF163">
            <v>209</v>
          </cell>
          <cell r="AI163">
            <v>209</v>
          </cell>
          <cell r="AJ163">
            <v>0</v>
          </cell>
          <cell r="AL163">
            <v>209</v>
          </cell>
          <cell r="AM163">
            <v>208.99199999999999</v>
          </cell>
          <cell r="AP163">
            <v>208.99199999999999</v>
          </cell>
          <cell r="AQ163">
            <v>0</v>
          </cell>
          <cell r="AU163">
            <v>208.99199999999999</v>
          </cell>
          <cell r="AV163">
            <v>0</v>
          </cell>
          <cell r="AY163">
            <v>0</v>
          </cell>
          <cell r="AZ163">
            <v>0</v>
          </cell>
          <cell r="BC163">
            <v>0</v>
          </cell>
          <cell r="BF163">
            <v>0</v>
          </cell>
          <cell r="BG163">
            <v>0</v>
          </cell>
          <cell r="BT163">
            <v>0</v>
          </cell>
          <cell r="BU163">
            <v>0</v>
          </cell>
          <cell r="BV163">
            <v>0</v>
          </cell>
          <cell r="BW163">
            <v>0</v>
          </cell>
        </row>
        <row r="164">
          <cell r="A164">
            <v>2</v>
          </cell>
          <cell r="B164" t="str">
            <v>Đầu tư cơ sở hạ tầng phát triển du lịch cộng đồng làng Kon Ktu xã Đăk Rơ Wa</v>
          </cell>
          <cell r="C164" t="str">
            <v>Ban QLDA ĐTXD TP</v>
          </cell>
          <cell r="D164" t="str">
            <v>UBND xã Đăk Rơ Wa</v>
          </cell>
          <cell r="E164" t="str">
            <v>C</v>
          </cell>
          <cell r="F164" t="str">
            <v>Hạ tầng kỹ thuật</v>
          </cell>
          <cell r="G164">
            <v>7539875</v>
          </cell>
          <cell r="H164" t="str">
            <v>Xã Đăk Rơ Wa</v>
          </cell>
          <cell r="J164" t="str">
            <v>Chưa bố trí vốn</v>
          </cell>
          <cell r="L164" t="str">
            <v>3226a-05/10/2015</v>
          </cell>
          <cell r="Q164" t="str">
            <v>2106-12/6/2025</v>
          </cell>
          <cell r="R164" t="str">
            <v>Xã Đăk Rơ Wa</v>
          </cell>
          <cell r="S164" t="str">
            <v>Xã Đăk Rơ Wa</v>
          </cell>
          <cell r="T164" t="str">
            <v>UBND xã Đăk Rơ Wa</v>
          </cell>
          <cell r="U164">
            <v>0</v>
          </cell>
          <cell r="Y164">
            <v>366</v>
          </cell>
          <cell r="AB164">
            <v>366</v>
          </cell>
          <cell r="AC164">
            <v>0</v>
          </cell>
          <cell r="AE164">
            <v>366</v>
          </cell>
          <cell r="AF164">
            <v>366</v>
          </cell>
          <cell r="AI164">
            <v>366</v>
          </cell>
          <cell r="AJ164">
            <v>0</v>
          </cell>
          <cell r="AL164">
            <v>366</v>
          </cell>
          <cell r="AM164">
            <v>366</v>
          </cell>
          <cell r="AP164">
            <v>366</v>
          </cell>
          <cell r="AQ164">
            <v>0</v>
          </cell>
          <cell r="AU164">
            <v>366</v>
          </cell>
          <cell r="AV164">
            <v>0</v>
          </cell>
          <cell r="AY164">
            <v>0</v>
          </cell>
          <cell r="AZ164">
            <v>0</v>
          </cell>
          <cell r="BC164">
            <v>0</v>
          </cell>
          <cell r="BF164">
            <v>0</v>
          </cell>
          <cell r="BG164">
            <v>0</v>
          </cell>
          <cell r="BT164">
            <v>0</v>
          </cell>
          <cell r="BU164">
            <v>0</v>
          </cell>
          <cell r="BV164">
            <v>0</v>
          </cell>
          <cell r="BW164">
            <v>0</v>
          </cell>
        </row>
        <row r="165">
          <cell r="A165">
            <v>3</v>
          </cell>
          <cell r="B165" t="str">
            <v>Đường vào khu sản xuất gạch ngói thôn 5, xã Hòa Bình, thành phố Kon Tum</v>
          </cell>
          <cell r="C165" t="str">
            <v>Ban QLDA ĐTXD TP</v>
          </cell>
          <cell r="D165" t="str">
            <v>UBND xã Đăk Rơ Wa</v>
          </cell>
          <cell r="E165" t="str">
            <v>C</v>
          </cell>
          <cell r="F165" t="str">
            <v>Giao thông</v>
          </cell>
          <cell r="G165">
            <v>7438659</v>
          </cell>
          <cell r="H165" t="str">
            <v>Xã Hòa Bình</v>
          </cell>
          <cell r="I165" t="str">
            <v>2014-2016</v>
          </cell>
          <cell r="J165">
            <v>2014</v>
          </cell>
          <cell r="L165" t="str">
            <v>870-31/10/2013</v>
          </cell>
          <cell r="Q165" t="str">
            <v>593-12/6/2019</v>
          </cell>
          <cell r="R165" t="str">
            <v>Xã Hòa Bình</v>
          </cell>
          <cell r="S165" t="str">
            <v>Xã Đăk Rơ Wa</v>
          </cell>
          <cell r="T165" t="str">
            <v>UBND xã Đăk Rơ Wa</v>
          </cell>
          <cell r="U165">
            <v>0</v>
          </cell>
          <cell r="Y165">
            <v>5309.6509999999998</v>
          </cell>
          <cell r="AB165">
            <v>5309.6509999999998</v>
          </cell>
          <cell r="AC165">
            <v>0</v>
          </cell>
          <cell r="AE165">
            <v>5309.6509999999998</v>
          </cell>
          <cell r="AF165">
            <v>2103</v>
          </cell>
          <cell r="AI165">
            <v>2103</v>
          </cell>
          <cell r="AJ165">
            <v>0</v>
          </cell>
          <cell r="AL165">
            <v>2103</v>
          </cell>
          <cell r="AM165">
            <v>2103</v>
          </cell>
          <cell r="AP165">
            <v>2103</v>
          </cell>
          <cell r="AQ165">
            <v>0</v>
          </cell>
          <cell r="AU165">
            <v>2103</v>
          </cell>
          <cell r="AV165">
            <v>3206.6509999999998</v>
          </cell>
          <cell r="AY165">
            <v>3206.6509999999998</v>
          </cell>
          <cell r="AZ165">
            <v>0</v>
          </cell>
          <cell r="BB165">
            <v>3206.6509999999998</v>
          </cell>
          <cell r="BC165">
            <v>3206.6509999999998</v>
          </cell>
          <cell r="BF165">
            <v>3206.6509999999998</v>
          </cell>
          <cell r="BG165">
            <v>0</v>
          </cell>
          <cell r="BK165">
            <v>3206.6509999999998</v>
          </cell>
          <cell r="BT165">
            <v>0</v>
          </cell>
          <cell r="BU165">
            <v>0</v>
          </cell>
          <cell r="BV165">
            <v>0</v>
          </cell>
          <cell r="BW165">
            <v>0</v>
          </cell>
        </row>
        <row r="166">
          <cell r="A166" t="str">
            <v>*</v>
          </cell>
          <cell r="B166" t="str">
            <v>Dự án khởi công giai đoạn 2021-2025</v>
          </cell>
          <cell r="H166">
            <v>0</v>
          </cell>
          <cell r="M166">
            <v>410293.31</v>
          </cell>
          <cell r="N166">
            <v>0</v>
          </cell>
          <cell r="O166">
            <v>5730</v>
          </cell>
          <cell r="P166">
            <v>361654.08500000002</v>
          </cell>
          <cell r="Q166">
            <v>0</v>
          </cell>
          <cell r="R166">
            <v>0</v>
          </cell>
          <cell r="S166">
            <v>0</v>
          </cell>
          <cell r="T166">
            <v>0</v>
          </cell>
          <cell r="U166">
            <v>0</v>
          </cell>
          <cell r="V166">
            <v>0</v>
          </cell>
          <cell r="W166">
            <v>0</v>
          </cell>
          <cell r="X166">
            <v>0</v>
          </cell>
          <cell r="Y166">
            <v>245671</v>
          </cell>
          <cell r="Z166">
            <v>0</v>
          </cell>
          <cell r="AA166">
            <v>0</v>
          </cell>
          <cell r="AB166">
            <v>245671</v>
          </cell>
          <cell r="AC166">
            <v>69750</v>
          </cell>
          <cell r="AD166">
            <v>168621</v>
          </cell>
          <cell r="AE166">
            <v>7300</v>
          </cell>
          <cell r="AF166">
            <v>194297.53700000004</v>
          </cell>
          <cell r="AG166">
            <v>0</v>
          </cell>
          <cell r="AH166">
            <v>0</v>
          </cell>
          <cell r="AI166">
            <v>194297.53700000004</v>
          </cell>
          <cell r="AJ166">
            <v>59154.620999999999</v>
          </cell>
          <cell r="AK166">
            <v>119754.91600000001</v>
          </cell>
          <cell r="AL166">
            <v>15388</v>
          </cell>
          <cell r="AM166">
            <v>163350.510576</v>
          </cell>
          <cell r="AN166">
            <v>0</v>
          </cell>
          <cell r="AO166">
            <v>9433.6561000000002</v>
          </cell>
          <cell r="AP166">
            <v>153916.85447600001</v>
          </cell>
          <cell r="AQ166">
            <v>53429.798179000012</v>
          </cell>
          <cell r="AR166">
            <v>53429.798179000012</v>
          </cell>
          <cell r="AS166">
            <v>0</v>
          </cell>
          <cell r="AT166">
            <v>94767.682816999994</v>
          </cell>
          <cell r="AU166">
            <v>5719.3734800000002</v>
          </cell>
          <cell r="AV166">
            <v>36449</v>
          </cell>
          <cell r="AW166">
            <v>0</v>
          </cell>
          <cell r="AX166">
            <v>0</v>
          </cell>
          <cell r="AY166">
            <v>36449</v>
          </cell>
          <cell r="AZ166">
            <v>13042</v>
          </cell>
          <cell r="BA166">
            <v>23407</v>
          </cell>
          <cell r="BB166">
            <v>0</v>
          </cell>
          <cell r="BC166">
            <v>12169.401877</v>
          </cell>
          <cell r="BD166">
            <v>0</v>
          </cell>
          <cell r="BE166">
            <v>0</v>
          </cell>
          <cell r="BF166">
            <v>12169.401877</v>
          </cell>
          <cell r="BG166">
            <v>12779.176600000001</v>
          </cell>
          <cell r="BH166">
            <v>12779.176600000001</v>
          </cell>
          <cell r="BI166">
            <v>0</v>
          </cell>
          <cell r="BJ166">
            <v>2390.225277</v>
          </cell>
          <cell r="BK166">
            <v>0</v>
          </cell>
          <cell r="BL166">
            <v>2516.158504</v>
          </cell>
          <cell r="BM166">
            <v>0</v>
          </cell>
          <cell r="BN166">
            <v>0</v>
          </cell>
          <cell r="BO166">
            <v>2516.158504</v>
          </cell>
          <cell r="BP166">
            <v>1628.237496</v>
          </cell>
          <cell r="BQ166">
            <v>0</v>
          </cell>
          <cell r="BR166">
            <v>0</v>
          </cell>
          <cell r="BS166">
            <v>1628.237496</v>
          </cell>
          <cell r="BT166">
            <v>171965</v>
          </cell>
          <cell r="BU166">
            <v>0</v>
          </cell>
          <cell r="BV166">
            <v>171965</v>
          </cell>
          <cell r="BW166">
            <v>0</v>
          </cell>
          <cell r="BX166">
            <v>0</v>
          </cell>
        </row>
        <row r="167">
          <cell r="A167">
            <v>1</v>
          </cell>
          <cell r="B167" t="str">
            <v>Trường TH-THCS xã Chư Hreng, thành phố Kon Tum</v>
          </cell>
          <cell r="C167" t="str">
            <v>Ban QLDA TP</v>
          </cell>
          <cell r="D167" t="str">
            <v>UBND xã Đăk Rơ Wa</v>
          </cell>
          <cell r="E167" t="str">
            <v>C</v>
          </cell>
          <cell r="F167" t="str">
            <v>Giáo dục</v>
          </cell>
          <cell r="G167">
            <v>7884027</v>
          </cell>
          <cell r="H167" t="str">
            <v>Xã Chư Hreng</v>
          </cell>
          <cell r="I167" t="str">
            <v>2021-2022</v>
          </cell>
          <cell r="J167">
            <v>2021</v>
          </cell>
          <cell r="L167" t="str">
            <v>3045-
01/12/2020</v>
          </cell>
          <cell r="M167">
            <v>11400</v>
          </cell>
          <cell r="P167">
            <v>11400</v>
          </cell>
          <cell r="Q167" t="str">
            <v>3646-30/9/2022</v>
          </cell>
          <cell r="R167" t="str">
            <v>Xã Chư Hreng</v>
          </cell>
          <cell r="S167" t="str">
            <v>Xã Đăk Rơ Wa</v>
          </cell>
          <cell r="T167" t="str">
            <v>UBND xã Đăk Rơ Wa</v>
          </cell>
          <cell r="U167">
            <v>0</v>
          </cell>
          <cell r="Y167">
            <v>10620</v>
          </cell>
          <cell r="AB167">
            <v>10620</v>
          </cell>
          <cell r="AC167">
            <v>10620</v>
          </cell>
          <cell r="AF167">
            <v>10619.620999999999</v>
          </cell>
          <cell r="AI167">
            <v>10619.620999999999</v>
          </cell>
          <cell r="AJ167">
            <v>10619.620999999999</v>
          </cell>
          <cell r="AM167">
            <v>10619.620999999999</v>
          </cell>
          <cell r="AP167">
            <v>10619.620999999999</v>
          </cell>
          <cell r="AQ167">
            <v>10619.620999999999</v>
          </cell>
          <cell r="AR167">
            <v>10619.620999999999</v>
          </cell>
          <cell r="AV167">
            <v>0</v>
          </cell>
          <cell r="AY167">
            <v>0</v>
          </cell>
          <cell r="AZ167">
            <v>0</v>
          </cell>
          <cell r="BC167">
            <v>0</v>
          </cell>
          <cell r="BF167">
            <v>0</v>
          </cell>
          <cell r="BG167">
            <v>0</v>
          </cell>
          <cell r="BH167">
            <v>0</v>
          </cell>
        </row>
        <row r="168">
          <cell r="A168">
            <v>2</v>
          </cell>
          <cell r="B168" t="str">
            <v>Danh mục dự án nhóm C quy mô nhỏ xây dựng nông thôn mới trên địa bàn xã Chư Hreng, thành phố Kon Tum</v>
          </cell>
          <cell r="C168" t="str">
            <v>UBND xã Chư Hreng</v>
          </cell>
          <cell r="D168" t="str">
            <v>UBND xã Đăk Rơ Wa</v>
          </cell>
          <cell r="E168" t="str">
            <v>C</v>
          </cell>
          <cell r="F168" t="str">
            <v>Hạ tầng</v>
          </cell>
          <cell r="H168" t="str">
            <v>Xã Chư Hreng</v>
          </cell>
          <cell r="L168" t="str">
            <v>3133-03/12/2020; 863-
30/3/2021</v>
          </cell>
          <cell r="M168">
            <v>4821</v>
          </cell>
          <cell r="P168">
            <v>4012</v>
          </cell>
          <cell r="R168" t="str">
            <v>Xã Chư Hreng</v>
          </cell>
          <cell r="S168" t="str">
            <v>Xã Đăk Rơ Wa</v>
          </cell>
          <cell r="T168" t="str">
            <v>UBND xã Đăk Rơ Wa</v>
          </cell>
          <cell r="U168">
            <v>0</v>
          </cell>
          <cell r="Y168">
            <v>3556</v>
          </cell>
          <cell r="AB168">
            <v>3556</v>
          </cell>
          <cell r="AC168">
            <v>3556</v>
          </cell>
          <cell r="AF168">
            <v>3556</v>
          </cell>
          <cell r="AI168">
            <v>3556</v>
          </cell>
          <cell r="AJ168">
            <v>3556</v>
          </cell>
          <cell r="AM168">
            <v>3458.397997</v>
          </cell>
          <cell r="AP168">
            <v>3458.397997</v>
          </cell>
          <cell r="AQ168">
            <v>3458.397997</v>
          </cell>
          <cell r="AR168">
            <v>3458.397997</v>
          </cell>
          <cell r="AV168">
            <v>0</v>
          </cell>
          <cell r="AY168">
            <v>0</v>
          </cell>
          <cell r="AZ168">
            <v>0</v>
          </cell>
          <cell r="BC168">
            <v>0</v>
          </cell>
          <cell r="BF168">
            <v>0</v>
          </cell>
          <cell r="BG168">
            <v>0</v>
          </cell>
          <cell r="BH168">
            <v>0</v>
          </cell>
        </row>
        <row r="169">
          <cell r="A169">
            <v>3</v>
          </cell>
          <cell r="B169" t="str">
            <v>Trường mầm non Nắng Hồng, thành phố Kon Tum</v>
          </cell>
          <cell r="C169" t="str">
            <v>Ban QLDA TP</v>
          </cell>
          <cell r="D169" t="str">
            <v>UBND xã Đăk Rơ Wa</v>
          </cell>
          <cell r="E169" t="str">
            <v>C</v>
          </cell>
          <cell r="F169" t="str">
            <v>Giáo dục</v>
          </cell>
          <cell r="G169">
            <v>7920781</v>
          </cell>
          <cell r="H169" t="str">
            <v>Xã Đăk Blà</v>
          </cell>
          <cell r="I169" t="str">
            <v>2022-2024</v>
          </cell>
          <cell r="J169">
            <v>2022</v>
          </cell>
          <cell r="L169" t="str">
            <v xml:space="preserve">3047-
01/12/2020;760-10/3/2022; 1812-30/7/2022 </v>
          </cell>
          <cell r="M169">
            <v>14990</v>
          </cell>
          <cell r="P169">
            <v>14990</v>
          </cell>
          <cell r="R169" t="str">
            <v>Xã Đăk Blà</v>
          </cell>
          <cell r="S169" t="str">
            <v>Xã Đăk Rơ Wa</v>
          </cell>
          <cell r="T169" t="str">
            <v>UBND xã Đăk Rơ Wa</v>
          </cell>
          <cell r="U169">
            <v>0</v>
          </cell>
          <cell r="Y169">
            <v>14640</v>
          </cell>
          <cell r="AB169">
            <v>14640</v>
          </cell>
          <cell r="AC169">
            <v>14640</v>
          </cell>
          <cell r="AF169">
            <v>12499</v>
          </cell>
          <cell r="AI169">
            <v>12499</v>
          </cell>
          <cell r="AJ169">
            <v>12499</v>
          </cell>
          <cell r="AM169">
            <v>7047.2170999999998</v>
          </cell>
          <cell r="AP169">
            <v>7047.2170999999998</v>
          </cell>
          <cell r="AQ169">
            <v>7047.2170999999998</v>
          </cell>
          <cell r="AR169">
            <v>7047.2170999999998</v>
          </cell>
          <cell r="AV169">
            <v>5401</v>
          </cell>
          <cell r="AY169">
            <v>5401</v>
          </cell>
          <cell r="AZ169">
            <v>5401</v>
          </cell>
          <cell r="BC169">
            <v>5138.5830000000005</v>
          </cell>
          <cell r="BF169">
            <v>5138.5830000000005</v>
          </cell>
          <cell r="BG169">
            <v>5138.5830000000005</v>
          </cell>
          <cell r="BH169">
            <v>5138.5830000000005</v>
          </cell>
          <cell r="BL169">
            <v>1549.288</v>
          </cell>
          <cell r="BO169">
            <v>1549.288</v>
          </cell>
          <cell r="BP169">
            <v>1549.288</v>
          </cell>
          <cell r="BS169">
            <v>1549.288</v>
          </cell>
        </row>
        <row r="170">
          <cell r="A170">
            <v>4</v>
          </cell>
          <cell r="B170" t="str">
            <v>Trường TH-THCS Đăk Blà (Cơ sở Tiểu học), thành phố Kon Tum</v>
          </cell>
          <cell r="C170" t="str">
            <v>Ban QLDA TP</v>
          </cell>
          <cell r="D170" t="str">
            <v>UBND xã Đăk Rơ Wa</v>
          </cell>
          <cell r="E170" t="str">
            <v>C</v>
          </cell>
          <cell r="F170" t="str">
            <v>Giáo dục</v>
          </cell>
          <cell r="G170">
            <v>7920780</v>
          </cell>
          <cell r="H170" t="str">
            <v>Xã Đăk Blà</v>
          </cell>
          <cell r="I170" t="str">
            <v>2022-2023</v>
          </cell>
          <cell r="J170">
            <v>2022</v>
          </cell>
          <cell r="L170" t="str">
            <v>3048-
01/12/2020</v>
          </cell>
          <cell r="M170">
            <v>8200</v>
          </cell>
          <cell r="P170">
            <v>8200</v>
          </cell>
          <cell r="Q170" t="str">
            <v>2238-31/10/2023</v>
          </cell>
          <cell r="R170" t="str">
            <v>Xã Đăk Blà</v>
          </cell>
          <cell r="S170" t="str">
            <v>Xã Đăk Rơ Wa</v>
          </cell>
          <cell r="T170" t="str">
            <v>UBND xã Đăk Rơ Wa</v>
          </cell>
          <cell r="U170">
            <v>0</v>
          </cell>
          <cell r="Y170">
            <v>8075</v>
          </cell>
          <cell r="AB170">
            <v>8075</v>
          </cell>
          <cell r="AC170">
            <v>8075</v>
          </cell>
          <cell r="AF170">
            <v>8069</v>
          </cell>
          <cell r="AI170">
            <v>8069</v>
          </cell>
          <cell r="AJ170">
            <v>8069</v>
          </cell>
          <cell r="AM170">
            <v>8067.2960000000003</v>
          </cell>
          <cell r="AP170">
            <v>8067.2960000000003</v>
          </cell>
          <cell r="AQ170">
            <v>8067.2960000000003</v>
          </cell>
          <cell r="AR170">
            <v>8067.2960000000003</v>
          </cell>
          <cell r="AV170">
            <v>0</v>
          </cell>
          <cell r="AY170">
            <v>0</v>
          </cell>
          <cell r="AZ170">
            <v>0</v>
          </cell>
          <cell r="BC170">
            <v>0</v>
          </cell>
          <cell r="BF170">
            <v>0</v>
          </cell>
          <cell r="BG170">
            <v>0</v>
          </cell>
          <cell r="BH170">
            <v>0</v>
          </cell>
        </row>
        <row r="171">
          <cell r="A171">
            <v>5</v>
          </cell>
          <cell r="B171" t="str">
            <v>Tiểu dự án bồi thường giải phóng mặt bằng xây dựng Trường bắn, thao trường huấn luyện của lực lượng vũ trang thành phố Kon Tum</v>
          </cell>
          <cell r="C171" t="str">
            <v>Ban CHQS Thành phố</v>
          </cell>
          <cell r="D171" t="str">
            <v>UBND xã Đăk Rơ Wa</v>
          </cell>
          <cell r="E171" t="str">
            <v>C</v>
          </cell>
          <cell r="F171" t="str">
            <v>Hạ tầng</v>
          </cell>
          <cell r="H171" t="str">
            <v>Xã Chư Hreng</v>
          </cell>
          <cell r="I171" t="str">
            <v>2023-2025</v>
          </cell>
          <cell r="L171" t="str">
            <v>1427-7/7/2023</v>
          </cell>
          <cell r="M171">
            <v>4321</v>
          </cell>
          <cell r="P171">
            <v>4321</v>
          </cell>
          <cell r="R171" t="str">
            <v>Xã Chư Hreng</v>
          </cell>
          <cell r="S171" t="str">
            <v>Xã Đăk Rơ Wa</v>
          </cell>
          <cell r="T171" t="str">
            <v>UBND xã Đăk Rơ Wa</v>
          </cell>
          <cell r="U171">
            <v>0</v>
          </cell>
          <cell r="Y171">
            <v>2285</v>
          </cell>
          <cell r="AB171">
            <v>2285</v>
          </cell>
          <cell r="AC171">
            <v>2285</v>
          </cell>
          <cell r="AF171">
            <v>1500</v>
          </cell>
          <cell r="AI171">
            <v>1500</v>
          </cell>
          <cell r="AJ171">
            <v>1500</v>
          </cell>
          <cell r="AM171">
            <v>1344.8160820000001</v>
          </cell>
          <cell r="AP171">
            <v>1344.8160820000001</v>
          </cell>
          <cell r="AQ171">
            <v>1344.8160820000001</v>
          </cell>
          <cell r="AR171">
            <v>1344.8160820000001</v>
          </cell>
          <cell r="AV171">
            <v>0</v>
          </cell>
          <cell r="AY171">
            <v>0</v>
          </cell>
          <cell r="AZ171">
            <v>0</v>
          </cell>
          <cell r="BC171">
            <v>0</v>
          </cell>
          <cell r="BF171">
            <v>0</v>
          </cell>
          <cell r="BG171">
            <v>0</v>
          </cell>
          <cell r="BH171">
            <v>0</v>
          </cell>
        </row>
        <row r="172">
          <cell r="A172">
            <v>6</v>
          </cell>
          <cell r="B172" t="str">
            <v xml:space="preserve">Trường TH-THCS Đăk Rơ Wa (cơ sở cấp Tiểu học), thành phố Kon Tum; hạng mục: Nhà học 02 phòng và một số hạng mục phụ trợ.  </v>
          </cell>
          <cell r="C172" t="str">
            <v>Phòng Giáo dục và ĐT</v>
          </cell>
          <cell r="D172" t="str">
            <v>Xã ĐăkRơWa</v>
          </cell>
          <cell r="E172" t="str">
            <v>C</v>
          </cell>
          <cell r="F172" t="str">
            <v>Giáo dục</v>
          </cell>
          <cell r="G172">
            <v>7963351</v>
          </cell>
          <cell r="H172" t="str">
            <v>Xã Đăk rơ wa</v>
          </cell>
          <cell r="L172" t="str">
            <v>816-15/3/2022</v>
          </cell>
          <cell r="M172">
            <v>1500</v>
          </cell>
          <cell r="P172">
            <v>1400</v>
          </cell>
          <cell r="R172" t="str">
            <v>Xã Đăk rơ wa</v>
          </cell>
          <cell r="S172" t="str">
            <v>Xã Đăk Rơ Wa</v>
          </cell>
          <cell r="T172" t="str">
            <v>UBND xã Đăk Rơ Wa</v>
          </cell>
          <cell r="U172">
            <v>0</v>
          </cell>
          <cell r="Y172">
            <v>1404</v>
          </cell>
          <cell r="AB172">
            <v>1404</v>
          </cell>
          <cell r="AC172">
            <v>0</v>
          </cell>
          <cell r="AD172">
            <v>4</v>
          </cell>
          <cell r="AE172">
            <v>1400</v>
          </cell>
          <cell r="AF172">
            <v>1404</v>
          </cell>
          <cell r="AI172">
            <v>1404</v>
          </cell>
          <cell r="AJ172">
            <v>0</v>
          </cell>
          <cell r="AK172">
            <v>4</v>
          </cell>
          <cell r="AL172">
            <v>1400</v>
          </cell>
          <cell r="AM172">
            <v>1400.0040000000001</v>
          </cell>
          <cell r="AP172">
            <v>1400.0040000000001</v>
          </cell>
          <cell r="AQ172">
            <v>0</v>
          </cell>
          <cell r="AT172">
            <v>0</v>
          </cell>
          <cell r="AU172">
            <v>1400.0040000000001</v>
          </cell>
          <cell r="AV172">
            <v>0</v>
          </cell>
          <cell r="AY172">
            <v>0</v>
          </cell>
          <cell r="AZ172">
            <v>0</v>
          </cell>
          <cell r="BA172">
            <v>0</v>
          </cell>
          <cell r="BC172">
            <v>0</v>
          </cell>
          <cell r="BF172">
            <v>0</v>
          </cell>
          <cell r="BG172">
            <v>0</v>
          </cell>
          <cell r="BH172">
            <v>0</v>
          </cell>
        </row>
        <row r="173">
          <cell r="A173">
            <v>7</v>
          </cell>
          <cell r="B173" t="str">
            <v>Trường tiểu học Bế Văn Đàn, thành phố Kon Tum</v>
          </cell>
          <cell r="C173" t="str">
            <v>Ban QLDA ĐTXD TP</v>
          </cell>
          <cell r="D173" t="str">
            <v>UBND xã Đăk Rơ Wa</v>
          </cell>
          <cell r="E173" t="str">
            <v>C</v>
          </cell>
          <cell r="F173" t="str">
            <v>Lĩnh vực giáo dực</v>
          </cell>
          <cell r="G173">
            <v>7920778</v>
          </cell>
          <cell r="H173" t="str">
            <v>Xã Đăk Blà</v>
          </cell>
          <cell r="I173" t="str">
            <v>2022-2023</v>
          </cell>
          <cell r="J173">
            <v>2022</v>
          </cell>
          <cell r="L173" t="str">
            <v>3049-
01/12/2020;1807-30/7/2024</v>
          </cell>
          <cell r="M173">
            <v>20300</v>
          </cell>
          <cell r="P173">
            <v>19285</v>
          </cell>
          <cell r="Q173" t="str">
            <v>998-14/3/2025</v>
          </cell>
          <cell r="R173" t="str">
            <v>Xã Đăk Blà</v>
          </cell>
          <cell r="S173" t="str">
            <v>Xã Đăk Rơ Wa</v>
          </cell>
          <cell r="T173" t="str">
            <v>UBND xã Đăk Rơ Wa</v>
          </cell>
          <cell r="U173">
            <v>0</v>
          </cell>
          <cell r="Y173">
            <v>18947</v>
          </cell>
          <cell r="AB173">
            <v>18947</v>
          </cell>
          <cell r="AC173">
            <v>9731</v>
          </cell>
          <cell r="AD173">
            <v>9216</v>
          </cell>
          <cell r="AF173">
            <v>18947</v>
          </cell>
          <cell r="AI173">
            <v>18947</v>
          </cell>
          <cell r="AJ173">
            <v>9731</v>
          </cell>
          <cell r="AK173">
            <v>6258</v>
          </cell>
          <cell r="AL173">
            <v>2958</v>
          </cell>
          <cell r="AM173">
            <v>18935.325400000002</v>
          </cell>
          <cell r="AO173">
            <v>2946.3254000000002</v>
          </cell>
          <cell r="AP173">
            <v>15989</v>
          </cell>
          <cell r="AQ173">
            <v>9731</v>
          </cell>
          <cell r="AR173">
            <v>9731</v>
          </cell>
          <cell r="AT173">
            <v>6258</v>
          </cell>
          <cell r="AV173">
            <v>1828</v>
          </cell>
          <cell r="AY173">
            <v>1828</v>
          </cell>
          <cell r="AZ173">
            <v>1828</v>
          </cell>
          <cell r="BC173">
            <v>1827.5935999999999</v>
          </cell>
          <cell r="BF173">
            <v>1827.5935999999999</v>
          </cell>
          <cell r="BG173">
            <v>1827.5935999999999</v>
          </cell>
          <cell r="BH173">
            <v>1827.5935999999999</v>
          </cell>
        </row>
        <row r="174">
          <cell r="A174">
            <v>8</v>
          </cell>
          <cell r="B174" t="str">
            <v>Đường từ Quốc lộ 24 đi khu sản xuất thuộc thôn Kon Jơ Drẻ, xã Đăk Blà, thành phố Kon Tum</v>
          </cell>
          <cell r="C174" t="str">
            <v>Ban QLDA ĐTXD TP</v>
          </cell>
          <cell r="D174" t="str">
            <v>UBND xã Đăk Rơ Wa</v>
          </cell>
          <cell r="E174" t="str">
            <v>C</v>
          </cell>
          <cell r="F174" t="str">
            <v>Giao thông</v>
          </cell>
          <cell r="G174">
            <v>7919916</v>
          </cell>
          <cell r="H174" t="str">
            <v>Xã Đăk Blà</v>
          </cell>
          <cell r="I174" t="str">
            <v>2022-2023</v>
          </cell>
          <cell r="J174">
            <v>2022</v>
          </cell>
          <cell r="L174" t="str">
            <v>3105-
01/12/2020</v>
          </cell>
          <cell r="M174">
            <v>10057.299999999999</v>
          </cell>
          <cell r="P174">
            <v>10057.299999999999</v>
          </cell>
          <cell r="Q174" t="str">
            <v>1968-28/9/2023</v>
          </cell>
          <cell r="R174" t="str">
            <v>Xã Đăk Blà</v>
          </cell>
          <cell r="S174" t="str">
            <v>Xã Đăk Rơ Wa</v>
          </cell>
          <cell r="T174" t="str">
            <v>UBND xã Đăk Rơ Wa</v>
          </cell>
          <cell r="U174">
            <v>0</v>
          </cell>
          <cell r="Y174">
            <v>8428</v>
          </cell>
          <cell r="AB174">
            <v>8428</v>
          </cell>
          <cell r="AC174">
            <v>4209</v>
          </cell>
          <cell r="AD174">
            <v>4219</v>
          </cell>
          <cell r="AF174">
            <v>8430</v>
          </cell>
          <cell r="AI174">
            <v>8430</v>
          </cell>
          <cell r="AJ174">
            <v>4209</v>
          </cell>
          <cell r="AK174">
            <v>4221</v>
          </cell>
          <cell r="AM174">
            <v>8429.3230000000003</v>
          </cell>
          <cell r="AP174">
            <v>8429.3230000000003</v>
          </cell>
          <cell r="AQ174">
            <v>4209</v>
          </cell>
          <cell r="AR174">
            <v>4209</v>
          </cell>
          <cell r="AT174">
            <v>4220.3230000000003</v>
          </cell>
          <cell r="AV174">
            <v>0</v>
          </cell>
          <cell r="AY174">
            <v>0</v>
          </cell>
          <cell r="AZ174">
            <v>0</v>
          </cell>
          <cell r="BC174">
            <v>0</v>
          </cell>
          <cell r="BF174">
            <v>0</v>
          </cell>
          <cell r="BG174">
            <v>0</v>
          </cell>
          <cell r="BH174">
            <v>0</v>
          </cell>
        </row>
        <row r="175">
          <cell r="A175">
            <v>9</v>
          </cell>
          <cell r="B175" t="str">
            <v>Xây dựng làng du lịch cộng đồng Kon Jơ Dri,
 xã Đăk Rơ Wa, thành phố Kon Tum</v>
          </cell>
          <cell r="C175" t="str">
            <v>UBND xã Đăk rơ wa</v>
          </cell>
          <cell r="D175" t="str">
            <v>UBND xã Đăk Rơ Wa</v>
          </cell>
          <cell r="E175" t="str">
            <v>C</v>
          </cell>
          <cell r="F175" t="str">
            <v>Hạ tầng</v>
          </cell>
          <cell r="G175">
            <v>7949394</v>
          </cell>
          <cell r="H175" t="str">
            <v>Xã Đăk Rơ wa</v>
          </cell>
          <cell r="L175" t="str">
            <v>3742-18/10/2021</v>
          </cell>
          <cell r="M175">
            <v>1116</v>
          </cell>
          <cell r="P175">
            <v>1116</v>
          </cell>
          <cell r="R175" t="str">
            <v>Xã Đăk Rơ wa</v>
          </cell>
          <cell r="S175" t="str">
            <v>Xã Đăk Rơ Wa</v>
          </cell>
          <cell r="T175" t="str">
            <v>UBND xã Đăk Rơ Wa</v>
          </cell>
          <cell r="U175">
            <v>0</v>
          </cell>
          <cell r="Y175">
            <v>1000</v>
          </cell>
          <cell r="AB175">
            <v>1000</v>
          </cell>
          <cell r="AC175">
            <v>1000</v>
          </cell>
          <cell r="AF175">
            <v>1000</v>
          </cell>
          <cell r="AI175">
            <v>1000</v>
          </cell>
          <cell r="AJ175">
            <v>1000</v>
          </cell>
          <cell r="AM175">
            <v>981.07100000000003</v>
          </cell>
          <cell r="AP175">
            <v>981.07100000000003</v>
          </cell>
          <cell r="AQ175">
            <v>981.07100000000003</v>
          </cell>
          <cell r="AR175">
            <v>981.07100000000003</v>
          </cell>
          <cell r="AV175">
            <v>0</v>
          </cell>
          <cell r="AY175">
            <v>0</v>
          </cell>
          <cell r="AZ175">
            <v>0</v>
          </cell>
          <cell r="BC175">
            <v>0</v>
          </cell>
          <cell r="BF175">
            <v>0</v>
          </cell>
          <cell r="BG175">
            <v>0</v>
          </cell>
          <cell r="BH175">
            <v>0</v>
          </cell>
        </row>
        <row r="176">
          <cell r="A176">
            <v>10</v>
          </cell>
          <cell r="B176" t="str">
            <v>Đường liên xã từ trụ sở UBND xã ChưHreng qua khu giãn dân xã Hòa Bình, thành phố Kon Tum</v>
          </cell>
          <cell r="C176" t="str">
            <v>Ban QLDA ĐTXD TP</v>
          </cell>
          <cell r="D176" t="str">
            <v>UBND xã Đăk Rơ Wa</v>
          </cell>
          <cell r="E176" t="str">
            <v>C</v>
          </cell>
          <cell r="F176" t="str">
            <v>Giao thông</v>
          </cell>
          <cell r="G176">
            <v>7920783</v>
          </cell>
          <cell r="H176" t="str">
            <v>Xã Chư Hreng</v>
          </cell>
          <cell r="I176">
            <v>2022</v>
          </cell>
          <cell r="J176">
            <v>2022</v>
          </cell>
          <cell r="L176" t="str">
            <v>3107-
01/12/2020</v>
          </cell>
          <cell r="M176">
            <v>13044</v>
          </cell>
          <cell r="P176">
            <v>13044</v>
          </cell>
          <cell r="Q176" t="str">
            <v>551-22/3/2023</v>
          </cell>
          <cell r="R176" t="str">
            <v>Xã Chư Hreng</v>
          </cell>
          <cell r="S176" t="str">
            <v>Xã Đăk Rơ Wa</v>
          </cell>
          <cell r="T176" t="str">
            <v>UBND xã Đăk Rơ Wa</v>
          </cell>
          <cell r="U176">
            <v>0</v>
          </cell>
          <cell r="Y176">
            <v>3430</v>
          </cell>
          <cell r="AB176">
            <v>3430</v>
          </cell>
          <cell r="AC176">
            <v>0</v>
          </cell>
          <cell r="AD176">
            <v>3430</v>
          </cell>
          <cell r="AF176">
            <v>3400</v>
          </cell>
          <cell r="AI176">
            <v>3400</v>
          </cell>
          <cell r="AJ176">
            <v>0</v>
          </cell>
          <cell r="AK176">
            <v>3400</v>
          </cell>
          <cell r="AM176">
            <v>3399.3330000000001</v>
          </cell>
          <cell r="AP176">
            <v>3399.3330000000001</v>
          </cell>
          <cell r="AQ176">
            <v>0</v>
          </cell>
          <cell r="AT176">
            <v>3399.3330000000001</v>
          </cell>
          <cell r="AV176">
            <v>0</v>
          </cell>
          <cell r="AY176">
            <v>0</v>
          </cell>
          <cell r="AZ176">
            <v>0</v>
          </cell>
          <cell r="BA176">
            <v>0</v>
          </cell>
          <cell r="BC176">
            <v>0</v>
          </cell>
          <cell r="BF176">
            <v>0</v>
          </cell>
          <cell r="BG176">
            <v>0</v>
          </cell>
          <cell r="BH176">
            <v>0</v>
          </cell>
        </row>
        <row r="177">
          <cell r="A177">
            <v>11</v>
          </cell>
          <cell r="B177" t="str">
            <v>Đường từ Quốc lộ 24 đi khu sản xuất thuộc thôn Kon Gur, xã Đăk Blà, thành phố KonTum</v>
          </cell>
          <cell r="C177" t="str">
            <v>Ban QLDA ĐTXD TP</v>
          </cell>
          <cell r="D177" t="str">
            <v>UBND xã Đăk Rơ Wa</v>
          </cell>
          <cell r="E177" t="str">
            <v>C</v>
          </cell>
          <cell r="F177" t="str">
            <v>Giao thông</v>
          </cell>
          <cell r="G177">
            <v>7920782</v>
          </cell>
          <cell r="H177" t="str">
            <v>Xã Đăk Blà</v>
          </cell>
          <cell r="I177">
            <v>2022</v>
          </cell>
          <cell r="J177">
            <v>2022</v>
          </cell>
          <cell r="L177" t="str">
            <v>3106-
01/12/2020</v>
          </cell>
          <cell r="M177">
            <v>4962.1000000000004</v>
          </cell>
          <cell r="P177">
            <v>4962.1000000000004</v>
          </cell>
          <cell r="Q177" t="str">
            <v>616-29/3/2023</v>
          </cell>
          <cell r="R177" t="str">
            <v>Xã Đăk Blà</v>
          </cell>
          <cell r="S177" t="str">
            <v>Xã Đăk Rơ Wa</v>
          </cell>
          <cell r="T177" t="str">
            <v>UBND xã Đăk Rơ Wa</v>
          </cell>
          <cell r="U177">
            <v>0</v>
          </cell>
          <cell r="Y177">
            <v>3807</v>
          </cell>
          <cell r="AB177">
            <v>3807</v>
          </cell>
          <cell r="AC177">
            <v>1850</v>
          </cell>
          <cell r="AD177">
            <v>1957</v>
          </cell>
          <cell r="AF177">
            <v>1957</v>
          </cell>
          <cell r="AI177">
            <v>1957</v>
          </cell>
          <cell r="AJ177">
            <v>0</v>
          </cell>
          <cell r="AK177">
            <v>1957</v>
          </cell>
          <cell r="AM177">
            <v>1956.569</v>
          </cell>
          <cell r="AP177">
            <v>1956.569</v>
          </cell>
          <cell r="AQ177">
            <v>0</v>
          </cell>
          <cell r="AT177">
            <v>1956.569</v>
          </cell>
          <cell r="AV177">
            <v>0</v>
          </cell>
          <cell r="AY177">
            <v>0</v>
          </cell>
          <cell r="AZ177">
            <v>0</v>
          </cell>
          <cell r="BA177">
            <v>0</v>
          </cell>
          <cell r="BC177">
            <v>0</v>
          </cell>
          <cell r="BF177">
            <v>0</v>
          </cell>
          <cell r="BG177">
            <v>0</v>
          </cell>
          <cell r="BH177">
            <v>0</v>
          </cell>
        </row>
        <row r="178">
          <cell r="A178">
            <v>12</v>
          </cell>
          <cell r="B178" t="str">
            <v>Nâng cấp, cải tạo Trụ sở làm việc Đảng ủy-HĐND-UBND xã Chư Hreng</v>
          </cell>
          <cell r="C178" t="str">
            <v>Ban QLDA ĐTXD TP</v>
          </cell>
          <cell r="D178" t="str">
            <v>UBND xã Đăk Rơ Wa</v>
          </cell>
          <cell r="E178" t="str">
            <v>C</v>
          </cell>
          <cell r="F178" t="str">
            <v>xây dựng công trình dân dụng</v>
          </cell>
          <cell r="G178">
            <v>7894826</v>
          </cell>
          <cell r="H178" t="str">
            <v>Xã Chư Hreng</v>
          </cell>
          <cell r="I178" t="str">
            <v>2021-2021</v>
          </cell>
          <cell r="J178">
            <v>2021</v>
          </cell>
          <cell r="L178" t="str">
            <v>3046-
01/12/2020</v>
          </cell>
          <cell r="M178">
            <v>6500</v>
          </cell>
          <cell r="P178">
            <v>6500</v>
          </cell>
          <cell r="Q178" t="str">
            <v>2724-20/7/2022</v>
          </cell>
          <cell r="R178" t="str">
            <v>Xã Chư Hreng</v>
          </cell>
          <cell r="S178" t="str">
            <v>Xã Đăk Rơ Wa</v>
          </cell>
          <cell r="T178" t="str">
            <v>UBND xã Đăk Rơ Wa</v>
          </cell>
          <cell r="U178">
            <v>0</v>
          </cell>
          <cell r="Y178">
            <v>5938</v>
          </cell>
          <cell r="AB178">
            <v>5938</v>
          </cell>
          <cell r="AC178">
            <v>0</v>
          </cell>
          <cell r="AD178">
            <v>5938</v>
          </cell>
          <cell r="AF178">
            <v>5937.2350000000006</v>
          </cell>
          <cell r="AI178">
            <v>5937.2350000000006</v>
          </cell>
          <cell r="AJ178">
            <v>0</v>
          </cell>
          <cell r="AK178">
            <v>5937.2350000000006</v>
          </cell>
          <cell r="AM178">
            <v>5937.2349999999997</v>
          </cell>
          <cell r="AP178">
            <v>5937.2349999999997</v>
          </cell>
          <cell r="AQ178">
            <v>0</v>
          </cell>
          <cell r="AT178">
            <v>5937.2349999999997</v>
          </cell>
          <cell r="AV178">
            <v>0</v>
          </cell>
          <cell r="AY178">
            <v>0</v>
          </cell>
          <cell r="AZ178">
            <v>0</v>
          </cell>
          <cell r="BA178">
            <v>0</v>
          </cell>
          <cell r="BC178">
            <v>0</v>
          </cell>
          <cell r="BF178">
            <v>0</v>
          </cell>
          <cell r="BG178">
            <v>0</v>
          </cell>
          <cell r="BH178">
            <v>0</v>
          </cell>
        </row>
        <row r="179">
          <cell r="A179">
            <v>13</v>
          </cell>
          <cell r="B179" t="str">
            <v>Cống thoát nước đường nội thôn số 3 
thôn Kon Klor 2, xã Đăk Rơ Wa, thành phố Kon Tum (Đoạn từ nhà A Bao đến khu sản xuất).</v>
          </cell>
          <cell r="C179" t="str">
            <v>UBND xã Đăk rơ wa</v>
          </cell>
          <cell r="D179" t="str">
            <v>UBND xã Đăk Rơ Wa</v>
          </cell>
          <cell r="E179" t="str">
            <v>C</v>
          </cell>
          <cell r="F179" t="str">
            <v>Hạ tầng</v>
          </cell>
          <cell r="G179">
            <v>7949393</v>
          </cell>
          <cell r="H179" t="str">
            <v>Xã Đăk Rơ Wa</v>
          </cell>
          <cell r="L179" t="str">
            <v>854-30/3/2021</v>
          </cell>
          <cell r="M179">
            <v>1215.1849999999999</v>
          </cell>
          <cell r="P179">
            <v>1215.1849999999999</v>
          </cell>
          <cell r="R179" t="str">
            <v>Xã Đăk Rơ Wa</v>
          </cell>
          <cell r="S179" t="str">
            <v>Xã Đăk Rơ Wa</v>
          </cell>
          <cell r="T179" t="str">
            <v>UBND xã Đăk Rơ Wa</v>
          </cell>
          <cell r="U179">
            <v>0</v>
          </cell>
          <cell r="Y179">
            <v>965</v>
          </cell>
          <cell r="AB179">
            <v>965</v>
          </cell>
          <cell r="AC179">
            <v>0</v>
          </cell>
          <cell r="AD179">
            <v>965</v>
          </cell>
          <cell r="AF179">
            <v>857.18700000000001</v>
          </cell>
          <cell r="AI179">
            <v>857.18700000000001</v>
          </cell>
          <cell r="AJ179">
            <v>0</v>
          </cell>
          <cell r="AK179">
            <v>857.18700000000001</v>
          </cell>
          <cell r="AM179">
            <v>857.18700000000001</v>
          </cell>
          <cell r="AP179">
            <v>857.18700000000001</v>
          </cell>
          <cell r="AQ179">
            <v>0</v>
          </cell>
          <cell r="AT179">
            <v>857.18700000000001</v>
          </cell>
          <cell r="AV179">
            <v>0</v>
          </cell>
          <cell r="AY179">
            <v>0</v>
          </cell>
          <cell r="AZ179">
            <v>0</v>
          </cell>
          <cell r="BA179">
            <v>0</v>
          </cell>
          <cell r="BC179">
            <v>0</v>
          </cell>
          <cell r="BF179">
            <v>0</v>
          </cell>
          <cell r="BG179">
            <v>0</v>
          </cell>
          <cell r="BH179">
            <v>0</v>
          </cell>
        </row>
        <row r="180">
          <cell r="A180">
            <v>14</v>
          </cell>
          <cell r="B180" t="str">
            <v>Dự án giãn dân các hộ đồng bào dân tộc thiểu số gắn với thực hiện tái định canh, định cư, phát triển khu sản xuất nông nghiệp tại xã Đăk Blà, thành phố kon Tum</v>
          </cell>
          <cell r="C180" t="str">
            <v>Ban QLDA ĐTXD TP</v>
          </cell>
          <cell r="D180" t="str">
            <v>UBND xã Đăk Rơ Wa</v>
          </cell>
          <cell r="E180" t="str">
            <v>B</v>
          </cell>
          <cell r="F180" t="str">
            <v>Đầu tư xây dựng công trình hạ tầng</v>
          </cell>
          <cell r="G180">
            <v>7843830</v>
          </cell>
          <cell r="H180" t="str">
            <v>Xã Đăk Blà</v>
          </cell>
          <cell r="I180" t="str">
            <v>2026-2030</v>
          </cell>
          <cell r="L180" t="str">
            <v>3173-07/12/2020; 1701-04/6/2021</v>
          </cell>
          <cell r="M180">
            <v>115420</v>
          </cell>
          <cell r="P180">
            <v>85420</v>
          </cell>
          <cell r="R180" t="str">
            <v>Xã Đăk Blà</v>
          </cell>
          <cell r="S180" t="str">
            <v>Xã Đăk Rơ Wa</v>
          </cell>
          <cell r="T180" t="str">
            <v>UBND xã Đăk Rơ Wa</v>
          </cell>
          <cell r="U180">
            <v>0</v>
          </cell>
          <cell r="Y180">
            <v>3600</v>
          </cell>
          <cell r="AB180">
            <v>3600</v>
          </cell>
          <cell r="AC180">
            <v>0</v>
          </cell>
          <cell r="AD180">
            <v>3600</v>
          </cell>
          <cell r="AF180">
            <v>3247</v>
          </cell>
          <cell r="AI180">
            <v>3247</v>
          </cell>
          <cell r="AJ180">
            <v>0</v>
          </cell>
          <cell r="AK180">
            <v>3247</v>
          </cell>
          <cell r="AM180">
            <v>2746.1579999999999</v>
          </cell>
          <cell r="AP180">
            <v>2746.1579999999999</v>
          </cell>
          <cell r="AQ180">
            <v>0</v>
          </cell>
          <cell r="AT180">
            <v>2746.1579999999999</v>
          </cell>
          <cell r="AV180">
            <v>500</v>
          </cell>
          <cell r="AY180">
            <v>500</v>
          </cell>
          <cell r="AZ180">
            <v>0</v>
          </cell>
          <cell r="BA180">
            <v>500</v>
          </cell>
          <cell r="BC180">
            <v>0</v>
          </cell>
          <cell r="BF180">
            <v>0</v>
          </cell>
          <cell r="BG180">
            <v>0</v>
          </cell>
          <cell r="BH180">
            <v>0</v>
          </cell>
          <cell r="BT180">
            <v>111673</v>
          </cell>
          <cell r="BV180">
            <v>111673</v>
          </cell>
        </row>
        <row r="181">
          <cell r="A181">
            <v>15</v>
          </cell>
          <cell r="B181" t="str">
            <v>Đường đi khu sản xuất thôn Kon Jơ Dri, xã Đăk Rơ Wa, thành phố Kon Tum</v>
          </cell>
          <cell r="C181" t="str">
            <v>Phòng Quản lý đô thị</v>
          </cell>
          <cell r="D181" t="str">
            <v>UBND xã Đăk Rơ Wa</v>
          </cell>
          <cell r="E181" t="str">
            <v>C</v>
          </cell>
          <cell r="F181" t="str">
            <v>Giao thông</v>
          </cell>
          <cell r="G181">
            <v>7949894</v>
          </cell>
          <cell r="H181" t="str">
            <v>Xã Đăk Rơ Wa</v>
          </cell>
          <cell r="L181" t="str">
            <v>2634-6/8/2021</v>
          </cell>
          <cell r="M181">
            <v>7177</v>
          </cell>
          <cell r="P181">
            <v>7177</v>
          </cell>
          <cell r="R181" t="str">
            <v>Xã Đăk Rơ Wa</v>
          </cell>
          <cell r="S181" t="str">
            <v>Xã Đăk Rơ Wa</v>
          </cell>
          <cell r="T181" t="str">
            <v>UBND xã Đăk Rơ Wa</v>
          </cell>
          <cell r="U181">
            <v>0</v>
          </cell>
          <cell r="Y181">
            <v>6914</v>
          </cell>
          <cell r="AB181">
            <v>6914</v>
          </cell>
          <cell r="AC181">
            <v>0</v>
          </cell>
          <cell r="AD181">
            <v>6914</v>
          </cell>
          <cell r="AF181">
            <v>6914</v>
          </cell>
          <cell r="AI181">
            <v>6914</v>
          </cell>
          <cell r="AJ181">
            <v>0</v>
          </cell>
          <cell r="AK181">
            <v>6914</v>
          </cell>
          <cell r="AM181">
            <v>6778.6766420000004</v>
          </cell>
          <cell r="AP181">
            <v>6778.6766420000004</v>
          </cell>
          <cell r="AQ181">
            <v>0</v>
          </cell>
          <cell r="AT181">
            <v>6778.6766420000004</v>
          </cell>
          <cell r="AV181">
            <v>0</v>
          </cell>
          <cell r="AY181">
            <v>0</v>
          </cell>
          <cell r="AZ181">
            <v>0</v>
          </cell>
          <cell r="BA181">
            <v>0</v>
          </cell>
          <cell r="BC181">
            <v>0</v>
          </cell>
          <cell r="BF181">
            <v>0</v>
          </cell>
          <cell r="BG181">
            <v>0</v>
          </cell>
          <cell r="BH181">
            <v>0</v>
          </cell>
        </row>
        <row r="182">
          <cell r="A182">
            <v>16</v>
          </cell>
          <cell r="B182" t="str">
            <v>Đường đi khu sản xuất thôn Kon Tum Kơ Pơng 2, xã Đăk Rơ Wa, thành phố Kon Tum</v>
          </cell>
          <cell r="C182" t="str">
            <v>Phòng Quản lý đô thị</v>
          </cell>
          <cell r="D182" t="str">
            <v>UBND xã Đăk Rơ Wa</v>
          </cell>
          <cell r="E182" t="str">
            <v>C</v>
          </cell>
          <cell r="F182" t="str">
            <v>Giao thông</v>
          </cell>
          <cell r="G182">
            <v>7950280</v>
          </cell>
          <cell r="H182" t="str">
            <v>Xã Đăk Rơ Wa</v>
          </cell>
          <cell r="L182" t="str">
            <v>2638-6/8/2021</v>
          </cell>
          <cell r="M182">
            <v>5489</v>
          </cell>
          <cell r="P182">
            <v>5489</v>
          </cell>
          <cell r="R182" t="str">
            <v>Xã Đăk Rơ Wa</v>
          </cell>
          <cell r="S182" t="str">
            <v>Xã Đăk Rơ Wa</v>
          </cell>
          <cell r="T182" t="str">
            <v>UBND xã Đăk Rơ Wa</v>
          </cell>
          <cell r="U182">
            <v>0</v>
          </cell>
          <cell r="Y182">
            <v>5359</v>
          </cell>
          <cell r="AB182">
            <v>5359</v>
          </cell>
          <cell r="AC182">
            <v>0</v>
          </cell>
          <cell r="AD182">
            <v>5359</v>
          </cell>
          <cell r="AF182">
            <v>5359</v>
          </cell>
          <cell r="AI182">
            <v>5359</v>
          </cell>
          <cell r="AJ182">
            <v>0</v>
          </cell>
          <cell r="AK182">
            <v>5359</v>
          </cell>
          <cell r="AM182">
            <v>5349.3539529999998</v>
          </cell>
          <cell r="AP182">
            <v>5349.3539529999998</v>
          </cell>
          <cell r="AQ182">
            <v>0</v>
          </cell>
          <cell r="AT182">
            <v>5349.3539529999998</v>
          </cell>
          <cell r="AV182">
            <v>0</v>
          </cell>
          <cell r="AY182">
            <v>0</v>
          </cell>
          <cell r="AZ182">
            <v>0</v>
          </cell>
          <cell r="BA182">
            <v>0</v>
          </cell>
          <cell r="BC182">
            <v>0</v>
          </cell>
          <cell r="BF182">
            <v>0</v>
          </cell>
          <cell r="BG182">
            <v>0</v>
          </cell>
          <cell r="BH182">
            <v>0</v>
          </cell>
        </row>
        <row r="183">
          <cell r="A183">
            <v>17</v>
          </cell>
          <cell r="B183" t="str">
            <v>Phương án hỗ trợ trồng rừng sản xuất trên đất trống, đồi trọc trên địa bàn thành phố Kon Tum năm 2021</v>
          </cell>
          <cell r="C183" t="str">
            <v>Phòng Kinh tế</v>
          </cell>
          <cell r="D183" t="str">
            <v>UBND xã Đăk Rơ Wa</v>
          </cell>
          <cell r="E183" t="str">
            <v>C</v>
          </cell>
          <cell r="F183" t="str">
            <v>Lâm nghiệp</v>
          </cell>
          <cell r="G183">
            <v>7921923</v>
          </cell>
          <cell r="H183" t="str">
            <v>Xã Chư Hreng</v>
          </cell>
          <cell r="L183" t="str">
            <v>2818-21/8/2021</v>
          </cell>
          <cell r="M183">
            <v>8513.625</v>
          </cell>
          <cell r="O183">
            <v>630</v>
          </cell>
          <cell r="P183">
            <v>3500</v>
          </cell>
          <cell r="R183" t="str">
            <v>Xã Chư Hreng</v>
          </cell>
          <cell r="S183" t="str">
            <v>Xã Đăk Rơ Wa</v>
          </cell>
          <cell r="T183" t="str">
            <v>UBND xã Đăk Rơ Wa</v>
          </cell>
          <cell r="U183">
            <v>0</v>
          </cell>
          <cell r="Y183">
            <v>2594</v>
          </cell>
          <cell r="AB183">
            <v>2594</v>
          </cell>
          <cell r="AC183">
            <v>0</v>
          </cell>
          <cell r="AD183">
            <v>2594</v>
          </cell>
          <cell r="AF183">
            <v>1680.289</v>
          </cell>
          <cell r="AI183">
            <v>1680.289</v>
          </cell>
          <cell r="AJ183">
            <v>0</v>
          </cell>
          <cell r="AK183">
            <v>1050.289</v>
          </cell>
          <cell r="AL183">
            <v>630</v>
          </cell>
          <cell r="AM183">
            <v>1592.632222</v>
          </cell>
          <cell r="AO183">
            <v>630</v>
          </cell>
          <cell r="AP183">
            <v>962.63222199999996</v>
          </cell>
          <cell r="AQ183">
            <v>0</v>
          </cell>
          <cell r="AT183">
            <v>962.63222199999996</v>
          </cell>
          <cell r="AV183">
            <v>0</v>
          </cell>
          <cell r="AY183">
            <v>0</v>
          </cell>
          <cell r="AZ183">
            <v>0</v>
          </cell>
          <cell r="BA183">
            <v>0</v>
          </cell>
          <cell r="BC183">
            <v>0</v>
          </cell>
          <cell r="BF183">
            <v>0</v>
          </cell>
          <cell r="BG183">
            <v>0</v>
          </cell>
          <cell r="BH183">
            <v>0</v>
          </cell>
        </row>
        <row r="184">
          <cell r="A184">
            <v>18</v>
          </cell>
          <cell r="B184" t="str">
            <v>Điểm trao đổi hàng hoá, sản phẩm nông nghiệp
 của người dân địa phương trên địa bàn xã Đăk Blà.</v>
          </cell>
          <cell r="C184" t="str">
            <v>UBND xã Đăk Blà</v>
          </cell>
          <cell r="D184" t="str">
            <v>UBND xã Đăk Rơ Wa</v>
          </cell>
          <cell r="E184" t="str">
            <v>C</v>
          </cell>
          <cell r="F184" t="str">
            <v>Hạ tầng</v>
          </cell>
          <cell r="G184">
            <v>7939764</v>
          </cell>
          <cell r="H184" t="str">
            <v>Xã Đăk Blà</v>
          </cell>
          <cell r="L184" t="str">
            <v>3741-18/10/2021</v>
          </cell>
          <cell r="M184">
            <v>960</v>
          </cell>
          <cell r="P184">
            <v>960</v>
          </cell>
          <cell r="R184" t="str">
            <v>Xã Đăk Blà</v>
          </cell>
          <cell r="S184" t="str">
            <v>Xã Đăk Rơ Wa</v>
          </cell>
          <cell r="T184" t="str">
            <v>UBND xã Đăk Rơ Wa</v>
          </cell>
          <cell r="U184">
            <v>0</v>
          </cell>
          <cell r="Y184">
            <v>955</v>
          </cell>
          <cell r="AB184">
            <v>955</v>
          </cell>
          <cell r="AC184">
            <v>0</v>
          </cell>
          <cell r="AD184">
            <v>955</v>
          </cell>
          <cell r="AF184">
            <v>954</v>
          </cell>
          <cell r="AI184">
            <v>954</v>
          </cell>
          <cell r="AJ184">
            <v>0</v>
          </cell>
          <cell r="AK184">
            <v>954</v>
          </cell>
          <cell r="AM184">
            <v>953.65812400000004</v>
          </cell>
          <cell r="AP184">
            <v>953.65812400000004</v>
          </cell>
          <cell r="AQ184">
            <v>0</v>
          </cell>
          <cell r="AT184">
            <v>953.65812400000004</v>
          </cell>
          <cell r="AV184">
            <v>0</v>
          </cell>
          <cell r="AY184">
            <v>0</v>
          </cell>
          <cell r="AZ184">
            <v>0</v>
          </cell>
          <cell r="BA184">
            <v>0</v>
          </cell>
          <cell r="BC184">
            <v>0</v>
          </cell>
          <cell r="BF184">
            <v>0</v>
          </cell>
          <cell r="BG184">
            <v>0</v>
          </cell>
          <cell r="BH184">
            <v>0</v>
          </cell>
        </row>
        <row r="185">
          <cell r="A185">
            <v>19</v>
          </cell>
          <cell r="B185" t="str">
            <v>Đường đi khu sản xuất và phát triển du lịch núi ChưHreng, thôn KonHraKlah, xã ChưHreng, thành phố Kon Tum, tỉnh Kon Tum.</v>
          </cell>
          <cell r="C185" t="str">
            <v>Ban QLDA ĐTXD TP</v>
          </cell>
          <cell r="D185" t="str">
            <v>UBND xã Đăk Rơ Wa</v>
          </cell>
          <cell r="E185" t="str">
            <v>C</v>
          </cell>
          <cell r="F185" t="str">
            <v>Giao thông</v>
          </cell>
          <cell r="G185">
            <v>7937943</v>
          </cell>
          <cell r="H185" t="str">
            <v>Xã Chư Hreng</v>
          </cell>
          <cell r="I185" t="str">
            <v>2022-2026</v>
          </cell>
          <cell r="J185">
            <v>2022</v>
          </cell>
          <cell r="L185" t="str">
            <v>4796-20/12/2021;2034-06/6/2022</v>
          </cell>
          <cell r="M185">
            <v>27546</v>
          </cell>
          <cell r="P185">
            <v>27546</v>
          </cell>
          <cell r="R185" t="str">
            <v>Xã Chư Hreng</v>
          </cell>
          <cell r="S185" t="str">
            <v>Xã Đăk Rơ Wa</v>
          </cell>
          <cell r="T185" t="str">
            <v>UBND xã Đăk Rơ Wa</v>
          </cell>
          <cell r="U185">
            <v>0</v>
          </cell>
          <cell r="Y185">
            <v>27546</v>
          </cell>
          <cell r="AB185">
            <v>27546</v>
          </cell>
          <cell r="AC185">
            <v>2813</v>
          </cell>
          <cell r="AD185">
            <v>24733</v>
          </cell>
          <cell r="AF185">
            <v>23765.709000000003</v>
          </cell>
          <cell r="AI185">
            <v>23765.709000000003</v>
          </cell>
          <cell r="AJ185">
            <v>0</v>
          </cell>
          <cell r="AK185">
            <v>23765.709000000003</v>
          </cell>
          <cell r="AM185">
            <v>10788.7088</v>
          </cell>
          <cell r="AP185">
            <v>10788.7088</v>
          </cell>
          <cell r="AQ185">
            <v>0</v>
          </cell>
          <cell r="AT185">
            <v>10788.7088</v>
          </cell>
          <cell r="AV185">
            <v>15790</v>
          </cell>
          <cell r="AY185">
            <v>15790</v>
          </cell>
          <cell r="AZ185">
            <v>2813</v>
          </cell>
          <cell r="BA185">
            <v>12977</v>
          </cell>
          <cell r="BC185">
            <v>2965.4872</v>
          </cell>
          <cell r="BF185">
            <v>2965.4872</v>
          </cell>
          <cell r="BG185">
            <v>2813</v>
          </cell>
          <cell r="BH185">
            <v>2813</v>
          </cell>
          <cell r="BJ185">
            <v>152.4872</v>
          </cell>
          <cell r="BT185">
            <v>13792</v>
          </cell>
          <cell r="BV185">
            <v>13792</v>
          </cell>
        </row>
        <row r="186">
          <cell r="A186">
            <v>20</v>
          </cell>
          <cell r="B186" t="str">
            <v>Hỗ trợ trồng rừng sản xuất trên đất trống, đồi trọc trên địa bàn thành phố Kon Tum năm 2022</v>
          </cell>
          <cell r="C186" t="str">
            <v>Phòng Kinh tế</v>
          </cell>
          <cell r="D186" t="str">
            <v>UBND xã Đăk Rơ Wa</v>
          </cell>
          <cell r="E186" t="str">
            <v>C</v>
          </cell>
          <cell r="F186" t="str">
            <v>Lâm nghiệp</v>
          </cell>
          <cell r="G186">
            <v>7966862</v>
          </cell>
          <cell r="H186" t="str">
            <v>Xã Chư Hreng</v>
          </cell>
          <cell r="L186" t="str">
            <v>2216-21/6/2022</v>
          </cell>
          <cell r="M186">
            <v>7752.6</v>
          </cell>
          <cell r="P186">
            <v>6411</v>
          </cell>
          <cell r="R186" t="str">
            <v>Xã Chư Hreng</v>
          </cell>
          <cell r="S186" t="str">
            <v>Xã Đăk Rơ Wa</v>
          </cell>
          <cell r="T186" t="str">
            <v>UBND xã Đăk Rơ Wa</v>
          </cell>
          <cell r="U186">
            <v>0</v>
          </cell>
          <cell r="Y186">
            <v>6669</v>
          </cell>
          <cell r="AB186">
            <v>6669</v>
          </cell>
          <cell r="AC186">
            <v>0</v>
          </cell>
          <cell r="AD186">
            <v>6411</v>
          </cell>
          <cell r="AE186">
            <v>258</v>
          </cell>
          <cell r="AF186">
            <v>258</v>
          </cell>
          <cell r="AI186">
            <v>258</v>
          </cell>
          <cell r="AJ186">
            <v>0</v>
          </cell>
          <cell r="AK186">
            <v>0</v>
          </cell>
          <cell r="AL186">
            <v>258</v>
          </cell>
          <cell r="AM186">
            <v>84.83377999999999</v>
          </cell>
          <cell r="AP186">
            <v>84.83377999999999</v>
          </cell>
          <cell r="AQ186">
            <v>0</v>
          </cell>
          <cell r="AT186">
            <v>0</v>
          </cell>
          <cell r="AU186">
            <v>84.83377999999999</v>
          </cell>
          <cell r="AV186">
            <v>0</v>
          </cell>
          <cell r="AY186">
            <v>0</v>
          </cell>
          <cell r="AZ186">
            <v>0</v>
          </cell>
          <cell r="BA186">
            <v>0</v>
          </cell>
          <cell r="BC186">
            <v>0</v>
          </cell>
          <cell r="BF186">
            <v>0</v>
          </cell>
          <cell r="BG186">
            <v>0</v>
          </cell>
          <cell r="BH186">
            <v>0</v>
          </cell>
        </row>
        <row r="187">
          <cell r="A187">
            <v>21</v>
          </cell>
          <cell r="B187" t="str">
            <v>Sửa chữa Cống tràn số 01, số 02 thôn Kon Drei, 
xã Đăk Blà do ảnh hưởng mưa bão năm 2021</v>
          </cell>
          <cell r="C187" t="str">
            <v>Phòng Kinh tế</v>
          </cell>
          <cell r="D187" t="str">
            <v>UBND xã Đăk Rơ Wa</v>
          </cell>
          <cell r="E187" t="str">
            <v>C</v>
          </cell>
          <cell r="F187" t="str">
            <v>Hạ tầng</v>
          </cell>
          <cell r="G187">
            <v>7970022</v>
          </cell>
          <cell r="H187" t="str">
            <v>Xã Đăk Blà</v>
          </cell>
          <cell r="L187" t="str">
            <v>2223-21/6/2022</v>
          </cell>
          <cell r="M187">
            <v>4200</v>
          </cell>
          <cell r="P187">
            <v>4200</v>
          </cell>
          <cell r="R187" t="str">
            <v>Xã Đăk Blà</v>
          </cell>
          <cell r="S187" t="str">
            <v>Xã Đăk Rơ Wa</v>
          </cell>
          <cell r="T187" t="str">
            <v>UBND xã Đăk Rơ Wa</v>
          </cell>
          <cell r="U187">
            <v>0</v>
          </cell>
          <cell r="Y187">
            <v>4200</v>
          </cell>
          <cell r="AB187">
            <v>4200</v>
          </cell>
          <cell r="AC187">
            <v>0</v>
          </cell>
          <cell r="AD187">
            <v>4200</v>
          </cell>
          <cell r="AF187">
            <v>4129</v>
          </cell>
          <cell r="AI187">
            <v>4129</v>
          </cell>
          <cell r="AJ187">
            <v>0</v>
          </cell>
          <cell r="AK187">
            <v>4129</v>
          </cell>
          <cell r="AM187">
            <v>4094.38967</v>
          </cell>
          <cell r="AP187">
            <v>4094.38967</v>
          </cell>
          <cell r="AQ187">
            <v>0</v>
          </cell>
          <cell r="AT187">
            <v>4094.38967</v>
          </cell>
          <cell r="AV187">
            <v>0</v>
          </cell>
          <cell r="AY187">
            <v>0</v>
          </cell>
          <cell r="AZ187">
            <v>0</v>
          </cell>
          <cell r="BA187">
            <v>0</v>
          </cell>
          <cell r="BC187">
            <v>0</v>
          </cell>
          <cell r="BF187">
            <v>0</v>
          </cell>
          <cell r="BG187">
            <v>0</v>
          </cell>
          <cell r="BH187">
            <v>0</v>
          </cell>
        </row>
        <row r="188">
          <cell r="A188">
            <v>22</v>
          </cell>
          <cell r="B188" t="str">
            <v>Trường TH-THCS Đăk Blà (cơ sở cấp Tiểu học), thành phố Kon Tum; Hạng mục: Nhà vệ sinh</v>
          </cell>
          <cell r="C188" t="str">
            <v>Phòng Giáo dục và ĐT</v>
          </cell>
          <cell r="D188" t="str">
            <v>UBND xã Đăk Rơ Wa</v>
          </cell>
          <cell r="F188" t="str">
            <v>Giáo dục</v>
          </cell>
          <cell r="G188">
            <v>8022805</v>
          </cell>
          <cell r="H188" t="str">
            <v>Xã Đăk Blà</v>
          </cell>
          <cell r="L188" t="str">
            <v>246-06/2/2023</v>
          </cell>
          <cell r="M188">
            <v>500</v>
          </cell>
          <cell r="P188">
            <v>273</v>
          </cell>
          <cell r="R188" t="str">
            <v>Xã Đăk Blà</v>
          </cell>
          <cell r="S188" t="str">
            <v>Xã Đăk Rơ Wa</v>
          </cell>
          <cell r="T188" t="str">
            <v>UBND xã Đăk Rơ Wa</v>
          </cell>
          <cell r="U188">
            <v>0</v>
          </cell>
          <cell r="Y188">
            <v>273</v>
          </cell>
          <cell r="AB188">
            <v>273</v>
          </cell>
          <cell r="AC188">
            <v>0</v>
          </cell>
          <cell r="AD188">
            <v>273</v>
          </cell>
          <cell r="AF188">
            <v>243</v>
          </cell>
          <cell r="AI188">
            <v>243</v>
          </cell>
          <cell r="AJ188">
            <v>0</v>
          </cell>
          <cell r="AK188">
            <v>243</v>
          </cell>
          <cell r="AM188">
            <v>241.069726</v>
          </cell>
          <cell r="AP188">
            <v>241.069726</v>
          </cell>
          <cell r="AQ188">
            <v>0</v>
          </cell>
          <cell r="AT188">
            <v>241.069726</v>
          </cell>
          <cell r="AV188">
            <v>0</v>
          </cell>
          <cell r="AY188">
            <v>0</v>
          </cell>
          <cell r="AZ188">
            <v>0</v>
          </cell>
          <cell r="BA188">
            <v>0</v>
          </cell>
          <cell r="BC188">
            <v>0</v>
          </cell>
          <cell r="BF188">
            <v>0</v>
          </cell>
          <cell r="BG188">
            <v>0</v>
          </cell>
          <cell r="BH188">
            <v>0</v>
          </cell>
        </row>
        <row r="189">
          <cell r="A189">
            <v>23</v>
          </cell>
          <cell r="B189" t="str">
            <v>Đường từ Trường tiểu học KơPaKơLơng đến khu sản xuất thuộc thôn Kon Mơ Nay Kơ Tu 2, xã Đăk Blà, thành phố Kon Tum</v>
          </cell>
          <cell r="C189" t="str">
            <v>Ban QLDA ĐTXD TP</v>
          </cell>
          <cell r="D189" t="str">
            <v>UBND xã Đăk Rơ Wa</v>
          </cell>
          <cell r="E189" t="str">
            <v>C</v>
          </cell>
          <cell r="F189" t="str">
            <v>Giao thông</v>
          </cell>
          <cell r="G189">
            <v>7920772</v>
          </cell>
          <cell r="H189" t="str">
            <v>Xã Đăk Blà</v>
          </cell>
          <cell r="I189">
            <v>2022</v>
          </cell>
          <cell r="J189">
            <v>2022</v>
          </cell>
          <cell r="L189" t="str">
            <v>3104-
01/12/2020</v>
          </cell>
          <cell r="M189">
            <v>7199.5</v>
          </cell>
          <cell r="P189">
            <v>7199.5</v>
          </cell>
          <cell r="Q189" t="str">
            <v>1180-8/6/2023</v>
          </cell>
          <cell r="R189" t="str">
            <v>Xã Đăk Blà</v>
          </cell>
          <cell r="S189" t="str">
            <v>Xã Đăk Rơ Wa</v>
          </cell>
          <cell r="T189" t="str">
            <v>UBND xã Đăk Rơ Wa</v>
          </cell>
          <cell r="U189">
            <v>0</v>
          </cell>
          <cell r="Y189">
            <v>4288</v>
          </cell>
          <cell r="AB189">
            <v>4288</v>
          </cell>
          <cell r="AC189">
            <v>0</v>
          </cell>
          <cell r="AD189">
            <v>4288</v>
          </cell>
          <cell r="AF189">
            <v>4295</v>
          </cell>
          <cell r="AI189">
            <v>4295</v>
          </cell>
          <cell r="AJ189">
            <v>0</v>
          </cell>
          <cell r="AK189">
            <v>4295</v>
          </cell>
          <cell r="AM189">
            <v>4294.8567999999996</v>
          </cell>
          <cell r="AP189">
            <v>4294.8567999999996</v>
          </cell>
          <cell r="AQ189">
            <v>0</v>
          </cell>
          <cell r="AT189">
            <v>4294.8567999999996</v>
          </cell>
          <cell r="AV189">
            <v>0</v>
          </cell>
          <cell r="AY189">
            <v>0</v>
          </cell>
          <cell r="AZ189">
            <v>0</v>
          </cell>
          <cell r="BA189">
            <v>0</v>
          </cell>
          <cell r="BC189">
            <v>0</v>
          </cell>
          <cell r="BF189">
            <v>0</v>
          </cell>
          <cell r="BG189">
            <v>0</v>
          </cell>
          <cell r="BH189">
            <v>0</v>
          </cell>
          <cell r="BT189">
            <v>0</v>
          </cell>
          <cell r="BU189">
            <v>0</v>
          </cell>
          <cell r="BV189">
            <v>0</v>
          </cell>
          <cell r="BW189">
            <v>0</v>
          </cell>
        </row>
        <row r="190">
          <cell r="A190">
            <v>24</v>
          </cell>
          <cell r="B190" t="str">
            <v>Đường từ Quốc lộ 24 đi khu sản xuất thuộc thôn Kon Rơ Lang, xã Đăk Blà, thành phố Kon Tum</v>
          </cell>
          <cell r="C190" t="str">
            <v>Ban QLDA ĐTXD TP</v>
          </cell>
          <cell r="D190" t="str">
            <v>UBND xã Đăk Rơ Wa</v>
          </cell>
          <cell r="E190" t="str">
            <v>C</v>
          </cell>
          <cell r="F190" t="str">
            <v>Giao thông</v>
          </cell>
          <cell r="G190">
            <v>7919915</v>
          </cell>
          <cell r="H190" t="str">
            <v>Xã Đăk Blà</v>
          </cell>
          <cell r="I190" t="str">
            <v>2022-2023</v>
          </cell>
          <cell r="J190">
            <v>2022</v>
          </cell>
          <cell r="L190" t="str">
            <v>3103-
01/12/2020</v>
          </cell>
          <cell r="M190">
            <v>6166</v>
          </cell>
          <cell r="P190">
            <v>6166</v>
          </cell>
          <cell r="Q190" t="str">
            <v>1981-29/9/2023</v>
          </cell>
          <cell r="R190" t="str">
            <v>Xã Đăk Blà</v>
          </cell>
          <cell r="S190" t="str">
            <v>Xã Đăk Rơ Wa</v>
          </cell>
          <cell r="T190" t="str">
            <v>UBND xã Đăk Rơ Wa</v>
          </cell>
          <cell r="U190">
            <v>0</v>
          </cell>
          <cell r="Y190">
            <v>5289</v>
          </cell>
          <cell r="AB190">
            <v>5289</v>
          </cell>
          <cell r="AC190">
            <v>0</v>
          </cell>
          <cell r="AD190">
            <v>5289</v>
          </cell>
          <cell r="AF190">
            <v>5289</v>
          </cell>
          <cell r="AI190">
            <v>5289</v>
          </cell>
          <cell r="AJ190">
            <v>0</v>
          </cell>
          <cell r="AK190">
            <v>5289</v>
          </cell>
          <cell r="AM190">
            <v>5288.4259099999999</v>
          </cell>
          <cell r="AP190">
            <v>5288.4259099999999</v>
          </cell>
          <cell r="AQ190">
            <v>0</v>
          </cell>
          <cell r="AT190">
            <v>5288.4259099999999</v>
          </cell>
          <cell r="AV190">
            <v>0</v>
          </cell>
          <cell r="AY190">
            <v>0</v>
          </cell>
          <cell r="AZ190">
            <v>0</v>
          </cell>
          <cell r="BA190">
            <v>0</v>
          </cell>
          <cell r="BC190">
            <v>0</v>
          </cell>
          <cell r="BF190">
            <v>0</v>
          </cell>
          <cell r="BG190">
            <v>0</v>
          </cell>
          <cell r="BH190">
            <v>0</v>
          </cell>
          <cell r="BT190">
            <v>0</v>
          </cell>
          <cell r="BU190">
            <v>0</v>
          </cell>
          <cell r="BV190">
            <v>0</v>
          </cell>
          <cell r="BW190">
            <v>0</v>
          </cell>
        </row>
        <row r="191">
          <cell r="A191">
            <v>25</v>
          </cell>
          <cell r="B191" t="str">
            <v>Trường TH-THCS Đăk Blà (cơ sở THCS), thành phố KonTum</v>
          </cell>
          <cell r="C191" t="str">
            <v>Ban QLDA ĐTXD TP</v>
          </cell>
          <cell r="D191" t="str">
            <v>UBND xã Đăk Rơ Wa</v>
          </cell>
          <cell r="E191" t="str">
            <v>C</v>
          </cell>
          <cell r="F191" t="str">
            <v>Giáo dục</v>
          </cell>
          <cell r="G191">
            <v>7920779</v>
          </cell>
          <cell r="H191" t="str">
            <v>Xã Đăk Blà</v>
          </cell>
          <cell r="I191" t="str">
            <v>2022-2023</v>
          </cell>
          <cell r="J191">
            <v>2022</v>
          </cell>
          <cell r="L191" t="str">
            <v>3050-
01/12/2020; 1806-29/7/2024</v>
          </cell>
          <cell r="M191">
            <v>17900</v>
          </cell>
          <cell r="P191">
            <v>17900</v>
          </cell>
          <cell r="Q191" t="str">
            <v>826-16/4/2024</v>
          </cell>
          <cell r="R191" t="str">
            <v>Xã Đăk Blà</v>
          </cell>
          <cell r="S191" t="str">
            <v>Xã Đăk Rơ Wa</v>
          </cell>
          <cell r="T191" t="str">
            <v>UBND xã Đăk Rơ Wa</v>
          </cell>
          <cell r="U191">
            <v>0</v>
          </cell>
          <cell r="Y191">
            <v>17650</v>
          </cell>
          <cell r="AB191">
            <v>17650</v>
          </cell>
          <cell r="AC191">
            <v>7480</v>
          </cell>
          <cell r="AD191">
            <v>10170</v>
          </cell>
          <cell r="AF191">
            <v>16868.580000000002</v>
          </cell>
          <cell r="AI191">
            <v>16868.580000000002</v>
          </cell>
          <cell r="AJ191">
            <v>7480</v>
          </cell>
          <cell r="AK191">
            <v>4888.58</v>
          </cell>
          <cell r="AL191">
            <v>4500</v>
          </cell>
          <cell r="AM191">
            <v>15723.958999999999</v>
          </cell>
          <cell r="AO191">
            <v>4500</v>
          </cell>
          <cell r="AP191">
            <v>11223.958999999999</v>
          </cell>
          <cell r="AQ191">
            <v>7480.3789999999999</v>
          </cell>
          <cell r="AR191">
            <v>7480.3789999999999</v>
          </cell>
          <cell r="AT191">
            <v>3743.58</v>
          </cell>
          <cell r="AV191">
            <v>1145</v>
          </cell>
          <cell r="AY191">
            <v>1145</v>
          </cell>
          <cell r="AZ191">
            <v>0</v>
          </cell>
          <cell r="BA191">
            <v>1145</v>
          </cell>
          <cell r="BC191">
            <v>0</v>
          </cell>
          <cell r="BF191">
            <v>0</v>
          </cell>
          <cell r="BG191">
            <v>0</v>
          </cell>
          <cell r="BH191">
            <v>0</v>
          </cell>
          <cell r="BT191">
            <v>1100</v>
          </cell>
          <cell r="BV191">
            <v>1100</v>
          </cell>
        </row>
        <row r="192">
          <cell r="A192">
            <v>26</v>
          </cell>
          <cell r="B192" t="str">
            <v>Trường TH-THCS Đăkrơwa (cơ sở THCS), thành phố Kon Tum</v>
          </cell>
          <cell r="C192" t="str">
            <v>Ban QLDA ĐTXD TP</v>
          </cell>
          <cell r="D192" t="str">
            <v>UBND xã Đăk Rơ Wa</v>
          </cell>
          <cell r="E192" t="str">
            <v>C</v>
          </cell>
          <cell r="F192" t="str">
            <v>Giáo dục</v>
          </cell>
          <cell r="G192">
            <v>7919918</v>
          </cell>
          <cell r="H192" t="str">
            <v>Xã Đăk Rơ Wa</v>
          </cell>
          <cell r="I192" t="str">
            <v>2022-2023</v>
          </cell>
          <cell r="J192">
            <v>2022</v>
          </cell>
          <cell r="L192" t="str">
            <v>3052-
01/12/2020; 1803-29/7/2024</v>
          </cell>
          <cell r="M192">
            <v>8200</v>
          </cell>
          <cell r="P192">
            <v>8200</v>
          </cell>
          <cell r="Q192" t="str">
            <v>814-15/4/2024</v>
          </cell>
          <cell r="R192" t="str">
            <v>Xã Đăk Rơ Wa</v>
          </cell>
          <cell r="S192" t="str">
            <v>Xã Đăk Rơ Wa</v>
          </cell>
          <cell r="T192" t="str">
            <v>UBND xã Đăk Rơ Wa</v>
          </cell>
          <cell r="U192">
            <v>0</v>
          </cell>
          <cell r="Y192">
            <v>8200</v>
          </cell>
          <cell r="AB192">
            <v>8200</v>
          </cell>
          <cell r="AC192">
            <v>0</v>
          </cell>
          <cell r="AD192">
            <v>8200</v>
          </cell>
          <cell r="AF192">
            <v>7000</v>
          </cell>
          <cell r="AI192">
            <v>7000</v>
          </cell>
          <cell r="AJ192">
            <v>0</v>
          </cell>
          <cell r="AK192">
            <v>7000</v>
          </cell>
          <cell r="AM192">
            <v>5554.6550000000007</v>
          </cell>
          <cell r="AP192">
            <v>5554.6550000000007</v>
          </cell>
          <cell r="AQ192">
            <v>0</v>
          </cell>
          <cell r="AT192">
            <v>5554.6550000000007</v>
          </cell>
          <cell r="AV192">
            <v>1445</v>
          </cell>
          <cell r="AY192">
            <v>1445</v>
          </cell>
          <cell r="AZ192">
            <v>0</v>
          </cell>
          <cell r="BA192">
            <v>1445</v>
          </cell>
          <cell r="BC192">
            <v>0</v>
          </cell>
          <cell r="BF192">
            <v>0</v>
          </cell>
          <cell r="BG192">
            <v>0</v>
          </cell>
          <cell r="BH192">
            <v>0</v>
          </cell>
          <cell r="BT192">
            <v>1400</v>
          </cell>
          <cell r="BV192">
            <v>1400</v>
          </cell>
        </row>
        <row r="193">
          <cell r="A193">
            <v>27</v>
          </cell>
          <cell r="B193" t="str">
            <v>Danh mục dự án nhóm C quy mô nhỏ xây dựng nông thôn mới trên địa bàn xã Đăk Blà, thành phố Kon Tum</v>
          </cell>
          <cell r="C193" t="str">
            <v>UBND xã Đăk Blà</v>
          </cell>
          <cell r="D193" t="str">
            <v>UBND xã Đăk Rơ Wa</v>
          </cell>
          <cell r="E193" t="str">
            <v>C</v>
          </cell>
          <cell r="F193" t="str">
            <v>Hạ tầng</v>
          </cell>
          <cell r="H193" t="str">
            <v>Xã Đăk Blà</v>
          </cell>
          <cell r="L193" t="str">
            <v>4483-29/11/2021</v>
          </cell>
          <cell r="M193">
            <v>4500</v>
          </cell>
          <cell r="P193">
            <v>4066</v>
          </cell>
          <cell r="R193" t="str">
            <v>Xã Đăk Blà</v>
          </cell>
          <cell r="S193" t="str">
            <v>Xã Đăk Rơ Wa</v>
          </cell>
          <cell r="T193" t="str">
            <v>UBND xã Đăk Rơ Wa</v>
          </cell>
          <cell r="U193">
            <v>0</v>
          </cell>
          <cell r="Y193">
            <v>4066</v>
          </cell>
          <cell r="AB193">
            <v>4066</v>
          </cell>
          <cell r="AC193">
            <v>0</v>
          </cell>
          <cell r="AD193">
            <v>4066</v>
          </cell>
          <cell r="AF193">
            <v>1766.546</v>
          </cell>
          <cell r="AI193">
            <v>1766.546</v>
          </cell>
          <cell r="AJ193">
            <v>0</v>
          </cell>
          <cell r="AK193">
            <v>1766.546</v>
          </cell>
          <cell r="AM193">
            <v>1766.546</v>
          </cell>
          <cell r="AP193">
            <v>1766.546</v>
          </cell>
          <cell r="AQ193">
            <v>0</v>
          </cell>
          <cell r="AT193">
            <v>1766.546</v>
          </cell>
          <cell r="AV193">
            <v>0</v>
          </cell>
          <cell r="AY193">
            <v>0</v>
          </cell>
          <cell r="AZ193">
            <v>0</v>
          </cell>
          <cell r="BA193">
            <v>0</v>
          </cell>
          <cell r="BC193">
            <v>0</v>
          </cell>
          <cell r="BF193">
            <v>0</v>
          </cell>
          <cell r="BG193">
            <v>0</v>
          </cell>
          <cell r="BH193">
            <v>0</v>
          </cell>
        </row>
        <row r="194">
          <cell r="A194">
            <v>28</v>
          </cell>
          <cell r="B194" t="str">
            <v>Nghĩa trang nhân dân xã Đăk Blà, thành phố Kon Tum; Hạng mục: Đường giao thông nội bộ, Cổng vào nghĩa trang và các hạng mục phụ trợ khác</v>
          </cell>
          <cell r="C194" t="str">
            <v>UBND xã Đăk Blà</v>
          </cell>
          <cell r="D194" t="str">
            <v>UBND xã Đăk Rơ Wa</v>
          </cell>
          <cell r="E194" t="str">
            <v>C</v>
          </cell>
          <cell r="F194" t="str">
            <v>Hạ tầng</v>
          </cell>
          <cell r="G194">
            <v>7942562</v>
          </cell>
          <cell r="H194" t="str">
            <v>Xã Đăk Blà</v>
          </cell>
          <cell r="L194" t="str">
            <v>4475-29/11/2021</v>
          </cell>
          <cell r="M194">
            <v>1570</v>
          </cell>
          <cell r="P194">
            <v>1492</v>
          </cell>
          <cell r="R194" t="str">
            <v>Xã Đăk Blà</v>
          </cell>
          <cell r="S194" t="str">
            <v>Xã Đăk Rơ Wa</v>
          </cell>
          <cell r="T194" t="str">
            <v>UBND xã Đăk Rơ Wa</v>
          </cell>
          <cell r="U194">
            <v>0</v>
          </cell>
          <cell r="Y194">
            <v>1526</v>
          </cell>
          <cell r="AB194">
            <v>1526</v>
          </cell>
          <cell r="AC194">
            <v>0</v>
          </cell>
          <cell r="AD194">
            <v>1526</v>
          </cell>
          <cell r="AF194">
            <v>1526.37</v>
          </cell>
          <cell r="AI194">
            <v>1526.37</v>
          </cell>
          <cell r="AJ194">
            <v>0</v>
          </cell>
          <cell r="AK194">
            <v>1526.37</v>
          </cell>
          <cell r="AM194">
            <v>1191.3699999999999</v>
          </cell>
          <cell r="AP194">
            <v>1191.3699999999999</v>
          </cell>
          <cell r="AQ194">
            <v>0</v>
          </cell>
          <cell r="AT194">
            <v>1191.3699999999999</v>
          </cell>
          <cell r="AV194">
            <v>0</v>
          </cell>
          <cell r="AY194">
            <v>0</v>
          </cell>
          <cell r="AZ194">
            <v>0</v>
          </cell>
          <cell r="BA194">
            <v>0</v>
          </cell>
          <cell r="BC194">
            <v>0</v>
          </cell>
          <cell r="BF194">
            <v>0</v>
          </cell>
          <cell r="BG194">
            <v>0</v>
          </cell>
          <cell r="BH194">
            <v>0</v>
          </cell>
        </row>
        <row r="195">
          <cell r="A195">
            <v>29</v>
          </cell>
          <cell r="B195" t="str">
            <v>Trường Tiểu học Nguyễn Bá Ngọc, thành phố Kon Tum, hạng mục: Nhà học 05 phòng và các hạng mục phụ trợ.</v>
          </cell>
          <cell r="C195" t="str">
            <v>Phòng GD&amp;ĐT</v>
          </cell>
          <cell r="D195" t="str">
            <v>UBND xã Đăk Rơ Wa</v>
          </cell>
          <cell r="E195" t="str">
            <v>C</v>
          </cell>
          <cell r="F195" t="str">
            <v>Giáo dục</v>
          </cell>
          <cell r="G195">
            <v>7963350</v>
          </cell>
          <cell r="H195" t="str">
            <v>Xã Hòa Bình</v>
          </cell>
          <cell r="L195" t="str">
            <v>835-16/3/2022</v>
          </cell>
          <cell r="M195">
            <v>4494</v>
          </cell>
          <cell r="P195">
            <v>1994</v>
          </cell>
          <cell r="R195" t="str">
            <v>Xã Hòa Bình</v>
          </cell>
          <cell r="S195" t="str">
            <v>Xã Đăk Rơ Wa</v>
          </cell>
          <cell r="T195" t="str">
            <v>UBND xã Đăk Rơ Wa</v>
          </cell>
          <cell r="U195">
            <v>0</v>
          </cell>
          <cell r="Y195">
            <v>4494</v>
          </cell>
          <cell r="AB195">
            <v>4494</v>
          </cell>
          <cell r="AC195">
            <v>0</v>
          </cell>
          <cell r="AD195">
            <v>1994</v>
          </cell>
          <cell r="AE195">
            <v>2500</v>
          </cell>
          <cell r="AF195">
            <v>4344</v>
          </cell>
          <cell r="AI195">
            <v>4344</v>
          </cell>
          <cell r="AJ195">
            <v>0</v>
          </cell>
          <cell r="AK195">
            <v>1844</v>
          </cell>
          <cell r="AL195">
            <v>2500</v>
          </cell>
          <cell r="AM195">
            <v>4343.5789999999997</v>
          </cell>
          <cell r="AP195">
            <v>4343.5789999999997</v>
          </cell>
          <cell r="AQ195">
            <v>0</v>
          </cell>
          <cell r="AT195">
            <v>1843.579</v>
          </cell>
          <cell r="AU195">
            <v>2500</v>
          </cell>
          <cell r="AV195">
            <v>0</v>
          </cell>
          <cell r="AY195">
            <v>0</v>
          </cell>
          <cell r="AZ195">
            <v>0</v>
          </cell>
          <cell r="BA195">
            <v>0</v>
          </cell>
          <cell r="BC195">
            <v>0</v>
          </cell>
          <cell r="BF195">
            <v>0</v>
          </cell>
          <cell r="BG195">
            <v>0</v>
          </cell>
          <cell r="BH195">
            <v>0</v>
          </cell>
        </row>
        <row r="196">
          <cell r="A196">
            <v>30</v>
          </cell>
          <cell r="B196" t="str">
            <v>Đầu tư cơ sở hạ tầng khu tái định cư các công trình trên địa bàn thành phố Kon Tum kết hợp với mở rộng, phát triển khu dân cư</v>
          </cell>
          <cell r="C196" t="str">
            <v>Ban QLDA ĐTXD TP</v>
          </cell>
          <cell r="D196" t="str">
            <v>UBND xã Đăk Rơ Wa</v>
          </cell>
          <cell r="E196" t="str">
            <v>C</v>
          </cell>
          <cell r="F196" t="str">
            <v>Hạ tầng 
kỹ thuật</v>
          </cell>
          <cell r="G196">
            <v>7775361</v>
          </cell>
          <cell r="H196" t="str">
            <v>Xã Đăk Bla</v>
          </cell>
          <cell r="I196" t="str">
            <v>2022-2026</v>
          </cell>
          <cell r="J196">
            <v>2022</v>
          </cell>
          <cell r="L196" t="str">
            <v>2995-31/7/2019; 1588-3/7/2020; 2511-2/8/2021</v>
          </cell>
          <cell r="M196">
            <v>70838</v>
          </cell>
          <cell r="P196">
            <v>70838</v>
          </cell>
          <cell r="Q196" t="str">
            <v>1631-29/4/2022 (GĐ1)</v>
          </cell>
          <cell r="R196" t="str">
            <v>Xã Đăk Bla</v>
          </cell>
          <cell r="S196" t="str">
            <v>Xã Đăk Rơ Wa</v>
          </cell>
          <cell r="T196" t="str">
            <v>UBND xã Đăk Rơ Wa</v>
          </cell>
          <cell r="U196">
            <v>0</v>
          </cell>
          <cell r="Y196">
            <v>50000</v>
          </cell>
          <cell r="AB196">
            <v>50000</v>
          </cell>
          <cell r="AC196">
            <v>0</v>
          </cell>
          <cell r="AD196">
            <v>50000</v>
          </cell>
          <cell r="AF196">
            <v>23849</v>
          </cell>
          <cell r="AI196">
            <v>23849</v>
          </cell>
          <cell r="AJ196">
            <v>0</v>
          </cell>
          <cell r="AK196">
            <v>23849</v>
          </cell>
          <cell r="AM196">
            <v>16541.375970000001</v>
          </cell>
          <cell r="AP196">
            <v>16541.375970000001</v>
          </cell>
          <cell r="AQ196">
            <v>0</v>
          </cell>
          <cell r="AT196">
            <v>16541.375970000001</v>
          </cell>
          <cell r="AV196">
            <v>6340</v>
          </cell>
          <cell r="AY196">
            <v>6340</v>
          </cell>
          <cell r="AZ196">
            <v>0</v>
          </cell>
          <cell r="BA196">
            <v>6340</v>
          </cell>
          <cell r="BC196">
            <v>2237.738077</v>
          </cell>
          <cell r="BF196">
            <v>2237.738077</v>
          </cell>
          <cell r="BG196">
            <v>0</v>
          </cell>
          <cell r="BH196">
            <v>0</v>
          </cell>
          <cell r="BJ196">
            <v>2237.738077</v>
          </cell>
          <cell r="BL196">
            <v>966.87050399999998</v>
          </cell>
          <cell r="BO196">
            <v>966.87050399999998</v>
          </cell>
          <cell r="BP196">
            <v>78.949495999999996</v>
          </cell>
          <cell r="BS196">
            <v>78.949495999999996</v>
          </cell>
          <cell r="BT196">
            <v>44000</v>
          </cell>
          <cell r="BV196">
            <v>44000</v>
          </cell>
        </row>
        <row r="197">
          <cell r="A197">
            <v>31</v>
          </cell>
          <cell r="B197" t="str">
            <v>Đầu tư kết cấu hạ tầng, gắn với khai thác quỹ đất phát triển khu dân cư thôn Kon Gur, xã Đăk Blà, thành phố Kon Tum</v>
          </cell>
          <cell r="C197" t="str">
            <v>UBND xã Đăk Bla</v>
          </cell>
          <cell r="D197" t="str">
            <v>UBND xã Đăk Rơ Wa</v>
          </cell>
          <cell r="E197" t="str">
            <v>C</v>
          </cell>
          <cell r="F197" t="str">
            <v>Hạ tầng</v>
          </cell>
          <cell r="H197" t="str">
            <v>Xã Đăk Blà</v>
          </cell>
          <cell r="L197" t="str">
            <v>2215-21/6/2022</v>
          </cell>
          <cell r="M197">
            <v>2320</v>
          </cell>
          <cell r="P197">
            <v>2320</v>
          </cell>
          <cell r="R197" t="str">
            <v>Xã Đăk Blà</v>
          </cell>
          <cell r="S197" t="str">
            <v>Xã Đăk Rơ Wa</v>
          </cell>
          <cell r="T197" t="str">
            <v>UBND xã Đăk Rơ Wa</v>
          </cell>
          <cell r="U197">
            <v>0</v>
          </cell>
          <cell r="Y197">
            <v>2320</v>
          </cell>
          <cell r="AB197">
            <v>2320</v>
          </cell>
          <cell r="AC197">
            <v>0</v>
          </cell>
          <cell r="AD197">
            <v>2320</v>
          </cell>
          <cell r="AF197">
            <v>1000</v>
          </cell>
          <cell r="AI197">
            <v>1000</v>
          </cell>
          <cell r="AJ197">
            <v>0</v>
          </cell>
          <cell r="AK197">
            <v>1000</v>
          </cell>
          <cell r="AM197">
            <v>0</v>
          </cell>
          <cell r="AP197">
            <v>0</v>
          </cell>
          <cell r="AQ197">
            <v>0</v>
          </cell>
          <cell r="AT197">
            <v>0</v>
          </cell>
          <cell r="AV197">
            <v>1000</v>
          </cell>
          <cell r="AY197">
            <v>1000</v>
          </cell>
          <cell r="AZ197">
            <v>0</v>
          </cell>
          <cell r="BA197">
            <v>1000</v>
          </cell>
          <cell r="BC197">
            <v>0</v>
          </cell>
          <cell r="BF197">
            <v>0</v>
          </cell>
          <cell r="BG197">
            <v>0</v>
          </cell>
          <cell r="BH197">
            <v>0</v>
          </cell>
          <cell r="BL197">
            <v>0</v>
          </cell>
          <cell r="BP197">
            <v>0</v>
          </cell>
        </row>
        <row r="198">
          <cell r="A198">
            <v>32</v>
          </cell>
          <cell r="B198" t="str">
            <v>Trường MN Nắng Hồng, xã Đăk Blà (điểm trường thôn Kon Drei) xã Đăk Blà, thành phố Kon Tum; Hạng mục: Nhà học 2 phòng và hạng mục phụ trợ khác</v>
          </cell>
          <cell r="C198" t="str">
            <v>UBND xã Đăk Blà</v>
          </cell>
          <cell r="D198" t="str">
            <v>UBND xã Đăk Rơ Wa</v>
          </cell>
          <cell r="E198" t="str">
            <v>C</v>
          </cell>
          <cell r="F198" t="str">
            <v>Giáo dục</v>
          </cell>
          <cell r="G198">
            <v>7902444</v>
          </cell>
          <cell r="H198" t="str">
            <v>Xã Đăk Blà</v>
          </cell>
          <cell r="L198" t="str">
            <v>202-25/01/2021</v>
          </cell>
          <cell r="M198">
            <v>1176</v>
          </cell>
          <cell r="R198" t="str">
            <v>Xã Đăk Blà</v>
          </cell>
          <cell r="S198" t="str">
            <v>Xã Đăk Rơ Wa</v>
          </cell>
          <cell r="T198" t="str">
            <v>UBND xã Đăk Rơ Wa</v>
          </cell>
          <cell r="U198">
            <v>0</v>
          </cell>
          <cell r="Y198">
            <v>1142</v>
          </cell>
          <cell r="AB198">
            <v>1142</v>
          </cell>
          <cell r="AC198">
            <v>0</v>
          </cell>
          <cell r="AE198">
            <v>1142</v>
          </cell>
          <cell r="AF198">
            <v>1142</v>
          </cell>
          <cell r="AI198">
            <v>1142</v>
          </cell>
          <cell r="AJ198">
            <v>0</v>
          </cell>
          <cell r="AL198">
            <v>1142</v>
          </cell>
          <cell r="AM198">
            <v>1141.5247999999999</v>
          </cell>
          <cell r="AP198">
            <v>1141.5247999999999</v>
          </cell>
          <cell r="AQ198">
            <v>0</v>
          </cell>
          <cell r="AU198">
            <v>1141.5247999999999</v>
          </cell>
          <cell r="AV198">
            <v>0</v>
          </cell>
          <cell r="AY198">
            <v>0</v>
          </cell>
          <cell r="AZ198">
            <v>0</v>
          </cell>
          <cell r="BC198">
            <v>0</v>
          </cell>
          <cell r="BF198">
            <v>0</v>
          </cell>
          <cell r="BG198">
            <v>0</v>
          </cell>
          <cell r="BH198">
            <v>0</v>
          </cell>
        </row>
        <row r="199">
          <cell r="A199">
            <v>33</v>
          </cell>
          <cell r="B199" t="str">
            <v>Nhà làm việc Ban Chỉ huy Quân sự xã Chư Hreng, thành phố Kon Tum</v>
          </cell>
          <cell r="C199" t="str">
            <v>UBND xã Chư Hreng</v>
          </cell>
          <cell r="D199" t="str">
            <v>UBND xã Đăk Rơ Wa</v>
          </cell>
          <cell r="E199" t="str">
            <v>C</v>
          </cell>
          <cell r="F199" t="str">
            <v>Hạ tầng</v>
          </cell>
          <cell r="G199">
            <v>8035644</v>
          </cell>
          <cell r="H199" t="str">
            <v>Xã Hòa Bình</v>
          </cell>
          <cell r="L199" t="str">
            <v>29-6/01/2023</v>
          </cell>
          <cell r="M199">
            <v>845</v>
          </cell>
          <cell r="R199" t="str">
            <v>Xã Hòa Bình</v>
          </cell>
          <cell r="S199" t="str">
            <v>Xã Đăk Rơ Wa</v>
          </cell>
          <cell r="T199" t="str">
            <v>UBND xã Đăk Rơ Wa</v>
          </cell>
          <cell r="U199">
            <v>0</v>
          </cell>
          <cell r="Y199">
            <v>600</v>
          </cell>
          <cell r="AB199">
            <v>600</v>
          </cell>
          <cell r="AC199">
            <v>0</v>
          </cell>
          <cell r="AE199">
            <v>600</v>
          </cell>
          <cell r="AF199">
            <v>600</v>
          </cell>
          <cell r="AI199">
            <v>600</v>
          </cell>
          <cell r="AJ199">
            <v>0</v>
          </cell>
          <cell r="AL199">
            <v>600</v>
          </cell>
          <cell r="AM199">
            <v>593.01089999999999</v>
          </cell>
          <cell r="AP199">
            <v>593.01089999999999</v>
          </cell>
          <cell r="AQ199">
            <v>0</v>
          </cell>
          <cell r="AU199">
            <v>593.01089999999999</v>
          </cell>
          <cell r="AV199">
            <v>0</v>
          </cell>
          <cell r="AY199">
            <v>0</v>
          </cell>
          <cell r="AZ199">
            <v>0</v>
          </cell>
          <cell r="BC199">
            <v>0</v>
          </cell>
          <cell r="BF199">
            <v>0</v>
          </cell>
          <cell r="BG199">
            <v>0</v>
          </cell>
          <cell r="BH199">
            <v>0</v>
          </cell>
        </row>
        <row r="200">
          <cell r="A200">
            <v>34</v>
          </cell>
          <cell r="B200" t="str">
            <v>Trường TH-THCS Đăkrơwa (cơ sở Tiểu học), thành phố Kon Tum</v>
          </cell>
          <cell r="C200" t="str">
            <v>Ban QLDA ĐTXD TP</v>
          </cell>
          <cell r="D200" t="str">
            <v>UBND xã Đăk Rơ Wa</v>
          </cell>
          <cell r="E200" t="str">
            <v>C</v>
          </cell>
          <cell r="F200" t="str">
            <v>Giáo dục</v>
          </cell>
          <cell r="G200">
            <v>7917917</v>
          </cell>
          <cell r="H200" t="str">
            <v>Xã Đăk Rơ Wa</v>
          </cell>
          <cell r="I200" t="str">
            <v>2022-2023</v>
          </cell>
          <cell r="J200">
            <v>2022</v>
          </cell>
          <cell r="L200" t="str">
            <v>3051-
01/12/2020</v>
          </cell>
          <cell r="M200">
            <v>3700</v>
          </cell>
          <cell r="O200">
            <v>3700</v>
          </cell>
          <cell r="R200" t="str">
            <v>Xã Đăk Rơ Wa</v>
          </cell>
          <cell r="S200" t="str">
            <v>Xã Đăk Rơ Wa</v>
          </cell>
          <cell r="T200" t="str">
            <v>UBND xã Đăk Rơ Wa</v>
          </cell>
          <cell r="U200">
            <v>0</v>
          </cell>
          <cell r="Y200">
            <v>3491</v>
          </cell>
          <cell r="AB200">
            <v>3491</v>
          </cell>
          <cell r="AC200">
            <v>3491</v>
          </cell>
          <cell r="AF200">
            <v>491</v>
          </cell>
          <cell r="AI200">
            <v>491</v>
          </cell>
          <cell r="AJ200">
            <v>491</v>
          </cell>
          <cell r="AM200">
            <v>491</v>
          </cell>
          <cell r="AP200">
            <v>491</v>
          </cell>
          <cell r="AQ200">
            <v>491</v>
          </cell>
          <cell r="AR200">
            <v>491</v>
          </cell>
          <cell r="AV200">
            <v>3000</v>
          </cell>
          <cell r="AY200">
            <v>3000</v>
          </cell>
          <cell r="AZ200">
            <v>3000</v>
          </cell>
          <cell r="BC200">
            <v>0</v>
          </cell>
          <cell r="BG200">
            <v>3000</v>
          </cell>
          <cell r="BH200">
            <v>3000</v>
          </cell>
          <cell r="BL200">
            <v>0</v>
          </cell>
          <cell r="BP200">
            <v>0</v>
          </cell>
        </row>
        <row r="201">
          <cell r="A201">
            <v>35</v>
          </cell>
          <cell r="B201" t="str">
            <v xml:space="preserve">Khắc phục sạt lở Cống thoát nước đường bê tông số 02, thôn Kon Tum K’Nâm, xã Đăk Rơ Wa do ảnh hưởng mưa bão năm 2021. </v>
          </cell>
          <cell r="C201" t="str">
            <v>Phòng Kinh tế</v>
          </cell>
          <cell r="D201" t="str">
            <v>UBND xã Đăk Rơ Wa</v>
          </cell>
          <cell r="E201" t="str">
            <v>C</v>
          </cell>
          <cell r="F201" t="str">
            <v>Thủy lợi</v>
          </cell>
          <cell r="G201">
            <v>7970126</v>
          </cell>
          <cell r="H201" t="str">
            <v>Xã Đăk Rơ Wa</v>
          </cell>
          <cell r="L201" t="str">
            <v>2213-21/6/2022</v>
          </cell>
          <cell r="M201">
            <v>1400</v>
          </cell>
          <cell r="O201">
            <v>1400</v>
          </cell>
          <cell r="R201" t="str">
            <v>Xã Đăk Rơ Wa</v>
          </cell>
          <cell r="S201" t="str">
            <v>Xã Đăk Rơ Wa</v>
          </cell>
          <cell r="T201" t="str">
            <v>UBND xã Đăk Rơ Wa</v>
          </cell>
          <cell r="U201">
            <v>0</v>
          </cell>
          <cell r="Y201">
            <v>1400</v>
          </cell>
          <cell r="AB201">
            <v>1400</v>
          </cell>
          <cell r="AC201">
            <v>0</v>
          </cell>
          <cell r="AE201">
            <v>1400</v>
          </cell>
          <cell r="AF201">
            <v>1400</v>
          </cell>
          <cell r="AI201">
            <v>1400</v>
          </cell>
          <cell r="AJ201">
            <v>0</v>
          </cell>
          <cell r="AL201">
            <v>1400</v>
          </cell>
          <cell r="AM201">
            <v>1357.3307</v>
          </cell>
          <cell r="AO201">
            <v>1357.3307</v>
          </cell>
          <cell r="AP201">
            <v>0</v>
          </cell>
          <cell r="AQ201">
            <v>0</v>
          </cell>
          <cell r="AV201">
            <v>0</v>
          </cell>
          <cell r="AY201">
            <v>0</v>
          </cell>
          <cell r="AZ201">
            <v>0</v>
          </cell>
          <cell r="BC201">
            <v>0</v>
          </cell>
          <cell r="BG201">
            <v>0</v>
          </cell>
          <cell r="BH201">
            <v>0</v>
          </cell>
          <cell r="BL201">
            <v>0</v>
          </cell>
          <cell r="BP201">
            <v>0</v>
          </cell>
        </row>
        <row r="202">
          <cell r="A202" t="str">
            <v>*</v>
          </cell>
          <cell r="B202" t="str">
            <v>Dự án chuẩn bị đầu tư (chưa bố trí vốn thực hiện)</v>
          </cell>
          <cell r="H202">
            <v>0</v>
          </cell>
          <cell r="M202">
            <v>121650</v>
          </cell>
          <cell r="N202">
            <v>0</v>
          </cell>
          <cell r="O202">
            <v>0</v>
          </cell>
          <cell r="P202">
            <v>99974</v>
          </cell>
          <cell r="Q202">
            <v>0</v>
          </cell>
          <cell r="R202">
            <v>0</v>
          </cell>
          <cell r="S202">
            <v>0</v>
          </cell>
          <cell r="T202">
            <v>0</v>
          </cell>
          <cell r="U202">
            <v>0</v>
          </cell>
          <cell r="V202">
            <v>0</v>
          </cell>
          <cell r="W202">
            <v>0</v>
          </cell>
          <cell r="X202">
            <v>0</v>
          </cell>
          <cell r="Y202">
            <v>45105</v>
          </cell>
          <cell r="Z202">
            <v>0</v>
          </cell>
          <cell r="AA202">
            <v>0</v>
          </cell>
          <cell r="AB202">
            <v>45105</v>
          </cell>
          <cell r="AC202">
            <v>0</v>
          </cell>
          <cell r="AD202">
            <v>45105</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row>
        <row r="203">
          <cell r="A203">
            <v>1</v>
          </cell>
          <cell r="B203" t="str">
            <v>Danh mục dự án nhóm C quy mô nhỏ xây dựng nông thôn mới trên địa bàn xã Đăk Rơ Wa, thành phố Kon Tum</v>
          </cell>
          <cell r="C203" t="str">
            <v>UBND xã Đăk rơ wa</v>
          </cell>
          <cell r="D203" t="str">
            <v>UBND xã Đăk Rơ Wa</v>
          </cell>
          <cell r="E203" t="str">
            <v>C</v>
          </cell>
          <cell r="F203" t="str">
            <v>Hạ tầng</v>
          </cell>
          <cell r="H203" t="str">
            <v>Xã Đăk Rơ Wa</v>
          </cell>
          <cell r="L203" t="str">
            <v>2633-6/8/2021;709-07/3/2022</v>
          </cell>
          <cell r="M203">
            <v>5769</v>
          </cell>
          <cell r="P203">
            <v>5147</v>
          </cell>
          <cell r="R203" t="str">
            <v>Xã Đăk Rơ Wa</v>
          </cell>
          <cell r="S203" t="str">
            <v>Xã Đăk Rơ Wa</v>
          </cell>
          <cell r="T203" t="str">
            <v>UBND xã Đăk Rơ Wa</v>
          </cell>
          <cell r="U203">
            <v>0</v>
          </cell>
          <cell r="Y203">
            <v>5147</v>
          </cell>
          <cell r="AB203">
            <v>5147</v>
          </cell>
          <cell r="AC203">
            <v>0</v>
          </cell>
          <cell r="AD203">
            <v>5147</v>
          </cell>
          <cell r="AF203">
            <v>0</v>
          </cell>
          <cell r="AI203">
            <v>0</v>
          </cell>
          <cell r="AJ203">
            <v>0</v>
          </cell>
          <cell r="AK203">
            <v>0</v>
          </cell>
          <cell r="AM203">
            <v>0</v>
          </cell>
          <cell r="AP203">
            <v>0</v>
          </cell>
          <cell r="AQ203">
            <v>0</v>
          </cell>
          <cell r="AT203">
            <v>0</v>
          </cell>
          <cell r="AV203">
            <v>0</v>
          </cell>
          <cell r="AY203">
            <v>0</v>
          </cell>
          <cell r="AZ203">
            <v>0</v>
          </cell>
          <cell r="BA203">
            <v>0</v>
          </cell>
          <cell r="BC203">
            <v>0</v>
          </cell>
          <cell r="BF203">
            <v>0</v>
          </cell>
          <cell r="BG203">
            <v>0</v>
          </cell>
          <cell r="BH203">
            <v>0</v>
          </cell>
        </row>
        <row r="204">
          <cell r="A204">
            <v>2</v>
          </cell>
          <cell r="B204" t="str">
            <v>Đầu tu tuyến đường quy hoạch ký hiệu D7 thuộc đồ án quy hoạch phân khu (tỷ lệ1/2000) khu thương mại, dịch vụ và dân cư cửa ngõ phí Đông, thành phố Kon Tum</v>
          </cell>
          <cell r="C204" t="str">
            <v>Ban QLDA ĐTXD TP</v>
          </cell>
          <cell r="D204" t="str">
            <v>UBND xã Đăk Rơ Wa</v>
          </cell>
          <cell r="E204" t="str">
            <v>C</v>
          </cell>
          <cell r="F204" t="str">
            <v>Giao thông,</v>
          </cell>
          <cell r="H204" t="str">
            <v>Xã Đăk Blà</v>
          </cell>
          <cell r="I204" t="str">
            <v>2026-2030</v>
          </cell>
          <cell r="J204" t="str">
            <v>Chưa bố trí vốn</v>
          </cell>
          <cell r="L204" t="str">
            <v>NQ40-11/7/2024;441-24/7/2024</v>
          </cell>
          <cell r="M204">
            <v>28363</v>
          </cell>
          <cell r="P204">
            <v>8363</v>
          </cell>
          <cell r="R204" t="str">
            <v>Xã Đăk Blà</v>
          </cell>
          <cell r="S204" t="str">
            <v>Xã Đăk Rơ Wa</v>
          </cell>
          <cell r="T204" t="str">
            <v>UBND xã Đăk Rơ Wa</v>
          </cell>
          <cell r="U204">
            <v>0</v>
          </cell>
          <cell r="Y204">
            <v>1000</v>
          </cell>
          <cell r="AB204">
            <v>1000</v>
          </cell>
          <cell r="AC204">
            <v>0</v>
          </cell>
          <cell r="AD204">
            <v>1000</v>
          </cell>
          <cell r="AF204">
            <v>0</v>
          </cell>
          <cell r="AI204">
            <v>0</v>
          </cell>
          <cell r="AJ204">
            <v>0</v>
          </cell>
          <cell r="AK204">
            <v>0</v>
          </cell>
          <cell r="AM204">
            <v>0</v>
          </cell>
          <cell r="AP204">
            <v>0</v>
          </cell>
          <cell r="AQ204">
            <v>0</v>
          </cell>
          <cell r="AT204">
            <v>0</v>
          </cell>
          <cell r="AV204">
            <v>0</v>
          </cell>
          <cell r="AY204">
            <v>0</v>
          </cell>
          <cell r="AZ204">
            <v>0</v>
          </cell>
          <cell r="BA204">
            <v>0</v>
          </cell>
          <cell r="BC204">
            <v>0</v>
          </cell>
          <cell r="BF204">
            <v>0</v>
          </cell>
          <cell r="BG204">
            <v>0</v>
          </cell>
        </row>
        <row r="205">
          <cell r="A205">
            <v>3</v>
          </cell>
          <cell r="B205" t="str">
            <v>Đường số 01, Cụm CN-TTCN xã Hòa Bình, TP. Kon Tum.</v>
          </cell>
          <cell r="C205" t="str">
            <v>Ban QLDA ĐTXD TP</v>
          </cell>
          <cell r="D205" t="str">
            <v>UBND xã Đăk Rơ Wa</v>
          </cell>
          <cell r="E205" t="str">
            <v>C</v>
          </cell>
          <cell r="F205" t="str">
            <v>Giao thông,</v>
          </cell>
          <cell r="G205">
            <v>7918927</v>
          </cell>
          <cell r="H205" t="str">
            <v>Xã Hòa Bình</v>
          </cell>
          <cell r="I205" t="str">
            <v>2026-2030</v>
          </cell>
          <cell r="J205" t="str">
            <v>Chưa bố trí vốn</v>
          </cell>
          <cell r="L205" t="str">
            <v>3108-
01/12/2020</v>
          </cell>
          <cell r="M205">
            <v>13929</v>
          </cell>
          <cell r="P205">
            <v>13929</v>
          </cell>
          <cell r="R205" t="str">
            <v>Xã Hòa Bình</v>
          </cell>
          <cell r="S205" t="str">
            <v>Xã Đăk Rơ Wa</v>
          </cell>
          <cell r="T205" t="str">
            <v>UBND xã Đăk Rơ Wa</v>
          </cell>
          <cell r="U205">
            <v>0</v>
          </cell>
          <cell r="Y205">
            <v>13232</v>
          </cell>
          <cell r="AB205">
            <v>13232</v>
          </cell>
          <cell r="AC205">
            <v>0</v>
          </cell>
          <cell r="AD205">
            <v>13232</v>
          </cell>
          <cell r="AF205">
            <v>0</v>
          </cell>
          <cell r="AI205">
            <v>0</v>
          </cell>
          <cell r="AJ205">
            <v>0</v>
          </cell>
          <cell r="AK205">
            <v>0</v>
          </cell>
          <cell r="AM205">
            <v>0</v>
          </cell>
          <cell r="AP205">
            <v>0</v>
          </cell>
          <cell r="AQ205">
            <v>0</v>
          </cell>
          <cell r="AT205">
            <v>0</v>
          </cell>
          <cell r="AV205">
            <v>0</v>
          </cell>
          <cell r="AY205">
            <v>0</v>
          </cell>
          <cell r="AZ205">
            <v>0</v>
          </cell>
          <cell r="BA205">
            <v>0</v>
          </cell>
          <cell r="BC205">
            <v>0</v>
          </cell>
          <cell r="BF205">
            <v>0</v>
          </cell>
          <cell r="BG205">
            <v>0</v>
          </cell>
        </row>
        <row r="206">
          <cell r="A206">
            <v>4</v>
          </cell>
          <cell r="B206" t="str">
            <v>Sửa chữa, nâng cấp Đường từ dốc Trà Lét vào thôn 5, xã Hòa Bình, thành phố Kon Tum</v>
          </cell>
          <cell r="C206" t="str">
            <v>Ban QLDA ĐTXD TP</v>
          </cell>
          <cell r="D206" t="str">
            <v>UBND xã Đăk Rơ Wa</v>
          </cell>
          <cell r="E206" t="str">
            <v>C</v>
          </cell>
          <cell r="F206" t="str">
            <v>Giao thông</v>
          </cell>
          <cell r="H206" t="str">
            <v>Xã Hòa Bình</v>
          </cell>
          <cell r="I206" t="str">
            <v>2026-2030</v>
          </cell>
          <cell r="J206" t="str">
            <v>Chưa bố trí vốn</v>
          </cell>
          <cell r="L206" t="str">
            <v>3059-
01/12/2020;1556-28/7/23</v>
          </cell>
          <cell r="M206">
            <v>18502</v>
          </cell>
          <cell r="P206">
            <v>18000</v>
          </cell>
          <cell r="R206" t="str">
            <v>Xã Hòa Bình</v>
          </cell>
          <cell r="S206" t="str">
            <v>Xã Đăk Rơ Wa</v>
          </cell>
          <cell r="T206" t="str">
            <v>UBND xã Đăk Rơ Wa</v>
          </cell>
          <cell r="U206">
            <v>0</v>
          </cell>
          <cell r="Y206">
            <v>5000</v>
          </cell>
          <cell r="AB206">
            <v>5000</v>
          </cell>
          <cell r="AC206">
            <v>0</v>
          </cell>
          <cell r="AD206">
            <v>5000</v>
          </cell>
          <cell r="AF206">
            <v>0</v>
          </cell>
          <cell r="AI206">
            <v>0</v>
          </cell>
          <cell r="AJ206">
            <v>0</v>
          </cell>
          <cell r="AK206">
            <v>0</v>
          </cell>
          <cell r="AM206">
            <v>0</v>
          </cell>
          <cell r="AP206">
            <v>0</v>
          </cell>
          <cell r="AQ206">
            <v>0</v>
          </cell>
          <cell r="AT206">
            <v>0</v>
          </cell>
          <cell r="AV206">
            <v>0</v>
          </cell>
          <cell r="AY206">
            <v>0</v>
          </cell>
          <cell r="AZ206">
            <v>0</v>
          </cell>
          <cell r="BA206">
            <v>0</v>
          </cell>
          <cell r="BC206">
            <v>0</v>
          </cell>
          <cell r="BF206">
            <v>0</v>
          </cell>
          <cell r="BG206">
            <v>0</v>
          </cell>
        </row>
        <row r="207">
          <cell r="A207">
            <v>5</v>
          </cell>
          <cell r="B207" t="str">
            <v>Đường từ Quốc lộ 14 đến đập Đăk Yên, xã Hòa Bình, thành phố Kon Tum</v>
          </cell>
          <cell r="C207" t="str">
            <v>Ban QLDA ĐTXD TP</v>
          </cell>
          <cell r="D207" t="str">
            <v>UBND xã Đăk Rơ Wa</v>
          </cell>
          <cell r="E207" t="str">
            <v>C</v>
          </cell>
          <cell r="F207" t="str">
            <v>Giao thông</v>
          </cell>
          <cell r="H207" t="str">
            <v>Xã Hòa Bình</v>
          </cell>
          <cell r="I207" t="str">
            <v>2026-2030</v>
          </cell>
          <cell r="J207" t="str">
            <v>Chưa bố trí vốn</v>
          </cell>
          <cell r="L207" t="str">
            <v>3060-
01/12/2020</v>
          </cell>
          <cell r="M207">
            <v>8536</v>
          </cell>
          <cell r="P207">
            <v>8536</v>
          </cell>
          <cell r="R207" t="str">
            <v>Xã Hòa Bình</v>
          </cell>
          <cell r="S207" t="str">
            <v>Xã Đăk Rơ Wa</v>
          </cell>
          <cell r="T207" t="str">
            <v>UBND xã Đăk Rơ Wa</v>
          </cell>
          <cell r="U207">
            <v>0</v>
          </cell>
          <cell r="Y207">
            <v>0</v>
          </cell>
          <cell r="AB207">
            <v>0</v>
          </cell>
          <cell r="AC207">
            <v>0</v>
          </cell>
          <cell r="AD207">
            <v>0</v>
          </cell>
          <cell r="AF207">
            <v>0</v>
          </cell>
          <cell r="AI207">
            <v>0</v>
          </cell>
          <cell r="AJ207">
            <v>0</v>
          </cell>
          <cell r="AK207">
            <v>0</v>
          </cell>
          <cell r="AM207">
            <v>0</v>
          </cell>
          <cell r="AP207">
            <v>0</v>
          </cell>
          <cell r="AQ207">
            <v>0</v>
          </cell>
          <cell r="AT207">
            <v>0</v>
          </cell>
          <cell r="AV207">
            <v>0</v>
          </cell>
          <cell r="AY207">
            <v>0</v>
          </cell>
          <cell r="AZ207">
            <v>0</v>
          </cell>
          <cell r="BA207">
            <v>0</v>
          </cell>
          <cell r="BC207">
            <v>0</v>
          </cell>
          <cell r="BF207">
            <v>0</v>
          </cell>
          <cell r="BG207">
            <v>0</v>
          </cell>
        </row>
        <row r="208">
          <cell r="A208">
            <v>6</v>
          </cell>
          <cell r="B208" t="str">
            <v>Hệ thống đường dây 22kV và điện chiếu sáng tuyến đường đi khu sản xuất thôn Kon Hra Klah, xã Chư Hreng, thành phố Kon Tum.</v>
          </cell>
          <cell r="C208" t="str">
            <v>Ban QLDA ĐTXD TP</v>
          </cell>
          <cell r="D208" t="str">
            <v>UBND xã Đăk Rơ Wa</v>
          </cell>
          <cell r="E208" t="str">
            <v>C</v>
          </cell>
          <cell r="F208" t="str">
            <v>Hạ tầng
 kỹ thuật</v>
          </cell>
          <cell r="G208">
            <v>7971425</v>
          </cell>
          <cell r="H208" t="str">
            <v>Xã Chư Hreng</v>
          </cell>
          <cell r="I208" t="str">
            <v>2026-2030</v>
          </cell>
          <cell r="J208" t="str">
            <v>Chưa bố trí vốn</v>
          </cell>
          <cell r="L208" t="str">
            <v>3244-31/8/2022</v>
          </cell>
          <cell r="M208">
            <v>9000</v>
          </cell>
          <cell r="P208">
            <v>9000</v>
          </cell>
          <cell r="R208" t="str">
            <v>Xã Chư Hreng</v>
          </cell>
          <cell r="S208" t="str">
            <v>Xã Đăk Rơ Wa</v>
          </cell>
          <cell r="T208" t="str">
            <v>UBND xã Đăk Rơ Wa</v>
          </cell>
          <cell r="U208">
            <v>0</v>
          </cell>
          <cell r="Y208">
            <v>8550</v>
          </cell>
          <cell r="AB208">
            <v>8550</v>
          </cell>
          <cell r="AC208">
            <v>0</v>
          </cell>
          <cell r="AD208">
            <v>8550</v>
          </cell>
          <cell r="AF208">
            <v>0</v>
          </cell>
          <cell r="AI208">
            <v>0</v>
          </cell>
          <cell r="AJ208">
            <v>0</v>
          </cell>
          <cell r="AK208">
            <v>0</v>
          </cell>
          <cell r="AM208">
            <v>0</v>
          </cell>
          <cell r="AP208">
            <v>0</v>
          </cell>
          <cell r="AQ208">
            <v>0</v>
          </cell>
          <cell r="AT208">
            <v>0</v>
          </cell>
          <cell r="AV208">
            <v>0</v>
          </cell>
          <cell r="AY208">
            <v>0</v>
          </cell>
          <cell r="AZ208">
            <v>0</v>
          </cell>
          <cell r="BA208">
            <v>0</v>
          </cell>
          <cell r="BC208">
            <v>0</v>
          </cell>
          <cell r="BF208">
            <v>0</v>
          </cell>
          <cell r="BG208">
            <v>0</v>
          </cell>
        </row>
        <row r="209">
          <cell r="A209">
            <v>7</v>
          </cell>
          <cell r="B209" t="str">
            <v>Nhà làm việc Ban Chỉ huy Quân sự xã Hòa Bình, thành phố Kon Tum</v>
          </cell>
          <cell r="C209" t="str">
            <v>UBND xã Hoà Bình</v>
          </cell>
          <cell r="D209" t="str">
            <v>UBND xã Đăk Rơ Wa</v>
          </cell>
          <cell r="E209" t="str">
            <v>C</v>
          </cell>
          <cell r="F209" t="str">
            <v>Hạ tầng</v>
          </cell>
          <cell r="H209" t="str">
            <v>Xã Hoà Bình</v>
          </cell>
          <cell r="L209" t="str">
            <v>30-6/01/2023</v>
          </cell>
          <cell r="M209">
            <v>600</v>
          </cell>
          <cell r="P209">
            <v>600</v>
          </cell>
          <cell r="R209" t="str">
            <v>Xã Hoà Bình</v>
          </cell>
          <cell r="S209" t="str">
            <v>Xã Đăk Rơ Wa</v>
          </cell>
          <cell r="T209" t="str">
            <v>UBND xã Đăk Rơ Wa</v>
          </cell>
          <cell r="U209">
            <v>0</v>
          </cell>
          <cell r="Y209">
            <v>600</v>
          </cell>
          <cell r="AB209">
            <v>600</v>
          </cell>
          <cell r="AC209">
            <v>0</v>
          </cell>
          <cell r="AD209">
            <v>600</v>
          </cell>
          <cell r="AF209">
            <v>0</v>
          </cell>
          <cell r="AI209">
            <v>0</v>
          </cell>
          <cell r="AJ209">
            <v>0</v>
          </cell>
          <cell r="AK209">
            <v>0</v>
          </cell>
          <cell r="AM209">
            <v>0</v>
          </cell>
          <cell r="AP209">
            <v>0</v>
          </cell>
          <cell r="AQ209">
            <v>0</v>
          </cell>
          <cell r="AT209">
            <v>0</v>
          </cell>
          <cell r="AV209">
            <v>0</v>
          </cell>
          <cell r="AY209">
            <v>0</v>
          </cell>
          <cell r="AZ209">
            <v>0</v>
          </cell>
          <cell r="BA209">
            <v>0</v>
          </cell>
          <cell r="BC209">
            <v>0</v>
          </cell>
          <cell r="BF209">
            <v>0</v>
          </cell>
          <cell r="BG209">
            <v>0</v>
          </cell>
        </row>
        <row r="210">
          <cell r="A210">
            <v>8</v>
          </cell>
          <cell r="B210" t="str">
            <v>Hệ thống điện chiếu sáng đường vào làng du lịch cộng đồng Kon Kơ Tu, xã Đăk Rơ Wa, thành phố Kon Tum</v>
          </cell>
          <cell r="C210" t="str">
            <v>Ban QLDA ĐTXD TP</v>
          </cell>
          <cell r="D210" t="str">
            <v>UBND xã Đăk Rơ Wa</v>
          </cell>
          <cell r="E210" t="str">
            <v>C</v>
          </cell>
          <cell r="F210" t="str">
            <v>Hạ tầng
 kỹ thuật</v>
          </cell>
          <cell r="G210">
            <v>8037459</v>
          </cell>
          <cell r="H210" t="str">
            <v>Xã Đăk Rơ Wa</v>
          </cell>
          <cell r="I210" t="str">
            <v>2026-2030</v>
          </cell>
          <cell r="J210" t="str">
            <v>Chưa bố trí vốn</v>
          </cell>
          <cell r="L210" t="str">
            <v>1425-7/7/2023</v>
          </cell>
          <cell r="M210">
            <v>1800</v>
          </cell>
          <cell r="P210">
            <v>1800</v>
          </cell>
          <cell r="R210" t="str">
            <v>Xã Đăk Rơ Wa</v>
          </cell>
          <cell r="S210" t="str">
            <v>Xã Đăk Rơ Wa</v>
          </cell>
          <cell r="T210" t="str">
            <v>UBND xã Đăk Rơ Wa</v>
          </cell>
          <cell r="U210">
            <v>0</v>
          </cell>
          <cell r="Y210">
            <v>1800</v>
          </cell>
          <cell r="AB210">
            <v>1800</v>
          </cell>
          <cell r="AC210">
            <v>0</v>
          </cell>
          <cell r="AD210">
            <v>1800</v>
          </cell>
          <cell r="AF210">
            <v>0</v>
          </cell>
          <cell r="AI210">
            <v>0</v>
          </cell>
          <cell r="AJ210">
            <v>0</v>
          </cell>
          <cell r="AK210">
            <v>0</v>
          </cell>
          <cell r="AM210">
            <v>0</v>
          </cell>
          <cell r="AP210">
            <v>0</v>
          </cell>
          <cell r="AQ210">
            <v>0</v>
          </cell>
          <cell r="AT210">
            <v>0</v>
          </cell>
          <cell r="AV210">
            <v>0</v>
          </cell>
          <cell r="AY210">
            <v>0</v>
          </cell>
          <cell r="AZ210">
            <v>0</v>
          </cell>
          <cell r="BA210">
            <v>0</v>
          </cell>
          <cell r="BC210">
            <v>0</v>
          </cell>
          <cell r="BF210">
            <v>0</v>
          </cell>
          <cell r="BG210">
            <v>0</v>
          </cell>
          <cell r="BL210">
            <v>0</v>
          </cell>
          <cell r="BP210">
            <v>0</v>
          </cell>
        </row>
        <row r="211">
          <cell r="A211">
            <v>9</v>
          </cell>
          <cell r="B211" t="str">
            <v>Đầu tư kết cấu hạ tầng, gắn với khai thác quỹ đất phát triển khu dân cư thôn Kon Mơ Nay Kơ Tu 1, xã Đăk Blà, thành phố Kon Tum</v>
          </cell>
          <cell r="C211" t="str">
            <v>UBND xã Đăk Bla</v>
          </cell>
          <cell r="D211" t="str">
            <v>UBND xã Đăk Rơ Wa</v>
          </cell>
          <cell r="E211" t="str">
            <v>C</v>
          </cell>
          <cell r="F211" t="str">
            <v>Hạ tầng</v>
          </cell>
          <cell r="H211" t="str">
            <v>Xã Đăk Blà</v>
          </cell>
          <cell r="L211" t="str">
            <v>2290-20/6/2022;3840-12/10/2022</v>
          </cell>
          <cell r="M211">
            <v>9328</v>
          </cell>
          <cell r="P211">
            <v>8776</v>
          </cell>
          <cell r="R211" t="str">
            <v>Xã Đăk Blà</v>
          </cell>
          <cell r="S211" t="str">
            <v>Xã Đăk Rơ Wa</v>
          </cell>
          <cell r="T211" t="str">
            <v>UBND xã Đăk Rơ Wa</v>
          </cell>
          <cell r="U211">
            <v>0</v>
          </cell>
          <cell r="Y211">
            <v>8776</v>
          </cell>
          <cell r="AB211">
            <v>8776</v>
          </cell>
          <cell r="AC211">
            <v>0</v>
          </cell>
          <cell r="AD211">
            <v>8776</v>
          </cell>
          <cell r="AF211">
            <v>0</v>
          </cell>
          <cell r="AI211">
            <v>0</v>
          </cell>
          <cell r="AJ211">
            <v>0</v>
          </cell>
          <cell r="AK211">
            <v>0</v>
          </cell>
          <cell r="AM211">
            <v>0</v>
          </cell>
          <cell r="AP211">
            <v>0</v>
          </cell>
          <cell r="AQ211">
            <v>0</v>
          </cell>
          <cell r="AT211">
            <v>0</v>
          </cell>
          <cell r="AV211">
            <v>0</v>
          </cell>
          <cell r="AY211">
            <v>0</v>
          </cell>
          <cell r="AZ211">
            <v>0</v>
          </cell>
          <cell r="BA211">
            <v>0</v>
          </cell>
          <cell r="BC211">
            <v>0</v>
          </cell>
          <cell r="BF211">
            <v>0</v>
          </cell>
          <cell r="BG211">
            <v>0</v>
          </cell>
          <cell r="BL211">
            <v>0</v>
          </cell>
          <cell r="BP211">
            <v>0</v>
          </cell>
        </row>
        <row r="212">
          <cell r="A212">
            <v>10</v>
          </cell>
          <cell r="B212" t="str">
            <v>Đầu tư cơ sở hạ tầng phát triển khu dân
 cư thôn Kon Mơ Nay Kơ Tu 1, xã Đăk Blà, thành phố Kon Tum (khu 2)</v>
          </cell>
          <cell r="C212" t="str">
            <v>Ban QLDA ĐTXD TP</v>
          </cell>
          <cell r="D212" t="str">
            <v>UBND xã Đăk Rơ Wa</v>
          </cell>
          <cell r="E212" t="str">
            <v>C</v>
          </cell>
          <cell r="F212" t="str">
            <v>Hạ tầng
 kỹ thuật</v>
          </cell>
          <cell r="H212" t="str">
            <v>Xã Đăk Blà</v>
          </cell>
          <cell r="I212" t="str">
            <v>2026-2030</v>
          </cell>
          <cell r="J212" t="str">
            <v>Chưa bố trí vốn</v>
          </cell>
          <cell r="L212" t="str">
            <v>3115-22/8/2022</v>
          </cell>
          <cell r="M212">
            <v>25823</v>
          </cell>
          <cell r="P212">
            <v>25823</v>
          </cell>
          <cell r="R212" t="str">
            <v>Xã Đăk Blà</v>
          </cell>
          <cell r="S212" t="str">
            <v>Xã Đăk Rơ Wa</v>
          </cell>
          <cell r="T212" t="str">
            <v>UBND xã Đăk Rơ Wa</v>
          </cell>
          <cell r="U212">
            <v>0</v>
          </cell>
          <cell r="Y212">
            <v>1000</v>
          </cell>
          <cell r="AB212">
            <v>1000</v>
          </cell>
          <cell r="AC212">
            <v>0</v>
          </cell>
          <cell r="AD212">
            <v>1000</v>
          </cell>
          <cell r="AF212">
            <v>0</v>
          </cell>
          <cell r="AI212">
            <v>0</v>
          </cell>
          <cell r="AJ212">
            <v>0</v>
          </cell>
          <cell r="AK212">
            <v>0</v>
          </cell>
          <cell r="AM212">
            <v>0</v>
          </cell>
          <cell r="AP212">
            <v>0</v>
          </cell>
          <cell r="AQ212">
            <v>0</v>
          </cell>
          <cell r="AT212">
            <v>0</v>
          </cell>
          <cell r="AV212">
            <v>0</v>
          </cell>
          <cell r="AY212">
            <v>0</v>
          </cell>
          <cell r="AZ212">
            <v>0</v>
          </cell>
          <cell r="BA212">
            <v>0</v>
          </cell>
          <cell r="BC212">
            <v>0</v>
          </cell>
          <cell r="BF212">
            <v>0</v>
          </cell>
          <cell r="BG212">
            <v>0</v>
          </cell>
          <cell r="BL212">
            <v>0</v>
          </cell>
          <cell r="BP212">
            <v>0</v>
          </cell>
        </row>
        <row r="213">
          <cell r="A213" t="str">
            <v>V</v>
          </cell>
          <cell r="B213" t="str">
            <v>Xã Ia Chim</v>
          </cell>
          <cell r="M213">
            <v>114660.39199999999</v>
          </cell>
          <cell r="N213">
            <v>0</v>
          </cell>
          <cell r="O213">
            <v>12251</v>
          </cell>
          <cell r="P213">
            <v>99682.4</v>
          </cell>
          <cell r="Q213">
            <v>0</v>
          </cell>
          <cell r="R213">
            <v>0</v>
          </cell>
          <cell r="S213">
            <v>0</v>
          </cell>
          <cell r="T213">
            <v>0</v>
          </cell>
          <cell r="U213">
            <v>0</v>
          </cell>
          <cell r="V213">
            <v>0</v>
          </cell>
          <cell r="W213">
            <v>0</v>
          </cell>
          <cell r="X213">
            <v>0</v>
          </cell>
          <cell r="Y213">
            <v>76423</v>
          </cell>
          <cell r="Z213">
            <v>0</v>
          </cell>
          <cell r="AA213">
            <v>0</v>
          </cell>
          <cell r="AB213">
            <v>76423</v>
          </cell>
          <cell r="AC213">
            <v>13400</v>
          </cell>
          <cell r="AD213">
            <v>61031</v>
          </cell>
          <cell r="AE213">
            <v>1992</v>
          </cell>
          <cell r="AF213">
            <v>58990.020000000004</v>
          </cell>
          <cell r="AG213">
            <v>0</v>
          </cell>
          <cell r="AH213">
            <v>0</v>
          </cell>
          <cell r="AI213">
            <v>58990.020000000004</v>
          </cell>
          <cell r="AJ213">
            <v>13400</v>
          </cell>
          <cell r="AK213">
            <v>42856.020000000004</v>
          </cell>
          <cell r="AL213">
            <v>2734</v>
          </cell>
          <cell r="AM213">
            <v>49863.638428999999</v>
          </cell>
          <cell r="AN213">
            <v>0</v>
          </cell>
          <cell r="AO213">
            <v>740.89958200000001</v>
          </cell>
          <cell r="AP213">
            <v>49122.738847000001</v>
          </cell>
          <cell r="AQ213">
            <v>12022.821</v>
          </cell>
          <cell r="AR213">
            <v>12022.821</v>
          </cell>
          <cell r="AS213">
            <v>0</v>
          </cell>
          <cell r="AT213">
            <v>35127.532947</v>
          </cell>
          <cell r="AU213">
            <v>1972.3849</v>
          </cell>
          <cell r="AV213">
            <v>7720.77</v>
          </cell>
          <cell r="AW213">
            <v>0</v>
          </cell>
          <cell r="AX213">
            <v>0</v>
          </cell>
          <cell r="AY213">
            <v>7720.77</v>
          </cell>
          <cell r="AZ213">
            <v>0</v>
          </cell>
          <cell r="BA213">
            <v>7720.77</v>
          </cell>
          <cell r="BB213">
            <v>0</v>
          </cell>
          <cell r="BC213">
            <v>2696.368211</v>
          </cell>
          <cell r="BD213">
            <v>0</v>
          </cell>
          <cell r="BE213">
            <v>0</v>
          </cell>
          <cell r="BF213">
            <v>2696.368211</v>
          </cell>
          <cell r="BG213">
            <v>0</v>
          </cell>
          <cell r="BH213">
            <v>0</v>
          </cell>
          <cell r="BI213">
            <v>0</v>
          </cell>
          <cell r="BJ213">
            <v>2696.368211</v>
          </cell>
          <cell r="BK213">
            <v>0</v>
          </cell>
          <cell r="BL213">
            <v>0</v>
          </cell>
          <cell r="BM213">
            <v>0</v>
          </cell>
          <cell r="BN213">
            <v>0</v>
          </cell>
          <cell r="BO213">
            <v>0</v>
          </cell>
          <cell r="BP213">
            <v>0</v>
          </cell>
          <cell r="BQ213">
            <v>0</v>
          </cell>
          <cell r="BR213">
            <v>0</v>
          </cell>
          <cell r="BS213">
            <v>0</v>
          </cell>
          <cell r="BT213">
            <v>10277</v>
          </cell>
          <cell r="BU213">
            <v>0</v>
          </cell>
          <cell r="BV213">
            <v>10277</v>
          </cell>
          <cell r="BW213">
            <v>0</v>
          </cell>
          <cell r="BX213">
            <v>0</v>
          </cell>
        </row>
        <row r="214">
          <cell r="A214" t="str">
            <v>*</v>
          </cell>
          <cell r="B214" t="str">
            <v>Dự án chuyển từ từ giai đoạn 2016-2020 sang</v>
          </cell>
          <cell r="M214">
            <v>1159</v>
          </cell>
          <cell r="N214">
            <v>0</v>
          </cell>
          <cell r="O214">
            <v>0</v>
          </cell>
          <cell r="P214">
            <v>604</v>
          </cell>
          <cell r="Q214">
            <v>0</v>
          </cell>
          <cell r="U214">
            <v>0</v>
          </cell>
          <cell r="V214">
            <v>0</v>
          </cell>
          <cell r="W214">
            <v>0</v>
          </cell>
          <cell r="X214">
            <v>0</v>
          </cell>
          <cell r="Y214">
            <v>604</v>
          </cell>
          <cell r="Z214">
            <v>0</v>
          </cell>
          <cell r="AA214">
            <v>0</v>
          </cell>
          <cell r="AB214">
            <v>604</v>
          </cell>
          <cell r="AC214">
            <v>0</v>
          </cell>
          <cell r="AD214">
            <v>604</v>
          </cell>
          <cell r="AE214">
            <v>0</v>
          </cell>
          <cell r="AF214">
            <v>604</v>
          </cell>
          <cell r="AG214">
            <v>0</v>
          </cell>
          <cell r="AH214">
            <v>0</v>
          </cell>
          <cell r="AI214">
            <v>604</v>
          </cell>
          <cell r="AJ214">
            <v>0</v>
          </cell>
          <cell r="AK214">
            <v>604</v>
          </cell>
          <cell r="AL214">
            <v>0</v>
          </cell>
          <cell r="AM214">
            <v>603.42200000000003</v>
          </cell>
          <cell r="AN214">
            <v>0</v>
          </cell>
          <cell r="AO214">
            <v>0</v>
          </cell>
          <cell r="AP214">
            <v>603.42200000000003</v>
          </cell>
          <cell r="AQ214">
            <v>0</v>
          </cell>
          <cell r="AR214">
            <v>0</v>
          </cell>
          <cell r="AS214">
            <v>0</v>
          </cell>
          <cell r="AT214">
            <v>603.42200000000003</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row>
        <row r="215">
          <cell r="A215">
            <v>1</v>
          </cell>
          <cell r="B215" t="str">
            <v>Bê tông hóa các tuyến đường giao thông thuộc khu đất đấu giá thôn Ia Hội, xã Đăk Năng</v>
          </cell>
          <cell r="C215" t="str">
            <v>UBND xã Đăk Năng</v>
          </cell>
          <cell r="D215" t="str">
            <v>UBND xã Ia Chim</v>
          </cell>
          <cell r="E215" t="str">
            <v>C</v>
          </cell>
          <cell r="F215" t="str">
            <v>Giao thông</v>
          </cell>
          <cell r="G215">
            <v>7868830</v>
          </cell>
          <cell r="H215" t="str">
            <v>xã Đăk Năng</v>
          </cell>
          <cell r="L215" t="str">
            <v>2517-16/7/2019</v>
          </cell>
          <cell r="M215">
            <v>1159</v>
          </cell>
          <cell r="P215">
            <v>604</v>
          </cell>
          <cell r="R215" t="str">
            <v>xã Đăk Năng</v>
          </cell>
          <cell r="S215" t="str">
            <v>Xã Iachim</v>
          </cell>
          <cell r="T215" t="str">
            <v>UBND xã Ia Chim</v>
          </cell>
          <cell r="U215">
            <v>0</v>
          </cell>
          <cell r="Y215">
            <v>604</v>
          </cell>
          <cell r="AB215">
            <v>604</v>
          </cell>
          <cell r="AC215">
            <v>0</v>
          </cell>
          <cell r="AD215">
            <v>604</v>
          </cell>
          <cell r="AF215">
            <v>604</v>
          </cell>
          <cell r="AI215">
            <v>604</v>
          </cell>
          <cell r="AJ215">
            <v>0</v>
          </cell>
          <cell r="AK215">
            <v>604</v>
          </cell>
          <cell r="AM215">
            <v>603.42200000000003</v>
          </cell>
          <cell r="AP215">
            <v>603.42200000000003</v>
          </cell>
          <cell r="AQ215">
            <v>0</v>
          </cell>
          <cell r="AT215">
            <v>603.42200000000003</v>
          </cell>
          <cell r="AV215">
            <v>0</v>
          </cell>
          <cell r="AY215">
            <v>0</v>
          </cell>
          <cell r="AZ215">
            <v>0</v>
          </cell>
          <cell r="BA215">
            <v>0</v>
          </cell>
          <cell r="BC215">
            <v>0</v>
          </cell>
          <cell r="BF215">
            <v>0</v>
          </cell>
          <cell r="BG215">
            <v>0</v>
          </cell>
        </row>
        <row r="216">
          <cell r="A216" t="str">
            <v>*</v>
          </cell>
          <cell r="B216" t="str">
            <v>Dự án khởi công giai đoạn 2021-2025</v>
          </cell>
          <cell r="H216">
            <v>0</v>
          </cell>
          <cell r="M216">
            <v>83271.191999999995</v>
          </cell>
          <cell r="N216">
            <v>0</v>
          </cell>
          <cell r="O216">
            <v>12251</v>
          </cell>
          <cell r="P216">
            <v>68848.2</v>
          </cell>
          <cell r="Q216">
            <v>0</v>
          </cell>
          <cell r="R216">
            <v>0</v>
          </cell>
          <cell r="S216">
            <v>0</v>
          </cell>
          <cell r="T216">
            <v>0</v>
          </cell>
          <cell r="U216">
            <v>0</v>
          </cell>
          <cell r="V216">
            <v>0</v>
          </cell>
          <cell r="W216">
            <v>0</v>
          </cell>
          <cell r="X216">
            <v>0</v>
          </cell>
          <cell r="Y216">
            <v>64686</v>
          </cell>
          <cell r="Z216">
            <v>0</v>
          </cell>
          <cell r="AA216">
            <v>0</v>
          </cell>
          <cell r="AB216">
            <v>64686</v>
          </cell>
          <cell r="AC216">
            <v>13400</v>
          </cell>
          <cell r="AD216">
            <v>49294</v>
          </cell>
          <cell r="AE216">
            <v>1992</v>
          </cell>
          <cell r="AF216">
            <v>58386.020000000004</v>
          </cell>
          <cell r="AG216">
            <v>0</v>
          </cell>
          <cell r="AH216">
            <v>0</v>
          </cell>
          <cell r="AI216">
            <v>58386.020000000004</v>
          </cell>
          <cell r="AJ216">
            <v>13400</v>
          </cell>
          <cell r="AK216">
            <v>42252.020000000004</v>
          </cell>
          <cell r="AL216">
            <v>2734</v>
          </cell>
          <cell r="AM216">
            <v>49260.216429</v>
          </cell>
          <cell r="AN216">
            <v>0</v>
          </cell>
          <cell r="AO216">
            <v>740.89958200000001</v>
          </cell>
          <cell r="AP216">
            <v>48519.316847000002</v>
          </cell>
          <cell r="AQ216">
            <v>12022.821</v>
          </cell>
          <cell r="AR216">
            <v>12022.821</v>
          </cell>
          <cell r="AS216">
            <v>0</v>
          </cell>
          <cell r="AT216">
            <v>34524.110947000001</v>
          </cell>
          <cell r="AU216">
            <v>1972.3849</v>
          </cell>
          <cell r="AV216">
            <v>7720.77</v>
          </cell>
          <cell r="AW216">
            <v>0</v>
          </cell>
          <cell r="AX216">
            <v>0</v>
          </cell>
          <cell r="AY216">
            <v>7720.77</v>
          </cell>
          <cell r="AZ216">
            <v>0</v>
          </cell>
          <cell r="BA216">
            <v>7720.77</v>
          </cell>
          <cell r="BB216">
            <v>0</v>
          </cell>
          <cell r="BC216">
            <v>2696.368211</v>
          </cell>
          <cell r="BD216">
            <v>0</v>
          </cell>
          <cell r="BE216">
            <v>0</v>
          </cell>
          <cell r="BF216">
            <v>2696.368211</v>
          </cell>
          <cell r="BG216">
            <v>0</v>
          </cell>
          <cell r="BH216">
            <v>0</v>
          </cell>
          <cell r="BI216">
            <v>0</v>
          </cell>
          <cell r="BJ216">
            <v>2696.368211</v>
          </cell>
          <cell r="BK216">
            <v>0</v>
          </cell>
          <cell r="BL216">
            <v>0</v>
          </cell>
          <cell r="BM216">
            <v>0</v>
          </cell>
          <cell r="BN216">
            <v>0</v>
          </cell>
          <cell r="BO216">
            <v>0</v>
          </cell>
          <cell r="BP216">
            <v>0</v>
          </cell>
          <cell r="BQ216">
            <v>0</v>
          </cell>
          <cell r="BR216">
            <v>0</v>
          </cell>
          <cell r="BS216">
            <v>0</v>
          </cell>
          <cell r="BT216">
            <v>10277</v>
          </cell>
          <cell r="BU216">
            <v>0</v>
          </cell>
          <cell r="BV216">
            <v>10277</v>
          </cell>
          <cell r="BW216">
            <v>0</v>
          </cell>
          <cell r="BX216">
            <v>0</v>
          </cell>
        </row>
        <row r="217">
          <cell r="A217">
            <v>1</v>
          </cell>
          <cell r="B217" t="str">
            <v>Trường TH-THCS xã Đoàn Kết, thành phố Kon Tum</v>
          </cell>
          <cell r="C217" t="str">
            <v>Ban QLDA ĐTXD TP</v>
          </cell>
          <cell r="D217" t="str">
            <v>UBND xã Ia Chim</v>
          </cell>
          <cell r="E217" t="str">
            <v>C</v>
          </cell>
          <cell r="F217" t="str">
            <v>Lĩnh vực giáo dực</v>
          </cell>
          <cell r="G217">
            <v>7914543</v>
          </cell>
          <cell r="H217" t="str">
            <v>Xã Đoàn Kết</v>
          </cell>
          <cell r="I217" t="str">
            <v>2022-2023</v>
          </cell>
          <cell r="J217">
            <v>2022</v>
          </cell>
          <cell r="L217" t="str">
            <v>3128-
03/12/2020;1809-30/7/2024</v>
          </cell>
          <cell r="M217">
            <v>9800</v>
          </cell>
          <cell r="P217">
            <v>9800</v>
          </cell>
          <cell r="Q217" t="str">
            <v>997-14/3/2025</v>
          </cell>
          <cell r="R217" t="str">
            <v>Xã Đoàn Kết</v>
          </cell>
          <cell r="S217" t="str">
            <v>Xã Iachim</v>
          </cell>
          <cell r="T217" t="str">
            <v>UBND xã Ia Chim</v>
          </cell>
          <cell r="U217">
            <v>0</v>
          </cell>
          <cell r="Y217">
            <v>9360</v>
          </cell>
          <cell r="AB217">
            <v>9360</v>
          </cell>
          <cell r="AC217">
            <v>2050</v>
          </cell>
          <cell r="AD217">
            <v>7310</v>
          </cell>
          <cell r="AF217">
            <v>9360</v>
          </cell>
          <cell r="AI217">
            <v>9360</v>
          </cell>
          <cell r="AJ217">
            <v>2050</v>
          </cell>
          <cell r="AK217">
            <v>7310</v>
          </cell>
          <cell r="AM217">
            <v>9332.8209999999999</v>
          </cell>
          <cell r="AP217">
            <v>9332.8209999999999</v>
          </cell>
          <cell r="AQ217">
            <v>2022.8209999999999</v>
          </cell>
          <cell r="AR217">
            <v>2022.8209999999999</v>
          </cell>
          <cell r="AT217">
            <v>7310</v>
          </cell>
          <cell r="AV217">
            <v>0</v>
          </cell>
          <cell r="AY217">
            <v>0</v>
          </cell>
          <cell r="AZ217">
            <v>0</v>
          </cell>
          <cell r="BC217">
            <v>0</v>
          </cell>
          <cell r="BF217">
            <v>0</v>
          </cell>
          <cell r="BG217">
            <v>0</v>
          </cell>
          <cell r="BH217">
            <v>0</v>
          </cell>
        </row>
        <row r="218">
          <cell r="A218">
            <v>2</v>
          </cell>
          <cell r="B218" t="str">
            <v>Đường từ thôn Tân An, xã Ia Chim đi xã Hòa Bình, thành phố Kon Tum</v>
          </cell>
          <cell r="C218" t="str">
            <v>Ban QLDA ĐTXD TP</v>
          </cell>
          <cell r="D218" t="str">
            <v>UBND xã Ia Chim</v>
          </cell>
          <cell r="E218" t="str">
            <v>C</v>
          </cell>
          <cell r="F218" t="str">
            <v>Giao thông</v>
          </cell>
          <cell r="G218">
            <v>7914540</v>
          </cell>
          <cell r="H218" t="str">
            <v>Xã Ia Chim</v>
          </cell>
          <cell r="I218" t="str">
            <v>2023-2026</v>
          </cell>
          <cell r="J218">
            <v>2023</v>
          </cell>
          <cell r="L218" t="str">
            <v>3063-
01/12/2020;722-08/3/2022;1810-307/7/2024</v>
          </cell>
          <cell r="M218">
            <v>17252</v>
          </cell>
          <cell r="P218">
            <v>17252</v>
          </cell>
          <cell r="R218" t="str">
            <v>Xã Ia Chim</v>
          </cell>
          <cell r="S218" t="str">
            <v>Xã Iachim</v>
          </cell>
          <cell r="T218" t="str">
            <v>UBND xã Ia Chim</v>
          </cell>
          <cell r="U218">
            <v>0</v>
          </cell>
          <cell r="Y218">
            <v>17000</v>
          </cell>
          <cell r="AB218">
            <v>17000</v>
          </cell>
          <cell r="AC218">
            <v>5000</v>
          </cell>
          <cell r="AD218">
            <v>12000</v>
          </cell>
          <cell r="AF218">
            <v>12000</v>
          </cell>
          <cell r="AI218">
            <v>12000</v>
          </cell>
          <cell r="AJ218">
            <v>5000</v>
          </cell>
          <cell r="AK218">
            <v>7000</v>
          </cell>
          <cell r="AM218">
            <v>5000</v>
          </cell>
          <cell r="AP218">
            <v>5000</v>
          </cell>
          <cell r="AQ218">
            <v>5000</v>
          </cell>
          <cell r="AR218">
            <v>5000</v>
          </cell>
          <cell r="AT218">
            <v>0</v>
          </cell>
          <cell r="AV218">
            <v>7000</v>
          </cell>
          <cell r="AY218">
            <v>7000</v>
          </cell>
          <cell r="AZ218">
            <v>0</v>
          </cell>
          <cell r="BA218">
            <v>7000</v>
          </cell>
          <cell r="BC218">
            <v>1975.598211</v>
          </cell>
          <cell r="BF218">
            <v>1975.598211</v>
          </cell>
          <cell r="BG218">
            <v>0</v>
          </cell>
          <cell r="BH218">
            <v>0</v>
          </cell>
          <cell r="BJ218">
            <v>1975.598211</v>
          </cell>
          <cell r="BT218">
            <v>10277</v>
          </cell>
          <cell r="BV218">
            <v>10277</v>
          </cell>
        </row>
        <row r="219">
          <cell r="A219">
            <v>3</v>
          </cell>
          <cell r="B219" t="str">
            <v>Sửa chữa, nâng cấp đường giao thông từ Trung tâm xã Ia Chim đi xã Đăk Năng, thành phố Kon Tum</v>
          </cell>
          <cell r="C219" t="str">
            <v>Ban QLDA ĐTXD TP</v>
          </cell>
          <cell r="D219" t="str">
            <v>UBND xã Ia Chim</v>
          </cell>
          <cell r="E219" t="str">
            <v>C</v>
          </cell>
          <cell r="F219" t="str">
            <v>Giao thông</v>
          </cell>
          <cell r="G219">
            <v>7894828</v>
          </cell>
          <cell r="H219" t="str">
            <v>Xã Ia Chim</v>
          </cell>
          <cell r="I219">
            <v>2021</v>
          </cell>
          <cell r="J219">
            <v>2021</v>
          </cell>
          <cell r="L219" t="str">
            <v>3064-01/12/2020</v>
          </cell>
          <cell r="M219">
            <v>9884</v>
          </cell>
          <cell r="P219">
            <v>9884</v>
          </cell>
          <cell r="Q219" t="str">
            <v>1658-1/5/2022</v>
          </cell>
          <cell r="R219" t="str">
            <v>Xã Ia Chim</v>
          </cell>
          <cell r="S219" t="str">
            <v>Xã Iachim</v>
          </cell>
          <cell r="T219" t="str">
            <v>UBND xã Ia Chim</v>
          </cell>
          <cell r="U219">
            <v>0</v>
          </cell>
          <cell r="Y219">
            <v>7689</v>
          </cell>
          <cell r="AB219">
            <v>7689</v>
          </cell>
          <cell r="AC219">
            <v>0</v>
          </cell>
          <cell r="AD219">
            <v>7689</v>
          </cell>
          <cell r="AF219">
            <v>7687.9589999999998</v>
          </cell>
          <cell r="AI219">
            <v>7687.9589999999998</v>
          </cell>
          <cell r="AJ219">
            <v>0</v>
          </cell>
          <cell r="AK219">
            <v>7687.9589999999998</v>
          </cell>
          <cell r="AM219">
            <v>7687.4690000000001</v>
          </cell>
          <cell r="AP219">
            <v>7687.4690000000001</v>
          </cell>
          <cell r="AQ219">
            <v>0</v>
          </cell>
          <cell r="AT219">
            <v>7687.4690000000001</v>
          </cell>
          <cell r="AV219">
            <v>0</v>
          </cell>
          <cell r="AY219">
            <v>0</v>
          </cell>
          <cell r="AZ219">
            <v>0</v>
          </cell>
          <cell r="BA219">
            <v>0</v>
          </cell>
          <cell r="BC219">
            <v>0</v>
          </cell>
          <cell r="BF219">
            <v>0</v>
          </cell>
          <cell r="BG219">
            <v>0</v>
          </cell>
          <cell r="BH219">
            <v>0</v>
          </cell>
          <cell r="BT219">
            <v>0</v>
          </cell>
          <cell r="BU219">
            <v>0</v>
          </cell>
          <cell r="BV219">
            <v>0</v>
          </cell>
          <cell r="BW219">
            <v>0</v>
          </cell>
        </row>
        <row r="220">
          <cell r="A220">
            <v>4</v>
          </cell>
          <cell r="B220" t="str">
            <v>Đường từ Hội trường thôn Ngô Thạnh đến nhà Ông Điệp, xã Đăk Năng thành phố Kon Tum; Hạng mục: Nền, mặt nền đường và hệ thống thoát nước</v>
          </cell>
          <cell r="C220" t="str">
            <v>UBND xã Đăk Năng</v>
          </cell>
          <cell r="D220" t="str">
            <v>UBND xã Ia Chim</v>
          </cell>
          <cell r="E220" t="str">
            <v>C</v>
          </cell>
          <cell r="F220" t="str">
            <v>Giao thông</v>
          </cell>
          <cell r="G220">
            <v>7893541</v>
          </cell>
          <cell r="H220" t="str">
            <v>Xã Đăk Năng</v>
          </cell>
          <cell r="L220" t="str">
            <v>3437-23/12/2020</v>
          </cell>
          <cell r="M220">
            <v>580</v>
          </cell>
          <cell r="P220">
            <v>580</v>
          </cell>
          <cell r="R220" t="str">
            <v>Xã Đăk Năng</v>
          </cell>
          <cell r="S220" t="str">
            <v>Xã Iachim</v>
          </cell>
          <cell r="T220" t="str">
            <v>UBND xã Ia Chim</v>
          </cell>
          <cell r="U220">
            <v>0</v>
          </cell>
          <cell r="Y220">
            <v>464</v>
          </cell>
          <cell r="AB220">
            <v>464</v>
          </cell>
          <cell r="AC220">
            <v>0</v>
          </cell>
          <cell r="AD220">
            <v>464</v>
          </cell>
          <cell r="AF220">
            <v>464</v>
          </cell>
          <cell r="AI220">
            <v>464</v>
          </cell>
          <cell r="AJ220">
            <v>0</v>
          </cell>
          <cell r="AK220">
            <v>464</v>
          </cell>
          <cell r="AM220">
            <v>463.56920000000002</v>
          </cell>
          <cell r="AP220">
            <v>463.56920000000002</v>
          </cell>
          <cell r="AQ220">
            <v>0</v>
          </cell>
          <cell r="AT220">
            <v>463.56920000000002</v>
          </cell>
          <cell r="AV220">
            <v>0</v>
          </cell>
          <cell r="AY220">
            <v>0</v>
          </cell>
          <cell r="AZ220">
            <v>0</v>
          </cell>
          <cell r="BA220">
            <v>0</v>
          </cell>
          <cell r="BC220">
            <v>0</v>
          </cell>
          <cell r="BF220">
            <v>0</v>
          </cell>
          <cell r="BG220">
            <v>0</v>
          </cell>
          <cell r="BH220">
            <v>0</v>
          </cell>
        </row>
        <row r="221">
          <cell r="A221">
            <v>5</v>
          </cell>
          <cell r="B221" t="str">
            <v>Sửa chữa, nâng cấp đường giao thông liên xã Đăk Năng đi xã Ia Chim (đoạn từ đường vào Trụ sở UBND xã Đăk Năng đến cổng chào thôn Ia Hội), thành phố Kon Tum</v>
          </cell>
          <cell r="C221" t="str">
            <v>Ban QLDA ĐTXD TP</v>
          </cell>
          <cell r="D221" t="str">
            <v>UBND xã Ia Chim</v>
          </cell>
          <cell r="E221" t="str">
            <v>C</v>
          </cell>
          <cell r="F221" t="str">
            <v>Giao thông</v>
          </cell>
          <cell r="G221">
            <v>7912216</v>
          </cell>
          <cell r="H221" t="str">
            <v>Xã Đăk Năng</v>
          </cell>
          <cell r="I221" t="str">
            <v>2021-2022</v>
          </cell>
          <cell r="J221">
            <v>2021</v>
          </cell>
          <cell r="L221" t="str">
            <v>2635-6/8/2021</v>
          </cell>
          <cell r="M221">
            <v>10901</v>
          </cell>
          <cell r="P221">
            <v>10901</v>
          </cell>
          <cell r="Q221" t="str">
            <v>4614-25/12/2022</v>
          </cell>
          <cell r="R221" t="str">
            <v>Xã Đăk Năng</v>
          </cell>
          <cell r="S221" t="str">
            <v>Xã Iachim</v>
          </cell>
          <cell r="T221" t="str">
            <v>UBND xã Ia Chim</v>
          </cell>
          <cell r="U221">
            <v>0</v>
          </cell>
          <cell r="Y221">
            <v>4601</v>
          </cell>
          <cell r="AB221">
            <v>4601</v>
          </cell>
          <cell r="AC221">
            <v>0</v>
          </cell>
          <cell r="AD221">
            <v>4601</v>
          </cell>
          <cell r="AF221">
            <v>4601</v>
          </cell>
          <cell r="AI221">
            <v>4601</v>
          </cell>
          <cell r="AJ221">
            <v>0</v>
          </cell>
          <cell r="AK221">
            <v>4601</v>
          </cell>
          <cell r="AM221">
            <v>3905.8180000000002</v>
          </cell>
          <cell r="AP221">
            <v>3905.8180000000002</v>
          </cell>
          <cell r="AQ221">
            <v>0</v>
          </cell>
          <cell r="AT221">
            <v>3905.8180000000002</v>
          </cell>
          <cell r="AV221">
            <v>695</v>
          </cell>
          <cell r="AY221">
            <v>695</v>
          </cell>
          <cell r="AZ221">
            <v>0</v>
          </cell>
          <cell r="BA221">
            <v>695</v>
          </cell>
          <cell r="BC221">
            <v>695</v>
          </cell>
          <cell r="BF221">
            <v>695</v>
          </cell>
          <cell r="BG221">
            <v>0</v>
          </cell>
          <cell r="BH221">
            <v>0</v>
          </cell>
          <cell r="BJ221">
            <v>695</v>
          </cell>
          <cell r="BT221">
            <v>0</v>
          </cell>
          <cell r="BU221">
            <v>0</v>
          </cell>
          <cell r="BV221">
            <v>0</v>
          </cell>
          <cell r="BW221">
            <v>0</v>
          </cell>
        </row>
        <row r="222">
          <cell r="A222">
            <v>6</v>
          </cell>
          <cell r="B222" t="str">
            <v>Trường mầm non Hoa Mai, thành phố KonTum</v>
          </cell>
          <cell r="C222" t="str">
            <v>Ban QLDA ĐTXD TP</v>
          </cell>
          <cell r="D222" t="str">
            <v>UBND xã Ia Chim</v>
          </cell>
          <cell r="E222" t="str">
            <v>C</v>
          </cell>
          <cell r="F222" t="str">
            <v>Giáo dục</v>
          </cell>
          <cell r="G222">
            <v>7914541</v>
          </cell>
          <cell r="H222" t="str">
            <v>Xã Đoàn Kết</v>
          </cell>
          <cell r="I222" t="str">
            <v>2022-2023</v>
          </cell>
          <cell r="J222">
            <v>2022</v>
          </cell>
          <cell r="L222" t="str">
            <v>3127-
03/12/2020; 1813-30/7/2024</v>
          </cell>
          <cell r="M222">
            <v>9500</v>
          </cell>
          <cell r="P222">
            <v>9500</v>
          </cell>
          <cell r="Q222" t="str">
            <v>1505-18/4/2025</v>
          </cell>
          <cell r="R222" t="str">
            <v>Xã Đoàn Kết</v>
          </cell>
          <cell r="S222" t="str">
            <v>Xã Ia Chim</v>
          </cell>
          <cell r="T222" t="str">
            <v>UBND xã Ia Chim</v>
          </cell>
          <cell r="U222">
            <v>0</v>
          </cell>
          <cell r="Y222">
            <v>8081</v>
          </cell>
          <cell r="AB222">
            <v>8081</v>
          </cell>
          <cell r="AC222">
            <v>0</v>
          </cell>
          <cell r="AD222">
            <v>8081</v>
          </cell>
          <cell r="AF222">
            <v>7726.21</v>
          </cell>
          <cell r="AI222">
            <v>7726.21</v>
          </cell>
          <cell r="AJ222">
            <v>0</v>
          </cell>
          <cell r="AK222">
            <v>6984.21</v>
          </cell>
          <cell r="AL222">
            <v>742</v>
          </cell>
          <cell r="AM222">
            <v>7725.109582</v>
          </cell>
          <cell r="AO222">
            <v>740.89958200000001</v>
          </cell>
          <cell r="AP222">
            <v>6984.21</v>
          </cell>
          <cell r="AQ222">
            <v>0</v>
          </cell>
          <cell r="AT222">
            <v>6984.21</v>
          </cell>
          <cell r="AV222">
            <v>25.77</v>
          </cell>
          <cell r="AY222">
            <v>25.77</v>
          </cell>
          <cell r="AZ222">
            <v>0</v>
          </cell>
          <cell r="BA222">
            <v>25.77</v>
          </cell>
          <cell r="BC222">
            <v>25.77</v>
          </cell>
          <cell r="BF222">
            <v>25.77</v>
          </cell>
          <cell r="BG222">
            <v>0</v>
          </cell>
          <cell r="BH222">
            <v>0</v>
          </cell>
          <cell r="BJ222">
            <v>25.77</v>
          </cell>
          <cell r="BT222">
            <v>0</v>
          </cell>
          <cell r="BU222">
            <v>0</v>
          </cell>
          <cell r="BV222">
            <v>0</v>
          </cell>
          <cell r="BW222">
            <v>0</v>
          </cell>
        </row>
        <row r="223">
          <cell r="A223">
            <v>7</v>
          </cell>
          <cell r="B223" t="str">
            <v>Chợ xã Ia Chim, thành phố Kon Tum</v>
          </cell>
          <cell r="C223" t="str">
            <v>UBND xã Iachim</v>
          </cell>
          <cell r="D223" t="str">
            <v>UBND xã Ia Chim</v>
          </cell>
          <cell r="E223" t="str">
            <v>C</v>
          </cell>
          <cell r="F223" t="str">
            <v>Hạ tầng</v>
          </cell>
          <cell r="G223">
            <v>7907531</v>
          </cell>
          <cell r="H223" t="str">
            <v>Xã Ia Chim</v>
          </cell>
          <cell r="L223" t="str">
            <v>3129-
03/12/2020</v>
          </cell>
          <cell r="M223">
            <v>7660</v>
          </cell>
          <cell r="P223">
            <v>7660</v>
          </cell>
          <cell r="R223" t="str">
            <v>Xã Ia Chim</v>
          </cell>
          <cell r="S223" t="str">
            <v>Xã Ia Chim</v>
          </cell>
          <cell r="T223" t="str">
            <v>UBND xã Ia Chim</v>
          </cell>
          <cell r="U223">
            <v>0</v>
          </cell>
          <cell r="Y223">
            <v>6015</v>
          </cell>
          <cell r="AB223">
            <v>6015</v>
          </cell>
          <cell r="AC223">
            <v>0</v>
          </cell>
          <cell r="AD223">
            <v>6015</v>
          </cell>
          <cell r="AF223">
            <v>5086.0659999999998</v>
          </cell>
          <cell r="AI223">
            <v>5086.0659999999998</v>
          </cell>
          <cell r="AJ223">
            <v>0</v>
          </cell>
          <cell r="AK223">
            <v>5086.0659999999998</v>
          </cell>
          <cell r="AM223">
            <v>5055.0717690000001</v>
          </cell>
          <cell r="AP223">
            <v>5055.0717690000001</v>
          </cell>
          <cell r="AQ223">
            <v>0</v>
          </cell>
          <cell r="AT223">
            <v>5055.0717690000001</v>
          </cell>
          <cell r="AV223">
            <v>0</v>
          </cell>
          <cell r="AY223">
            <v>0</v>
          </cell>
          <cell r="AZ223">
            <v>0</v>
          </cell>
          <cell r="BA223">
            <v>0</v>
          </cell>
          <cell r="BC223">
            <v>0</v>
          </cell>
          <cell r="BF223">
            <v>0</v>
          </cell>
          <cell r="BG223">
            <v>0</v>
          </cell>
          <cell r="BH223">
            <v>0</v>
          </cell>
        </row>
        <row r="224">
          <cell r="A224">
            <v>8</v>
          </cell>
          <cell r="B224" t="str">
            <v>Đường từ nhà Ông Duy đến tuyến đường L1 khu quy hoạch dân cư thôn IaHội, xã Đăk Năng thành phố Kon Tum; Hạng mục: Nền, mặt đường và hệ thống thoát nước</v>
          </cell>
          <cell r="C224" t="str">
            <v>UBND xã Đăk Năng</v>
          </cell>
          <cell r="D224" t="str">
            <v>UBND xã Ia Chim</v>
          </cell>
          <cell r="E224" t="str">
            <v>C</v>
          </cell>
          <cell r="F224" t="str">
            <v>Giao thông</v>
          </cell>
          <cell r="G224">
            <v>7893542</v>
          </cell>
          <cell r="H224" t="str">
            <v>Xã Đăk Năng</v>
          </cell>
          <cell r="L224" t="str">
            <v>3435-23/12/2020</v>
          </cell>
          <cell r="M224">
            <v>290</v>
          </cell>
          <cell r="P224">
            <v>290</v>
          </cell>
          <cell r="R224" t="str">
            <v>Xã Đăk Năng</v>
          </cell>
          <cell r="S224" t="str">
            <v>Xã Ia Chim</v>
          </cell>
          <cell r="T224" t="str">
            <v>UBND xã Ia Chim</v>
          </cell>
          <cell r="U224">
            <v>0</v>
          </cell>
          <cell r="Y224">
            <v>257</v>
          </cell>
          <cell r="AB224">
            <v>257</v>
          </cell>
          <cell r="AC224">
            <v>0</v>
          </cell>
          <cell r="AD224">
            <v>257</v>
          </cell>
          <cell r="AF224">
            <v>259</v>
          </cell>
          <cell r="AI224">
            <v>259</v>
          </cell>
          <cell r="AJ224">
            <v>0</v>
          </cell>
          <cell r="AK224">
            <v>259</v>
          </cell>
          <cell r="AM224">
            <v>258.392</v>
          </cell>
          <cell r="AP224">
            <v>258.392</v>
          </cell>
          <cell r="AQ224">
            <v>0</v>
          </cell>
          <cell r="AT224">
            <v>258.392</v>
          </cell>
          <cell r="AV224">
            <v>0</v>
          </cell>
          <cell r="AY224">
            <v>0</v>
          </cell>
          <cell r="AZ224">
            <v>0</v>
          </cell>
          <cell r="BA224">
            <v>0</v>
          </cell>
          <cell r="BC224">
            <v>0</v>
          </cell>
          <cell r="BF224">
            <v>0</v>
          </cell>
          <cell r="BG224">
            <v>0</v>
          </cell>
          <cell r="BH224">
            <v>0</v>
          </cell>
        </row>
        <row r="225">
          <cell r="A225">
            <v>9</v>
          </cell>
          <cell r="B225" t="str">
            <v>Đường từ Trạm Y tế xã đến ngã 3 đường liên thôn thôn IaHội, xã Đăk Năng, thành phố Kon Tum; Hạng mục: nền, mặt đường và hệ thống thoát nước</v>
          </cell>
          <cell r="C225" t="str">
            <v>UBND xã Đăk Năng</v>
          </cell>
          <cell r="D225" t="str">
            <v>UBND xã Ia Chim</v>
          </cell>
          <cell r="E225" t="str">
            <v>C</v>
          </cell>
          <cell r="F225" t="str">
            <v>Giao thông</v>
          </cell>
          <cell r="G225">
            <v>7893539</v>
          </cell>
          <cell r="H225" t="str">
            <v>Xã Đăk Năng</v>
          </cell>
          <cell r="L225" t="str">
            <v>3436-23/12/2020</v>
          </cell>
          <cell r="M225">
            <v>2200</v>
          </cell>
          <cell r="P225">
            <v>2200</v>
          </cell>
          <cell r="R225" t="str">
            <v>Xã Đăk Năng</v>
          </cell>
          <cell r="S225" t="str">
            <v>Xã Ia Chim</v>
          </cell>
          <cell r="T225" t="str">
            <v>UBND xã Ia Chim</v>
          </cell>
          <cell r="U225">
            <v>0</v>
          </cell>
          <cell r="Y225">
            <v>2097</v>
          </cell>
          <cell r="AB225">
            <v>2097</v>
          </cell>
          <cell r="AC225">
            <v>0</v>
          </cell>
          <cell r="AD225">
            <v>2097</v>
          </cell>
          <cell r="AF225">
            <v>2097</v>
          </cell>
          <cell r="AI225">
            <v>2097</v>
          </cell>
          <cell r="AJ225">
            <v>0</v>
          </cell>
          <cell r="AK225">
            <v>2097</v>
          </cell>
          <cell r="AM225">
            <v>2096.7968719999999</v>
          </cell>
          <cell r="AP225">
            <v>2096.7968719999999</v>
          </cell>
          <cell r="AQ225">
            <v>0</v>
          </cell>
          <cell r="AT225">
            <v>2096.7968719999999</v>
          </cell>
          <cell r="AV225">
            <v>0</v>
          </cell>
          <cell r="AY225">
            <v>0</v>
          </cell>
          <cell r="AZ225">
            <v>0</v>
          </cell>
          <cell r="BA225">
            <v>0</v>
          </cell>
          <cell r="BC225">
            <v>0</v>
          </cell>
          <cell r="BF225">
            <v>0</v>
          </cell>
          <cell r="BG225">
            <v>0</v>
          </cell>
          <cell r="BH225">
            <v>0</v>
          </cell>
        </row>
        <row r="226">
          <cell r="A226">
            <v>10</v>
          </cell>
          <cell r="B226" t="str">
            <v>Đường từ nhà Ông Thi đến tuyến L2 khu quy hoạch dân cư thôn IaHội, xã Đăk Năng thành phố Kon Tum; Hạng mục: Nền, mặt đường và hệ thống thoát nước</v>
          </cell>
          <cell r="C226" t="str">
            <v>UBND xã Đăk Năng</v>
          </cell>
          <cell r="D226" t="str">
            <v>UBND xã Ia Chim</v>
          </cell>
          <cell r="E226" t="str">
            <v>C</v>
          </cell>
          <cell r="F226" t="str">
            <v>Giao thông</v>
          </cell>
          <cell r="G226">
            <v>7893540</v>
          </cell>
          <cell r="H226" t="str">
            <v>Xã Đăk Năng</v>
          </cell>
          <cell r="L226" t="str">
            <v>3472-24/12/2020</v>
          </cell>
          <cell r="M226">
            <v>550</v>
          </cell>
          <cell r="P226">
            <v>550</v>
          </cell>
          <cell r="R226" t="str">
            <v>Xã Đăk Năng</v>
          </cell>
          <cell r="S226" t="str">
            <v>Xã Ia Chim</v>
          </cell>
          <cell r="T226" t="str">
            <v>UBND xã Ia Chim</v>
          </cell>
          <cell r="U226">
            <v>0</v>
          </cell>
          <cell r="Y226">
            <v>549</v>
          </cell>
          <cell r="AB226">
            <v>549</v>
          </cell>
          <cell r="AC226">
            <v>0</v>
          </cell>
          <cell r="AD226">
            <v>549</v>
          </cell>
          <cell r="AF226">
            <v>534</v>
          </cell>
          <cell r="AI226">
            <v>534</v>
          </cell>
          <cell r="AJ226">
            <v>0</v>
          </cell>
          <cell r="AK226">
            <v>534</v>
          </cell>
          <cell r="AM226">
            <v>534</v>
          </cell>
          <cell r="AP226">
            <v>534</v>
          </cell>
          <cell r="AQ226">
            <v>0</v>
          </cell>
          <cell r="AT226">
            <v>534</v>
          </cell>
          <cell r="AV226">
            <v>0</v>
          </cell>
          <cell r="AY226">
            <v>0</v>
          </cell>
          <cell r="AZ226">
            <v>0</v>
          </cell>
          <cell r="BA226">
            <v>0</v>
          </cell>
          <cell r="BC226">
            <v>0</v>
          </cell>
          <cell r="BF226">
            <v>0</v>
          </cell>
          <cell r="BG226">
            <v>0</v>
          </cell>
          <cell r="BH226">
            <v>0</v>
          </cell>
        </row>
        <row r="227">
          <cell r="A227">
            <v>11</v>
          </cell>
          <cell r="B227" t="str">
            <v>Sửa chữa tuyến đường GTNT thôn RơWăk, xã Đak Năng (đoạn vào nghĩa địa tập trung của UBND xã Đak Năng); hạng mục: Nền, mặt đường và các hạng mục phụ trợ</v>
          </cell>
          <cell r="C227" t="str">
            <v>UBND xã Đăk Năng</v>
          </cell>
          <cell r="D227" t="str">
            <v>UBND xã Ia Chim</v>
          </cell>
          <cell r="E227" t="str">
            <v>C</v>
          </cell>
          <cell r="F227" t="str">
            <v>Giao thông</v>
          </cell>
          <cell r="G227">
            <v>7939767</v>
          </cell>
          <cell r="H227" t="str">
            <v>Xã Đăk Năng</v>
          </cell>
          <cell r="L227" t="str">
            <v>4468-28/11/2021</v>
          </cell>
          <cell r="M227">
            <v>231.2</v>
          </cell>
          <cell r="P227">
            <v>231.2</v>
          </cell>
          <cell r="R227" t="str">
            <v>Xã Đăk Năng</v>
          </cell>
          <cell r="S227" t="str">
            <v>Xã Ia Chim</v>
          </cell>
          <cell r="T227" t="str">
            <v>UBND xã Ia Chim</v>
          </cell>
          <cell r="U227">
            <v>0</v>
          </cell>
          <cell r="Y227">
            <v>231</v>
          </cell>
          <cell r="AB227">
            <v>231</v>
          </cell>
          <cell r="AC227">
            <v>0</v>
          </cell>
          <cell r="AD227">
            <v>231</v>
          </cell>
          <cell r="AF227">
            <v>228.785</v>
          </cell>
          <cell r="AI227">
            <v>228.785</v>
          </cell>
          <cell r="AJ227">
            <v>0</v>
          </cell>
          <cell r="AK227">
            <v>228.785</v>
          </cell>
          <cell r="AM227">
            <v>228.78410600000001</v>
          </cell>
          <cell r="AP227">
            <v>228.78410600000001</v>
          </cell>
          <cell r="AQ227">
            <v>0</v>
          </cell>
          <cell r="AT227">
            <v>228.78410600000001</v>
          </cell>
          <cell r="AV227">
            <v>0</v>
          </cell>
          <cell r="AY227">
            <v>0</v>
          </cell>
          <cell r="AZ227">
            <v>0</v>
          </cell>
          <cell r="BA227">
            <v>0</v>
          </cell>
          <cell r="BC227">
            <v>0</v>
          </cell>
          <cell r="BF227">
            <v>0</v>
          </cell>
          <cell r="BG227">
            <v>0</v>
          </cell>
          <cell r="BH227">
            <v>0</v>
          </cell>
        </row>
        <row r="228">
          <cell r="A228">
            <v>12</v>
          </cell>
          <cell r="B228" t="str">
            <v>Cung cấp hệ thống điện để phục vụ sinh hoạt, sản xuất cho các hộ dân được giao đất tại Lô 15, 16 thôn Plei Sar, xã Iachim, thành phố Kon Tum</v>
          </cell>
          <cell r="C228" t="str">
            <v>UBND xã Iachim</v>
          </cell>
          <cell r="D228" t="str">
            <v>UBND xã Ia Chim</v>
          </cell>
          <cell r="E228" t="str">
            <v>C</v>
          </cell>
          <cell r="F228" t="str">
            <v>Hạ tầng</v>
          </cell>
          <cell r="G228">
            <v>7912219</v>
          </cell>
          <cell r="H228" t="str">
            <v>Xã Iachim</v>
          </cell>
          <cell r="L228" t="str">
            <v>200-25/01/2021</v>
          </cell>
          <cell r="M228">
            <v>510</v>
          </cell>
          <cell r="R228" t="str">
            <v>Xã Iachim</v>
          </cell>
          <cell r="S228" t="str">
            <v>Xã Ia Chim</v>
          </cell>
          <cell r="T228" t="str">
            <v>UBND xã Ia Chim</v>
          </cell>
          <cell r="U228">
            <v>0</v>
          </cell>
          <cell r="Y228">
            <v>419</v>
          </cell>
          <cell r="AB228">
            <v>419</v>
          </cell>
          <cell r="AC228">
            <v>0</v>
          </cell>
          <cell r="AE228">
            <v>419</v>
          </cell>
          <cell r="AF228">
            <v>419</v>
          </cell>
          <cell r="AI228">
            <v>419</v>
          </cell>
          <cell r="AJ228">
            <v>0</v>
          </cell>
          <cell r="AL228">
            <v>419</v>
          </cell>
          <cell r="AM228">
            <v>416.77820000000003</v>
          </cell>
          <cell r="AP228">
            <v>416.77820000000003</v>
          </cell>
          <cell r="AQ228">
            <v>0</v>
          </cell>
          <cell r="AU228">
            <v>416.77820000000003</v>
          </cell>
          <cell r="AV228">
            <v>0</v>
          </cell>
          <cell r="AY228">
            <v>0</v>
          </cell>
          <cell r="AZ228">
            <v>0</v>
          </cell>
          <cell r="BC228">
            <v>0</v>
          </cell>
          <cell r="BF228">
            <v>0</v>
          </cell>
          <cell r="BG228">
            <v>0</v>
          </cell>
          <cell r="BH228">
            <v>0</v>
          </cell>
        </row>
        <row r="229">
          <cell r="A229">
            <v>13</v>
          </cell>
          <cell r="B229" t="str">
            <v>Cung cấp nước sạch để phục vụ sinh hoạt, sản xuất cho các hộ dân được giao đất tại Lô 15, 16 thôn Plei Sar, xã Iachim, thành phố Kon Tum</v>
          </cell>
          <cell r="C229" t="str">
            <v>UBND xã Iachim</v>
          </cell>
          <cell r="D229" t="str">
            <v>UBND xã Ia Chim</v>
          </cell>
          <cell r="E229" t="str">
            <v>C</v>
          </cell>
          <cell r="F229" t="str">
            <v>Hạ tầng</v>
          </cell>
          <cell r="G229">
            <v>7912218</v>
          </cell>
          <cell r="H229" t="str">
            <v>Xã Iachim</v>
          </cell>
          <cell r="L229" t="str">
            <v>201-25/01/2021</v>
          </cell>
          <cell r="M229">
            <v>999.99199999999996</v>
          </cell>
          <cell r="R229" t="str">
            <v>Xã Iachim</v>
          </cell>
          <cell r="S229" t="str">
            <v>Xã Ia Chim</v>
          </cell>
          <cell r="T229" t="str">
            <v>UBND xã Ia Chim</v>
          </cell>
          <cell r="U229">
            <v>0</v>
          </cell>
          <cell r="Y229">
            <v>973</v>
          </cell>
          <cell r="AB229">
            <v>973</v>
          </cell>
          <cell r="AC229">
            <v>0</v>
          </cell>
          <cell r="AE229">
            <v>973</v>
          </cell>
          <cell r="AF229">
            <v>973</v>
          </cell>
          <cell r="AI229">
            <v>973</v>
          </cell>
          <cell r="AJ229">
            <v>0</v>
          </cell>
          <cell r="AL229">
            <v>973</v>
          </cell>
          <cell r="AM229">
            <v>969.88509999999997</v>
          </cell>
          <cell r="AP229">
            <v>969.88509999999997</v>
          </cell>
          <cell r="AQ229">
            <v>0</v>
          </cell>
          <cell r="AU229">
            <v>969.88509999999997</v>
          </cell>
          <cell r="AV229">
            <v>0</v>
          </cell>
          <cell r="AY229">
            <v>0</v>
          </cell>
          <cell r="AZ229">
            <v>0</v>
          </cell>
          <cell r="BC229">
            <v>0</v>
          </cell>
          <cell r="BF229">
            <v>0</v>
          </cell>
          <cell r="BG229">
            <v>0</v>
          </cell>
          <cell r="BH229">
            <v>0</v>
          </cell>
        </row>
        <row r="230">
          <cell r="A230">
            <v>14</v>
          </cell>
          <cell r="B230" t="str">
            <v>Nhà làm việc Ban Chỉ huy Quân sự xã Đoàn Kết, thành phố Kon Tum</v>
          </cell>
          <cell r="C230" t="str">
            <v>UBND xã Đoàn Kết</v>
          </cell>
          <cell r="D230" t="str">
            <v>UBND xã Ia Chim</v>
          </cell>
          <cell r="E230" t="str">
            <v>C</v>
          </cell>
          <cell r="F230" t="str">
            <v>Hạ tầng</v>
          </cell>
          <cell r="G230">
            <v>8023607</v>
          </cell>
          <cell r="H230" t="str">
            <v>Xã Đoàn Kết</v>
          </cell>
          <cell r="L230" t="str">
            <v>15-05/01/2023</v>
          </cell>
          <cell r="M230">
            <v>600</v>
          </cell>
          <cell r="R230" t="str">
            <v>Xã Đoàn Kết</v>
          </cell>
          <cell r="S230" t="str">
            <v>Xã Ia Chim</v>
          </cell>
          <cell r="T230" t="str">
            <v>UBND xã Ia Chim</v>
          </cell>
          <cell r="U230">
            <v>0</v>
          </cell>
          <cell r="Y230">
            <v>600</v>
          </cell>
          <cell r="AB230">
            <v>600</v>
          </cell>
          <cell r="AC230">
            <v>0</v>
          </cell>
          <cell r="AE230">
            <v>600</v>
          </cell>
          <cell r="AF230">
            <v>600</v>
          </cell>
          <cell r="AI230">
            <v>600</v>
          </cell>
          <cell r="AJ230">
            <v>0</v>
          </cell>
          <cell r="AL230">
            <v>600</v>
          </cell>
          <cell r="AM230">
            <v>585.72159999999997</v>
          </cell>
          <cell r="AP230">
            <v>585.72159999999997</v>
          </cell>
          <cell r="AQ230">
            <v>0</v>
          </cell>
          <cell r="AU230">
            <v>585.72159999999997</v>
          </cell>
          <cell r="AV230">
            <v>0</v>
          </cell>
          <cell r="AY230">
            <v>0</v>
          </cell>
          <cell r="AZ230">
            <v>0</v>
          </cell>
          <cell r="BC230">
            <v>0</v>
          </cell>
          <cell r="BF230">
            <v>0</v>
          </cell>
          <cell r="BG230">
            <v>0</v>
          </cell>
          <cell r="BH230">
            <v>0</v>
          </cell>
        </row>
        <row r="231">
          <cell r="A231">
            <v>15</v>
          </cell>
          <cell r="B231" t="str">
            <v>Sửa chữa, nâng cấp đường giao thông liên xã Đăk Năng đi xã Ia Chim (đoạn từ đường vào Trụ sở UBND xã Đăk Năng đến cổng chào thôn Ia Hội), thành phố Kon Tum</v>
          </cell>
          <cell r="C231" t="str">
            <v>Ban QLDA ĐTXD TP</v>
          </cell>
          <cell r="D231" t="str">
            <v>UBND xã Ia Chim</v>
          </cell>
          <cell r="E231" t="str">
            <v>C</v>
          </cell>
          <cell r="F231" t="str">
            <v>Giao thông</v>
          </cell>
          <cell r="G231">
            <v>7912216</v>
          </cell>
          <cell r="H231" t="str">
            <v>Xã Đăk Năng</v>
          </cell>
          <cell r="I231" t="str">
            <v>2021-2022</v>
          </cell>
          <cell r="J231">
            <v>2021</v>
          </cell>
          <cell r="L231" t="str">
            <v>2635-6/8/2021</v>
          </cell>
          <cell r="M231">
            <v>10901</v>
          </cell>
          <cell r="O231">
            <v>10901</v>
          </cell>
          <cell r="Q231" t="str">
            <v>4946-25/12/2022</v>
          </cell>
          <cell r="R231" t="str">
            <v>Xã Đăk Năng</v>
          </cell>
          <cell r="S231" t="str">
            <v>Xã Ia Chim</v>
          </cell>
          <cell r="T231" t="str">
            <v>UBND xã Ia Chim</v>
          </cell>
          <cell r="U231">
            <v>0</v>
          </cell>
          <cell r="Y231">
            <v>5000</v>
          </cell>
          <cell r="AB231">
            <v>5000</v>
          </cell>
          <cell r="AC231">
            <v>5000</v>
          </cell>
          <cell r="AF231">
            <v>5000</v>
          </cell>
          <cell r="AI231">
            <v>5000</v>
          </cell>
          <cell r="AJ231">
            <v>5000</v>
          </cell>
          <cell r="AM231">
            <v>5000</v>
          </cell>
          <cell r="AP231">
            <v>5000</v>
          </cell>
          <cell r="AQ231">
            <v>5000</v>
          </cell>
          <cell r="AR231">
            <v>5000</v>
          </cell>
          <cell r="AV231">
            <v>0</v>
          </cell>
          <cell r="AY231">
            <v>0</v>
          </cell>
          <cell r="AZ231">
            <v>0</v>
          </cell>
          <cell r="BC231">
            <v>0</v>
          </cell>
          <cell r="BG231">
            <v>0</v>
          </cell>
          <cell r="BH231">
            <v>0</v>
          </cell>
          <cell r="BL231">
            <v>0</v>
          </cell>
          <cell r="BP231">
            <v>0</v>
          </cell>
        </row>
        <row r="232">
          <cell r="A232">
            <v>16</v>
          </cell>
          <cell r="B232" t="str">
            <v>Đường trục chính nội đồng thôn 7, xã Đoàn kết, thành phố Kon Tum (Đoạn từ đập Cà Tiên đến Trạm bơm Bà Nga)</v>
          </cell>
          <cell r="C232" t="str">
            <v>UBND xã Đoàn Kết</v>
          </cell>
          <cell r="D232" t="str">
            <v>UBND xã Ia Chim</v>
          </cell>
          <cell r="E232" t="str">
            <v>C</v>
          </cell>
          <cell r="F232" t="str">
            <v>Giao thông</v>
          </cell>
          <cell r="H232" t="str">
            <v>Xã Đoàn Kết</v>
          </cell>
          <cell r="L232" t="str">
            <v>2619-24/10/2023</v>
          </cell>
          <cell r="M232">
            <v>1412</v>
          </cell>
          <cell r="O232">
            <v>1350</v>
          </cell>
          <cell r="R232" t="str">
            <v>Xã Đoàn Kết</v>
          </cell>
          <cell r="S232" t="str">
            <v>Xã Ia Chim</v>
          </cell>
          <cell r="T232" t="str">
            <v>UBND xã Ia Chim</v>
          </cell>
          <cell r="U232">
            <v>0</v>
          </cell>
          <cell r="Y232">
            <v>1350</v>
          </cell>
          <cell r="AB232">
            <v>1350</v>
          </cell>
          <cell r="AC232">
            <v>1350</v>
          </cell>
          <cell r="AF232">
            <v>1350</v>
          </cell>
          <cell r="AI232">
            <v>1350</v>
          </cell>
          <cell r="AJ232">
            <v>1350</v>
          </cell>
          <cell r="AM232">
            <v>0</v>
          </cell>
          <cell r="AP232">
            <v>0</v>
          </cell>
          <cell r="AQ232">
            <v>0</v>
          </cell>
          <cell r="AR232">
            <v>0</v>
          </cell>
          <cell r="AV232">
            <v>0</v>
          </cell>
          <cell r="AY232">
            <v>0</v>
          </cell>
          <cell r="AZ232">
            <v>0</v>
          </cell>
          <cell r="BC232">
            <v>0</v>
          </cell>
          <cell r="BG232">
            <v>0</v>
          </cell>
          <cell r="BH232">
            <v>0</v>
          </cell>
          <cell r="BL232">
            <v>0</v>
          </cell>
          <cell r="BP232">
            <v>0</v>
          </cell>
        </row>
        <row r="233">
          <cell r="A233" t="str">
            <v>*</v>
          </cell>
          <cell r="B233" t="str">
            <v>Dự án chuẩn bị đầu tư (chưa bố trí vốn thực hiện)</v>
          </cell>
          <cell r="H233">
            <v>0</v>
          </cell>
          <cell r="M233">
            <v>30230.2</v>
          </cell>
          <cell r="N233">
            <v>0</v>
          </cell>
          <cell r="O233">
            <v>0</v>
          </cell>
          <cell r="P233">
            <v>30230.2</v>
          </cell>
          <cell r="Q233">
            <v>0</v>
          </cell>
          <cell r="R233">
            <v>0</v>
          </cell>
          <cell r="S233">
            <v>0</v>
          </cell>
          <cell r="T233">
            <v>0</v>
          </cell>
          <cell r="U233">
            <v>0</v>
          </cell>
          <cell r="V233">
            <v>0</v>
          </cell>
          <cell r="W233">
            <v>0</v>
          </cell>
          <cell r="X233">
            <v>0</v>
          </cell>
          <cell r="Y233">
            <v>11133</v>
          </cell>
          <cell r="Z233">
            <v>0</v>
          </cell>
          <cell r="AA233">
            <v>0</v>
          </cell>
          <cell r="AB233">
            <v>11133</v>
          </cell>
          <cell r="AC233">
            <v>0</v>
          </cell>
          <cell r="AD233">
            <v>11133</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row>
        <row r="234">
          <cell r="A234">
            <v>1</v>
          </cell>
          <cell r="B234" t="str">
            <v>Đường từ thôn Klâu Ngol Zố đi khu sản xuất, xã Ia Chim, thành phố Kon Tum</v>
          </cell>
          <cell r="C234" t="str">
            <v>Ban QLDA ĐTXD TP</v>
          </cell>
          <cell r="D234" t="str">
            <v>UBND xã Ia Chim</v>
          </cell>
          <cell r="E234" t="str">
            <v>C</v>
          </cell>
          <cell r="F234" t="str">
            <v>Giao thông</v>
          </cell>
          <cell r="H234" t="str">
            <v>Xã Ia Chim</v>
          </cell>
          <cell r="I234" t="str">
            <v>2026-2030</v>
          </cell>
          <cell r="J234" t="str">
            <v>Chưa bố trí vốn</v>
          </cell>
          <cell r="L234" t="str">
            <v>3061-
01/12/2020</v>
          </cell>
          <cell r="M234">
            <v>4963.2</v>
          </cell>
          <cell r="P234">
            <v>4963.2</v>
          </cell>
          <cell r="R234" t="str">
            <v>Xã Ia Chim</v>
          </cell>
          <cell r="S234" t="str">
            <v>Xã Ia Chim</v>
          </cell>
          <cell r="T234" t="str">
            <v>UBND xã Ia Chim</v>
          </cell>
          <cell r="U234">
            <v>0</v>
          </cell>
          <cell r="Y234">
            <v>0</v>
          </cell>
          <cell r="AB234">
            <v>0</v>
          </cell>
          <cell r="AC234">
            <v>0</v>
          </cell>
          <cell r="AD234">
            <v>0</v>
          </cell>
          <cell r="AF234">
            <v>0</v>
          </cell>
          <cell r="AI234">
            <v>0</v>
          </cell>
          <cell r="AJ234">
            <v>0</v>
          </cell>
          <cell r="AK234">
            <v>0</v>
          </cell>
          <cell r="AM234">
            <v>0</v>
          </cell>
          <cell r="AP234">
            <v>0</v>
          </cell>
          <cell r="AQ234">
            <v>0</v>
          </cell>
          <cell r="AT234">
            <v>0</v>
          </cell>
          <cell r="AV234">
            <v>0</v>
          </cell>
          <cell r="AY234">
            <v>0</v>
          </cell>
          <cell r="AZ234">
            <v>0</v>
          </cell>
          <cell r="BA234">
            <v>0</v>
          </cell>
          <cell r="BC234">
            <v>0</v>
          </cell>
          <cell r="BF234">
            <v>0</v>
          </cell>
          <cell r="BG234">
            <v>0</v>
          </cell>
        </row>
        <row r="235">
          <cell r="A235">
            <v>2</v>
          </cell>
          <cell r="B235" t="str">
            <v>Đường từ thôn Tân An, xã Ia Chim, thành phố Kon Tum đi xã Ia Phí huyện Chư Păh, tỉnh Gia Lai</v>
          </cell>
          <cell r="C235" t="str">
            <v>Ban QLDA ĐTXD TP</v>
          </cell>
          <cell r="D235" t="str">
            <v>UBND xã Ia Chim</v>
          </cell>
          <cell r="E235" t="str">
            <v>C</v>
          </cell>
          <cell r="F235" t="str">
            <v>Giao thông</v>
          </cell>
          <cell r="G235">
            <v>7920777</v>
          </cell>
          <cell r="H235" t="str">
            <v>Xã Ia Chim</v>
          </cell>
          <cell r="I235" t="str">
            <v>2026-2030</v>
          </cell>
          <cell r="J235" t="str">
            <v>Chưa bố trí vốn</v>
          </cell>
          <cell r="L235" t="str">
            <v>3062-
01/12/2020</v>
          </cell>
          <cell r="M235">
            <v>18175</v>
          </cell>
          <cell r="P235">
            <v>18175</v>
          </cell>
          <cell r="R235" t="str">
            <v>Xã Ia Chim</v>
          </cell>
          <cell r="S235" t="str">
            <v>Xã Ia Chim</v>
          </cell>
          <cell r="T235" t="str">
            <v>UBND xã Ia Chim</v>
          </cell>
          <cell r="U235">
            <v>0</v>
          </cell>
          <cell r="Y235">
            <v>4158</v>
          </cell>
          <cell r="AB235">
            <v>4158</v>
          </cell>
          <cell r="AC235">
            <v>0</v>
          </cell>
          <cell r="AD235">
            <v>4158</v>
          </cell>
          <cell r="AF235">
            <v>0</v>
          </cell>
          <cell r="AI235">
            <v>0</v>
          </cell>
          <cell r="AJ235">
            <v>0</v>
          </cell>
          <cell r="AK235">
            <v>0</v>
          </cell>
          <cell r="AM235">
            <v>0</v>
          </cell>
          <cell r="AP235">
            <v>0</v>
          </cell>
          <cell r="AQ235">
            <v>0</v>
          </cell>
          <cell r="AT235">
            <v>0</v>
          </cell>
          <cell r="AV235">
            <v>0</v>
          </cell>
          <cell r="AY235">
            <v>0</v>
          </cell>
          <cell r="AZ235">
            <v>0</v>
          </cell>
          <cell r="BA235">
            <v>0</v>
          </cell>
          <cell r="BC235">
            <v>0</v>
          </cell>
          <cell r="BF235">
            <v>0</v>
          </cell>
          <cell r="BG235">
            <v>0</v>
          </cell>
        </row>
        <row r="236">
          <cell r="A236">
            <v>3</v>
          </cell>
          <cell r="B236" t="str">
            <v>Cải tạo, mở rộng Nhà làm việc Ban Chỉ huy Quân sự xã Ia Chim, thành phố Kon Tum</v>
          </cell>
          <cell r="C236" t="str">
            <v>UBND xã Iachim</v>
          </cell>
          <cell r="D236" t="str">
            <v>UBND xã Ia Chim</v>
          </cell>
          <cell r="E236" t="str">
            <v>C</v>
          </cell>
          <cell r="F236" t="str">
            <v>Hạ tầng</v>
          </cell>
          <cell r="H236" t="str">
            <v>Xã Iachim</v>
          </cell>
          <cell r="L236" t="str">
            <v>245-6/2/2023</v>
          </cell>
          <cell r="M236">
            <v>600</v>
          </cell>
          <cell r="P236">
            <v>600</v>
          </cell>
          <cell r="R236" t="str">
            <v>Xã Iachim</v>
          </cell>
          <cell r="S236" t="str">
            <v>Xã Ia Chim</v>
          </cell>
          <cell r="T236" t="str">
            <v>UBND xã Ia Chim</v>
          </cell>
          <cell r="U236">
            <v>0</v>
          </cell>
          <cell r="Y236">
            <v>600</v>
          </cell>
          <cell r="AB236">
            <v>600</v>
          </cell>
          <cell r="AC236">
            <v>0</v>
          </cell>
          <cell r="AD236">
            <v>600</v>
          </cell>
          <cell r="AF236">
            <v>0</v>
          </cell>
          <cell r="AI236">
            <v>0</v>
          </cell>
          <cell r="AJ236">
            <v>0</v>
          </cell>
          <cell r="AK236">
            <v>0</v>
          </cell>
          <cell r="AM236">
            <v>0</v>
          </cell>
          <cell r="AP236">
            <v>0</v>
          </cell>
          <cell r="AQ236">
            <v>0</v>
          </cell>
          <cell r="AT236">
            <v>0</v>
          </cell>
          <cell r="AV236">
            <v>0</v>
          </cell>
          <cell r="AY236">
            <v>0</v>
          </cell>
          <cell r="AZ236">
            <v>0</v>
          </cell>
          <cell r="BA236">
            <v>0</v>
          </cell>
          <cell r="BC236">
            <v>0</v>
          </cell>
          <cell r="BF236">
            <v>0</v>
          </cell>
          <cell r="BG236">
            <v>0</v>
          </cell>
        </row>
        <row r="237">
          <cell r="A237">
            <v>4</v>
          </cell>
          <cell r="B237" t="str">
            <v>Nhà làm việc Ban Chỉ huy Quân sự xã Đăk Năng, thành phố Kon Tum</v>
          </cell>
          <cell r="C237" t="str">
            <v>UBND xã Đăk Năng</v>
          </cell>
          <cell r="D237" t="str">
            <v>UBND xã Ia Chim</v>
          </cell>
          <cell r="E237" t="str">
            <v>C</v>
          </cell>
          <cell r="F237" t="str">
            <v>Hạ tầng</v>
          </cell>
          <cell r="H237" t="str">
            <v>Xã Đăk Năng</v>
          </cell>
          <cell r="L237" t="str">
            <v>226-01/2/2023</v>
          </cell>
          <cell r="M237">
            <v>600</v>
          </cell>
          <cell r="P237">
            <v>600</v>
          </cell>
          <cell r="R237" t="str">
            <v>Xã Đăk Năng</v>
          </cell>
          <cell r="S237" t="str">
            <v>Xã Ia Chim</v>
          </cell>
          <cell r="T237" t="str">
            <v>UBND xã Ia Chim</v>
          </cell>
          <cell r="U237">
            <v>0</v>
          </cell>
          <cell r="Y237">
            <v>600</v>
          </cell>
          <cell r="AB237">
            <v>600</v>
          </cell>
          <cell r="AC237">
            <v>0</v>
          </cell>
          <cell r="AD237">
            <v>600</v>
          </cell>
          <cell r="AF237">
            <v>0</v>
          </cell>
          <cell r="AI237">
            <v>0</v>
          </cell>
          <cell r="AJ237">
            <v>0</v>
          </cell>
          <cell r="AK237">
            <v>0</v>
          </cell>
          <cell r="AM237">
            <v>0</v>
          </cell>
          <cell r="AP237">
            <v>0</v>
          </cell>
          <cell r="AQ237">
            <v>0</v>
          </cell>
          <cell r="AT237">
            <v>0</v>
          </cell>
          <cell r="AV237">
            <v>0</v>
          </cell>
          <cell r="AY237">
            <v>0</v>
          </cell>
          <cell r="AZ237">
            <v>0</v>
          </cell>
          <cell r="BA237">
            <v>0</v>
          </cell>
          <cell r="BC237">
            <v>0</v>
          </cell>
          <cell r="BF237">
            <v>0</v>
          </cell>
          <cell r="BG237">
            <v>0</v>
          </cell>
        </row>
        <row r="238">
          <cell r="A238">
            <v>5</v>
          </cell>
          <cell r="B238" t="str">
            <v>Nghĩa trang nhân dân tập trung xã Ia Chim, thành phố Kon Tum.</v>
          </cell>
          <cell r="C238" t="str">
            <v>UBND xã Iachim</v>
          </cell>
          <cell r="D238" t="str">
            <v>UBND xã Ia Chim</v>
          </cell>
          <cell r="E238" t="str">
            <v>C</v>
          </cell>
          <cell r="F238" t="str">
            <v>Hạ tầng</v>
          </cell>
          <cell r="H238" t="str">
            <v>Xã Iachim</v>
          </cell>
          <cell r="L238" t="str">
            <v>3721-18/10/2021;1353-27/6/2023</v>
          </cell>
          <cell r="M238">
            <v>3560</v>
          </cell>
          <cell r="P238">
            <v>3560</v>
          </cell>
          <cell r="R238" t="str">
            <v>Xã Iachim</v>
          </cell>
          <cell r="S238" t="str">
            <v>Xã Ia Chim</v>
          </cell>
          <cell r="T238" t="str">
            <v>UBND xã Ia Chim</v>
          </cell>
          <cell r="U238">
            <v>0</v>
          </cell>
          <cell r="Y238">
            <v>3560</v>
          </cell>
          <cell r="AB238">
            <v>3560</v>
          </cell>
          <cell r="AC238">
            <v>0</v>
          </cell>
          <cell r="AD238">
            <v>3560</v>
          </cell>
          <cell r="AF238">
            <v>0</v>
          </cell>
          <cell r="AI238">
            <v>0</v>
          </cell>
          <cell r="AJ238">
            <v>0</v>
          </cell>
          <cell r="AK238">
            <v>0</v>
          </cell>
          <cell r="AM238">
            <v>0</v>
          </cell>
          <cell r="AP238">
            <v>0</v>
          </cell>
          <cell r="AQ238">
            <v>0</v>
          </cell>
          <cell r="AT238">
            <v>0</v>
          </cell>
          <cell r="AV238">
            <v>0</v>
          </cell>
          <cell r="AY238">
            <v>0</v>
          </cell>
          <cell r="AZ238">
            <v>0</v>
          </cell>
          <cell r="BA238">
            <v>0</v>
          </cell>
          <cell r="BC238">
            <v>0</v>
          </cell>
          <cell r="BF238">
            <v>0</v>
          </cell>
          <cell r="BG238">
            <v>0</v>
          </cell>
        </row>
        <row r="239">
          <cell r="A239">
            <v>6</v>
          </cell>
          <cell r="B239" t="str">
            <v>Đầu tư cơ sở hạ tầng tại Khu đất bảng tin thôn Đăk Kia, xã Đoàn Kết, thành phố Kon Tum.</v>
          </cell>
          <cell r="C239" t="str">
            <v>UBND xã Đoàn Kết</v>
          </cell>
          <cell r="D239" t="str">
            <v>UBND xã Ia Chim</v>
          </cell>
          <cell r="E239" t="str">
            <v>C</v>
          </cell>
          <cell r="F239" t="str">
            <v>Hạ tầng</v>
          </cell>
          <cell r="H239" t="str">
            <v>Xã Đoàn Kết</v>
          </cell>
          <cell r="L239" t="str">
            <v>3246-31/8/2022</v>
          </cell>
          <cell r="M239">
            <v>2332</v>
          </cell>
          <cell r="P239">
            <v>2332</v>
          </cell>
          <cell r="R239" t="str">
            <v>Xã Đoàn Kết</v>
          </cell>
          <cell r="S239" t="str">
            <v>Xã Ia Chim</v>
          </cell>
          <cell r="T239" t="str">
            <v>UBND xã Ia Chim</v>
          </cell>
          <cell r="U239">
            <v>0</v>
          </cell>
          <cell r="Y239">
            <v>2215</v>
          </cell>
          <cell r="AB239">
            <v>2215</v>
          </cell>
          <cell r="AC239">
            <v>0</v>
          </cell>
          <cell r="AD239">
            <v>2215</v>
          </cell>
          <cell r="AF239">
            <v>0</v>
          </cell>
          <cell r="AI239">
            <v>0</v>
          </cell>
          <cell r="AJ239">
            <v>0</v>
          </cell>
          <cell r="AK239">
            <v>0</v>
          </cell>
          <cell r="AM239">
            <v>0</v>
          </cell>
          <cell r="AP239">
            <v>0</v>
          </cell>
          <cell r="AQ239">
            <v>0</v>
          </cell>
          <cell r="AT239">
            <v>0</v>
          </cell>
          <cell r="AV239">
            <v>0</v>
          </cell>
          <cell r="AY239">
            <v>0</v>
          </cell>
          <cell r="AZ239">
            <v>0</v>
          </cell>
          <cell r="BA239">
            <v>0</v>
          </cell>
          <cell r="BC239">
            <v>0</v>
          </cell>
          <cell r="BF239">
            <v>0</v>
          </cell>
          <cell r="BG239">
            <v>0</v>
          </cell>
        </row>
        <row r="240">
          <cell r="A240" t="str">
            <v>VI</v>
          </cell>
          <cell r="B240" t="str">
            <v>Xã Ngọc Bay</v>
          </cell>
          <cell r="M240">
            <v>129889.10016700001</v>
          </cell>
          <cell r="N240">
            <v>0</v>
          </cell>
          <cell r="O240">
            <v>5900</v>
          </cell>
          <cell r="P240">
            <v>119389.238</v>
          </cell>
          <cell r="Q240">
            <v>0</v>
          </cell>
          <cell r="R240">
            <v>0</v>
          </cell>
          <cell r="S240">
            <v>0</v>
          </cell>
          <cell r="T240">
            <v>0</v>
          </cell>
          <cell r="U240">
            <v>3300</v>
          </cell>
          <cell r="V240">
            <v>0</v>
          </cell>
          <cell r="W240">
            <v>0</v>
          </cell>
          <cell r="X240">
            <v>3300</v>
          </cell>
          <cell r="Y240">
            <v>98750</v>
          </cell>
          <cell r="Z240">
            <v>0</v>
          </cell>
          <cell r="AA240">
            <v>0</v>
          </cell>
          <cell r="AB240">
            <v>98750</v>
          </cell>
          <cell r="AC240">
            <v>19414</v>
          </cell>
          <cell r="AD240">
            <v>76036</v>
          </cell>
          <cell r="AE240">
            <v>3300</v>
          </cell>
          <cell r="AF240">
            <v>83326.378999999986</v>
          </cell>
          <cell r="AG240">
            <v>0</v>
          </cell>
          <cell r="AH240">
            <v>0</v>
          </cell>
          <cell r="AI240">
            <v>83326.378999999986</v>
          </cell>
          <cell r="AJ240">
            <v>17002.455999999998</v>
          </cell>
          <cell r="AK240">
            <v>63023.923000000003</v>
          </cell>
          <cell r="AL240">
            <v>3300</v>
          </cell>
          <cell r="AM240">
            <v>71095.501198999991</v>
          </cell>
          <cell r="AN240">
            <v>0</v>
          </cell>
          <cell r="AO240">
            <v>2239.0707000000002</v>
          </cell>
          <cell r="AP240">
            <v>68856.430499000009</v>
          </cell>
          <cell r="AQ240">
            <v>16960.416000000001</v>
          </cell>
          <cell r="AR240">
            <v>9951.777</v>
          </cell>
          <cell r="AS240">
            <v>7008.6390000000001</v>
          </cell>
          <cell r="AT240">
            <v>50938.215498999998</v>
          </cell>
          <cell r="AU240">
            <v>957.79899999999998</v>
          </cell>
          <cell r="AV240">
            <v>12070</v>
          </cell>
          <cell r="AW240">
            <v>0</v>
          </cell>
          <cell r="AX240">
            <v>0</v>
          </cell>
          <cell r="AY240">
            <v>12070</v>
          </cell>
          <cell r="AZ240">
            <v>0</v>
          </cell>
          <cell r="BA240">
            <v>12070</v>
          </cell>
          <cell r="BB240">
            <v>0</v>
          </cell>
          <cell r="BC240">
            <v>10510.586871</v>
          </cell>
          <cell r="BD240">
            <v>0</v>
          </cell>
          <cell r="BE240">
            <v>0</v>
          </cell>
          <cell r="BF240">
            <v>10510.586871</v>
          </cell>
          <cell r="BG240">
            <v>0</v>
          </cell>
          <cell r="BH240">
            <v>0</v>
          </cell>
          <cell r="BI240">
            <v>0</v>
          </cell>
          <cell r="BJ240">
            <v>10510.586871</v>
          </cell>
          <cell r="BK240">
            <v>0</v>
          </cell>
          <cell r="BL240">
            <v>0</v>
          </cell>
          <cell r="BM240">
            <v>0</v>
          </cell>
          <cell r="BN240">
            <v>0</v>
          </cell>
          <cell r="BO240">
            <v>0</v>
          </cell>
          <cell r="BP240">
            <v>0</v>
          </cell>
          <cell r="BQ240">
            <v>0</v>
          </cell>
          <cell r="BR240">
            <v>0</v>
          </cell>
          <cell r="BS240">
            <v>0</v>
          </cell>
          <cell r="BT240">
            <v>1400</v>
          </cell>
          <cell r="BU240">
            <v>0</v>
          </cell>
          <cell r="BV240">
            <v>1400</v>
          </cell>
          <cell r="BW240">
            <v>0</v>
          </cell>
          <cell r="BX240">
            <v>0</v>
          </cell>
        </row>
        <row r="241">
          <cell r="A241" t="str">
            <v>*</v>
          </cell>
          <cell r="B241" t="str">
            <v>Dự án chuyển từ từ giai đoạn 2016-2020 sang</v>
          </cell>
          <cell r="M241">
            <v>5500</v>
          </cell>
          <cell r="N241">
            <v>0</v>
          </cell>
          <cell r="O241">
            <v>0</v>
          </cell>
          <cell r="P241">
            <v>5500</v>
          </cell>
          <cell r="U241">
            <v>3300</v>
          </cell>
          <cell r="V241">
            <v>0</v>
          </cell>
          <cell r="W241">
            <v>0</v>
          </cell>
          <cell r="X241">
            <v>3300</v>
          </cell>
          <cell r="Y241">
            <v>1512</v>
          </cell>
          <cell r="Z241">
            <v>0</v>
          </cell>
          <cell r="AA241">
            <v>0</v>
          </cell>
          <cell r="AB241">
            <v>1512</v>
          </cell>
          <cell r="AC241">
            <v>0</v>
          </cell>
          <cell r="AD241">
            <v>1512</v>
          </cell>
          <cell r="AE241">
            <v>0</v>
          </cell>
          <cell r="AF241">
            <v>1511.9110000000001</v>
          </cell>
          <cell r="AG241">
            <v>0</v>
          </cell>
          <cell r="AH241">
            <v>0</v>
          </cell>
          <cell r="AI241">
            <v>1511.9110000000001</v>
          </cell>
          <cell r="AJ241">
            <v>0</v>
          </cell>
          <cell r="AK241">
            <v>1511.9110000000001</v>
          </cell>
          <cell r="AL241">
            <v>0</v>
          </cell>
          <cell r="AM241">
            <v>1511.9110000000001</v>
          </cell>
          <cell r="AN241">
            <v>0</v>
          </cell>
          <cell r="AO241">
            <v>0</v>
          </cell>
          <cell r="AP241">
            <v>1511.9110000000001</v>
          </cell>
          <cell r="AQ241">
            <v>0</v>
          </cell>
          <cell r="AR241">
            <v>0</v>
          </cell>
          <cell r="AS241">
            <v>0</v>
          </cell>
          <cell r="AT241">
            <v>1511.9110000000001</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row>
        <row r="242">
          <cell r="A242">
            <v>1</v>
          </cell>
          <cell r="B242" t="str">
            <v>Trường THCS Lê Quý Đôn, xã Kroong</v>
          </cell>
          <cell r="C242" t="str">
            <v>Ban QLDA ĐTXD TP</v>
          </cell>
          <cell r="D242" t="str">
            <v>UBND xã Ngok Bay</v>
          </cell>
          <cell r="E242" t="str">
            <v>C</v>
          </cell>
          <cell r="F242" t="str">
            <v>Lĩnh vực giáo dực</v>
          </cell>
          <cell r="G242">
            <v>7775358</v>
          </cell>
          <cell r="H242" t="str">
            <v>Xã Kroong</v>
          </cell>
          <cell r="I242" t="str">
            <v>2020-2021</v>
          </cell>
          <cell r="J242">
            <v>2020</v>
          </cell>
          <cell r="L242" t="str">
            <v>3000-31/7/2019</v>
          </cell>
          <cell r="M242">
            <v>5500</v>
          </cell>
          <cell r="P242">
            <v>5500</v>
          </cell>
          <cell r="Q242" t="str">
            <v>2751-2/8/2021</v>
          </cell>
          <cell r="R242" t="str">
            <v>Xã Kroong</v>
          </cell>
          <cell r="S242" t="str">
            <v>Xã Ngok Bay</v>
          </cell>
          <cell r="T242" t="str">
            <v>UBND xã Ngok Bay</v>
          </cell>
          <cell r="U242">
            <v>3300</v>
          </cell>
          <cell r="X242">
            <v>3300</v>
          </cell>
          <cell r="Y242">
            <v>1512</v>
          </cell>
          <cell r="AB242">
            <v>1512</v>
          </cell>
          <cell r="AC242">
            <v>0</v>
          </cell>
          <cell r="AD242">
            <v>1512</v>
          </cell>
          <cell r="AF242">
            <v>1511.9110000000001</v>
          </cell>
          <cell r="AI242">
            <v>1511.9110000000001</v>
          </cell>
          <cell r="AJ242">
            <v>0</v>
          </cell>
          <cell r="AK242">
            <v>1511.9110000000001</v>
          </cell>
          <cell r="AM242">
            <v>1511.9110000000001</v>
          </cell>
          <cell r="AP242">
            <v>1511.9110000000001</v>
          </cell>
          <cell r="AQ242">
            <v>0</v>
          </cell>
          <cell r="AT242">
            <v>1511.9110000000001</v>
          </cell>
          <cell r="AV242">
            <v>0</v>
          </cell>
          <cell r="AY242">
            <v>0</v>
          </cell>
          <cell r="AZ242">
            <v>0</v>
          </cell>
          <cell r="BA242">
            <v>0</v>
          </cell>
          <cell r="BC242">
            <v>0</v>
          </cell>
          <cell r="BF242">
            <v>0</v>
          </cell>
          <cell r="BG242">
            <v>0</v>
          </cell>
        </row>
        <row r="243">
          <cell r="A243" t="str">
            <v>*</v>
          </cell>
          <cell r="B243" t="str">
            <v>Dự án khởi công giai đoạn 2021-2025</v>
          </cell>
          <cell r="H243">
            <v>0</v>
          </cell>
          <cell r="M243">
            <v>98700.100167000011</v>
          </cell>
          <cell r="N243">
            <v>0</v>
          </cell>
          <cell r="O243">
            <v>5900</v>
          </cell>
          <cell r="P243">
            <v>88710.237999999998</v>
          </cell>
          <cell r="Q243">
            <v>0</v>
          </cell>
          <cell r="R243">
            <v>0</v>
          </cell>
          <cell r="S243">
            <v>0</v>
          </cell>
          <cell r="T243">
            <v>0</v>
          </cell>
          <cell r="U243">
            <v>0</v>
          </cell>
          <cell r="V243">
            <v>0</v>
          </cell>
          <cell r="W243">
            <v>0</v>
          </cell>
          <cell r="X243">
            <v>0</v>
          </cell>
          <cell r="Y243">
            <v>86492</v>
          </cell>
          <cell r="Z243">
            <v>0</v>
          </cell>
          <cell r="AA243">
            <v>0</v>
          </cell>
          <cell r="AB243">
            <v>86492</v>
          </cell>
          <cell r="AC243">
            <v>19414</v>
          </cell>
          <cell r="AD243">
            <v>63778</v>
          </cell>
          <cell r="AE243">
            <v>3300</v>
          </cell>
          <cell r="AF243">
            <v>81814.467999999993</v>
          </cell>
          <cell r="AG243">
            <v>0</v>
          </cell>
          <cell r="AH243">
            <v>0</v>
          </cell>
          <cell r="AI243">
            <v>81814.467999999993</v>
          </cell>
          <cell r="AJ243">
            <v>17002.455999999998</v>
          </cell>
          <cell r="AK243">
            <v>61512.012000000002</v>
          </cell>
          <cell r="AL243">
            <v>3300</v>
          </cell>
          <cell r="AM243">
            <v>69583.590198999998</v>
          </cell>
          <cell r="AN243">
            <v>0</v>
          </cell>
          <cell r="AO243">
            <v>2239.0707000000002</v>
          </cell>
          <cell r="AP243">
            <v>67344.519499000002</v>
          </cell>
          <cell r="AQ243">
            <v>16960.416000000001</v>
          </cell>
          <cell r="AR243">
            <v>9951.777</v>
          </cell>
          <cell r="AS243">
            <v>7008.6390000000001</v>
          </cell>
          <cell r="AT243">
            <v>49426.304498999998</v>
          </cell>
          <cell r="AU243">
            <v>957.79899999999998</v>
          </cell>
          <cell r="AV243">
            <v>12070</v>
          </cell>
          <cell r="AW243">
            <v>0</v>
          </cell>
          <cell r="AX243">
            <v>0</v>
          </cell>
          <cell r="AY243">
            <v>12070</v>
          </cell>
          <cell r="AZ243">
            <v>0</v>
          </cell>
          <cell r="BA243">
            <v>12070</v>
          </cell>
          <cell r="BB243">
            <v>0</v>
          </cell>
          <cell r="BC243">
            <v>10510.586871</v>
          </cell>
          <cell r="BD243">
            <v>0</v>
          </cell>
          <cell r="BE243">
            <v>0</v>
          </cell>
          <cell r="BF243">
            <v>10510.586871</v>
          </cell>
          <cell r="BG243">
            <v>0</v>
          </cell>
          <cell r="BH243">
            <v>0</v>
          </cell>
          <cell r="BI243">
            <v>0</v>
          </cell>
          <cell r="BJ243">
            <v>10510.586871</v>
          </cell>
          <cell r="BK243">
            <v>0</v>
          </cell>
          <cell r="BL243">
            <v>0</v>
          </cell>
          <cell r="BM243">
            <v>0</v>
          </cell>
          <cell r="BN243">
            <v>0</v>
          </cell>
          <cell r="BO243">
            <v>0</v>
          </cell>
          <cell r="BP243">
            <v>0</v>
          </cell>
          <cell r="BQ243">
            <v>0</v>
          </cell>
          <cell r="BR243">
            <v>0</v>
          </cell>
          <cell r="BS243">
            <v>0</v>
          </cell>
          <cell r="BT243">
            <v>1400</v>
          </cell>
          <cell r="BU243">
            <v>0</v>
          </cell>
          <cell r="BV243">
            <v>1400</v>
          </cell>
          <cell r="BW243">
            <v>0</v>
          </cell>
          <cell r="BX243">
            <v>0</v>
          </cell>
        </row>
        <row r="244">
          <cell r="A244">
            <v>1</v>
          </cell>
          <cell r="B244" t="str">
            <v>Trường TH-THCS Kroong (Cơ sở THCS), thành phố Kon Tum; Hạng mục: Nhà hiệu bộ</v>
          </cell>
          <cell r="C244" t="str">
            <v>Ban QLDA TP</v>
          </cell>
          <cell r="D244" t="str">
            <v>UBND xã Ngok Bay</v>
          </cell>
          <cell r="E244" t="str">
            <v>C</v>
          </cell>
          <cell r="F244" t="str">
            <v>Giáo dục</v>
          </cell>
          <cell r="G244">
            <v>7884028</v>
          </cell>
          <cell r="H244" t="str">
            <v>Xã Kroong</v>
          </cell>
          <cell r="I244" t="str">
            <v>2021-2022</v>
          </cell>
          <cell r="J244">
            <v>2021</v>
          </cell>
          <cell r="L244" t="str">
            <v>3054-
01/12/2020</v>
          </cell>
          <cell r="M244">
            <v>6900</v>
          </cell>
          <cell r="P244">
            <v>6900</v>
          </cell>
          <cell r="Q244" t="str">
            <v>3348-9/9/2022</v>
          </cell>
          <cell r="R244" t="str">
            <v>Xã Kroong</v>
          </cell>
          <cell r="S244" t="str">
            <v>Xã Ngok Bay</v>
          </cell>
          <cell r="T244" t="str">
            <v>UBND xã Ngok Bay</v>
          </cell>
          <cell r="U244">
            <v>0</v>
          </cell>
          <cell r="Y244">
            <v>6534</v>
          </cell>
          <cell r="AB244">
            <v>6534</v>
          </cell>
          <cell r="AC244">
            <v>6534</v>
          </cell>
          <cell r="AF244">
            <v>5052.5</v>
          </cell>
          <cell r="AI244">
            <v>5052.5</v>
          </cell>
          <cell r="AJ244">
            <v>5052.5</v>
          </cell>
          <cell r="AM244">
            <v>5052.1610000000001</v>
          </cell>
          <cell r="AP244">
            <v>5052.1610000000001</v>
          </cell>
          <cell r="AQ244">
            <v>5052.1610000000001</v>
          </cell>
          <cell r="AR244">
            <v>5052.1610000000001</v>
          </cell>
          <cell r="AV244">
            <v>0</v>
          </cell>
          <cell r="AY244">
            <v>0</v>
          </cell>
          <cell r="AZ244">
            <v>0</v>
          </cell>
          <cell r="BC244">
            <v>0</v>
          </cell>
          <cell r="BF244">
            <v>0</v>
          </cell>
          <cell r="BG244">
            <v>0</v>
          </cell>
          <cell r="BH244">
            <v>0</v>
          </cell>
        </row>
        <row r="245">
          <cell r="A245">
            <v>2</v>
          </cell>
          <cell r="B245" t="str">
            <v>Trường mầm non Vàng Anh, thành phố KonTum</v>
          </cell>
          <cell r="C245" t="str">
            <v>Ban QLDA TP</v>
          </cell>
          <cell r="D245" t="str">
            <v>UBND xã Ngok Bay</v>
          </cell>
          <cell r="E245" t="str">
            <v>C</v>
          </cell>
          <cell r="F245" t="str">
            <v>Giáo dục</v>
          </cell>
          <cell r="G245">
            <v>7884029</v>
          </cell>
          <cell r="H245" t="str">
            <v>Xã Kroong</v>
          </cell>
          <cell r="I245" t="str">
            <v>2021-2022</v>
          </cell>
          <cell r="J245">
            <v>2021</v>
          </cell>
          <cell r="L245" t="str">
            <v>3055-
01/12/2020</v>
          </cell>
          <cell r="M245">
            <v>6500</v>
          </cell>
          <cell r="P245">
            <v>6500</v>
          </cell>
          <cell r="Q245" t="str">
            <v>2843-2/8/2022</v>
          </cell>
          <cell r="R245" t="str">
            <v>Xã Kroong</v>
          </cell>
          <cell r="S245" t="str">
            <v>Xã Ngok Bay</v>
          </cell>
          <cell r="T245" t="str">
            <v>UBND xã Ngok Bay</v>
          </cell>
          <cell r="U245">
            <v>0</v>
          </cell>
          <cell r="Y245">
            <v>5810</v>
          </cell>
          <cell r="AB245">
            <v>5810</v>
          </cell>
          <cell r="AC245">
            <v>5810</v>
          </cell>
          <cell r="AF245">
            <v>4899.9560000000001</v>
          </cell>
          <cell r="AI245">
            <v>4899.9560000000001</v>
          </cell>
          <cell r="AJ245">
            <v>4899.9560000000001</v>
          </cell>
          <cell r="AM245">
            <v>4899.616</v>
          </cell>
          <cell r="AP245">
            <v>4899.616</v>
          </cell>
          <cell r="AQ245">
            <v>4899.616</v>
          </cell>
          <cell r="AR245">
            <v>4899.616</v>
          </cell>
          <cell r="AV245">
            <v>0</v>
          </cell>
          <cell r="AY245">
            <v>0</v>
          </cell>
          <cell r="AZ245">
            <v>0</v>
          </cell>
          <cell r="BC245">
            <v>0</v>
          </cell>
          <cell r="BF245">
            <v>0</v>
          </cell>
          <cell r="BG245">
            <v>0</v>
          </cell>
          <cell r="BH245">
            <v>0</v>
          </cell>
        </row>
        <row r="246">
          <cell r="A246">
            <v>3</v>
          </cell>
          <cell r="B246" t="str">
            <v>Nhà làm việc Ban Chỉ huy Quân sự xã Kroong, thành phố Kon Tum</v>
          </cell>
          <cell r="C246" t="str">
            <v>UBND xã Kroong</v>
          </cell>
          <cell r="D246" t="str">
            <v>UBND xã Ngok Bay</v>
          </cell>
          <cell r="E246" t="str">
            <v>C</v>
          </cell>
          <cell r="F246" t="str">
            <v>Hạ tầng</v>
          </cell>
          <cell r="G246">
            <v>8028243</v>
          </cell>
          <cell r="H246" t="str">
            <v>Xã Đăk Rơ Wa</v>
          </cell>
          <cell r="L246" t="str">
            <v>16-05/01/2023</v>
          </cell>
          <cell r="M246">
            <v>731.10799999999995</v>
          </cell>
          <cell r="R246" t="str">
            <v>Xã Đăk Rơ Wa</v>
          </cell>
          <cell r="S246" t="str">
            <v>Xã Ngok Bay</v>
          </cell>
          <cell r="T246" t="str">
            <v>UBND xã Ngok Bay</v>
          </cell>
          <cell r="U246">
            <v>0</v>
          </cell>
          <cell r="Y246">
            <v>600</v>
          </cell>
          <cell r="AB246">
            <v>600</v>
          </cell>
          <cell r="AC246">
            <v>0</v>
          </cell>
          <cell r="AE246">
            <v>600</v>
          </cell>
          <cell r="AF246">
            <v>600</v>
          </cell>
          <cell r="AI246">
            <v>600</v>
          </cell>
          <cell r="AJ246">
            <v>0</v>
          </cell>
          <cell r="AL246">
            <v>600</v>
          </cell>
          <cell r="AM246">
            <v>557.79899999999998</v>
          </cell>
          <cell r="AP246">
            <v>557.79899999999998</v>
          </cell>
          <cell r="AQ246">
            <v>0</v>
          </cell>
          <cell r="AU246">
            <v>557.79899999999998</v>
          </cell>
          <cell r="AV246">
            <v>0</v>
          </cell>
          <cell r="AY246">
            <v>0</v>
          </cell>
          <cell r="AZ246">
            <v>0</v>
          </cell>
          <cell r="BC246">
            <v>0</v>
          </cell>
          <cell r="BF246">
            <v>0</v>
          </cell>
          <cell r="BG246">
            <v>0</v>
          </cell>
          <cell r="BH246">
            <v>0</v>
          </cell>
        </row>
        <row r="247">
          <cell r="A247">
            <v>4</v>
          </cell>
          <cell r="B247" t="str">
            <v>Nâng cấp, cải tạo Trụ sở làm việc Đảng ủy - HĐND - UBND xã Kroong</v>
          </cell>
          <cell r="C247" t="str">
            <v>Ban QLDA ĐTXD TP</v>
          </cell>
          <cell r="D247" t="str">
            <v>UBND xã Ngok Bay</v>
          </cell>
          <cell r="E247" t="str">
            <v>C</v>
          </cell>
          <cell r="F247" t="str">
            <v>xây dựng công trình dân dụng</v>
          </cell>
          <cell r="G247">
            <v>7894827</v>
          </cell>
          <cell r="H247" t="str">
            <v>Xã Kroong</v>
          </cell>
          <cell r="I247" t="str">
            <v>2021-2022</v>
          </cell>
          <cell r="J247">
            <v>2021</v>
          </cell>
          <cell r="L247" t="str">
            <v>3132-
03/12/2020</v>
          </cell>
          <cell r="M247">
            <v>6700</v>
          </cell>
          <cell r="P247">
            <v>6700</v>
          </cell>
          <cell r="Q247" t="str">
            <v>4614-7/12/2022</v>
          </cell>
          <cell r="R247" t="str">
            <v>Xã Kroong</v>
          </cell>
          <cell r="S247" t="str">
            <v>Xã Ngok Bay</v>
          </cell>
          <cell r="T247" t="str">
            <v>UBND xã Ngok Bay</v>
          </cell>
          <cell r="U247">
            <v>0</v>
          </cell>
          <cell r="Y247">
            <v>6547</v>
          </cell>
          <cell r="AB247">
            <v>6547</v>
          </cell>
          <cell r="AC247">
            <v>0</v>
          </cell>
          <cell r="AD247">
            <v>6547</v>
          </cell>
          <cell r="AF247">
            <v>6547</v>
          </cell>
          <cell r="AI247">
            <v>6547</v>
          </cell>
          <cell r="AJ247">
            <v>0</v>
          </cell>
          <cell r="AK247">
            <v>6547</v>
          </cell>
          <cell r="AM247">
            <v>6546.9470000000001</v>
          </cell>
          <cell r="AP247">
            <v>6546.9470000000001</v>
          </cell>
          <cell r="AQ247">
            <v>0</v>
          </cell>
          <cell r="AT247">
            <v>6546.9470000000001</v>
          </cell>
          <cell r="AV247">
            <v>0</v>
          </cell>
          <cell r="AY247">
            <v>0</v>
          </cell>
          <cell r="AZ247">
            <v>0</v>
          </cell>
          <cell r="BA247">
            <v>0</v>
          </cell>
          <cell r="BC247">
            <v>0</v>
          </cell>
          <cell r="BF247">
            <v>0</v>
          </cell>
          <cell r="BG247">
            <v>0</v>
          </cell>
          <cell r="BH247">
            <v>0</v>
          </cell>
        </row>
        <row r="248">
          <cell r="A248">
            <v>5</v>
          </cell>
          <cell r="B248" t="str">
            <v>Đường đi khu sản xuất số 1 thôn Trung Nghĩa Đông, xã Kroong, thành phố Kon Tum</v>
          </cell>
          <cell r="C248" t="str">
            <v>Ban QLDA ĐTXD TP</v>
          </cell>
          <cell r="D248" t="str">
            <v>UBND xã Ngok Bay</v>
          </cell>
          <cell r="E248" t="str">
            <v>C</v>
          </cell>
          <cell r="F248" t="str">
            <v>Giao thông</v>
          </cell>
          <cell r="G248">
            <v>7893544</v>
          </cell>
          <cell r="H248" t="str">
            <v>Xã Kroong</v>
          </cell>
          <cell r="I248">
            <v>2021</v>
          </cell>
          <cell r="J248">
            <v>2021</v>
          </cell>
          <cell r="L248" t="str">
            <v>3088-
01/12/2020</v>
          </cell>
          <cell r="M248">
            <v>4573</v>
          </cell>
          <cell r="P248">
            <v>4573</v>
          </cell>
          <cell r="Q248" t="str">
            <v>667-4/3/2022</v>
          </cell>
          <cell r="R248" t="str">
            <v>Xã Kroong</v>
          </cell>
          <cell r="S248" t="str">
            <v>Xã Ngok Bay</v>
          </cell>
          <cell r="T248" t="str">
            <v>UBND xã Ngok Bay</v>
          </cell>
          <cell r="U248">
            <v>0</v>
          </cell>
          <cell r="Y248">
            <v>3740</v>
          </cell>
          <cell r="AB248">
            <v>3740</v>
          </cell>
          <cell r="AC248">
            <v>0</v>
          </cell>
          <cell r="AD248">
            <v>3740</v>
          </cell>
          <cell r="AF248">
            <v>3739.8209999999999</v>
          </cell>
          <cell r="AI248">
            <v>3739.8209999999999</v>
          </cell>
          <cell r="AJ248">
            <v>0</v>
          </cell>
          <cell r="AK248">
            <v>3739.8209999999999</v>
          </cell>
          <cell r="AM248">
            <v>3739.8209999999999</v>
          </cell>
          <cell r="AP248">
            <v>3739.8209999999999</v>
          </cell>
          <cell r="AQ248">
            <v>0</v>
          </cell>
          <cell r="AT248">
            <v>3739.8209999999999</v>
          </cell>
          <cell r="AV248">
            <v>0</v>
          </cell>
          <cell r="AY248">
            <v>0</v>
          </cell>
          <cell r="AZ248">
            <v>0</v>
          </cell>
          <cell r="BA248">
            <v>0</v>
          </cell>
          <cell r="BC248">
            <v>0</v>
          </cell>
          <cell r="BF248">
            <v>0</v>
          </cell>
          <cell r="BG248">
            <v>0</v>
          </cell>
          <cell r="BH248">
            <v>0</v>
          </cell>
          <cell r="BT248">
            <v>0</v>
          </cell>
          <cell r="BU248">
            <v>0</v>
          </cell>
          <cell r="BV248">
            <v>0</v>
          </cell>
          <cell r="BW248">
            <v>0</v>
          </cell>
        </row>
        <row r="249">
          <cell r="A249">
            <v>6</v>
          </cell>
          <cell r="B249" t="str">
            <v>Đường đi khu sản xuất số 2 thôn 2, xã Kroong, thành phố Kon Tum</v>
          </cell>
          <cell r="C249" t="str">
            <v>Ban QLDA ĐTXD TP</v>
          </cell>
          <cell r="D249" t="str">
            <v>UBND xã Ngok Bay</v>
          </cell>
          <cell r="E249" t="str">
            <v>C</v>
          </cell>
          <cell r="F249" t="str">
            <v>Giao thông</v>
          </cell>
          <cell r="G249">
            <v>7887784</v>
          </cell>
          <cell r="H249" t="str">
            <v>Xã Kroong</v>
          </cell>
          <cell r="I249">
            <v>2021</v>
          </cell>
          <cell r="J249">
            <v>2021</v>
          </cell>
          <cell r="L249" t="str">
            <v>3125-
03/12/2020</v>
          </cell>
          <cell r="M249">
            <v>1322.2</v>
          </cell>
          <cell r="P249">
            <v>1322.2</v>
          </cell>
          <cell r="Q249" t="str">
            <v>2658-9/8/2021</v>
          </cell>
          <cell r="R249" t="str">
            <v>Xã Kroong</v>
          </cell>
          <cell r="S249" t="str">
            <v>Xã Ngok Bay</v>
          </cell>
          <cell r="T249" t="str">
            <v>UBND xã Ngok Bay</v>
          </cell>
          <cell r="U249">
            <v>0</v>
          </cell>
          <cell r="Y249">
            <v>901</v>
          </cell>
          <cell r="AB249">
            <v>901</v>
          </cell>
          <cell r="AC249">
            <v>0</v>
          </cell>
          <cell r="AD249">
            <v>901</v>
          </cell>
          <cell r="AF249">
            <v>900.55200000000002</v>
          </cell>
          <cell r="AI249">
            <v>900.55200000000002</v>
          </cell>
          <cell r="AJ249">
            <v>0</v>
          </cell>
          <cell r="AK249">
            <v>900.55200000000002</v>
          </cell>
          <cell r="AM249">
            <v>900.55200000000002</v>
          </cell>
          <cell r="AP249">
            <v>900.55200000000002</v>
          </cell>
          <cell r="AQ249">
            <v>0</v>
          </cell>
          <cell r="AT249">
            <v>900.55200000000002</v>
          </cell>
          <cell r="AV249">
            <v>0</v>
          </cell>
          <cell r="AY249">
            <v>0</v>
          </cell>
          <cell r="AZ249">
            <v>0</v>
          </cell>
          <cell r="BA249">
            <v>0</v>
          </cell>
          <cell r="BC249">
            <v>0</v>
          </cell>
          <cell r="BF249">
            <v>0</v>
          </cell>
          <cell r="BG249">
            <v>0</v>
          </cell>
          <cell r="BH249">
            <v>0</v>
          </cell>
          <cell r="BT249">
            <v>0</v>
          </cell>
          <cell r="BU249">
            <v>0</v>
          </cell>
          <cell r="BV249">
            <v>0</v>
          </cell>
          <cell r="BW249">
            <v>0</v>
          </cell>
        </row>
        <row r="250">
          <cell r="A250">
            <v>7</v>
          </cell>
          <cell r="B250" t="str">
            <v>Đường đi khu sản xuất số 3 thôn 2, xã Kroong, thành phố Kon Tum</v>
          </cell>
          <cell r="C250" t="str">
            <v>Ban QLDA ĐTXD TP</v>
          </cell>
          <cell r="D250" t="str">
            <v>UBND xã Ngok Bay</v>
          </cell>
          <cell r="E250" t="str">
            <v>C</v>
          </cell>
          <cell r="F250" t="str">
            <v>Giao thông</v>
          </cell>
          <cell r="G250">
            <v>7887783</v>
          </cell>
          <cell r="H250" t="str">
            <v>Xã Kroong</v>
          </cell>
          <cell r="I250">
            <v>2021</v>
          </cell>
          <cell r="J250">
            <v>2021</v>
          </cell>
          <cell r="L250" t="str">
            <v>3126-
03/12/2020</v>
          </cell>
          <cell r="M250">
            <v>1466</v>
          </cell>
          <cell r="P250">
            <v>1466</v>
          </cell>
          <cell r="Q250" t="str">
            <v>2661-9/8/2021</v>
          </cell>
          <cell r="R250" t="str">
            <v>Xã Kroong</v>
          </cell>
          <cell r="S250" t="str">
            <v>Xã Ngok Bay</v>
          </cell>
          <cell r="T250" t="str">
            <v>UBND xã Ngok Bay</v>
          </cell>
          <cell r="U250">
            <v>0</v>
          </cell>
          <cell r="Y250">
            <v>997</v>
          </cell>
          <cell r="AB250">
            <v>997</v>
          </cell>
          <cell r="AC250">
            <v>0</v>
          </cell>
          <cell r="AD250">
            <v>997</v>
          </cell>
          <cell r="AF250">
            <v>996.34699999999998</v>
          </cell>
          <cell r="AI250">
            <v>996.34699999999998</v>
          </cell>
          <cell r="AJ250">
            <v>0</v>
          </cell>
          <cell r="AK250">
            <v>996.34699999999998</v>
          </cell>
          <cell r="AM250">
            <v>996.34699999999998</v>
          </cell>
          <cell r="AP250">
            <v>996.34699999999998</v>
          </cell>
          <cell r="AQ250">
            <v>0</v>
          </cell>
          <cell r="AT250">
            <v>996.34699999999998</v>
          </cell>
          <cell r="AV250">
            <v>0</v>
          </cell>
          <cell r="AY250">
            <v>0</v>
          </cell>
          <cell r="AZ250">
            <v>0</v>
          </cell>
          <cell r="BA250">
            <v>0</v>
          </cell>
          <cell r="BC250">
            <v>0</v>
          </cell>
          <cell r="BF250">
            <v>0</v>
          </cell>
          <cell r="BG250">
            <v>0</v>
          </cell>
          <cell r="BH250">
            <v>0</v>
          </cell>
          <cell r="BT250">
            <v>0</v>
          </cell>
          <cell r="BU250">
            <v>0</v>
          </cell>
          <cell r="BV250">
            <v>0</v>
          </cell>
          <cell r="BW250">
            <v>0</v>
          </cell>
        </row>
        <row r="251">
          <cell r="A251">
            <v>8</v>
          </cell>
          <cell r="B251" t="str">
            <v>Trường TH-THCS Kroong (cơ sở tiểu học), thành phố KonTum</v>
          </cell>
          <cell r="C251" t="str">
            <v>Ban QLDA ĐTXD TP</v>
          </cell>
          <cell r="D251" t="str">
            <v>UBND xã Ngok Bay</v>
          </cell>
          <cell r="E251" t="str">
            <v>C</v>
          </cell>
          <cell r="F251" t="str">
            <v>Giáo dục</v>
          </cell>
          <cell r="G251">
            <v>7885676</v>
          </cell>
          <cell r="H251" t="str">
            <v>Xã Kroong</v>
          </cell>
          <cell r="I251" t="str">
            <v>2021-2022</v>
          </cell>
          <cell r="J251">
            <v>2021</v>
          </cell>
          <cell r="L251" t="str">
            <v>3053-
01/12/2020</v>
          </cell>
          <cell r="M251">
            <v>10800</v>
          </cell>
          <cell r="P251">
            <v>10800</v>
          </cell>
          <cell r="Q251" t="str">
            <v>4030-24/10/2022</v>
          </cell>
          <cell r="R251" t="str">
            <v>Xã Kroong</v>
          </cell>
          <cell r="S251" t="str">
            <v>Xã Ngok Bay</v>
          </cell>
          <cell r="T251" t="str">
            <v>UBND xã Ngok Bay</v>
          </cell>
          <cell r="U251">
            <v>0</v>
          </cell>
          <cell r="Y251">
            <v>10270</v>
          </cell>
          <cell r="AB251">
            <v>10270</v>
          </cell>
          <cell r="AC251">
            <v>2940</v>
          </cell>
          <cell r="AD251">
            <v>7330</v>
          </cell>
          <cell r="AF251">
            <v>10269.57</v>
          </cell>
          <cell r="AI251">
            <v>10269.57</v>
          </cell>
          <cell r="AJ251">
            <v>2940</v>
          </cell>
          <cell r="AK251">
            <v>7329.57</v>
          </cell>
          <cell r="AM251">
            <v>10266.549999999999</v>
          </cell>
          <cell r="AP251">
            <v>10266.549999999999</v>
          </cell>
          <cell r="AQ251">
            <v>2936.98</v>
          </cell>
          <cell r="AS251">
            <v>2936.98</v>
          </cell>
          <cell r="AT251">
            <v>7329.57</v>
          </cell>
          <cell r="AV251">
            <v>0</v>
          </cell>
          <cell r="AY251">
            <v>0</v>
          </cell>
          <cell r="AZ251">
            <v>0</v>
          </cell>
          <cell r="BA251">
            <v>0</v>
          </cell>
          <cell r="BC251">
            <v>0</v>
          </cell>
          <cell r="BF251">
            <v>0</v>
          </cell>
          <cell r="BG251">
            <v>0</v>
          </cell>
          <cell r="BH251">
            <v>0</v>
          </cell>
          <cell r="BT251">
            <v>0</v>
          </cell>
          <cell r="BU251">
            <v>0</v>
          </cell>
          <cell r="BV251">
            <v>0</v>
          </cell>
          <cell r="BW251">
            <v>0</v>
          </cell>
        </row>
        <row r="252">
          <cell r="A252">
            <v>9</v>
          </cell>
          <cell r="B252" t="str">
            <v>Trường tiểu học Đặng Trần Côn, thành phố KonTum</v>
          </cell>
          <cell r="C252" t="str">
            <v>Ban QLDA ĐTXD TP</v>
          </cell>
          <cell r="D252" t="str">
            <v>UBND xã Ngok Bay</v>
          </cell>
          <cell r="E252" t="str">
            <v>C</v>
          </cell>
          <cell r="F252" t="str">
            <v>Giáo dục</v>
          </cell>
          <cell r="G252">
            <v>7920774</v>
          </cell>
          <cell r="H252" t="str">
            <v>Xã Ngok Bay</v>
          </cell>
          <cell r="I252" t="str">
            <v>2022-2023</v>
          </cell>
          <cell r="J252">
            <v>2022</v>
          </cell>
          <cell r="L252" t="str">
            <v>3057-
01/12/2020</v>
          </cell>
          <cell r="M252">
            <v>11000</v>
          </cell>
          <cell r="P252">
            <v>11000</v>
          </cell>
          <cell r="Q252" t="str">
            <v>996-14/3/2025</v>
          </cell>
          <cell r="R252" t="str">
            <v>Xã Ngok Bay</v>
          </cell>
          <cell r="S252" t="str">
            <v>Xã Ngok Bay</v>
          </cell>
          <cell r="T252" t="str">
            <v>UBND xã Ngok Bay</v>
          </cell>
          <cell r="U252">
            <v>0</v>
          </cell>
          <cell r="Y252">
            <v>7778</v>
          </cell>
          <cell r="AB252">
            <v>7778</v>
          </cell>
          <cell r="AC252">
            <v>810</v>
          </cell>
          <cell r="AD252">
            <v>6968</v>
          </cell>
          <cell r="AF252">
            <v>7788</v>
          </cell>
          <cell r="AI252">
            <v>7788</v>
          </cell>
          <cell r="AJ252">
            <v>810</v>
          </cell>
          <cell r="AK252">
            <v>6978</v>
          </cell>
          <cell r="AM252">
            <v>7763.3510000000006</v>
          </cell>
          <cell r="AP252">
            <v>7763.3510000000006</v>
          </cell>
          <cell r="AQ252">
            <v>810</v>
          </cell>
          <cell r="AS252">
            <v>810</v>
          </cell>
          <cell r="AT252">
            <v>6953.3510000000006</v>
          </cell>
          <cell r="AV252">
            <v>0</v>
          </cell>
          <cell r="AY252">
            <v>0</v>
          </cell>
          <cell r="AZ252">
            <v>0</v>
          </cell>
          <cell r="BA252">
            <v>0</v>
          </cell>
          <cell r="BC252">
            <v>0</v>
          </cell>
          <cell r="BF252">
            <v>0</v>
          </cell>
          <cell r="BG252">
            <v>0</v>
          </cell>
          <cell r="BH252">
            <v>0</v>
          </cell>
          <cell r="BT252">
            <v>0</v>
          </cell>
          <cell r="BU252">
            <v>0</v>
          </cell>
          <cell r="BV252">
            <v>0</v>
          </cell>
          <cell r="BW252">
            <v>0</v>
          </cell>
        </row>
        <row r="253">
          <cell r="A253">
            <v>10</v>
          </cell>
          <cell r="B253" t="str">
            <v>Trường THCS Hàm Nghi, thành phố KonTum</v>
          </cell>
          <cell r="C253" t="str">
            <v>Ban QLDA ĐTXD TP</v>
          </cell>
          <cell r="D253" t="str">
            <v>UBND xã Ngok Bay</v>
          </cell>
          <cell r="E253" t="str">
            <v>C</v>
          </cell>
          <cell r="F253" t="str">
            <v>Giáo dục</v>
          </cell>
          <cell r="G253">
            <v>7920773</v>
          </cell>
          <cell r="H253" t="str">
            <v>Xã Ngok Bay</v>
          </cell>
          <cell r="I253" t="str">
            <v>2022-2023</v>
          </cell>
          <cell r="J253">
            <v>2022</v>
          </cell>
          <cell r="L253" t="str">
            <v>3058-
01/12/2020;1819-30/7/2024</v>
          </cell>
          <cell r="M253">
            <v>8200</v>
          </cell>
          <cell r="P253">
            <v>8200</v>
          </cell>
          <cell r="Q253" t="str">
            <v>368/29/2/2024</v>
          </cell>
          <cell r="R253" t="str">
            <v>Xã Ngok Bay</v>
          </cell>
          <cell r="S253" t="str">
            <v>Xã Ngok Bay</v>
          </cell>
          <cell r="T253" t="str">
            <v>UBND xã Ngok Bay</v>
          </cell>
          <cell r="U253">
            <v>0</v>
          </cell>
          <cell r="Y253">
            <v>7790</v>
          </cell>
          <cell r="AB253">
            <v>7790</v>
          </cell>
          <cell r="AC253">
            <v>0</v>
          </cell>
          <cell r="AD253">
            <v>7790</v>
          </cell>
          <cell r="AF253">
            <v>7249</v>
          </cell>
          <cell r="AI253">
            <v>7249</v>
          </cell>
          <cell r="AJ253">
            <v>0</v>
          </cell>
          <cell r="AK253">
            <v>7249</v>
          </cell>
          <cell r="AM253">
            <v>5738.9070000000002</v>
          </cell>
          <cell r="AP253">
            <v>5738.9070000000002</v>
          </cell>
          <cell r="AQ253">
            <v>0</v>
          </cell>
          <cell r="AT253">
            <v>5738.9070000000002</v>
          </cell>
          <cell r="AV253">
            <v>1510</v>
          </cell>
          <cell r="AY253">
            <v>1510</v>
          </cell>
          <cell r="AZ253">
            <v>0</v>
          </cell>
          <cell r="BA253">
            <v>1510</v>
          </cell>
          <cell r="BC253">
            <v>0</v>
          </cell>
          <cell r="BF253">
            <v>0</v>
          </cell>
          <cell r="BG253">
            <v>0</v>
          </cell>
          <cell r="BH253">
            <v>0</v>
          </cell>
          <cell r="BT253">
            <v>1400</v>
          </cell>
          <cell r="BV253">
            <v>1400</v>
          </cell>
        </row>
        <row r="254">
          <cell r="A254">
            <v>11</v>
          </cell>
          <cell r="B254" t="str">
            <v>Danh mục dự án nhóm C quy mô nhỏ xây dựng nông thôn mới trên địa bàn xã Kroong, thành phố Kon Tum</v>
          </cell>
          <cell r="C254" t="str">
            <v>UBND xã Kroong</v>
          </cell>
          <cell r="D254" t="str">
            <v>UBND xã Ngok Bay</v>
          </cell>
          <cell r="E254" t="str">
            <v>C</v>
          </cell>
          <cell r="F254" t="str">
            <v>Hạ tầng</v>
          </cell>
          <cell r="H254" t="str">
            <v>Xã Kroong</v>
          </cell>
          <cell r="L254" t="str">
            <v>3424-23/12/2020</v>
          </cell>
          <cell r="M254">
            <v>7162</v>
          </cell>
          <cell r="P254">
            <v>4794</v>
          </cell>
          <cell r="R254" t="str">
            <v>Xã Kroong</v>
          </cell>
          <cell r="S254" t="str">
            <v>Xã Ngok Bay</v>
          </cell>
          <cell r="T254" t="str">
            <v>UBND xã Ngok Bay</v>
          </cell>
          <cell r="U254">
            <v>0</v>
          </cell>
          <cell r="Y254">
            <v>4554</v>
          </cell>
          <cell r="AB254">
            <v>4554</v>
          </cell>
          <cell r="AC254">
            <v>0</v>
          </cell>
          <cell r="AD254">
            <v>4554</v>
          </cell>
          <cell r="AF254">
            <v>4238.9480000000003</v>
          </cell>
          <cell r="AI254">
            <v>4238.9480000000003</v>
          </cell>
          <cell r="AJ254">
            <v>0</v>
          </cell>
          <cell r="AK254">
            <v>4238.9480000000003</v>
          </cell>
          <cell r="AM254">
            <v>4248.0362880000002</v>
          </cell>
          <cell r="AP254">
            <v>4248.0362880000002</v>
          </cell>
          <cell r="AQ254">
            <v>0</v>
          </cell>
          <cell r="AT254">
            <v>4248.0362880000002</v>
          </cell>
          <cell r="AV254">
            <v>0</v>
          </cell>
          <cell r="AY254">
            <v>0</v>
          </cell>
          <cell r="AZ254">
            <v>0</v>
          </cell>
          <cell r="BA254">
            <v>0</v>
          </cell>
          <cell r="BC254">
            <v>0</v>
          </cell>
          <cell r="BF254">
            <v>0</v>
          </cell>
          <cell r="BG254">
            <v>0</v>
          </cell>
          <cell r="BH254">
            <v>0</v>
          </cell>
        </row>
        <row r="255">
          <cell r="A255">
            <v>12</v>
          </cell>
          <cell r="B255" t="str">
            <v>Đường đi khu sản xuất số 2 thôn KonHơNgolKlah, xã Ngok Bay, thành phố Kon Tum</v>
          </cell>
          <cell r="C255" t="str">
            <v>UBND xã Ngok Bay</v>
          </cell>
          <cell r="D255" t="str">
            <v>UBND xã Ngok Bay</v>
          </cell>
          <cell r="E255" t="str">
            <v>C</v>
          </cell>
          <cell r="F255" t="str">
            <v>Giao thông</v>
          </cell>
          <cell r="G255">
            <v>7945672</v>
          </cell>
          <cell r="H255" t="str">
            <v>xã Ngok Bay</v>
          </cell>
          <cell r="L255" t="str">
            <v>4470-28/11/2021</v>
          </cell>
          <cell r="M255">
            <v>1403</v>
          </cell>
          <cell r="P255">
            <v>1333</v>
          </cell>
          <cell r="R255" t="str">
            <v>xã Ngok Bay</v>
          </cell>
          <cell r="S255" t="str">
            <v>Xã Ngok Bay</v>
          </cell>
          <cell r="T255" t="str">
            <v>UBND xã Ngok Bay</v>
          </cell>
          <cell r="U255">
            <v>0</v>
          </cell>
          <cell r="Y255">
            <v>1333</v>
          </cell>
          <cell r="AB255">
            <v>1333</v>
          </cell>
          <cell r="AC255">
            <v>0</v>
          </cell>
          <cell r="AD255">
            <v>1333</v>
          </cell>
          <cell r="AF255">
            <v>1146.3969999999999</v>
          </cell>
          <cell r="AI255">
            <v>1146.3969999999999</v>
          </cell>
          <cell r="AJ255">
            <v>0</v>
          </cell>
          <cell r="AK255">
            <v>1146.3969999999999</v>
          </cell>
          <cell r="AM255">
            <v>1146.3969999999999</v>
          </cell>
          <cell r="AP255">
            <v>1146.3969999999999</v>
          </cell>
          <cell r="AQ255">
            <v>0</v>
          </cell>
          <cell r="AT255">
            <v>1146.3969999999999</v>
          </cell>
          <cell r="AV255">
            <v>0</v>
          </cell>
          <cell r="AY255">
            <v>0</v>
          </cell>
          <cell r="AZ255">
            <v>0</v>
          </cell>
          <cell r="BA255">
            <v>0</v>
          </cell>
          <cell r="BC255">
            <v>0</v>
          </cell>
          <cell r="BF255">
            <v>0</v>
          </cell>
          <cell r="BG255">
            <v>0</v>
          </cell>
          <cell r="BH255">
            <v>0</v>
          </cell>
        </row>
        <row r="256">
          <cell r="A256">
            <v>13</v>
          </cell>
          <cell r="B256" t="str">
            <v>Đường đi khu sản xuất suối ĐinJa, xã Ngok Bay, thành phố Kon Tum</v>
          </cell>
          <cell r="C256" t="str">
            <v>Phòng QLĐT</v>
          </cell>
          <cell r="D256" t="str">
            <v>UBND xã Ngok Bay</v>
          </cell>
          <cell r="E256" t="str">
            <v>C</v>
          </cell>
          <cell r="F256" t="str">
            <v>Giao thông</v>
          </cell>
          <cell r="G256">
            <v>7949893</v>
          </cell>
          <cell r="H256" t="str">
            <v>xã Ngok Bay</v>
          </cell>
          <cell r="L256" t="str">
            <v>4471-28/11/2021</v>
          </cell>
          <cell r="M256">
            <v>2814</v>
          </cell>
          <cell r="P256">
            <v>2673</v>
          </cell>
          <cell r="R256" t="str">
            <v>xã Ngok Bay</v>
          </cell>
          <cell r="S256" t="str">
            <v>Xã Ngok Bay</v>
          </cell>
          <cell r="T256" t="str">
            <v>UBND xã Ngok Bay</v>
          </cell>
          <cell r="U256">
            <v>0</v>
          </cell>
          <cell r="Y256">
            <v>2732</v>
          </cell>
          <cell r="AB256">
            <v>2732</v>
          </cell>
          <cell r="AC256">
            <v>0</v>
          </cell>
          <cell r="AD256">
            <v>2732</v>
          </cell>
          <cell r="AF256">
            <v>2732.18</v>
          </cell>
          <cell r="AI256">
            <v>2732.18</v>
          </cell>
          <cell r="AJ256">
            <v>0</v>
          </cell>
          <cell r="AK256">
            <v>2732.18</v>
          </cell>
          <cell r="AM256">
            <v>2666.1797589999996</v>
          </cell>
          <cell r="AP256">
            <v>2666.1797589999996</v>
          </cell>
          <cell r="AQ256">
            <v>0</v>
          </cell>
          <cell r="AT256">
            <v>2666.1797589999996</v>
          </cell>
          <cell r="AV256">
            <v>66</v>
          </cell>
          <cell r="AY256">
            <v>66</v>
          </cell>
          <cell r="AZ256">
            <v>0</v>
          </cell>
          <cell r="BA256">
            <v>66</v>
          </cell>
          <cell r="BC256">
            <v>64.222999999999999</v>
          </cell>
          <cell r="BF256">
            <v>64.222999999999999</v>
          </cell>
          <cell r="BG256">
            <v>0</v>
          </cell>
          <cell r="BH256">
            <v>0</v>
          </cell>
          <cell r="BJ256">
            <v>64.222999999999999</v>
          </cell>
        </row>
        <row r="257">
          <cell r="A257">
            <v>14</v>
          </cell>
          <cell r="B257" t="str">
            <v>Đường đi khu sản xuất ĐăkTrum, thôn ĐăkRơĐe, xã Ngok Bay, thành phố Kon Tum</v>
          </cell>
          <cell r="C257" t="str">
            <v>Phòng QLĐT</v>
          </cell>
          <cell r="D257" t="str">
            <v>UBND xã Ngok Bay</v>
          </cell>
          <cell r="E257" t="str">
            <v>C</v>
          </cell>
          <cell r="F257" t="str">
            <v>Giao thông</v>
          </cell>
          <cell r="G257">
            <v>7958604</v>
          </cell>
          <cell r="H257" t="str">
            <v>xã Ngok Bay</v>
          </cell>
          <cell r="L257" t="str">
            <v>4467-28/11/2021</v>
          </cell>
          <cell r="M257">
            <v>2890</v>
          </cell>
          <cell r="P257">
            <v>2746</v>
          </cell>
          <cell r="R257" t="str">
            <v>xã Ngok Bay</v>
          </cell>
          <cell r="S257" t="str">
            <v>Xã Ngok Bay</v>
          </cell>
          <cell r="T257" t="str">
            <v>UBND xã Ngok Bay</v>
          </cell>
          <cell r="U257">
            <v>0</v>
          </cell>
          <cell r="Y257">
            <v>2788</v>
          </cell>
          <cell r="AB257">
            <v>2788</v>
          </cell>
          <cell r="AC257">
            <v>0</v>
          </cell>
          <cell r="AD257">
            <v>2788</v>
          </cell>
          <cell r="AF257">
            <v>2788</v>
          </cell>
          <cell r="AI257">
            <v>2788</v>
          </cell>
          <cell r="AJ257">
            <v>0</v>
          </cell>
          <cell r="AK257">
            <v>2788</v>
          </cell>
          <cell r="AM257">
            <v>2434</v>
          </cell>
          <cell r="AP257">
            <v>2434</v>
          </cell>
          <cell r="AQ257">
            <v>0</v>
          </cell>
          <cell r="AT257">
            <v>2434</v>
          </cell>
          <cell r="AV257">
            <v>354</v>
          </cell>
          <cell r="AY257">
            <v>354</v>
          </cell>
          <cell r="AZ257">
            <v>0</v>
          </cell>
          <cell r="BA257">
            <v>354</v>
          </cell>
          <cell r="BC257">
            <v>353.94287100000003</v>
          </cell>
          <cell r="BF257">
            <v>353.94287100000003</v>
          </cell>
          <cell r="BG257">
            <v>0</v>
          </cell>
          <cell r="BH257">
            <v>0</v>
          </cell>
          <cell r="BJ257">
            <v>353.94287100000003</v>
          </cell>
        </row>
        <row r="258">
          <cell r="A258">
            <v>15</v>
          </cell>
          <cell r="B258" t="str">
            <v>Đường nội đồng số 2, xã Ngok Bay, thành phố Kon Tum</v>
          </cell>
          <cell r="C258" t="str">
            <v>UBND xã Ngok Bay</v>
          </cell>
          <cell r="D258" t="str">
            <v>UBND xã Ngok Bay</v>
          </cell>
          <cell r="E258" t="str">
            <v>C</v>
          </cell>
          <cell r="F258" t="str">
            <v>Giao thông</v>
          </cell>
          <cell r="G258">
            <v>7945673</v>
          </cell>
          <cell r="H258" t="str">
            <v>xã Ngok Bay</v>
          </cell>
          <cell r="L258" t="str">
            <v>4469-28/11/2021</v>
          </cell>
          <cell r="M258">
            <v>1217</v>
          </cell>
          <cell r="P258">
            <v>1156</v>
          </cell>
          <cell r="R258" t="str">
            <v>xã Ngok Bay</v>
          </cell>
          <cell r="S258" t="str">
            <v>Xã Ngok Bay</v>
          </cell>
          <cell r="T258" t="str">
            <v>UBND xã Ngok Bay</v>
          </cell>
          <cell r="U258">
            <v>0</v>
          </cell>
          <cell r="Y258">
            <v>1156</v>
          </cell>
          <cell r="AB258">
            <v>1156</v>
          </cell>
          <cell r="AC258">
            <v>0</v>
          </cell>
          <cell r="AD258">
            <v>1156</v>
          </cell>
          <cell r="AF258">
            <v>993.3</v>
          </cell>
          <cell r="AI258">
            <v>993.3</v>
          </cell>
          <cell r="AJ258">
            <v>0</v>
          </cell>
          <cell r="AK258">
            <v>993.3</v>
          </cell>
          <cell r="AM258">
            <v>993.29945199999997</v>
          </cell>
          <cell r="AP258">
            <v>993.29945199999997</v>
          </cell>
          <cell r="AQ258">
            <v>0</v>
          </cell>
          <cell r="AT258">
            <v>993.29945199999997</v>
          </cell>
          <cell r="AV258">
            <v>0</v>
          </cell>
          <cell r="AY258">
            <v>0</v>
          </cell>
          <cell r="AZ258">
            <v>0</v>
          </cell>
          <cell r="BA258">
            <v>0</v>
          </cell>
          <cell r="BC258">
            <v>0</v>
          </cell>
          <cell r="BF258">
            <v>0</v>
          </cell>
          <cell r="BG258">
            <v>0</v>
          </cell>
          <cell r="BH258">
            <v>0</v>
          </cell>
        </row>
        <row r="259">
          <cell r="A259">
            <v>16</v>
          </cell>
          <cell r="B259" t="str">
            <v>Chợ trung tâm xã Ngok Bay gắn liền với phát triển khu dân cư, phát triển thương mại, dịch vụ; phát triển quỹ đất để đấu giá tạo nguồn vốn đầu tư cơ sở hạ tầng trên địa bàn xã.</v>
          </cell>
          <cell r="C259" t="str">
            <v>UBND xã
 Ngok Bay</v>
          </cell>
          <cell r="D259" t="str">
            <v>UBND xã Ngok Bay</v>
          </cell>
          <cell r="E259" t="str">
            <v>C</v>
          </cell>
          <cell r="F259" t="str">
            <v>Hạ tầng</v>
          </cell>
          <cell r="G259">
            <v>7814846</v>
          </cell>
          <cell r="H259" t="str">
            <v>xã Ngok Bay</v>
          </cell>
          <cell r="L259" t="str">
            <v>5730-20/12/2019; 1586-03/7/2020</v>
          </cell>
          <cell r="M259">
            <v>9680.0380000000005</v>
          </cell>
          <cell r="P259">
            <v>9680.0380000000005</v>
          </cell>
          <cell r="R259" t="str">
            <v>xã Ngok Bay</v>
          </cell>
          <cell r="S259" t="str">
            <v>Xã Ngok Bay</v>
          </cell>
          <cell r="T259" t="str">
            <v>UBND xã Ngok Bay</v>
          </cell>
          <cell r="U259">
            <v>0</v>
          </cell>
          <cell r="Y259">
            <v>9529</v>
          </cell>
          <cell r="AB259">
            <v>9529</v>
          </cell>
          <cell r="AC259">
            <v>0</v>
          </cell>
          <cell r="AD259">
            <v>9529</v>
          </cell>
          <cell r="AF259">
            <v>8460</v>
          </cell>
          <cell r="AI259">
            <v>8460</v>
          </cell>
          <cell r="AJ259">
            <v>0</v>
          </cell>
          <cell r="AK259">
            <v>8460</v>
          </cell>
          <cell r="AM259">
            <v>0</v>
          </cell>
          <cell r="AP259">
            <v>0</v>
          </cell>
          <cell r="AQ259">
            <v>0</v>
          </cell>
          <cell r="AT259">
            <v>0</v>
          </cell>
          <cell r="AV259">
            <v>8460</v>
          </cell>
          <cell r="AY259">
            <v>8460</v>
          </cell>
          <cell r="AZ259">
            <v>0</v>
          </cell>
          <cell r="BA259">
            <v>8460</v>
          </cell>
          <cell r="BC259">
            <v>8412.4210000000003</v>
          </cell>
          <cell r="BF259">
            <v>8412.4210000000003</v>
          </cell>
          <cell r="BG259">
            <v>0</v>
          </cell>
          <cell r="BH259">
            <v>0</v>
          </cell>
          <cell r="BJ259">
            <v>8412.4210000000003</v>
          </cell>
        </row>
        <row r="260">
          <cell r="A260">
            <v>17</v>
          </cell>
          <cell r="B260" t="str">
            <v>Đường nội thôn số 1,2,3,4,5 thôn PleiKlech, xã Ngok Bay, thành phố Kon Tum</v>
          </cell>
          <cell r="C260" t="str">
            <v>UBND xã
 Ngok Bay</v>
          </cell>
          <cell r="D260" t="str">
            <v>UBND xã Ngok Bay</v>
          </cell>
          <cell r="E260" t="str">
            <v>C</v>
          </cell>
          <cell r="F260" t="str">
            <v>Giao thông</v>
          </cell>
          <cell r="G260">
            <v>7799421</v>
          </cell>
          <cell r="H260" t="str">
            <v>xã Ngok Bay</v>
          </cell>
          <cell r="L260" t="str">
            <v>2513-16/7/2019</v>
          </cell>
          <cell r="M260">
            <v>1444</v>
          </cell>
          <cell r="P260">
            <v>1444</v>
          </cell>
          <cell r="R260" t="str">
            <v>xã Ngok Bay</v>
          </cell>
          <cell r="S260" t="str">
            <v>Xã Ngok Bay</v>
          </cell>
          <cell r="T260" t="str">
            <v>UBND xã Ngok Bay</v>
          </cell>
          <cell r="U260">
            <v>0</v>
          </cell>
          <cell r="Y260">
            <v>1190</v>
          </cell>
          <cell r="AB260">
            <v>1190</v>
          </cell>
          <cell r="AC260">
            <v>0</v>
          </cell>
          <cell r="AD260">
            <v>1190</v>
          </cell>
          <cell r="AF260">
            <v>1190</v>
          </cell>
          <cell r="AI260">
            <v>1190</v>
          </cell>
          <cell r="AJ260">
            <v>0</v>
          </cell>
          <cell r="AK260">
            <v>1190</v>
          </cell>
          <cell r="AM260">
            <v>0</v>
          </cell>
          <cell r="AP260">
            <v>0</v>
          </cell>
          <cell r="AQ260">
            <v>0</v>
          </cell>
          <cell r="AT260">
            <v>0</v>
          </cell>
          <cell r="AV260">
            <v>1190</v>
          </cell>
          <cell r="AY260">
            <v>1190</v>
          </cell>
          <cell r="AZ260">
            <v>0</v>
          </cell>
          <cell r="BA260">
            <v>1190</v>
          </cell>
          <cell r="BC260">
            <v>1190</v>
          </cell>
          <cell r="BF260">
            <v>1190</v>
          </cell>
          <cell r="BG260">
            <v>0</v>
          </cell>
          <cell r="BH260">
            <v>0</v>
          </cell>
          <cell r="BJ260">
            <v>1190</v>
          </cell>
        </row>
        <row r="261">
          <cell r="A261">
            <v>18</v>
          </cell>
          <cell r="B261" t="str">
            <v>Đường nội thôn số 3 thôn KonHơNgolKlah, xã Ngok Bay, thành phố Kon Tum</v>
          </cell>
          <cell r="C261" t="str">
            <v>UBND xã
 Ngok Bay</v>
          </cell>
          <cell r="D261" t="str">
            <v>UBND xã Ngok Bay</v>
          </cell>
          <cell r="E261" t="str">
            <v>C</v>
          </cell>
          <cell r="F261" t="str">
            <v>Giao thông</v>
          </cell>
          <cell r="G261">
            <v>7799419</v>
          </cell>
          <cell r="H261" t="str">
            <v>xã Ngok Bay</v>
          </cell>
          <cell r="L261" t="str">
            <v>2514-16/7/2019</v>
          </cell>
          <cell r="M261">
            <v>167</v>
          </cell>
          <cell r="P261">
            <v>167</v>
          </cell>
          <cell r="R261" t="str">
            <v>xã Ngok Bay</v>
          </cell>
          <cell r="S261" t="str">
            <v>Xã Ngok Bay</v>
          </cell>
          <cell r="T261" t="str">
            <v>UBND xã Ngok Bay</v>
          </cell>
          <cell r="U261">
            <v>0</v>
          </cell>
          <cell r="Y261">
            <v>139</v>
          </cell>
          <cell r="AB261">
            <v>139</v>
          </cell>
          <cell r="AC261">
            <v>0</v>
          </cell>
          <cell r="AD261">
            <v>139</v>
          </cell>
          <cell r="AF261">
            <v>139</v>
          </cell>
          <cell r="AI261">
            <v>139</v>
          </cell>
          <cell r="AJ261">
            <v>0</v>
          </cell>
          <cell r="AK261">
            <v>139</v>
          </cell>
          <cell r="AM261">
            <v>0</v>
          </cell>
          <cell r="AP261">
            <v>0</v>
          </cell>
          <cell r="AQ261">
            <v>0</v>
          </cell>
          <cell r="AT261">
            <v>0</v>
          </cell>
          <cell r="AV261">
            <v>139</v>
          </cell>
          <cell r="AY261">
            <v>139</v>
          </cell>
          <cell r="AZ261">
            <v>0</v>
          </cell>
          <cell r="BA261">
            <v>139</v>
          </cell>
          <cell r="BC261">
            <v>139</v>
          </cell>
          <cell r="BF261">
            <v>139</v>
          </cell>
          <cell r="BG261">
            <v>0</v>
          </cell>
          <cell r="BH261">
            <v>0</v>
          </cell>
          <cell r="BJ261">
            <v>139</v>
          </cell>
        </row>
        <row r="262">
          <cell r="A262">
            <v>19</v>
          </cell>
          <cell r="B262" t="str">
            <v>Đường nội thôn số 3 thôn MăngLaKơTu, xã Ngok Bay, thành phố Kon Tum</v>
          </cell>
          <cell r="C262" t="str">
            <v>UBND xã
 Ngok Bay</v>
          </cell>
          <cell r="D262" t="str">
            <v>UBND xã Ngok Bay</v>
          </cell>
          <cell r="E262" t="str">
            <v>C</v>
          </cell>
          <cell r="F262" t="str">
            <v>Giao thông</v>
          </cell>
          <cell r="G262">
            <v>7799420</v>
          </cell>
          <cell r="H262" t="str">
            <v>xã Ngok Bay</v>
          </cell>
          <cell r="L262" t="str">
            <v>2515-16/7/2019</v>
          </cell>
          <cell r="M262">
            <v>422.754167</v>
          </cell>
          <cell r="P262">
            <v>283</v>
          </cell>
          <cell r="R262" t="str">
            <v>xã Ngok Bay</v>
          </cell>
          <cell r="S262" t="str">
            <v>Xã Ngok Bay</v>
          </cell>
          <cell r="T262" t="str">
            <v>UBND xã Ngok Bay</v>
          </cell>
          <cell r="U262">
            <v>0</v>
          </cell>
          <cell r="Y262">
            <v>351</v>
          </cell>
          <cell r="AB262">
            <v>351</v>
          </cell>
          <cell r="AC262">
            <v>0</v>
          </cell>
          <cell r="AD262">
            <v>351</v>
          </cell>
          <cell r="AF262">
            <v>351</v>
          </cell>
          <cell r="AI262">
            <v>351</v>
          </cell>
          <cell r="AJ262">
            <v>0</v>
          </cell>
          <cell r="AK262">
            <v>351</v>
          </cell>
          <cell r="AM262">
            <v>0</v>
          </cell>
          <cell r="AP262">
            <v>0</v>
          </cell>
          <cell r="AQ262">
            <v>0</v>
          </cell>
          <cell r="AT262">
            <v>0</v>
          </cell>
          <cell r="AV262">
            <v>351</v>
          </cell>
          <cell r="AY262">
            <v>351</v>
          </cell>
          <cell r="AZ262">
            <v>0</v>
          </cell>
          <cell r="BA262">
            <v>351</v>
          </cell>
          <cell r="BC262">
            <v>351</v>
          </cell>
          <cell r="BF262">
            <v>351</v>
          </cell>
          <cell r="BG262">
            <v>0</v>
          </cell>
          <cell r="BH262">
            <v>0</v>
          </cell>
          <cell r="BJ262">
            <v>351</v>
          </cell>
        </row>
        <row r="263">
          <cell r="A263">
            <v>20</v>
          </cell>
          <cell r="B263" t="str">
            <v>Khu thương mại dịch vụ kết hợp với đất ở kinh doanh, xã Vinh Quang, thành phố Kon Tum</v>
          </cell>
          <cell r="C263" t="str">
            <v>Ban QLDA ĐTXD TP</v>
          </cell>
          <cell r="D263" t="str">
            <v>UBND xã Ngok Bay</v>
          </cell>
          <cell r="E263" t="str">
            <v>C</v>
          </cell>
          <cell r="F263" t="str">
            <v>Giao thông, hạ tầng</v>
          </cell>
          <cell r="G263">
            <v>7896615</v>
          </cell>
          <cell r="H263" t="str">
            <v>Xã Vinh Quang</v>
          </cell>
          <cell r="I263" t="str">
            <v>2021-20222</v>
          </cell>
          <cell r="J263">
            <v>2021</v>
          </cell>
          <cell r="L263" t="str">
            <v>3131-03/12/2020</v>
          </cell>
          <cell r="M263">
            <v>6973</v>
          </cell>
          <cell r="P263">
            <v>6973</v>
          </cell>
          <cell r="Q263" t="str">
            <v>4075-26/10/2022</v>
          </cell>
          <cell r="R263" t="str">
            <v>Xã Vinh Quang</v>
          </cell>
          <cell r="S263" t="str">
            <v>Xã Ngok Bay</v>
          </cell>
          <cell r="T263" t="str">
            <v>UBND xã Ngok Bay</v>
          </cell>
          <cell r="U263">
            <v>0</v>
          </cell>
          <cell r="Y263">
            <v>5733</v>
          </cell>
          <cell r="AB263">
            <v>5733</v>
          </cell>
          <cell r="AC263">
            <v>0</v>
          </cell>
          <cell r="AD263">
            <v>5733</v>
          </cell>
          <cell r="AF263">
            <v>5732.8970000000008</v>
          </cell>
          <cell r="AI263">
            <v>5732.8970000000008</v>
          </cell>
          <cell r="AJ263">
            <v>0</v>
          </cell>
          <cell r="AK263">
            <v>5732.8970000000008</v>
          </cell>
          <cell r="AM263">
            <v>5732.8969999999999</v>
          </cell>
          <cell r="AP263">
            <v>5732.8969999999999</v>
          </cell>
          <cell r="AQ263">
            <v>0</v>
          </cell>
          <cell r="AT263">
            <v>5732.8969999999999</v>
          </cell>
          <cell r="AV263">
            <v>0</v>
          </cell>
          <cell r="AY263">
            <v>0</v>
          </cell>
          <cell r="AZ263">
            <v>0</v>
          </cell>
          <cell r="BA263">
            <v>0</v>
          </cell>
          <cell r="BC263">
            <v>0</v>
          </cell>
          <cell r="BF263">
            <v>0</v>
          </cell>
          <cell r="BG263">
            <v>0</v>
          </cell>
          <cell r="BH263">
            <v>0</v>
          </cell>
          <cell r="BL263">
            <v>0</v>
          </cell>
          <cell r="BP263">
            <v>0</v>
          </cell>
        </row>
        <row r="264">
          <cell r="A264">
            <v>21</v>
          </cell>
          <cell r="B264" t="str">
            <v>Nhà bia tưởng niệm Liệt sỹ xã Kroong; Hạng mục: Sửa chữa Nhà bia tưởng niệm; Cổng, tường rào và các hạng mục phụ trợ</v>
          </cell>
          <cell r="C264" t="str">
            <v>UBND xã Kroong</v>
          </cell>
          <cell r="D264" t="str">
            <v>UBND xã Ngok Bay</v>
          </cell>
          <cell r="E264" t="str">
            <v>C</v>
          </cell>
          <cell r="F264" t="str">
            <v>Hạ tầng</v>
          </cell>
          <cell r="G264">
            <v>7963059</v>
          </cell>
          <cell r="H264" t="str">
            <v>Xã Kroong</v>
          </cell>
          <cell r="L264" t="str">
            <v>822- 15/3/2022</v>
          </cell>
          <cell r="M264">
            <v>435</v>
          </cell>
          <cell r="R264" t="str">
            <v>Xã Kroong</v>
          </cell>
          <cell r="S264" t="str">
            <v>Xã Ngok Bay</v>
          </cell>
          <cell r="T264" t="str">
            <v>UBND xã Ngok Bay</v>
          </cell>
          <cell r="U264">
            <v>0</v>
          </cell>
          <cell r="Y264">
            <v>400</v>
          </cell>
          <cell r="AB264">
            <v>400</v>
          </cell>
          <cell r="AC264">
            <v>0</v>
          </cell>
          <cell r="AE264">
            <v>400</v>
          </cell>
          <cell r="AF264">
            <v>400</v>
          </cell>
          <cell r="AI264">
            <v>400</v>
          </cell>
          <cell r="AJ264">
            <v>0</v>
          </cell>
          <cell r="AL264">
            <v>400</v>
          </cell>
          <cell r="AM264">
            <v>400</v>
          </cell>
          <cell r="AP264">
            <v>400</v>
          </cell>
          <cell r="AQ264">
            <v>0</v>
          </cell>
          <cell r="AU264">
            <v>400</v>
          </cell>
          <cell r="AV264">
            <v>0</v>
          </cell>
          <cell r="AY264">
            <v>0</v>
          </cell>
          <cell r="AZ264">
            <v>0</v>
          </cell>
          <cell r="BC264">
            <v>0</v>
          </cell>
          <cell r="BF264">
            <v>0</v>
          </cell>
          <cell r="BG264">
            <v>0</v>
          </cell>
          <cell r="BH264">
            <v>0</v>
          </cell>
        </row>
        <row r="265">
          <cell r="A265">
            <v>22</v>
          </cell>
          <cell r="B265" t="str">
            <v>Trường mầm non Hoa Pơ Lang, thành phố KonTum</v>
          </cell>
          <cell r="C265" t="str">
            <v>Ban QLDA ĐTXD TP</v>
          </cell>
          <cell r="D265" t="str">
            <v>UBND xã Ngok Bay</v>
          </cell>
          <cell r="E265" t="str">
            <v>C</v>
          </cell>
          <cell r="F265" t="str">
            <v>Giáo dục</v>
          </cell>
          <cell r="G265">
            <v>7920775</v>
          </cell>
          <cell r="H265" t="str">
            <v>Xã Ngok Bay</v>
          </cell>
          <cell r="I265">
            <v>2022</v>
          </cell>
          <cell r="J265">
            <v>2022</v>
          </cell>
          <cell r="L265" t="str">
            <v>3056-
01/12/2020</v>
          </cell>
          <cell r="M265">
            <v>3600</v>
          </cell>
          <cell r="O265">
            <v>3600</v>
          </cell>
          <cell r="Q265" t="str">
            <v>1609-5/8/2023</v>
          </cell>
          <cell r="R265" t="str">
            <v>Xã Ngok Bay</v>
          </cell>
          <cell r="S265" t="str">
            <v>Xã Ngok Bay</v>
          </cell>
          <cell r="T265" t="str">
            <v>UBND xã Ngok Bay</v>
          </cell>
          <cell r="U265">
            <v>0</v>
          </cell>
          <cell r="Y265">
            <v>3320</v>
          </cell>
          <cell r="AB265">
            <v>3320</v>
          </cell>
          <cell r="AC265">
            <v>3320</v>
          </cell>
          <cell r="AF265">
            <v>3300</v>
          </cell>
          <cell r="AI265">
            <v>3300</v>
          </cell>
          <cell r="AJ265">
            <v>3300</v>
          </cell>
          <cell r="AM265">
            <v>3261.6590000000001</v>
          </cell>
          <cell r="AP265">
            <v>3261.6590000000001</v>
          </cell>
          <cell r="AQ265">
            <v>3261.6590000000001</v>
          </cell>
          <cell r="AS265">
            <v>3261.6590000000001</v>
          </cell>
          <cell r="AV265">
            <v>0</v>
          </cell>
          <cell r="AY265">
            <v>0</v>
          </cell>
          <cell r="AZ265">
            <v>0</v>
          </cell>
          <cell r="BC265">
            <v>0</v>
          </cell>
          <cell r="BG265">
            <v>0</v>
          </cell>
          <cell r="BH265">
            <v>0</v>
          </cell>
          <cell r="BL265">
            <v>0</v>
          </cell>
          <cell r="BP265">
            <v>0</v>
          </cell>
        </row>
        <row r="266">
          <cell r="A266">
            <v>23</v>
          </cell>
          <cell r="B266" t="str">
            <v xml:space="preserve">Tuyến đường bê tông, thôn Kon Rơ Bàng 1, xã Vinh Quang (bên hông nhà máy đường) do ảnh hưởng mưa bão năm 2021. </v>
          </cell>
          <cell r="C266" t="str">
            <v>Phòng Kinh tế</v>
          </cell>
          <cell r="D266" t="str">
            <v>UBND xã Ngok Bay</v>
          </cell>
          <cell r="E266" t="str">
            <v>C</v>
          </cell>
          <cell r="F266" t="str">
            <v>Giao thông</v>
          </cell>
          <cell r="G266">
            <v>7969983</v>
          </cell>
          <cell r="H266" t="str">
            <v>xã Vinh Quang</v>
          </cell>
          <cell r="L266" t="str">
            <v>2223-21/6/2022</v>
          </cell>
          <cell r="M266">
            <v>2300</v>
          </cell>
          <cell r="O266">
            <v>2300</v>
          </cell>
          <cell r="R266" t="str">
            <v>xã Vinh Quang</v>
          </cell>
          <cell r="S266" t="str">
            <v>Xã Ngok Bay</v>
          </cell>
          <cell r="T266" t="str">
            <v>UBND xã Ngok Bay</v>
          </cell>
          <cell r="U266">
            <v>0</v>
          </cell>
          <cell r="Y266">
            <v>2300</v>
          </cell>
          <cell r="AB266">
            <v>2300</v>
          </cell>
          <cell r="AC266">
            <v>0</v>
          </cell>
          <cell r="AE266">
            <v>2300</v>
          </cell>
          <cell r="AF266">
            <v>2300</v>
          </cell>
          <cell r="AI266">
            <v>2300</v>
          </cell>
          <cell r="AJ266">
            <v>0</v>
          </cell>
          <cell r="AL266">
            <v>2300</v>
          </cell>
          <cell r="AM266">
            <v>2239.0707000000002</v>
          </cell>
          <cell r="AO266">
            <v>2239.0707000000002</v>
          </cell>
          <cell r="AP266">
            <v>0</v>
          </cell>
          <cell r="AQ266">
            <v>0</v>
          </cell>
          <cell r="AV266">
            <v>0</v>
          </cell>
          <cell r="AY266">
            <v>0</v>
          </cell>
          <cell r="AZ266">
            <v>0</v>
          </cell>
          <cell r="BC266">
            <v>0</v>
          </cell>
          <cell r="BG266">
            <v>0</v>
          </cell>
          <cell r="BH266">
            <v>0</v>
          </cell>
          <cell r="BL266">
            <v>0</v>
          </cell>
          <cell r="BP266">
            <v>0</v>
          </cell>
        </row>
        <row r="267">
          <cell r="A267" t="str">
            <v>*</v>
          </cell>
          <cell r="B267" t="str">
            <v>Dự án chuẩn bị đầu tư (chưa bố trí vốn thực hiện)</v>
          </cell>
          <cell r="H267">
            <v>0</v>
          </cell>
          <cell r="M267">
            <v>25689</v>
          </cell>
          <cell r="N267">
            <v>0</v>
          </cell>
          <cell r="O267">
            <v>0</v>
          </cell>
          <cell r="P267">
            <v>25179</v>
          </cell>
          <cell r="Q267">
            <v>0</v>
          </cell>
          <cell r="R267">
            <v>0</v>
          </cell>
          <cell r="S267">
            <v>0</v>
          </cell>
          <cell r="T267">
            <v>0</v>
          </cell>
          <cell r="U267">
            <v>0</v>
          </cell>
          <cell r="V267">
            <v>0</v>
          </cell>
          <cell r="W267">
            <v>0</v>
          </cell>
          <cell r="X267">
            <v>0</v>
          </cell>
          <cell r="Y267">
            <v>10746</v>
          </cell>
          <cell r="Z267">
            <v>0</v>
          </cell>
          <cell r="AA267">
            <v>0</v>
          </cell>
          <cell r="AB267">
            <v>10746</v>
          </cell>
          <cell r="AC267">
            <v>0</v>
          </cell>
          <cell r="AD267">
            <v>10746</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row>
        <row r="268">
          <cell r="A268">
            <v>1</v>
          </cell>
          <cell r="B268" t="str">
            <v>Danh mục dự án nhóm C quy mô nhỏ xây dựng nông thôn mới trên địa bàn xã Ngok Bay, thành phố Kon Tum</v>
          </cell>
          <cell r="C268" t="str">
            <v>UBND xã Ngok Bay</v>
          </cell>
          <cell r="D268" t="str">
            <v>UBND xã Ngok Bay</v>
          </cell>
          <cell r="E268" t="str">
            <v>C</v>
          </cell>
          <cell r="F268" t="str">
            <v>Hạ tầng</v>
          </cell>
          <cell r="H268" t="str">
            <v>xã Ngok Bay</v>
          </cell>
          <cell r="L268" t="str">
            <v>4455-27/11/2021; 2014-02/6/2022</v>
          </cell>
          <cell r="M268">
            <v>5220</v>
          </cell>
          <cell r="P268">
            <v>4710</v>
          </cell>
          <cell r="R268" t="str">
            <v>xã Ngok Bay</v>
          </cell>
          <cell r="S268" t="str">
            <v>Xã Ngok Bay</v>
          </cell>
          <cell r="T268" t="str">
            <v>UBND xã Ngok Bay</v>
          </cell>
          <cell r="U268">
            <v>0</v>
          </cell>
          <cell r="Y268">
            <v>5021</v>
          </cell>
          <cell r="AB268">
            <v>5021</v>
          </cell>
          <cell r="AC268">
            <v>0</v>
          </cell>
          <cell r="AD268">
            <v>5021</v>
          </cell>
          <cell r="AF268">
            <v>0</v>
          </cell>
          <cell r="AI268">
            <v>0</v>
          </cell>
          <cell r="AJ268">
            <v>0</v>
          </cell>
          <cell r="AK268">
            <v>0</v>
          </cell>
          <cell r="AM268">
            <v>0</v>
          </cell>
          <cell r="AP268">
            <v>0</v>
          </cell>
          <cell r="AQ268">
            <v>0</v>
          </cell>
          <cell r="AT268">
            <v>0</v>
          </cell>
          <cell r="AV268">
            <v>0</v>
          </cell>
          <cell r="AY268">
            <v>0</v>
          </cell>
          <cell r="AZ268">
            <v>0</v>
          </cell>
          <cell r="BA268">
            <v>0</v>
          </cell>
          <cell r="BC268">
            <v>0</v>
          </cell>
          <cell r="BF268">
            <v>0</v>
          </cell>
          <cell r="BG268">
            <v>0</v>
          </cell>
          <cell r="BH268">
            <v>0</v>
          </cell>
        </row>
        <row r="269">
          <cell r="A269">
            <v>2</v>
          </cell>
          <cell r="B269" t="str">
            <v>Mở rộng khu dân cư nông thôn tại thôn Măng La xã Ngọk Bay, thành phố Kon Tum</v>
          </cell>
          <cell r="C269" t="str">
            <v>Ban QLDA ĐTXD TP</v>
          </cell>
          <cell r="D269" t="str">
            <v>UBND xã Ngok Bay</v>
          </cell>
          <cell r="E269" t="str">
            <v>C</v>
          </cell>
          <cell r="F269" t="str">
            <v>Hạ tầng
 kỹ thuật</v>
          </cell>
          <cell r="H269" t="str">
            <v>Xã Ngok Bay</v>
          </cell>
          <cell r="I269" t="str">
            <v>2026-2030</v>
          </cell>
          <cell r="J269" t="str">
            <v>Chưa bố trí vốn</v>
          </cell>
          <cell r="L269" t="str">
            <v>3135-23/8/2022;1464-11/7/2023</v>
          </cell>
          <cell r="M269">
            <v>14969</v>
          </cell>
          <cell r="P269">
            <v>14969</v>
          </cell>
          <cell r="R269" t="str">
            <v>Xã Ngok Bay</v>
          </cell>
          <cell r="S269" t="str">
            <v>Xã Ngok Bay</v>
          </cell>
          <cell r="T269" t="str">
            <v>UBND xã Ngok Bay</v>
          </cell>
          <cell r="U269">
            <v>0</v>
          </cell>
          <cell r="Y269">
            <v>500</v>
          </cell>
          <cell r="AB269">
            <v>500</v>
          </cell>
          <cell r="AC269">
            <v>0</v>
          </cell>
          <cell r="AD269">
            <v>500</v>
          </cell>
          <cell r="AF269">
            <v>0</v>
          </cell>
          <cell r="AI269">
            <v>0</v>
          </cell>
          <cell r="AJ269">
            <v>0</v>
          </cell>
          <cell r="AK269">
            <v>0</v>
          </cell>
          <cell r="AM269">
            <v>0</v>
          </cell>
          <cell r="AP269">
            <v>0</v>
          </cell>
          <cell r="AQ269">
            <v>0</v>
          </cell>
          <cell r="AT269">
            <v>0</v>
          </cell>
          <cell r="AV269">
            <v>0</v>
          </cell>
          <cell r="AY269">
            <v>0</v>
          </cell>
          <cell r="AZ269">
            <v>0</v>
          </cell>
          <cell r="BA269">
            <v>0</v>
          </cell>
          <cell r="BC269">
            <v>0</v>
          </cell>
          <cell r="BF269">
            <v>0</v>
          </cell>
          <cell r="BG269">
            <v>0</v>
          </cell>
          <cell r="BL269">
            <v>0</v>
          </cell>
          <cell r="BP269">
            <v>0</v>
          </cell>
        </row>
        <row r="270">
          <cell r="A270">
            <v>3</v>
          </cell>
          <cell r="B270" t="str">
            <v>Đầu tư cơ sở hạ tầng, mở rộng khu dân cư tại thôn Trung Thành, xã Vinh Quang, thành phố Kon Tum.</v>
          </cell>
          <cell r="C270" t="str">
            <v>UBND xã Vinh Quang</v>
          </cell>
          <cell r="D270" t="str">
            <v>UBND xã Ngok Bay</v>
          </cell>
          <cell r="E270" t="str">
            <v>C</v>
          </cell>
          <cell r="F270" t="str">
            <v>Hạ tầng</v>
          </cell>
          <cell r="H270" t="str">
            <v>Xã Vinh Quang</v>
          </cell>
          <cell r="L270" t="str">
            <v>3245-31/8/2022</v>
          </cell>
          <cell r="M270">
            <v>5500</v>
          </cell>
          <cell r="P270">
            <v>5500</v>
          </cell>
          <cell r="R270" t="str">
            <v>Xã Vinh Quang</v>
          </cell>
          <cell r="S270" t="str">
            <v>Xã Ngok Bay</v>
          </cell>
          <cell r="T270" t="str">
            <v>UBND xã Ngok Bay</v>
          </cell>
          <cell r="U270">
            <v>0</v>
          </cell>
          <cell r="Y270">
            <v>5225</v>
          </cell>
          <cell r="AB270">
            <v>5225</v>
          </cell>
          <cell r="AC270">
            <v>0</v>
          </cell>
          <cell r="AD270">
            <v>5225</v>
          </cell>
          <cell r="AF270">
            <v>0</v>
          </cell>
          <cell r="AI270">
            <v>0</v>
          </cell>
          <cell r="AJ270">
            <v>0</v>
          </cell>
          <cell r="AK270">
            <v>0</v>
          </cell>
          <cell r="AM270">
            <v>0</v>
          </cell>
          <cell r="AP270">
            <v>0</v>
          </cell>
          <cell r="AQ270">
            <v>0</v>
          </cell>
          <cell r="AT270">
            <v>0</v>
          </cell>
          <cell r="AV270">
            <v>0</v>
          </cell>
          <cell r="AY270">
            <v>0</v>
          </cell>
          <cell r="AZ270">
            <v>0</v>
          </cell>
          <cell r="BA270">
            <v>0</v>
          </cell>
          <cell r="BC270">
            <v>0</v>
          </cell>
          <cell r="BF270">
            <v>0</v>
          </cell>
          <cell r="BG270">
            <v>0</v>
          </cell>
        </row>
        <row r="271">
          <cell r="A271" t="str">
            <v>VII</v>
          </cell>
          <cell r="B271" t="str">
            <v xml:space="preserve">Hỗ trợ có mục tiêu cho xã </v>
          </cell>
          <cell r="Y271">
            <v>128254.99999999999</v>
          </cell>
          <cell r="AB271">
            <v>128254.99999999999</v>
          </cell>
          <cell r="AD271">
            <v>128254.99999999999</v>
          </cell>
          <cell r="AF271">
            <v>0</v>
          </cell>
          <cell r="AI271">
            <v>0</v>
          </cell>
          <cell r="AV271">
            <v>19872</v>
          </cell>
          <cell r="AY271">
            <v>19872</v>
          </cell>
          <cell r="BA271">
            <v>19872</v>
          </cell>
        </row>
        <row r="272">
          <cell r="A272" t="str">
            <v>C</v>
          </cell>
          <cell r="B272" t="str">
            <v>CHƯA PHÂN BỔ</v>
          </cell>
          <cell r="N272">
            <v>0</v>
          </cell>
          <cell r="O272">
            <v>0</v>
          </cell>
          <cell r="P272">
            <v>0</v>
          </cell>
          <cell r="Q272">
            <v>0</v>
          </cell>
          <cell r="R272">
            <v>0</v>
          </cell>
          <cell r="S272">
            <v>0</v>
          </cell>
          <cell r="T272">
            <v>0</v>
          </cell>
          <cell r="U272">
            <v>0</v>
          </cell>
          <cell r="V272">
            <v>0</v>
          </cell>
          <cell r="W272">
            <v>0</v>
          </cell>
          <cell r="X272">
            <v>0</v>
          </cell>
          <cell r="Y272">
            <v>29399.695</v>
          </cell>
          <cell r="Z272">
            <v>0</v>
          </cell>
          <cell r="AA272">
            <v>0</v>
          </cell>
          <cell r="AB272">
            <v>29399.695</v>
          </cell>
          <cell r="AC272">
            <v>0</v>
          </cell>
          <cell r="AD272">
            <v>29399.695</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399497</v>
          </cell>
          <cell r="AW272">
            <v>0</v>
          </cell>
          <cell r="AX272">
            <v>0</v>
          </cell>
          <cell r="AY272">
            <v>399497</v>
          </cell>
          <cell r="AZ272">
            <v>0</v>
          </cell>
          <cell r="BA272">
            <v>399497</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row>
        <row r="273">
          <cell r="A273">
            <v>1</v>
          </cell>
          <cell r="B273" t="str">
            <v>Nguồn sử dụng đất chưa phân bổ</v>
          </cell>
          <cell r="Y273">
            <v>29399.695</v>
          </cell>
          <cell r="Z273">
            <v>0</v>
          </cell>
          <cell r="AA273">
            <v>0</v>
          </cell>
          <cell r="AB273">
            <v>29399.695</v>
          </cell>
          <cell r="AC273">
            <v>0</v>
          </cell>
          <cell r="AD273">
            <v>29399.695</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399497</v>
          </cell>
          <cell r="AW273">
            <v>0</v>
          </cell>
          <cell r="AX273">
            <v>0</v>
          </cell>
          <cell r="AY273">
            <v>399497</v>
          </cell>
          <cell r="AZ273">
            <v>0</v>
          </cell>
          <cell r="BA273">
            <v>399497</v>
          </cell>
          <cell r="BB273">
            <v>0</v>
          </cell>
          <cell r="BC273">
            <v>0</v>
          </cell>
          <cell r="BF273">
            <v>0</v>
          </cell>
        </row>
        <row r="274">
          <cell r="A274" t="str">
            <v>D</v>
          </cell>
          <cell r="B274" t="str">
            <v>ĐỐI ỨNG THỰC HIỆN CHƯƠNG TRÌNH MỤC TIÊU QUỐC GIA</v>
          </cell>
          <cell r="Y274">
            <v>10000</v>
          </cell>
          <cell r="AB274">
            <v>10000</v>
          </cell>
          <cell r="AD274">
            <v>10000</v>
          </cell>
          <cell r="AF274">
            <v>2174.9998000000001</v>
          </cell>
          <cell r="AI274">
            <v>2174.9998000000001</v>
          </cell>
          <cell r="AK274">
            <v>2174.9998000000001</v>
          </cell>
          <cell r="AM274">
            <v>1285.4871209999999</v>
          </cell>
          <cell r="AP274">
            <v>1285.4871209999999</v>
          </cell>
          <cell r="AT274">
            <v>1285.4871209999999</v>
          </cell>
          <cell r="AV274">
            <v>449</v>
          </cell>
          <cell r="AY274">
            <v>449</v>
          </cell>
          <cell r="BA274">
            <v>449</v>
          </cell>
          <cell r="BC274">
            <v>0</v>
          </cell>
          <cell r="BF274">
            <v>0</v>
          </cell>
          <cell r="BX274" t="str">
            <v>Giao chi tiết tại Quyết định riêng của các CTMTQG</v>
          </cell>
        </row>
        <row r="275">
          <cell r="A275" t="str">
            <v>Ghi chú (*): Chuẩn xác sau khi cấp có thẩm quyền phê duyệt điều chỉnh Quyết định đầu tư dự án.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01 TH"/>
      <sheetName val="Bieu 02a NSDP (N)"/>
      <sheetName val="Bieu 02b NSDP (H)"/>
      <sheetName val="Bieu 03 NSTW"/>
      <sheetName val="Bieu 04 Thu de lai"/>
      <sheetName val="Bieu 05. CTMTQG"/>
      <sheetName val="Bieu 06 ODA"/>
      <sheetName val="Biểu 1"/>
      <sheetName val="Tổng hợp"/>
      <sheetName val="Đối ứng - Trả QT"/>
      <sheetName val="Sheet1"/>
      <sheetName val="Bieu 04 Thu de lai 21-25"/>
      <sheetName val="Biểu 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8">
          <cell r="M118">
            <v>2818</v>
          </cell>
        </row>
      </sheetData>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11. CTMTQG"/>
      <sheetName val="PL01 _TH"/>
      <sheetName val="Biểu tổng hợp 2025"/>
      <sheetName val="Sheet2"/>
      <sheetName val="Biểu tổng hợp 2024"/>
      <sheetName val="Biểu tổng hợp vốn 2023"/>
      <sheetName val="Biểu tổng hợp vốn 2022"/>
      <sheetName val="Biểu tổng hợp 2021"/>
      <sheetName val="Tổng giai đoạn"/>
      <sheetName val="Sheet1"/>
      <sheetName val="PL03_Ngan sach tinh"/>
      <sheetName val="ODAKH NSNN"/>
      <sheetName val="NC07 TH TPCP"/>
      <sheetName val="NC08 TPCP KH"/>
      <sheetName val="NC11 PPP"/>
      <sheetName val="BM18 BC nam DP"/>
      <sheetName val="Quy2THDP"/>
      <sheetName val="Quy2TPCPDP"/>
      <sheetName val="Quy2von khac Dp"/>
    </sheetNames>
    <sheetDataSet>
      <sheetData sheetId="0"/>
      <sheetData sheetId="1"/>
      <sheetData sheetId="2"/>
      <sheetData sheetId="3"/>
      <sheetData sheetId="4"/>
      <sheetData sheetId="5"/>
      <sheetData sheetId="6"/>
      <sheetData sheetId="7">
        <row r="34">
          <cell r="V34">
            <v>58355</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280"/>
  <sheetViews>
    <sheetView showZeros="0" zoomScale="70" zoomScaleNormal="70" workbookViewId="0">
      <selection activeCell="D20" sqref="D20"/>
    </sheetView>
  </sheetViews>
  <sheetFormatPr defaultColWidth="9" defaultRowHeight="15.6" outlineLevelRow="1"/>
  <cols>
    <col min="1" max="1" width="6" style="466" customWidth="1"/>
    <col min="2" max="2" width="52.8984375" style="467" customWidth="1"/>
    <col min="3" max="3" width="18.59765625" style="467" customWidth="1"/>
    <col min="4" max="4" width="17.69921875" style="467" customWidth="1"/>
    <col min="5" max="5" width="8" style="466" customWidth="1"/>
    <col min="6" max="6" width="12" style="466" hidden="1" customWidth="1"/>
    <col min="7" max="7" width="12.8984375" style="467" hidden="1" customWidth="1"/>
    <col min="8" max="8" width="12.8984375" style="467" customWidth="1"/>
    <col min="9" max="9" width="10.69921875" style="468" customWidth="1"/>
    <col min="10" max="10" width="11" style="468" hidden="1" customWidth="1"/>
    <col min="11" max="11" width="11.59765625" style="467" hidden="1" customWidth="1"/>
    <col min="12" max="12" width="15.296875" style="467" customWidth="1"/>
    <col min="13" max="13" width="13.8984375" style="467" customWidth="1"/>
    <col min="14" max="14" width="11.59765625" style="467" hidden="1" customWidth="1"/>
    <col min="15" max="15" width="14.3984375" style="467" hidden="1" customWidth="1"/>
    <col min="16" max="16" width="13.296875" style="467" customWidth="1"/>
    <col min="17" max="17" width="12.296875" style="468" hidden="1" customWidth="1"/>
    <col min="18" max="18" width="15.8984375" style="467" hidden="1" customWidth="1"/>
    <col min="19" max="19" width="21.3984375" style="468" hidden="1" customWidth="1"/>
    <col min="20" max="20" width="22.69921875" style="469" hidden="1" customWidth="1"/>
    <col min="21" max="21" width="12.296875" style="469" customWidth="1"/>
    <col min="22" max="23" width="12.296875" style="469" hidden="1" customWidth="1"/>
    <col min="24" max="24" width="12.296875" style="469" customWidth="1"/>
    <col min="25" max="25" width="12.8984375" style="469" customWidth="1"/>
    <col min="26" max="26" width="11.59765625" style="469" hidden="1" customWidth="1"/>
    <col min="27" max="27" width="10.59765625" style="469" hidden="1" customWidth="1"/>
    <col min="28" max="28" width="13" style="469" hidden="1" customWidth="1"/>
    <col min="29" max="29" width="13.59765625" style="469" customWidth="1"/>
    <col min="30" max="31" width="12.3984375" style="469" customWidth="1"/>
    <col min="32" max="32" width="13" style="469" hidden="1" customWidth="1"/>
    <col min="33" max="33" width="12" style="469" hidden="1" customWidth="1"/>
    <col min="34" max="35" width="14" style="469" hidden="1" customWidth="1"/>
    <col min="36" max="36" width="12.69921875" style="469" hidden="1" customWidth="1"/>
    <col min="37" max="38" width="11" style="469" hidden="1" customWidth="1"/>
    <col min="39" max="39" width="14" style="469" hidden="1" customWidth="1"/>
    <col min="40" max="40" width="12" style="469" hidden="1" customWidth="1"/>
    <col min="41" max="41" width="12.296875" style="469" hidden="1" customWidth="1"/>
    <col min="42" max="43" width="12.8984375" style="469" hidden="1" customWidth="1"/>
    <col min="44" max="44" width="13" style="469" hidden="1" customWidth="1"/>
    <col min="45" max="45" width="14" style="469" hidden="1" customWidth="1"/>
    <col min="46" max="46" width="13.8984375" style="469" hidden="1" customWidth="1"/>
    <col min="47" max="47" width="12.3984375" style="469" hidden="1" customWidth="1"/>
    <col min="48" max="48" width="12" style="469" customWidth="1"/>
    <col min="49" max="49" width="12.3984375" style="469" hidden="1" customWidth="1"/>
    <col min="50" max="50" width="12.8984375" style="469" hidden="1" customWidth="1"/>
    <col min="51" max="51" width="11.69921875" style="469" hidden="1" customWidth="1"/>
    <col min="52" max="52" width="11.69921875" style="469" customWidth="1"/>
    <col min="53" max="54" width="12" style="469" customWidth="1"/>
    <col min="55" max="55" width="13.69921875" style="469" hidden="1" customWidth="1"/>
    <col min="56" max="56" width="9.3984375" style="469" hidden="1" customWidth="1"/>
    <col min="57" max="57" width="9.69921875" style="469" hidden="1" customWidth="1"/>
    <col min="58" max="60" width="12.59765625" style="467" hidden="1" customWidth="1"/>
    <col min="61" max="61" width="13.3984375" style="467" hidden="1" customWidth="1"/>
    <col min="62" max="62" width="12.8984375" style="467" hidden="1" customWidth="1"/>
    <col min="63" max="63" width="11.8984375" style="388" hidden="1" customWidth="1"/>
    <col min="64" max="70" width="11" style="388" hidden="1" customWidth="1"/>
    <col min="71" max="71" width="11.59765625" style="388" hidden="1" customWidth="1"/>
    <col min="72" max="72" width="14.296875" style="388" hidden="1" customWidth="1"/>
    <col min="73" max="73" width="11.59765625" style="388" hidden="1" customWidth="1"/>
    <col min="74" max="74" width="14" style="388" hidden="1" customWidth="1"/>
    <col min="75" max="75" width="11.59765625" style="388" hidden="1" customWidth="1"/>
    <col min="76" max="76" width="13.296875" style="471" hidden="1" customWidth="1"/>
    <col min="77" max="77" width="15" style="388" customWidth="1"/>
    <col min="78" max="78" width="12.8984375" style="388" bestFit="1" customWidth="1"/>
    <col min="79" max="79" width="11.69921875" style="388" customWidth="1"/>
    <col min="80" max="88" width="9" style="388"/>
    <col min="89" max="89" width="12.8984375" style="388" bestFit="1" customWidth="1"/>
    <col min="90" max="16384" width="9" style="388"/>
  </cols>
  <sheetData>
    <row r="1" spans="1:89" ht="17.399999999999999">
      <c r="A1" s="802" t="s">
        <v>3875</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802"/>
      <c r="BY1" s="802"/>
    </row>
    <row r="2" spans="1:89" ht="19.95" customHeight="1">
      <c r="A2" s="803" t="s">
        <v>3912</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3"/>
      <c r="AR2" s="803"/>
      <c r="AS2" s="803"/>
      <c r="AT2" s="803"/>
      <c r="AU2" s="803"/>
      <c r="AV2" s="803"/>
      <c r="AW2" s="803"/>
      <c r="AX2" s="803"/>
      <c r="AY2" s="803"/>
      <c r="AZ2" s="803"/>
      <c r="BA2" s="803"/>
      <c r="BB2" s="803"/>
      <c r="BC2" s="803"/>
      <c r="BD2" s="803"/>
      <c r="BE2" s="803"/>
      <c r="BF2" s="803"/>
      <c r="BG2" s="803"/>
      <c r="BH2" s="803"/>
      <c r="BI2" s="803"/>
      <c r="BJ2" s="803"/>
      <c r="BK2" s="803"/>
      <c r="BL2" s="803"/>
      <c r="BM2" s="803"/>
      <c r="BN2" s="803"/>
      <c r="BO2" s="803"/>
      <c r="BP2" s="803"/>
      <c r="BQ2" s="803"/>
      <c r="BR2" s="803"/>
      <c r="BS2" s="803"/>
      <c r="BT2" s="803"/>
      <c r="BU2" s="803"/>
      <c r="BV2" s="803"/>
      <c r="BW2" s="803"/>
      <c r="BX2" s="803"/>
      <c r="BY2" s="803"/>
    </row>
    <row r="3" spans="1:89" ht="6" customHeight="1">
      <c r="A3" s="803"/>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c r="BE3" s="803"/>
      <c r="BF3" s="803"/>
      <c r="BG3" s="803"/>
      <c r="BH3" s="803"/>
      <c r="BI3" s="803"/>
      <c r="BJ3" s="803"/>
      <c r="BK3" s="803"/>
      <c r="BL3" s="803"/>
      <c r="BM3" s="803"/>
      <c r="BN3" s="803"/>
      <c r="BO3" s="803"/>
      <c r="BP3" s="803"/>
      <c r="BQ3" s="803"/>
      <c r="BR3" s="803"/>
      <c r="BS3" s="803"/>
      <c r="BT3" s="803"/>
      <c r="BU3" s="803"/>
      <c r="BV3" s="803"/>
      <c r="BW3" s="803"/>
      <c r="BX3" s="803"/>
      <c r="BY3" s="803"/>
    </row>
    <row r="4" spans="1:89" ht="20.25" customHeight="1">
      <c r="A4" s="803" t="s">
        <v>1380</v>
      </c>
      <c r="B4" s="803"/>
      <c r="C4" s="803"/>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803"/>
      <c r="BO4" s="803"/>
      <c r="BP4" s="803"/>
      <c r="BQ4" s="803"/>
      <c r="BR4" s="803"/>
      <c r="BS4" s="803"/>
      <c r="BT4" s="803"/>
      <c r="BU4" s="803"/>
      <c r="BV4" s="803"/>
      <c r="BW4" s="803"/>
      <c r="BX4" s="803"/>
      <c r="BY4" s="803"/>
    </row>
    <row r="5" spans="1:89" s="389" customFormat="1" ht="26.25" customHeight="1">
      <c r="A5" s="804" t="s">
        <v>3919</v>
      </c>
      <c r="B5" s="804"/>
      <c r="C5" s="804"/>
      <c r="D5" s="804"/>
      <c r="E5" s="804"/>
      <c r="F5" s="804"/>
      <c r="G5" s="804"/>
      <c r="H5" s="804"/>
      <c r="I5" s="804"/>
      <c r="J5" s="804"/>
      <c r="K5" s="804"/>
      <c r="L5" s="804"/>
      <c r="M5" s="804"/>
      <c r="N5" s="804"/>
      <c r="O5" s="804"/>
      <c r="P5" s="804"/>
      <c r="Q5" s="804"/>
      <c r="R5" s="804"/>
      <c r="S5" s="804"/>
      <c r="T5" s="804"/>
      <c r="U5" s="804"/>
      <c r="V5" s="804"/>
      <c r="W5" s="804"/>
      <c r="X5" s="804"/>
      <c r="Y5" s="80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804"/>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804"/>
      <c r="BY5" s="804"/>
      <c r="BZ5" s="388"/>
      <c r="CA5" s="388"/>
      <c r="CB5" s="388"/>
      <c r="CC5" s="388"/>
    </row>
    <row r="6" spans="1:89" ht="18">
      <c r="A6" s="390"/>
      <c r="B6" s="391"/>
      <c r="C6" s="391"/>
      <c r="D6" s="391"/>
      <c r="E6" s="390"/>
      <c r="F6" s="390"/>
      <c r="G6" s="391"/>
      <c r="H6" s="391"/>
      <c r="I6" s="392"/>
      <c r="J6" s="392"/>
      <c r="K6" s="391"/>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c r="AM6" s="393"/>
      <c r="AN6" s="393"/>
      <c r="AO6" s="393"/>
      <c r="AP6" s="393"/>
      <c r="AQ6" s="393"/>
      <c r="AR6" s="393"/>
      <c r="AS6" s="393"/>
      <c r="AT6" s="393"/>
      <c r="AU6" s="393"/>
      <c r="AV6" s="393"/>
      <c r="AW6" s="393"/>
      <c r="AX6" s="393"/>
      <c r="AY6" s="393"/>
      <c r="AZ6" s="393"/>
      <c r="BA6" s="772" t="s">
        <v>1381</v>
      </c>
      <c r="BB6" s="772"/>
      <c r="BC6" s="772"/>
      <c r="BD6" s="772"/>
      <c r="BE6" s="772"/>
      <c r="BF6" s="772"/>
      <c r="BG6" s="772"/>
      <c r="BH6" s="772"/>
      <c r="BI6" s="772"/>
      <c r="BJ6" s="772"/>
      <c r="BK6" s="772"/>
      <c r="BL6" s="772"/>
      <c r="BM6" s="772"/>
      <c r="BN6" s="772"/>
      <c r="BO6" s="772"/>
      <c r="BP6" s="772"/>
      <c r="BQ6" s="772"/>
      <c r="BR6" s="772"/>
      <c r="BS6" s="772"/>
      <c r="BT6" s="772"/>
      <c r="BU6" s="772"/>
      <c r="BV6" s="772"/>
      <c r="BW6" s="772"/>
      <c r="BX6" s="772"/>
      <c r="BY6" s="772"/>
      <c r="BZ6" s="389"/>
      <c r="CA6" s="389"/>
      <c r="CB6" s="389"/>
      <c r="CC6" s="389"/>
      <c r="CD6" s="389"/>
      <c r="CE6" s="389"/>
      <c r="CF6" s="389"/>
      <c r="CG6" s="389"/>
      <c r="CH6" s="389"/>
    </row>
    <row r="7" spans="1:89" s="395" customFormat="1" ht="22.5" customHeight="1">
      <c r="A7" s="779" t="s">
        <v>16</v>
      </c>
      <c r="B7" s="779" t="s">
        <v>303</v>
      </c>
      <c r="C7" s="779" t="s">
        <v>17</v>
      </c>
      <c r="D7" s="780" t="s">
        <v>3898</v>
      </c>
      <c r="E7" s="780" t="s">
        <v>18</v>
      </c>
      <c r="F7" s="780" t="s">
        <v>19</v>
      </c>
      <c r="G7" s="779" t="s">
        <v>20</v>
      </c>
      <c r="H7" s="779" t="s">
        <v>1382</v>
      </c>
      <c r="I7" s="780" t="s">
        <v>23</v>
      </c>
      <c r="J7" s="780" t="s">
        <v>24</v>
      </c>
      <c r="K7" s="790" t="s">
        <v>2061</v>
      </c>
      <c r="L7" s="791"/>
      <c r="M7" s="791"/>
      <c r="N7" s="791"/>
      <c r="O7" s="791"/>
      <c r="P7" s="792"/>
      <c r="Q7" s="780" t="s">
        <v>25</v>
      </c>
      <c r="R7" s="779" t="s">
        <v>1383</v>
      </c>
      <c r="S7" s="779" t="s">
        <v>22</v>
      </c>
      <c r="T7" s="780" t="s">
        <v>1129</v>
      </c>
      <c r="U7" s="790" t="s">
        <v>26</v>
      </c>
      <c r="V7" s="791"/>
      <c r="W7" s="791"/>
      <c r="X7" s="792"/>
      <c r="Y7" s="790" t="s">
        <v>27</v>
      </c>
      <c r="Z7" s="791"/>
      <c r="AA7" s="791"/>
      <c r="AB7" s="791"/>
      <c r="AC7" s="791"/>
      <c r="AD7" s="791"/>
      <c r="AE7" s="792"/>
      <c r="AF7" s="790" t="s">
        <v>2062</v>
      </c>
      <c r="AG7" s="791"/>
      <c r="AH7" s="791"/>
      <c r="AI7" s="791"/>
      <c r="AJ7" s="791"/>
      <c r="AK7" s="791"/>
      <c r="AL7" s="792"/>
      <c r="AM7" s="394"/>
      <c r="AN7" s="394"/>
      <c r="AO7" s="394"/>
      <c r="AP7" s="394"/>
      <c r="AQ7" s="394"/>
      <c r="AR7" s="394"/>
      <c r="AS7" s="394"/>
      <c r="AT7" s="394"/>
      <c r="AU7" s="394"/>
      <c r="AV7" s="790" t="s">
        <v>6</v>
      </c>
      <c r="AW7" s="791"/>
      <c r="AX7" s="791"/>
      <c r="AY7" s="791"/>
      <c r="AZ7" s="791"/>
      <c r="BA7" s="791"/>
      <c r="BB7" s="792"/>
      <c r="BC7" s="394"/>
      <c r="BD7" s="394"/>
      <c r="BE7" s="394"/>
      <c r="BF7" s="394"/>
      <c r="BG7" s="394"/>
      <c r="BH7" s="394"/>
      <c r="BI7" s="394"/>
      <c r="BJ7" s="394"/>
      <c r="BK7" s="394"/>
      <c r="BL7" s="796" t="s">
        <v>28</v>
      </c>
      <c r="BM7" s="797"/>
      <c r="BN7" s="797"/>
      <c r="BO7" s="797"/>
      <c r="BP7" s="797"/>
      <c r="BQ7" s="797"/>
      <c r="BR7" s="797"/>
      <c r="BS7" s="797"/>
      <c r="BT7" s="790" t="s">
        <v>550</v>
      </c>
      <c r="BU7" s="791"/>
      <c r="BV7" s="791"/>
      <c r="BW7" s="792"/>
      <c r="BX7" s="773" t="s">
        <v>3887</v>
      </c>
      <c r="BY7" s="779" t="s">
        <v>0</v>
      </c>
      <c r="BZ7" s="388"/>
      <c r="CA7" s="388"/>
      <c r="CB7" s="388"/>
      <c r="CC7" s="388"/>
    </row>
    <row r="8" spans="1:89" s="395" customFormat="1" ht="21" customHeight="1">
      <c r="A8" s="779"/>
      <c r="B8" s="779"/>
      <c r="C8" s="779"/>
      <c r="D8" s="781"/>
      <c r="E8" s="781"/>
      <c r="F8" s="781"/>
      <c r="G8" s="779"/>
      <c r="H8" s="779"/>
      <c r="I8" s="781"/>
      <c r="J8" s="781"/>
      <c r="K8" s="793"/>
      <c r="L8" s="794"/>
      <c r="M8" s="794"/>
      <c r="N8" s="794"/>
      <c r="O8" s="794"/>
      <c r="P8" s="795"/>
      <c r="Q8" s="781"/>
      <c r="R8" s="779"/>
      <c r="S8" s="779"/>
      <c r="T8" s="781"/>
      <c r="U8" s="793"/>
      <c r="V8" s="794"/>
      <c r="W8" s="794"/>
      <c r="X8" s="795"/>
      <c r="Y8" s="805"/>
      <c r="Z8" s="806"/>
      <c r="AA8" s="806"/>
      <c r="AB8" s="806"/>
      <c r="AC8" s="806"/>
      <c r="AD8" s="806"/>
      <c r="AE8" s="807"/>
      <c r="AF8" s="793"/>
      <c r="AG8" s="794"/>
      <c r="AH8" s="794"/>
      <c r="AI8" s="794"/>
      <c r="AJ8" s="794"/>
      <c r="AK8" s="794"/>
      <c r="AL8" s="795"/>
      <c r="AM8" s="396" t="s">
        <v>66</v>
      </c>
      <c r="AN8" s="397"/>
      <c r="AO8" s="397"/>
      <c r="AP8" s="397"/>
      <c r="AQ8" s="397"/>
      <c r="AR8" s="397"/>
      <c r="AS8" s="397"/>
      <c r="AT8" s="397"/>
      <c r="AU8" s="397"/>
      <c r="AV8" s="793"/>
      <c r="AW8" s="794"/>
      <c r="AX8" s="794"/>
      <c r="AY8" s="794"/>
      <c r="AZ8" s="794"/>
      <c r="BA8" s="794"/>
      <c r="BB8" s="795"/>
      <c r="BC8" s="396" t="s">
        <v>90</v>
      </c>
      <c r="BD8" s="397"/>
      <c r="BE8" s="397"/>
      <c r="BF8" s="397"/>
      <c r="BG8" s="397"/>
      <c r="BH8" s="397"/>
      <c r="BI8" s="397"/>
      <c r="BJ8" s="397"/>
      <c r="BK8" s="397"/>
      <c r="BL8" s="790" t="s">
        <v>30</v>
      </c>
      <c r="BM8" s="791"/>
      <c r="BN8" s="791"/>
      <c r="BO8" s="792"/>
      <c r="BP8" s="796" t="s">
        <v>90</v>
      </c>
      <c r="BQ8" s="797"/>
      <c r="BR8" s="797"/>
      <c r="BS8" s="797"/>
      <c r="BT8" s="793"/>
      <c r="BU8" s="794"/>
      <c r="BV8" s="794"/>
      <c r="BW8" s="795"/>
      <c r="BX8" s="774"/>
      <c r="BY8" s="779"/>
      <c r="BZ8" s="388"/>
      <c r="CA8" s="388"/>
      <c r="CB8" s="388"/>
      <c r="CC8" s="388"/>
    </row>
    <row r="9" spans="1:89" s="395" customFormat="1" ht="30" customHeight="1">
      <c r="A9" s="779"/>
      <c r="B9" s="779"/>
      <c r="C9" s="779"/>
      <c r="D9" s="781"/>
      <c r="E9" s="781"/>
      <c r="F9" s="781"/>
      <c r="G9" s="779"/>
      <c r="H9" s="779"/>
      <c r="I9" s="781"/>
      <c r="J9" s="781"/>
      <c r="K9" s="780" t="s">
        <v>31</v>
      </c>
      <c r="L9" s="779" t="s">
        <v>32</v>
      </c>
      <c r="M9" s="779" t="s">
        <v>33</v>
      </c>
      <c r="N9" s="779" t="s">
        <v>1385</v>
      </c>
      <c r="O9" s="779"/>
      <c r="P9" s="779"/>
      <c r="Q9" s="781"/>
      <c r="R9" s="779"/>
      <c r="S9" s="779"/>
      <c r="T9" s="781"/>
      <c r="U9" s="780" t="s">
        <v>2</v>
      </c>
      <c r="V9" s="779" t="s">
        <v>42</v>
      </c>
      <c r="W9" s="779"/>
      <c r="X9" s="779"/>
      <c r="Y9" s="779" t="s">
        <v>2</v>
      </c>
      <c r="Z9" s="779" t="s">
        <v>34</v>
      </c>
      <c r="AA9" s="779" t="s">
        <v>35</v>
      </c>
      <c r="AB9" s="779" t="s">
        <v>41</v>
      </c>
      <c r="AC9" s="798" t="s">
        <v>42</v>
      </c>
      <c r="AD9" s="798"/>
      <c r="AE9" s="799"/>
      <c r="AF9" s="780" t="s">
        <v>2</v>
      </c>
      <c r="AG9" s="779" t="s">
        <v>34</v>
      </c>
      <c r="AH9" s="779" t="s">
        <v>35</v>
      </c>
      <c r="AI9" s="779" t="s">
        <v>41</v>
      </c>
      <c r="AJ9" s="798" t="s">
        <v>42</v>
      </c>
      <c r="AK9" s="798"/>
      <c r="AL9" s="799"/>
      <c r="AM9" s="398"/>
      <c r="AN9" s="399"/>
      <c r="AO9" s="399"/>
      <c r="AP9" s="399"/>
      <c r="AQ9" s="399"/>
      <c r="AR9" s="399"/>
      <c r="AS9" s="399"/>
      <c r="AT9" s="399"/>
      <c r="AU9" s="399"/>
      <c r="AV9" s="779" t="s">
        <v>29</v>
      </c>
      <c r="AW9" s="779" t="s">
        <v>34</v>
      </c>
      <c r="AX9" s="779" t="s">
        <v>35</v>
      </c>
      <c r="AY9" s="780" t="s">
        <v>41</v>
      </c>
      <c r="AZ9" s="785" t="s">
        <v>42</v>
      </c>
      <c r="BA9" s="788"/>
      <c r="BB9" s="786"/>
      <c r="BC9" s="398"/>
      <c r="BD9" s="399"/>
      <c r="BE9" s="399"/>
      <c r="BF9" s="399"/>
      <c r="BG9" s="399"/>
      <c r="BH9" s="399"/>
      <c r="BI9" s="399"/>
      <c r="BJ9" s="399"/>
      <c r="BK9" s="399"/>
      <c r="BL9" s="400"/>
      <c r="BM9" s="401"/>
      <c r="BN9" s="401"/>
      <c r="BO9" s="402"/>
      <c r="BP9" s="398"/>
      <c r="BQ9" s="399"/>
      <c r="BR9" s="399"/>
      <c r="BS9" s="399"/>
      <c r="BT9" s="403"/>
      <c r="BU9" s="404"/>
      <c r="BV9" s="404"/>
      <c r="BW9" s="405"/>
      <c r="BX9" s="774"/>
      <c r="BY9" s="779"/>
    </row>
    <row r="10" spans="1:89" s="395" customFormat="1" ht="18.75" customHeight="1">
      <c r="A10" s="779"/>
      <c r="B10" s="779"/>
      <c r="C10" s="779"/>
      <c r="D10" s="781"/>
      <c r="E10" s="781"/>
      <c r="F10" s="781"/>
      <c r="G10" s="779"/>
      <c r="H10" s="779"/>
      <c r="I10" s="781"/>
      <c r="J10" s="781"/>
      <c r="K10" s="781"/>
      <c r="L10" s="779"/>
      <c r="M10" s="779"/>
      <c r="N10" s="779" t="s">
        <v>1386</v>
      </c>
      <c r="O10" s="779" t="s">
        <v>80</v>
      </c>
      <c r="P10" s="779" t="s">
        <v>36</v>
      </c>
      <c r="Q10" s="781"/>
      <c r="R10" s="779"/>
      <c r="S10" s="779"/>
      <c r="T10" s="781"/>
      <c r="U10" s="781"/>
      <c r="V10" s="779" t="s">
        <v>67</v>
      </c>
      <c r="W10" s="779" t="s">
        <v>2262</v>
      </c>
      <c r="X10" s="779" t="s">
        <v>36</v>
      </c>
      <c r="Y10" s="779"/>
      <c r="Z10" s="779"/>
      <c r="AA10" s="779"/>
      <c r="AB10" s="779"/>
      <c r="AC10" s="799" t="s">
        <v>305</v>
      </c>
      <c r="AD10" s="783" t="s">
        <v>306</v>
      </c>
      <c r="AE10" s="783" t="s">
        <v>38</v>
      </c>
      <c r="AF10" s="781"/>
      <c r="AG10" s="779"/>
      <c r="AH10" s="779"/>
      <c r="AI10" s="779"/>
      <c r="AJ10" s="799" t="s">
        <v>305</v>
      </c>
      <c r="AK10" s="783" t="s">
        <v>306</v>
      </c>
      <c r="AL10" s="783" t="s">
        <v>38</v>
      </c>
      <c r="AM10" s="779"/>
      <c r="AN10" s="780" t="s">
        <v>34</v>
      </c>
      <c r="AO10" s="780" t="s">
        <v>35</v>
      </c>
      <c r="AP10" s="780" t="s">
        <v>41</v>
      </c>
      <c r="AQ10" s="785" t="s">
        <v>42</v>
      </c>
      <c r="AR10" s="788"/>
      <c r="AS10" s="788"/>
      <c r="AT10" s="788"/>
      <c r="AU10" s="786"/>
      <c r="AV10" s="779"/>
      <c r="AW10" s="779"/>
      <c r="AX10" s="779"/>
      <c r="AY10" s="781"/>
      <c r="AZ10" s="783" t="s">
        <v>305</v>
      </c>
      <c r="BA10" s="783" t="s">
        <v>306</v>
      </c>
      <c r="BB10" s="783" t="s">
        <v>38</v>
      </c>
      <c r="BC10" s="779"/>
      <c r="BD10" s="780" t="s">
        <v>34</v>
      </c>
      <c r="BE10" s="780" t="s">
        <v>35</v>
      </c>
      <c r="BF10" s="780" t="s">
        <v>41</v>
      </c>
      <c r="BG10" s="785" t="s">
        <v>42</v>
      </c>
      <c r="BH10" s="788"/>
      <c r="BI10" s="788"/>
      <c r="BJ10" s="788"/>
      <c r="BK10" s="786"/>
      <c r="BL10" s="779"/>
      <c r="BM10" s="780" t="s">
        <v>34</v>
      </c>
      <c r="BN10" s="780" t="s">
        <v>35</v>
      </c>
      <c r="BO10" s="780" t="s">
        <v>39</v>
      </c>
      <c r="BP10" s="779"/>
      <c r="BQ10" s="780" t="s">
        <v>34</v>
      </c>
      <c r="BR10" s="780" t="s">
        <v>35</v>
      </c>
      <c r="BS10" s="780" t="s">
        <v>39</v>
      </c>
      <c r="BT10" s="779"/>
      <c r="BU10" s="780" t="s">
        <v>34</v>
      </c>
      <c r="BV10" s="780" t="s">
        <v>35</v>
      </c>
      <c r="BW10" s="780" t="s">
        <v>39</v>
      </c>
      <c r="BX10" s="774"/>
      <c r="BY10" s="779"/>
    </row>
    <row r="11" spans="1:89" s="395" customFormat="1" ht="18.75" customHeight="1">
      <c r="A11" s="779"/>
      <c r="B11" s="779"/>
      <c r="C11" s="779"/>
      <c r="D11" s="781"/>
      <c r="E11" s="781"/>
      <c r="F11" s="781"/>
      <c r="G11" s="779"/>
      <c r="H11" s="779"/>
      <c r="I11" s="781"/>
      <c r="J11" s="781"/>
      <c r="K11" s="781"/>
      <c r="L11" s="779"/>
      <c r="M11" s="779"/>
      <c r="N11" s="779"/>
      <c r="O11" s="779"/>
      <c r="P11" s="779"/>
      <c r="Q11" s="781"/>
      <c r="R11" s="779"/>
      <c r="S11" s="779"/>
      <c r="T11" s="781"/>
      <c r="U11" s="781"/>
      <c r="V11" s="779"/>
      <c r="W11" s="779"/>
      <c r="X11" s="779"/>
      <c r="Y11" s="779"/>
      <c r="Z11" s="779"/>
      <c r="AA11" s="779"/>
      <c r="AB11" s="779"/>
      <c r="AC11" s="800"/>
      <c r="AD11" s="789"/>
      <c r="AE11" s="789"/>
      <c r="AF11" s="781"/>
      <c r="AG11" s="779"/>
      <c r="AH11" s="779"/>
      <c r="AI11" s="779"/>
      <c r="AJ11" s="800"/>
      <c r="AK11" s="789"/>
      <c r="AL11" s="789"/>
      <c r="AM11" s="779"/>
      <c r="AN11" s="781"/>
      <c r="AO11" s="781"/>
      <c r="AP11" s="781"/>
      <c r="AQ11" s="783" t="s">
        <v>305</v>
      </c>
      <c r="AR11" s="785" t="s">
        <v>42</v>
      </c>
      <c r="AS11" s="786"/>
      <c r="AT11" s="787" t="s">
        <v>43</v>
      </c>
      <c r="AU11" s="787" t="s">
        <v>38</v>
      </c>
      <c r="AV11" s="779"/>
      <c r="AW11" s="779"/>
      <c r="AX11" s="779"/>
      <c r="AY11" s="781"/>
      <c r="AZ11" s="789"/>
      <c r="BA11" s="789"/>
      <c r="BB11" s="789"/>
      <c r="BC11" s="779"/>
      <c r="BD11" s="781"/>
      <c r="BE11" s="781"/>
      <c r="BF11" s="781"/>
      <c r="BG11" s="783" t="s">
        <v>305</v>
      </c>
      <c r="BH11" s="785" t="s">
        <v>42</v>
      </c>
      <c r="BI11" s="786"/>
      <c r="BJ11" s="783" t="s">
        <v>43</v>
      </c>
      <c r="BK11" s="783" t="s">
        <v>38</v>
      </c>
      <c r="BL11" s="779"/>
      <c r="BM11" s="781"/>
      <c r="BN11" s="781"/>
      <c r="BO11" s="781"/>
      <c r="BP11" s="779"/>
      <c r="BQ11" s="781"/>
      <c r="BR11" s="781"/>
      <c r="BS11" s="781"/>
      <c r="BT11" s="779"/>
      <c r="BU11" s="781"/>
      <c r="BV11" s="781"/>
      <c r="BW11" s="781"/>
      <c r="BX11" s="774"/>
      <c r="BY11" s="779"/>
    </row>
    <row r="12" spans="1:89" s="395" customFormat="1" ht="55.5" customHeight="1">
      <c r="A12" s="779"/>
      <c r="B12" s="779"/>
      <c r="C12" s="779"/>
      <c r="D12" s="782"/>
      <c r="E12" s="782"/>
      <c r="F12" s="782"/>
      <c r="G12" s="779"/>
      <c r="H12" s="779"/>
      <c r="I12" s="782"/>
      <c r="J12" s="782"/>
      <c r="K12" s="782"/>
      <c r="L12" s="779"/>
      <c r="M12" s="779"/>
      <c r="N12" s="779"/>
      <c r="O12" s="779"/>
      <c r="P12" s="779"/>
      <c r="Q12" s="782"/>
      <c r="R12" s="779"/>
      <c r="S12" s="779"/>
      <c r="T12" s="782"/>
      <c r="U12" s="782"/>
      <c r="V12" s="779"/>
      <c r="W12" s="779"/>
      <c r="X12" s="779"/>
      <c r="Y12" s="779"/>
      <c r="Z12" s="779"/>
      <c r="AA12" s="779"/>
      <c r="AB12" s="779"/>
      <c r="AC12" s="801"/>
      <c r="AD12" s="784"/>
      <c r="AE12" s="784"/>
      <c r="AF12" s="782"/>
      <c r="AG12" s="779"/>
      <c r="AH12" s="779"/>
      <c r="AI12" s="779"/>
      <c r="AJ12" s="801"/>
      <c r="AK12" s="784"/>
      <c r="AL12" s="784"/>
      <c r="AM12" s="779"/>
      <c r="AN12" s="782"/>
      <c r="AO12" s="782"/>
      <c r="AP12" s="782"/>
      <c r="AQ12" s="784"/>
      <c r="AR12" s="406" t="s">
        <v>95</v>
      </c>
      <c r="AS12" s="406" t="s">
        <v>96</v>
      </c>
      <c r="AT12" s="787"/>
      <c r="AU12" s="787"/>
      <c r="AV12" s="779"/>
      <c r="AW12" s="779"/>
      <c r="AX12" s="779"/>
      <c r="AY12" s="782"/>
      <c r="AZ12" s="784"/>
      <c r="BA12" s="784"/>
      <c r="BB12" s="784"/>
      <c r="BC12" s="779"/>
      <c r="BD12" s="782"/>
      <c r="BE12" s="782"/>
      <c r="BF12" s="782"/>
      <c r="BG12" s="784"/>
      <c r="BH12" s="406" t="s">
        <v>95</v>
      </c>
      <c r="BI12" s="406" t="s">
        <v>96</v>
      </c>
      <c r="BJ12" s="784"/>
      <c r="BK12" s="784"/>
      <c r="BL12" s="779"/>
      <c r="BM12" s="782"/>
      <c r="BN12" s="782"/>
      <c r="BO12" s="782"/>
      <c r="BP12" s="779"/>
      <c r="BQ12" s="782"/>
      <c r="BR12" s="782"/>
      <c r="BS12" s="782"/>
      <c r="BT12" s="779"/>
      <c r="BU12" s="782"/>
      <c r="BV12" s="782"/>
      <c r="BW12" s="782"/>
      <c r="BX12" s="775"/>
      <c r="BY12" s="779"/>
    </row>
    <row r="13" spans="1:89" s="411" customFormat="1" ht="18.75" hidden="1" customHeight="1">
      <c r="A13" s="407">
        <v>1</v>
      </c>
      <c r="B13" s="407">
        <v>2</v>
      </c>
      <c r="C13" s="407">
        <v>3</v>
      </c>
      <c r="D13" s="407"/>
      <c r="E13" s="407">
        <v>4</v>
      </c>
      <c r="F13" s="407">
        <v>5</v>
      </c>
      <c r="G13" s="407">
        <v>6</v>
      </c>
      <c r="H13" s="407">
        <v>16</v>
      </c>
      <c r="I13" s="407">
        <v>7</v>
      </c>
      <c r="J13" s="407">
        <v>8</v>
      </c>
      <c r="K13" s="407">
        <v>9</v>
      </c>
      <c r="L13" s="407">
        <v>10</v>
      </c>
      <c r="M13" s="407">
        <v>11</v>
      </c>
      <c r="N13" s="407">
        <v>12</v>
      </c>
      <c r="O13" s="407">
        <v>13</v>
      </c>
      <c r="P13" s="407">
        <v>14</v>
      </c>
      <c r="Q13" s="407">
        <v>15</v>
      </c>
      <c r="R13" s="407">
        <v>16</v>
      </c>
      <c r="S13" s="407">
        <v>17</v>
      </c>
      <c r="T13" s="407">
        <v>18</v>
      </c>
      <c r="U13" s="407">
        <v>19</v>
      </c>
      <c r="V13" s="407">
        <v>20</v>
      </c>
      <c r="W13" s="407">
        <v>21</v>
      </c>
      <c r="X13" s="407">
        <v>22</v>
      </c>
      <c r="Y13" s="407">
        <v>23</v>
      </c>
      <c r="Z13" s="407">
        <v>24</v>
      </c>
      <c r="AA13" s="407">
        <v>25</v>
      </c>
      <c r="AB13" s="407">
        <v>26</v>
      </c>
      <c r="AC13" s="407"/>
      <c r="AD13" s="407">
        <v>29</v>
      </c>
      <c r="AE13" s="407">
        <v>30</v>
      </c>
      <c r="AF13" s="407">
        <v>31</v>
      </c>
      <c r="AG13" s="407">
        <v>32</v>
      </c>
      <c r="AH13" s="407">
        <v>33</v>
      </c>
      <c r="AI13" s="407">
        <v>34</v>
      </c>
      <c r="AJ13" s="408"/>
      <c r="AK13" s="407">
        <v>37</v>
      </c>
      <c r="AL13" s="407">
        <v>38</v>
      </c>
      <c r="AM13" s="407">
        <v>39</v>
      </c>
      <c r="AN13" s="407">
        <v>40</v>
      </c>
      <c r="AO13" s="407">
        <v>41</v>
      </c>
      <c r="AP13" s="407">
        <v>42</v>
      </c>
      <c r="AQ13" s="407"/>
      <c r="AR13" s="407">
        <v>43</v>
      </c>
      <c r="AS13" s="407">
        <v>44</v>
      </c>
      <c r="AT13" s="407">
        <v>45</v>
      </c>
      <c r="AU13" s="407">
        <v>46</v>
      </c>
      <c r="AV13" s="407">
        <v>47</v>
      </c>
      <c r="AW13" s="407">
        <v>48</v>
      </c>
      <c r="AX13" s="407">
        <v>49</v>
      </c>
      <c r="AY13" s="407">
        <v>50</v>
      </c>
      <c r="AZ13" s="407"/>
      <c r="BA13" s="407">
        <v>53</v>
      </c>
      <c r="BB13" s="407">
        <v>54</v>
      </c>
      <c r="BC13" s="407">
        <v>55</v>
      </c>
      <c r="BD13" s="407">
        <v>56</v>
      </c>
      <c r="BE13" s="407">
        <v>57</v>
      </c>
      <c r="BF13" s="407">
        <v>58</v>
      </c>
      <c r="BG13" s="409"/>
      <c r="BH13" s="407">
        <v>59</v>
      </c>
      <c r="BI13" s="407">
        <v>60</v>
      </c>
      <c r="BJ13" s="407">
        <v>61</v>
      </c>
      <c r="BK13" s="407">
        <v>62</v>
      </c>
      <c r="BL13" s="407">
        <v>63</v>
      </c>
      <c r="BM13" s="407">
        <v>64</v>
      </c>
      <c r="BN13" s="407">
        <v>65</v>
      </c>
      <c r="BO13" s="407">
        <v>66</v>
      </c>
      <c r="BP13" s="407">
        <v>67</v>
      </c>
      <c r="BQ13" s="407">
        <v>68</v>
      </c>
      <c r="BR13" s="407">
        <v>69</v>
      </c>
      <c r="BS13" s="407">
        <v>70</v>
      </c>
      <c r="BT13" s="407">
        <v>71</v>
      </c>
      <c r="BU13" s="407">
        <v>72</v>
      </c>
      <c r="BV13" s="407">
        <v>73</v>
      </c>
      <c r="BW13" s="407">
        <v>74</v>
      </c>
      <c r="BX13" s="410"/>
      <c r="BY13" s="407">
        <v>76</v>
      </c>
    </row>
    <row r="14" spans="1:89" s="476" customFormat="1" ht="18.75" customHeight="1">
      <c r="A14" s="472">
        <v>1</v>
      </c>
      <c r="B14" s="472">
        <v>2</v>
      </c>
      <c r="C14" s="472">
        <v>3</v>
      </c>
      <c r="D14" s="472">
        <v>4</v>
      </c>
      <c r="E14" s="472">
        <v>5</v>
      </c>
      <c r="F14" s="472"/>
      <c r="G14" s="472"/>
      <c r="H14" s="472">
        <v>6</v>
      </c>
      <c r="I14" s="472">
        <v>7</v>
      </c>
      <c r="J14" s="472"/>
      <c r="K14" s="472"/>
      <c r="L14" s="472">
        <v>8</v>
      </c>
      <c r="M14" s="472">
        <v>9</v>
      </c>
      <c r="N14" s="472"/>
      <c r="O14" s="472">
        <v>10</v>
      </c>
      <c r="P14" s="472">
        <v>10</v>
      </c>
      <c r="Q14" s="472"/>
      <c r="R14" s="472"/>
      <c r="S14" s="472"/>
      <c r="T14" s="472"/>
      <c r="U14" s="472">
        <v>11</v>
      </c>
      <c r="V14" s="472"/>
      <c r="W14" s="472"/>
      <c r="X14" s="472">
        <v>12</v>
      </c>
      <c r="Y14" s="472">
        <v>13</v>
      </c>
      <c r="Z14" s="472"/>
      <c r="AA14" s="472"/>
      <c r="AB14" s="472"/>
      <c r="AC14" s="472">
        <v>14</v>
      </c>
      <c r="AD14" s="472">
        <v>15</v>
      </c>
      <c r="AE14" s="472">
        <v>16</v>
      </c>
      <c r="AF14" s="472"/>
      <c r="AG14" s="472"/>
      <c r="AH14" s="472"/>
      <c r="AI14" s="472"/>
      <c r="AJ14" s="473"/>
      <c r="AK14" s="472"/>
      <c r="AL14" s="472"/>
      <c r="AM14" s="472"/>
      <c r="AN14" s="472"/>
      <c r="AO14" s="472"/>
      <c r="AP14" s="472"/>
      <c r="AQ14" s="472"/>
      <c r="AR14" s="472"/>
      <c r="AS14" s="472"/>
      <c r="AT14" s="472"/>
      <c r="AU14" s="472"/>
      <c r="AV14" s="472">
        <v>17</v>
      </c>
      <c r="AW14" s="472"/>
      <c r="AX14" s="472"/>
      <c r="AY14" s="472"/>
      <c r="AZ14" s="472">
        <v>18</v>
      </c>
      <c r="BA14" s="472">
        <v>19</v>
      </c>
      <c r="BB14" s="472">
        <v>20</v>
      </c>
      <c r="BC14" s="472"/>
      <c r="BD14" s="472"/>
      <c r="BE14" s="472"/>
      <c r="BF14" s="472"/>
      <c r="BG14" s="474"/>
      <c r="BH14" s="472"/>
      <c r="BI14" s="472"/>
      <c r="BJ14" s="472"/>
      <c r="BK14" s="472"/>
      <c r="BL14" s="472"/>
      <c r="BM14" s="472"/>
      <c r="BN14" s="472"/>
      <c r="BO14" s="472"/>
      <c r="BP14" s="472"/>
      <c r="BQ14" s="472"/>
      <c r="BR14" s="472"/>
      <c r="BS14" s="472"/>
      <c r="BT14" s="472"/>
      <c r="BU14" s="472"/>
      <c r="BV14" s="472"/>
      <c r="BW14" s="472"/>
      <c r="BX14" s="475">
        <v>21</v>
      </c>
      <c r="BY14" s="472">
        <v>21</v>
      </c>
    </row>
    <row r="15" spans="1:89" s="415" customFormat="1" ht="28.5" customHeight="1">
      <c r="A15" s="412"/>
      <c r="B15" s="412" t="s">
        <v>7</v>
      </c>
      <c r="C15" s="412"/>
      <c r="D15" s="412"/>
      <c r="E15" s="412"/>
      <c r="F15" s="412"/>
      <c r="G15" s="412"/>
      <c r="H15" s="413"/>
      <c r="I15" s="412"/>
      <c r="J15" s="412"/>
      <c r="K15" s="412"/>
      <c r="L15" s="412"/>
      <c r="M15" s="413">
        <f t="shared" ref="M15:AR15" si="0">M16+M20+M274+M273</f>
        <v>5979353.0671670008</v>
      </c>
      <c r="N15" s="413">
        <f t="shared" si="0"/>
        <v>100000</v>
      </c>
      <c r="O15" s="413">
        <f t="shared" si="0"/>
        <v>324058</v>
      </c>
      <c r="P15" s="413">
        <f t="shared" si="0"/>
        <v>5025250.3510000007</v>
      </c>
      <c r="Q15" s="413">
        <f t="shared" si="0"/>
        <v>0</v>
      </c>
      <c r="R15" s="413">
        <f t="shared" si="0"/>
        <v>0</v>
      </c>
      <c r="S15" s="413">
        <f t="shared" si="0"/>
        <v>0</v>
      </c>
      <c r="T15" s="413">
        <f t="shared" si="0"/>
        <v>0</v>
      </c>
      <c r="U15" s="413">
        <f t="shared" si="0"/>
        <v>182081.01621</v>
      </c>
      <c r="V15" s="413">
        <f t="shared" si="0"/>
        <v>0</v>
      </c>
      <c r="W15" s="413">
        <f t="shared" si="0"/>
        <v>100082</v>
      </c>
      <c r="X15" s="413">
        <f t="shared" si="0"/>
        <v>81999.016210000002</v>
      </c>
      <c r="Y15" s="413">
        <f t="shared" si="0"/>
        <v>1724617.0000000002</v>
      </c>
      <c r="Z15" s="413">
        <f t="shared" si="0"/>
        <v>0</v>
      </c>
      <c r="AA15" s="413">
        <f t="shared" si="0"/>
        <v>0</v>
      </c>
      <c r="AB15" s="413">
        <f t="shared" si="0"/>
        <v>1724617.0000000002</v>
      </c>
      <c r="AC15" s="413">
        <f t="shared" si="0"/>
        <v>486900</v>
      </c>
      <c r="AD15" s="413">
        <f t="shared" si="0"/>
        <v>1174039</v>
      </c>
      <c r="AE15" s="413">
        <f t="shared" si="0"/>
        <v>63678</v>
      </c>
      <c r="AF15" s="413">
        <f t="shared" si="0"/>
        <v>933810.78379999986</v>
      </c>
      <c r="AG15" s="413">
        <f t="shared" si="0"/>
        <v>0</v>
      </c>
      <c r="AH15" s="413">
        <f t="shared" si="0"/>
        <v>0</v>
      </c>
      <c r="AI15" s="413">
        <f t="shared" si="0"/>
        <v>933810.78379999986</v>
      </c>
      <c r="AJ15" s="413">
        <f t="shared" si="0"/>
        <v>409839.663</v>
      </c>
      <c r="AK15" s="413">
        <f t="shared" si="0"/>
        <v>444713.56880000007</v>
      </c>
      <c r="AL15" s="413">
        <f t="shared" si="0"/>
        <v>79257.551999999996</v>
      </c>
      <c r="AM15" s="413">
        <f t="shared" si="0"/>
        <v>781954.13615500019</v>
      </c>
      <c r="AN15" s="413">
        <f t="shared" si="0"/>
        <v>0</v>
      </c>
      <c r="AO15" s="413">
        <f t="shared" si="0"/>
        <v>29045.025381999996</v>
      </c>
      <c r="AP15" s="413">
        <f t="shared" si="0"/>
        <v>752909.11077300017</v>
      </c>
      <c r="AQ15" s="413">
        <f t="shared" si="0"/>
        <v>356530.7002110001</v>
      </c>
      <c r="AR15" s="413">
        <f t="shared" si="0"/>
        <v>349522.06121100008</v>
      </c>
      <c r="AS15" s="413">
        <f t="shared" ref="AS15:BX15" si="1">AS16+AS20+AS274+AS273</f>
        <v>7008.6390000000001</v>
      </c>
      <c r="AT15" s="413">
        <f t="shared" si="1"/>
        <v>348095.08834200003</v>
      </c>
      <c r="AU15" s="413">
        <f t="shared" si="1"/>
        <v>48283.322220000002</v>
      </c>
      <c r="AV15" s="413">
        <f t="shared" si="1"/>
        <v>632968.65099999995</v>
      </c>
      <c r="AW15" s="413">
        <f t="shared" si="1"/>
        <v>0</v>
      </c>
      <c r="AX15" s="413">
        <f t="shared" si="1"/>
        <v>0</v>
      </c>
      <c r="AY15" s="413">
        <f t="shared" si="1"/>
        <v>632968.65099999995</v>
      </c>
      <c r="AZ15" s="413">
        <f t="shared" si="1"/>
        <v>77040</v>
      </c>
      <c r="BA15" s="413">
        <f t="shared" si="1"/>
        <v>549822</v>
      </c>
      <c r="BB15" s="413">
        <f t="shared" si="1"/>
        <v>6106.6509999999998</v>
      </c>
      <c r="BC15" s="413">
        <f t="shared" si="1"/>
        <v>119451.92637899998</v>
      </c>
      <c r="BD15" s="413">
        <f t="shared" si="1"/>
        <v>0</v>
      </c>
      <c r="BE15" s="413">
        <f t="shared" si="1"/>
        <v>0</v>
      </c>
      <c r="BF15" s="413">
        <f t="shared" si="1"/>
        <v>119451.92637899998</v>
      </c>
      <c r="BG15" s="413">
        <f t="shared" si="1"/>
        <v>57966.817300000002</v>
      </c>
      <c r="BH15" s="413">
        <f t="shared" si="1"/>
        <v>57966.817300000002</v>
      </c>
      <c r="BI15" s="413">
        <f t="shared" si="1"/>
        <v>0</v>
      </c>
      <c r="BJ15" s="413">
        <f t="shared" si="1"/>
        <v>59647.817545999998</v>
      </c>
      <c r="BK15" s="413">
        <f t="shared" si="1"/>
        <v>6034.3159999999998</v>
      </c>
      <c r="BL15" s="413">
        <f t="shared" si="1"/>
        <v>15346.918023999999</v>
      </c>
      <c r="BM15" s="413">
        <f t="shared" si="1"/>
        <v>0</v>
      </c>
      <c r="BN15" s="413">
        <f t="shared" si="1"/>
        <v>312.90480000000002</v>
      </c>
      <c r="BO15" s="413">
        <f t="shared" si="1"/>
        <v>15034.013223999998</v>
      </c>
      <c r="BP15" s="413">
        <f t="shared" si="1"/>
        <v>11815.586675</v>
      </c>
      <c r="BQ15" s="413">
        <f t="shared" si="1"/>
        <v>0</v>
      </c>
      <c r="BR15" s="413">
        <f t="shared" si="1"/>
        <v>312.90480000000002</v>
      </c>
      <c r="BS15" s="413">
        <f t="shared" si="1"/>
        <v>11502.681875</v>
      </c>
      <c r="BT15" s="413">
        <f t="shared" si="1"/>
        <v>1498889</v>
      </c>
      <c r="BU15" s="413">
        <f t="shared" si="1"/>
        <v>0</v>
      </c>
      <c r="BV15" s="413">
        <f t="shared" si="1"/>
        <v>1498889</v>
      </c>
      <c r="BW15" s="413">
        <f t="shared" si="1"/>
        <v>0</v>
      </c>
      <c r="BX15" s="413">
        <f t="shared" si="1"/>
        <v>426.89403900000002</v>
      </c>
      <c r="BY15" s="413"/>
      <c r="BZ15" s="414"/>
      <c r="CA15" s="414"/>
      <c r="CK15" s="414"/>
    </row>
    <row r="16" spans="1:89" s="415" customFormat="1" ht="28.5" customHeight="1">
      <c r="A16" s="416" t="s">
        <v>11</v>
      </c>
      <c r="B16" s="416" t="s">
        <v>3864</v>
      </c>
      <c r="C16" s="416"/>
      <c r="D16" s="416"/>
      <c r="E16" s="416"/>
      <c r="F16" s="416"/>
      <c r="G16" s="416"/>
      <c r="H16" s="417"/>
      <c r="I16" s="416"/>
      <c r="J16" s="416"/>
      <c r="K16" s="416"/>
      <c r="L16" s="416"/>
      <c r="M16" s="417"/>
      <c r="N16" s="417"/>
      <c r="O16" s="417"/>
      <c r="P16" s="417"/>
      <c r="Q16" s="417"/>
      <c r="R16" s="417"/>
      <c r="S16" s="417"/>
      <c r="T16" s="417"/>
      <c r="U16" s="417"/>
      <c r="V16" s="417"/>
      <c r="W16" s="417"/>
      <c r="X16" s="417"/>
      <c r="Y16" s="417">
        <f>SUM(Y17:Y19)</f>
        <v>7000</v>
      </c>
      <c r="Z16" s="417">
        <f t="shared" ref="Z16:BY16" si="2">SUM(Z17:Z19)</f>
        <v>0</v>
      </c>
      <c r="AA16" s="417">
        <f t="shared" si="2"/>
        <v>0</v>
      </c>
      <c r="AB16" s="417">
        <f t="shared" si="2"/>
        <v>7000</v>
      </c>
      <c r="AC16" s="417">
        <f t="shared" si="2"/>
        <v>0</v>
      </c>
      <c r="AD16" s="417">
        <f t="shared" si="2"/>
        <v>5000</v>
      </c>
      <c r="AE16" s="417">
        <f t="shared" si="2"/>
        <v>2000</v>
      </c>
      <c r="AF16" s="417">
        <f t="shared" si="2"/>
        <v>4920.509</v>
      </c>
      <c r="AG16" s="417">
        <f t="shared" si="2"/>
        <v>0</v>
      </c>
      <c r="AH16" s="417">
        <f t="shared" si="2"/>
        <v>0</v>
      </c>
      <c r="AI16" s="417">
        <f t="shared" si="2"/>
        <v>4920.509</v>
      </c>
      <c r="AJ16" s="417">
        <f t="shared" si="2"/>
        <v>0</v>
      </c>
      <c r="AK16" s="417">
        <f t="shared" si="2"/>
        <v>4420.509</v>
      </c>
      <c r="AL16" s="417">
        <f t="shared" si="2"/>
        <v>500</v>
      </c>
      <c r="AM16" s="417">
        <f t="shared" si="2"/>
        <v>1495.375</v>
      </c>
      <c r="AN16" s="417">
        <f t="shared" si="2"/>
        <v>0</v>
      </c>
      <c r="AO16" s="417">
        <f t="shared" si="2"/>
        <v>0</v>
      </c>
      <c r="AP16" s="417">
        <f t="shared" si="2"/>
        <v>1495.375</v>
      </c>
      <c r="AQ16" s="417">
        <f t="shared" si="2"/>
        <v>0</v>
      </c>
      <c r="AR16" s="417">
        <f t="shared" si="2"/>
        <v>0</v>
      </c>
      <c r="AS16" s="417">
        <f t="shared" si="2"/>
        <v>0</v>
      </c>
      <c r="AT16" s="417">
        <f t="shared" si="2"/>
        <v>995.375</v>
      </c>
      <c r="AU16" s="417">
        <f t="shared" si="2"/>
        <v>500</v>
      </c>
      <c r="AV16" s="417">
        <f t="shared" si="2"/>
        <v>2000</v>
      </c>
      <c r="AW16" s="417">
        <f t="shared" si="2"/>
        <v>0</v>
      </c>
      <c r="AX16" s="417">
        <f t="shared" si="2"/>
        <v>0</v>
      </c>
      <c r="AY16" s="417">
        <f t="shared" si="2"/>
        <v>2000</v>
      </c>
      <c r="AZ16" s="417">
        <f t="shared" si="2"/>
        <v>0</v>
      </c>
      <c r="BA16" s="417">
        <f t="shared" si="2"/>
        <v>1000</v>
      </c>
      <c r="BB16" s="417">
        <f t="shared" si="2"/>
        <v>1000</v>
      </c>
      <c r="BC16" s="417">
        <f t="shared" si="2"/>
        <v>1000</v>
      </c>
      <c r="BD16" s="417">
        <f t="shared" si="2"/>
        <v>0</v>
      </c>
      <c r="BE16" s="417">
        <f t="shared" si="2"/>
        <v>0</v>
      </c>
      <c r="BF16" s="417">
        <f t="shared" si="2"/>
        <v>1000</v>
      </c>
      <c r="BG16" s="417">
        <f t="shared" si="2"/>
        <v>0</v>
      </c>
      <c r="BH16" s="417">
        <f t="shared" si="2"/>
        <v>0</v>
      </c>
      <c r="BI16" s="417">
        <f t="shared" si="2"/>
        <v>0</v>
      </c>
      <c r="BJ16" s="417">
        <f t="shared" si="2"/>
        <v>0</v>
      </c>
      <c r="BK16" s="417">
        <f t="shared" si="2"/>
        <v>1000</v>
      </c>
      <c r="BL16" s="417">
        <f t="shared" si="2"/>
        <v>0</v>
      </c>
      <c r="BM16" s="417">
        <f t="shared" si="2"/>
        <v>0</v>
      </c>
      <c r="BN16" s="417">
        <f t="shared" si="2"/>
        <v>0</v>
      </c>
      <c r="BO16" s="417">
        <f t="shared" si="2"/>
        <v>0</v>
      </c>
      <c r="BP16" s="417">
        <f t="shared" si="2"/>
        <v>0</v>
      </c>
      <c r="BQ16" s="417">
        <f t="shared" si="2"/>
        <v>0</v>
      </c>
      <c r="BR16" s="417">
        <f t="shared" si="2"/>
        <v>0</v>
      </c>
      <c r="BS16" s="417">
        <f t="shared" si="2"/>
        <v>0</v>
      </c>
      <c r="BT16" s="417">
        <f t="shared" si="2"/>
        <v>0</v>
      </c>
      <c r="BU16" s="417">
        <f t="shared" si="2"/>
        <v>0</v>
      </c>
      <c r="BV16" s="417">
        <f t="shared" si="2"/>
        <v>0</v>
      </c>
      <c r="BW16" s="417">
        <f t="shared" si="2"/>
        <v>0</v>
      </c>
      <c r="BX16" s="417">
        <f t="shared" si="2"/>
        <v>0</v>
      </c>
      <c r="BY16" s="417">
        <f t="shared" si="2"/>
        <v>0</v>
      </c>
      <c r="BZ16" s="414"/>
      <c r="CA16" s="414"/>
      <c r="CK16" s="414"/>
    </row>
    <row r="17" spans="1:89" ht="55.5" customHeight="1" outlineLevel="1">
      <c r="A17" s="418">
        <v>1</v>
      </c>
      <c r="B17" s="419" t="s">
        <v>2492</v>
      </c>
      <c r="C17" s="418" t="s">
        <v>3780</v>
      </c>
      <c r="D17" s="418" t="s">
        <v>3781</v>
      </c>
      <c r="E17" s="420"/>
      <c r="F17" s="420"/>
      <c r="G17" s="142"/>
      <c r="H17" s="421"/>
      <c r="I17" s="418"/>
      <c r="J17" s="418"/>
      <c r="K17" s="422"/>
      <c r="L17" s="418"/>
      <c r="M17" s="423"/>
      <c r="N17" s="422"/>
      <c r="O17" s="422"/>
      <c r="P17" s="422"/>
      <c r="Q17" s="418"/>
      <c r="R17" s="421"/>
      <c r="S17" s="418"/>
      <c r="T17" s="419"/>
      <c r="U17" s="419"/>
      <c r="V17" s="419"/>
      <c r="W17" s="419"/>
      <c r="X17" s="419"/>
      <c r="Y17" s="143">
        <f t="shared" ref="Y17:Y18" si="3">SUM(Z17:AB17)</f>
        <v>500</v>
      </c>
      <c r="Z17" s="143"/>
      <c r="AA17" s="143"/>
      <c r="AB17" s="143">
        <f t="shared" ref="AB17:AB18" si="4">AC17+AD17+AE17</f>
        <v>500</v>
      </c>
      <c r="AC17" s="143"/>
      <c r="AD17" s="144"/>
      <c r="AE17" s="144">
        <v>500</v>
      </c>
      <c r="AF17" s="143">
        <f t="shared" ref="AF17:AF18" si="5">SUM(AG17:AI17)</f>
        <v>0</v>
      </c>
      <c r="AG17" s="143"/>
      <c r="AH17" s="143"/>
      <c r="AI17" s="143">
        <f t="shared" ref="AI17:AI18" si="6">SUM(AJ17:AL17)</f>
        <v>0</v>
      </c>
      <c r="AJ17" s="143"/>
      <c r="AK17" s="144">
        <v>0</v>
      </c>
      <c r="AL17" s="144"/>
      <c r="AM17" s="143">
        <f t="shared" ref="AM17:AM18" si="7">AN17+AO17+AP17</f>
        <v>0</v>
      </c>
      <c r="AN17" s="143"/>
      <c r="AO17" s="143"/>
      <c r="AP17" s="143">
        <f t="shared" ref="AP17:AP18" si="8">AQ17+AT17+AU17</f>
        <v>0</v>
      </c>
      <c r="AQ17" s="143"/>
      <c r="AR17" s="144"/>
      <c r="AS17" s="144"/>
      <c r="AT17" s="144">
        <v>0</v>
      </c>
      <c r="AU17" s="144"/>
      <c r="AV17" s="143">
        <f t="shared" ref="AV17:AV18" si="9">SUM(AW17:AY17)</f>
        <v>500</v>
      </c>
      <c r="AW17" s="143"/>
      <c r="AX17" s="143"/>
      <c r="AY17" s="143">
        <f t="shared" ref="AY17:AY18" si="10">SUM(AZ17:BB17)</f>
        <v>500</v>
      </c>
      <c r="AZ17" s="143"/>
      <c r="BA17" s="144"/>
      <c r="BB17" s="144">
        <v>500</v>
      </c>
      <c r="BC17" s="143">
        <f t="shared" ref="BC17:BC18" si="11">BD17+BE17+BF17</f>
        <v>500</v>
      </c>
      <c r="BD17" s="143"/>
      <c r="BE17" s="143"/>
      <c r="BF17" s="143">
        <f t="shared" ref="BF17:BF18" si="12">SUM(BH17:BK17)</f>
        <v>500</v>
      </c>
      <c r="BG17" s="143"/>
      <c r="BH17" s="148"/>
      <c r="BI17" s="148"/>
      <c r="BJ17" s="148"/>
      <c r="BK17" s="144">
        <v>500</v>
      </c>
      <c r="BL17" s="153"/>
      <c r="BM17" s="153"/>
      <c r="BN17" s="153"/>
      <c r="BO17" s="153"/>
      <c r="BP17" s="153"/>
      <c r="BQ17" s="153"/>
      <c r="BR17" s="153"/>
      <c r="BS17" s="153"/>
      <c r="BT17" s="153"/>
      <c r="BU17" s="153"/>
      <c r="BV17" s="153"/>
      <c r="BW17" s="153"/>
      <c r="BX17" s="231"/>
      <c r="BY17" s="424"/>
      <c r="BZ17" s="425"/>
      <c r="CJ17" s="415"/>
      <c r="CK17" s="414"/>
    </row>
    <row r="18" spans="1:89" ht="31.2" outlineLevel="1">
      <c r="A18" s="418">
        <v>2</v>
      </c>
      <c r="B18" s="419" t="s">
        <v>2493</v>
      </c>
      <c r="C18" s="426" t="s">
        <v>2494</v>
      </c>
      <c r="D18" s="426" t="s">
        <v>2495</v>
      </c>
      <c r="E18" s="420"/>
      <c r="F18" s="420"/>
      <c r="G18" s="142"/>
      <c r="H18" s="421"/>
      <c r="I18" s="418"/>
      <c r="J18" s="418"/>
      <c r="K18" s="422"/>
      <c r="L18" s="418"/>
      <c r="M18" s="423"/>
      <c r="N18" s="422"/>
      <c r="O18" s="422"/>
      <c r="P18" s="422"/>
      <c r="Q18" s="418"/>
      <c r="R18" s="421"/>
      <c r="S18" s="418"/>
      <c r="T18" s="419"/>
      <c r="U18" s="419"/>
      <c r="V18" s="419"/>
      <c r="W18" s="419"/>
      <c r="X18" s="419"/>
      <c r="Y18" s="143">
        <f t="shared" si="3"/>
        <v>1500</v>
      </c>
      <c r="Z18" s="143"/>
      <c r="AA18" s="143"/>
      <c r="AB18" s="143">
        <f t="shared" si="4"/>
        <v>1500</v>
      </c>
      <c r="AC18" s="143"/>
      <c r="AD18" s="144"/>
      <c r="AE18" s="144">
        <v>1500</v>
      </c>
      <c r="AF18" s="143">
        <f t="shared" si="5"/>
        <v>500</v>
      </c>
      <c r="AG18" s="143"/>
      <c r="AH18" s="143"/>
      <c r="AI18" s="143">
        <f t="shared" si="6"/>
        <v>500</v>
      </c>
      <c r="AJ18" s="143"/>
      <c r="AK18" s="144">
        <v>0</v>
      </c>
      <c r="AL18" s="144">
        <v>500</v>
      </c>
      <c r="AM18" s="143">
        <f t="shared" si="7"/>
        <v>500</v>
      </c>
      <c r="AN18" s="143"/>
      <c r="AO18" s="143"/>
      <c r="AP18" s="143">
        <f t="shared" si="8"/>
        <v>500</v>
      </c>
      <c r="AQ18" s="143"/>
      <c r="AR18" s="144"/>
      <c r="AS18" s="144"/>
      <c r="AT18" s="144">
        <v>0</v>
      </c>
      <c r="AU18" s="144">
        <v>500</v>
      </c>
      <c r="AV18" s="143">
        <f t="shared" si="9"/>
        <v>500</v>
      </c>
      <c r="AW18" s="143"/>
      <c r="AX18" s="143"/>
      <c r="AY18" s="143">
        <f t="shared" si="10"/>
        <v>500</v>
      </c>
      <c r="AZ18" s="143"/>
      <c r="BA18" s="144"/>
      <c r="BB18" s="144">
        <v>500</v>
      </c>
      <c r="BC18" s="143">
        <f t="shared" si="11"/>
        <v>500</v>
      </c>
      <c r="BD18" s="143"/>
      <c r="BE18" s="143"/>
      <c r="BF18" s="143">
        <f t="shared" si="12"/>
        <v>500</v>
      </c>
      <c r="BG18" s="143"/>
      <c r="BH18" s="148"/>
      <c r="BI18" s="148"/>
      <c r="BJ18" s="148"/>
      <c r="BK18" s="144">
        <v>500</v>
      </c>
      <c r="BL18" s="153"/>
      <c r="BM18" s="153"/>
      <c r="BN18" s="153"/>
      <c r="BO18" s="153"/>
      <c r="BP18" s="153"/>
      <c r="BQ18" s="153"/>
      <c r="BR18" s="153"/>
      <c r="BS18" s="153"/>
      <c r="BT18" s="153"/>
      <c r="BU18" s="153"/>
      <c r="BV18" s="153"/>
      <c r="BW18" s="153"/>
      <c r="BX18" s="231"/>
      <c r="BY18" s="424"/>
    </row>
    <row r="19" spans="1:89" ht="31.2" outlineLevel="1">
      <c r="A19" s="418">
        <v>3</v>
      </c>
      <c r="B19" s="419" t="s">
        <v>2496</v>
      </c>
      <c r="C19" s="426" t="s">
        <v>78</v>
      </c>
      <c r="D19" s="426" t="s">
        <v>802</v>
      </c>
      <c r="E19" s="420"/>
      <c r="F19" s="420"/>
      <c r="G19" s="142"/>
      <c r="H19" s="421"/>
      <c r="I19" s="418"/>
      <c r="J19" s="418"/>
      <c r="K19" s="422"/>
      <c r="L19" s="418"/>
      <c r="M19" s="423"/>
      <c r="N19" s="422"/>
      <c r="O19" s="422"/>
      <c r="P19" s="422"/>
      <c r="Q19" s="418"/>
      <c r="R19" s="421"/>
      <c r="S19" s="418"/>
      <c r="T19" s="419"/>
      <c r="U19" s="419"/>
      <c r="V19" s="419"/>
      <c r="W19" s="419"/>
      <c r="X19" s="419"/>
      <c r="Y19" s="143">
        <v>5000</v>
      </c>
      <c r="Z19" s="143"/>
      <c r="AA19" s="143"/>
      <c r="AB19" s="143">
        <v>5000</v>
      </c>
      <c r="AC19" s="143"/>
      <c r="AD19" s="144">
        <v>5000</v>
      </c>
      <c r="AE19" s="144"/>
      <c r="AF19" s="143">
        <v>4420.509</v>
      </c>
      <c r="AG19" s="143"/>
      <c r="AH19" s="143"/>
      <c r="AI19" s="143">
        <v>4420.509</v>
      </c>
      <c r="AJ19" s="143"/>
      <c r="AK19" s="144">
        <v>4420.509</v>
      </c>
      <c r="AL19" s="144"/>
      <c r="AM19" s="143">
        <v>995.375</v>
      </c>
      <c r="AN19" s="143"/>
      <c r="AO19" s="143"/>
      <c r="AP19" s="143">
        <v>995.375</v>
      </c>
      <c r="AQ19" s="143"/>
      <c r="AR19" s="144"/>
      <c r="AS19" s="144"/>
      <c r="AT19" s="144">
        <v>995.375</v>
      </c>
      <c r="AU19" s="144"/>
      <c r="AV19" s="143">
        <v>1000</v>
      </c>
      <c r="AW19" s="143"/>
      <c r="AX19" s="143"/>
      <c r="AY19" s="143">
        <v>1000</v>
      </c>
      <c r="AZ19" s="143"/>
      <c r="BA19" s="144">
        <v>1000</v>
      </c>
      <c r="BB19" s="144"/>
      <c r="BC19" s="143">
        <v>0</v>
      </c>
      <c r="BD19" s="143"/>
      <c r="BE19" s="143"/>
      <c r="BF19" s="143">
        <v>0</v>
      </c>
      <c r="BG19" s="143"/>
      <c r="BH19" s="148"/>
      <c r="BI19" s="148"/>
      <c r="BJ19" s="148"/>
      <c r="BK19" s="144"/>
      <c r="BL19" s="153"/>
      <c r="BM19" s="153"/>
      <c r="BN19" s="153"/>
      <c r="BO19" s="153"/>
      <c r="BP19" s="153"/>
      <c r="BQ19" s="153"/>
      <c r="BR19" s="153"/>
      <c r="BS19" s="153"/>
      <c r="BT19" s="153"/>
      <c r="BU19" s="153"/>
      <c r="BV19" s="153"/>
      <c r="BW19" s="153"/>
      <c r="BX19" s="231"/>
      <c r="BY19" s="424"/>
    </row>
    <row r="20" spans="1:89" s="415" customFormat="1" ht="38.25" customHeight="1">
      <c r="A20" s="416" t="s">
        <v>10</v>
      </c>
      <c r="B20" s="416" t="s">
        <v>3890</v>
      </c>
      <c r="C20" s="416"/>
      <c r="D20" s="416"/>
      <c r="E20" s="416"/>
      <c r="F20" s="416"/>
      <c r="G20" s="416"/>
      <c r="H20" s="417"/>
      <c r="I20" s="416"/>
      <c r="J20" s="416"/>
      <c r="K20" s="416"/>
      <c r="L20" s="416"/>
      <c r="M20" s="417">
        <f t="shared" ref="M20:BX20" si="13">M21+M90+M111+M162+M214+M241+M272</f>
        <v>5979353.0671670008</v>
      </c>
      <c r="N20" s="417">
        <f t="shared" si="13"/>
        <v>100000</v>
      </c>
      <c r="O20" s="417">
        <f t="shared" si="13"/>
        <v>324058</v>
      </c>
      <c r="P20" s="417">
        <f t="shared" si="13"/>
        <v>5025250.3510000007</v>
      </c>
      <c r="Q20" s="417">
        <f t="shared" si="13"/>
        <v>0</v>
      </c>
      <c r="R20" s="417">
        <f t="shared" si="13"/>
        <v>0</v>
      </c>
      <c r="S20" s="417">
        <f t="shared" si="13"/>
        <v>0</v>
      </c>
      <c r="T20" s="417">
        <f t="shared" si="13"/>
        <v>0</v>
      </c>
      <c r="U20" s="417">
        <f t="shared" si="13"/>
        <v>182081.01621</v>
      </c>
      <c r="V20" s="417">
        <f t="shared" si="13"/>
        <v>0</v>
      </c>
      <c r="W20" s="417">
        <f t="shared" si="13"/>
        <v>100082</v>
      </c>
      <c r="X20" s="417">
        <f t="shared" si="13"/>
        <v>81999.016210000002</v>
      </c>
      <c r="Y20" s="417">
        <f t="shared" si="13"/>
        <v>1678217.3050000002</v>
      </c>
      <c r="Z20" s="417">
        <f t="shared" si="13"/>
        <v>0</v>
      </c>
      <c r="AA20" s="417">
        <f t="shared" si="13"/>
        <v>0</v>
      </c>
      <c r="AB20" s="417">
        <f t="shared" si="13"/>
        <v>1678217.3050000002</v>
      </c>
      <c r="AC20" s="417">
        <f t="shared" si="13"/>
        <v>486900</v>
      </c>
      <c r="AD20" s="417">
        <f t="shared" si="13"/>
        <v>1129639.3049999999</v>
      </c>
      <c r="AE20" s="417">
        <f t="shared" si="13"/>
        <v>61678</v>
      </c>
      <c r="AF20" s="417">
        <f t="shared" si="13"/>
        <v>926715.27499999991</v>
      </c>
      <c r="AG20" s="417">
        <f t="shared" si="13"/>
        <v>0</v>
      </c>
      <c r="AH20" s="417">
        <f t="shared" si="13"/>
        <v>0</v>
      </c>
      <c r="AI20" s="417">
        <f t="shared" si="13"/>
        <v>926715.27499999991</v>
      </c>
      <c r="AJ20" s="417">
        <f t="shared" si="13"/>
        <v>409839.663</v>
      </c>
      <c r="AK20" s="417">
        <f t="shared" si="13"/>
        <v>438118.06000000006</v>
      </c>
      <c r="AL20" s="417">
        <f t="shared" si="13"/>
        <v>78757.551999999996</v>
      </c>
      <c r="AM20" s="417">
        <f t="shared" si="13"/>
        <v>779173.27403400023</v>
      </c>
      <c r="AN20" s="417">
        <f t="shared" si="13"/>
        <v>0</v>
      </c>
      <c r="AO20" s="417">
        <f t="shared" si="13"/>
        <v>29045.025381999996</v>
      </c>
      <c r="AP20" s="417">
        <f t="shared" si="13"/>
        <v>750128.24865200021</v>
      </c>
      <c r="AQ20" s="417">
        <f t="shared" si="13"/>
        <v>356530.7002110001</v>
      </c>
      <c r="AR20" s="417">
        <f t="shared" si="13"/>
        <v>349522.06121100008</v>
      </c>
      <c r="AS20" s="417">
        <f t="shared" si="13"/>
        <v>7008.6390000000001</v>
      </c>
      <c r="AT20" s="417">
        <f t="shared" si="13"/>
        <v>345814.22622100002</v>
      </c>
      <c r="AU20" s="417">
        <f t="shared" si="13"/>
        <v>47783.322220000002</v>
      </c>
      <c r="AV20" s="417">
        <f t="shared" si="13"/>
        <v>231022.65099999998</v>
      </c>
      <c r="AW20" s="417">
        <f t="shared" si="13"/>
        <v>0</v>
      </c>
      <c r="AX20" s="417">
        <f t="shared" si="13"/>
        <v>0</v>
      </c>
      <c r="AY20" s="417">
        <f t="shared" si="13"/>
        <v>231022.65099999998</v>
      </c>
      <c r="AZ20" s="417">
        <f t="shared" si="13"/>
        <v>77040</v>
      </c>
      <c r="BA20" s="417">
        <f t="shared" si="13"/>
        <v>148876</v>
      </c>
      <c r="BB20" s="417">
        <f t="shared" si="13"/>
        <v>5106.6509999999998</v>
      </c>
      <c r="BC20" s="417">
        <f t="shared" si="13"/>
        <v>118451.92637899998</v>
      </c>
      <c r="BD20" s="417">
        <f t="shared" si="13"/>
        <v>0</v>
      </c>
      <c r="BE20" s="417">
        <f t="shared" si="13"/>
        <v>0</v>
      </c>
      <c r="BF20" s="417">
        <f t="shared" si="13"/>
        <v>118451.92637899998</v>
      </c>
      <c r="BG20" s="417">
        <f t="shared" si="13"/>
        <v>57966.817300000002</v>
      </c>
      <c r="BH20" s="417">
        <f t="shared" si="13"/>
        <v>57966.817300000002</v>
      </c>
      <c r="BI20" s="417">
        <f t="shared" si="13"/>
        <v>0</v>
      </c>
      <c r="BJ20" s="417">
        <f t="shared" si="13"/>
        <v>59647.817545999998</v>
      </c>
      <c r="BK20" s="417">
        <f t="shared" si="13"/>
        <v>5034.3159999999998</v>
      </c>
      <c r="BL20" s="417">
        <f t="shared" si="13"/>
        <v>15346.918023999999</v>
      </c>
      <c r="BM20" s="417">
        <f t="shared" si="13"/>
        <v>0</v>
      </c>
      <c r="BN20" s="417">
        <f t="shared" si="13"/>
        <v>312.90480000000002</v>
      </c>
      <c r="BO20" s="417">
        <f t="shared" si="13"/>
        <v>15034.013223999998</v>
      </c>
      <c r="BP20" s="417">
        <f t="shared" si="13"/>
        <v>11815.586675</v>
      </c>
      <c r="BQ20" s="417">
        <f t="shared" si="13"/>
        <v>0</v>
      </c>
      <c r="BR20" s="417">
        <f t="shared" si="13"/>
        <v>312.90480000000002</v>
      </c>
      <c r="BS20" s="417">
        <f t="shared" si="13"/>
        <v>11502.681875</v>
      </c>
      <c r="BT20" s="417">
        <f t="shared" si="13"/>
        <v>1498889</v>
      </c>
      <c r="BU20" s="417">
        <f t="shared" si="13"/>
        <v>0</v>
      </c>
      <c r="BV20" s="417">
        <f t="shared" si="13"/>
        <v>1498889</v>
      </c>
      <c r="BW20" s="417">
        <f t="shared" si="13"/>
        <v>0</v>
      </c>
      <c r="BX20" s="427">
        <f t="shared" si="13"/>
        <v>373</v>
      </c>
      <c r="BY20" s="417" t="s">
        <v>3913</v>
      </c>
    </row>
    <row r="21" spans="1:89" s="415" customFormat="1" ht="28.5" customHeight="1">
      <c r="A21" s="416" t="s">
        <v>12</v>
      </c>
      <c r="B21" s="416" t="s">
        <v>2497</v>
      </c>
      <c r="C21" s="416"/>
      <c r="D21" s="416"/>
      <c r="E21" s="416"/>
      <c r="F21" s="416"/>
      <c r="G21" s="416"/>
      <c r="H21" s="417">
        <f t="shared" ref="H21" si="14">H22+H32</f>
        <v>0</v>
      </c>
      <c r="I21" s="416"/>
      <c r="J21" s="416"/>
      <c r="K21" s="416"/>
      <c r="L21" s="416"/>
      <c r="M21" s="417">
        <f>M22+M32+M81</f>
        <v>1176503.0240000002</v>
      </c>
      <c r="N21" s="417">
        <f t="shared" ref="N21:BY21" si="15">N22+N32+N81</f>
        <v>100000</v>
      </c>
      <c r="O21" s="417">
        <f t="shared" si="15"/>
        <v>236887</v>
      </c>
      <c r="P21" s="417">
        <f t="shared" si="15"/>
        <v>607457.10800000001</v>
      </c>
      <c r="Q21" s="417">
        <f t="shared" si="15"/>
        <v>0</v>
      </c>
      <c r="R21" s="417">
        <f t="shared" si="15"/>
        <v>0</v>
      </c>
      <c r="S21" s="417">
        <f t="shared" si="15"/>
        <v>0</v>
      </c>
      <c r="T21" s="417">
        <f t="shared" si="15"/>
        <v>0</v>
      </c>
      <c r="U21" s="417">
        <f t="shared" si="15"/>
        <v>39450.688999999998</v>
      </c>
      <c r="V21" s="417">
        <f t="shared" si="15"/>
        <v>0</v>
      </c>
      <c r="W21" s="417">
        <f t="shared" si="15"/>
        <v>6670</v>
      </c>
      <c r="X21" s="417">
        <f t="shared" si="15"/>
        <v>32780.688999999998</v>
      </c>
      <c r="Y21" s="417">
        <f t="shared" si="15"/>
        <v>479408</v>
      </c>
      <c r="Z21" s="417">
        <f t="shared" si="15"/>
        <v>0</v>
      </c>
      <c r="AA21" s="417">
        <f t="shared" si="15"/>
        <v>0</v>
      </c>
      <c r="AB21" s="417">
        <f t="shared" si="15"/>
        <v>479408</v>
      </c>
      <c r="AC21" s="417">
        <f t="shared" si="15"/>
        <v>238633</v>
      </c>
      <c r="AD21" s="417">
        <f t="shared" si="15"/>
        <v>220056</v>
      </c>
      <c r="AE21" s="417">
        <f t="shared" si="15"/>
        <v>20719</v>
      </c>
      <c r="AF21" s="417">
        <f t="shared" si="15"/>
        <v>332887.038</v>
      </c>
      <c r="AG21" s="417">
        <f t="shared" si="15"/>
        <v>0</v>
      </c>
      <c r="AH21" s="417">
        <f t="shared" si="15"/>
        <v>0</v>
      </c>
      <c r="AI21" s="417">
        <f t="shared" si="15"/>
        <v>332887.038</v>
      </c>
      <c r="AJ21" s="417">
        <f t="shared" si="15"/>
        <v>210398.356</v>
      </c>
      <c r="AK21" s="417">
        <f t="shared" si="15"/>
        <v>96882.682000000001</v>
      </c>
      <c r="AL21" s="417">
        <f t="shared" si="15"/>
        <v>25606</v>
      </c>
      <c r="AM21" s="417">
        <f t="shared" si="15"/>
        <v>274998.4703300001</v>
      </c>
      <c r="AN21" s="417">
        <f t="shared" si="15"/>
        <v>0</v>
      </c>
      <c r="AO21" s="417">
        <f t="shared" si="15"/>
        <v>8131.3989999999994</v>
      </c>
      <c r="AP21" s="417">
        <f t="shared" si="15"/>
        <v>266867.07133000012</v>
      </c>
      <c r="AQ21" s="417">
        <f t="shared" si="15"/>
        <v>166989.27178100002</v>
      </c>
      <c r="AR21" s="417">
        <f t="shared" si="15"/>
        <v>166989.27178100002</v>
      </c>
      <c r="AS21" s="417">
        <f t="shared" si="15"/>
        <v>0</v>
      </c>
      <c r="AT21" s="417">
        <f t="shared" si="15"/>
        <v>83905.151373000015</v>
      </c>
      <c r="AU21" s="417">
        <f t="shared" si="15"/>
        <v>15972.648175999999</v>
      </c>
      <c r="AV21" s="417">
        <f t="shared" si="15"/>
        <v>43900.23</v>
      </c>
      <c r="AW21" s="417">
        <f t="shared" si="15"/>
        <v>0</v>
      </c>
      <c r="AX21" s="417">
        <f t="shared" si="15"/>
        <v>0</v>
      </c>
      <c r="AY21" s="417">
        <f t="shared" si="15"/>
        <v>43900.23</v>
      </c>
      <c r="AZ21" s="417">
        <f t="shared" si="15"/>
        <v>28413</v>
      </c>
      <c r="BA21" s="417">
        <f t="shared" si="15"/>
        <v>15487.230000000001</v>
      </c>
      <c r="BB21" s="417">
        <f t="shared" si="15"/>
        <v>0</v>
      </c>
      <c r="BC21" s="417">
        <f t="shared" ref="BC21:BX21" si="16">BC22+BC32+BC81</f>
        <v>22951.781913999999</v>
      </c>
      <c r="BD21" s="417">
        <f t="shared" si="16"/>
        <v>0</v>
      </c>
      <c r="BE21" s="417">
        <f t="shared" si="16"/>
        <v>0</v>
      </c>
      <c r="BF21" s="417">
        <f t="shared" si="16"/>
        <v>22951.781913999999</v>
      </c>
      <c r="BG21" s="417">
        <f t="shared" si="16"/>
        <v>9609.6578000000009</v>
      </c>
      <c r="BH21" s="417">
        <f t="shared" si="16"/>
        <v>9609.6578000000009</v>
      </c>
      <c r="BI21" s="417">
        <f t="shared" si="16"/>
        <v>0</v>
      </c>
      <c r="BJ21" s="417">
        <f t="shared" si="16"/>
        <v>13342.124114</v>
      </c>
      <c r="BK21" s="417">
        <f t="shared" si="16"/>
        <v>0</v>
      </c>
      <c r="BL21" s="417">
        <f t="shared" si="16"/>
        <v>3379.1110000000003</v>
      </c>
      <c r="BM21" s="417">
        <f t="shared" si="16"/>
        <v>0</v>
      </c>
      <c r="BN21" s="417">
        <f t="shared" si="16"/>
        <v>0</v>
      </c>
      <c r="BO21" s="417">
        <f t="shared" si="16"/>
        <v>3379.1110000000003</v>
      </c>
      <c r="BP21" s="417">
        <f t="shared" si="16"/>
        <v>3305.5149999999999</v>
      </c>
      <c r="BQ21" s="417">
        <f t="shared" si="16"/>
        <v>0</v>
      </c>
      <c r="BR21" s="417">
        <f t="shared" si="16"/>
        <v>0</v>
      </c>
      <c r="BS21" s="417">
        <f t="shared" si="16"/>
        <v>3305.5149999999999</v>
      </c>
      <c r="BT21" s="417">
        <f t="shared" si="16"/>
        <v>162112</v>
      </c>
      <c r="BU21" s="417">
        <f t="shared" si="16"/>
        <v>0</v>
      </c>
      <c r="BV21" s="417">
        <f t="shared" si="16"/>
        <v>162112</v>
      </c>
      <c r="BW21" s="417">
        <f t="shared" si="16"/>
        <v>0</v>
      </c>
      <c r="BX21" s="417">
        <f t="shared" si="16"/>
        <v>38</v>
      </c>
      <c r="BY21" s="417">
        <f t="shared" si="15"/>
        <v>0</v>
      </c>
    </row>
    <row r="22" spans="1:89" s="415" customFormat="1" ht="28.5" customHeight="1" outlineLevel="1">
      <c r="A22" s="428" t="s">
        <v>45</v>
      </c>
      <c r="B22" s="416" t="s">
        <v>2068</v>
      </c>
      <c r="C22" s="416"/>
      <c r="D22" s="416"/>
      <c r="E22" s="416"/>
      <c r="F22" s="416"/>
      <c r="G22" s="416"/>
      <c r="H22" s="417">
        <f t="shared" ref="H22" si="17">SUM(H23:H31)</f>
        <v>0</v>
      </c>
      <c r="I22" s="416"/>
      <c r="J22" s="416"/>
      <c r="K22" s="416"/>
      <c r="L22" s="416"/>
      <c r="M22" s="417">
        <f>SUM(M23:M31)</f>
        <v>89262</v>
      </c>
      <c r="N22" s="417">
        <f t="shared" ref="N22:BY22" si="18">SUM(N23:N31)</f>
        <v>0</v>
      </c>
      <c r="O22" s="417">
        <f t="shared" si="18"/>
        <v>0</v>
      </c>
      <c r="P22" s="417">
        <f t="shared" si="18"/>
        <v>89262</v>
      </c>
      <c r="Q22" s="417">
        <f t="shared" si="18"/>
        <v>0</v>
      </c>
      <c r="R22" s="417">
        <f t="shared" si="18"/>
        <v>0</v>
      </c>
      <c r="S22" s="417">
        <f t="shared" si="18"/>
        <v>0</v>
      </c>
      <c r="T22" s="417">
        <f t="shared" si="18"/>
        <v>0</v>
      </c>
      <c r="U22" s="417">
        <f t="shared" si="18"/>
        <v>39450.688999999998</v>
      </c>
      <c r="V22" s="417">
        <f t="shared" si="18"/>
        <v>0</v>
      </c>
      <c r="W22" s="417">
        <f t="shared" si="18"/>
        <v>6670</v>
      </c>
      <c r="X22" s="417">
        <f t="shared" si="18"/>
        <v>32780.688999999998</v>
      </c>
      <c r="Y22" s="417">
        <f t="shared" si="18"/>
        <v>44027</v>
      </c>
      <c r="Z22" s="417">
        <f t="shared" si="18"/>
        <v>0</v>
      </c>
      <c r="AA22" s="417">
        <f t="shared" si="18"/>
        <v>0</v>
      </c>
      <c r="AB22" s="417">
        <f t="shared" si="18"/>
        <v>44027</v>
      </c>
      <c r="AC22" s="417">
        <f t="shared" si="18"/>
        <v>4319</v>
      </c>
      <c r="AD22" s="417">
        <f t="shared" si="18"/>
        <v>39174</v>
      </c>
      <c r="AE22" s="417">
        <f t="shared" si="18"/>
        <v>534</v>
      </c>
      <c r="AF22" s="417">
        <f t="shared" si="18"/>
        <v>37289.135999999999</v>
      </c>
      <c r="AG22" s="417">
        <f t="shared" si="18"/>
        <v>0</v>
      </c>
      <c r="AH22" s="417">
        <f t="shared" si="18"/>
        <v>0</v>
      </c>
      <c r="AI22" s="417">
        <f t="shared" si="18"/>
        <v>37289.135999999999</v>
      </c>
      <c r="AJ22" s="417">
        <f t="shared" si="18"/>
        <v>1415.0440000000001</v>
      </c>
      <c r="AK22" s="417">
        <f t="shared" si="18"/>
        <v>35340.092000000004</v>
      </c>
      <c r="AL22" s="417">
        <f t="shared" si="18"/>
        <v>534</v>
      </c>
      <c r="AM22" s="417">
        <f t="shared" si="18"/>
        <v>33441.552363000003</v>
      </c>
      <c r="AN22" s="417">
        <f t="shared" si="18"/>
        <v>0</v>
      </c>
      <c r="AO22" s="417">
        <f t="shared" si="18"/>
        <v>0</v>
      </c>
      <c r="AP22" s="417">
        <f t="shared" si="18"/>
        <v>33441.552363000003</v>
      </c>
      <c r="AQ22" s="417">
        <f t="shared" si="18"/>
        <v>1415.0440000000001</v>
      </c>
      <c r="AR22" s="417">
        <f t="shared" si="18"/>
        <v>1415.0440000000001</v>
      </c>
      <c r="AS22" s="417">
        <f t="shared" si="18"/>
        <v>0</v>
      </c>
      <c r="AT22" s="417">
        <f t="shared" si="18"/>
        <v>31493.495363000002</v>
      </c>
      <c r="AU22" s="417">
        <f t="shared" si="18"/>
        <v>533.01300000000003</v>
      </c>
      <c r="AV22" s="417">
        <f t="shared" si="18"/>
        <v>6903</v>
      </c>
      <c r="AW22" s="417">
        <f t="shared" si="18"/>
        <v>0</v>
      </c>
      <c r="AX22" s="417">
        <f t="shared" si="18"/>
        <v>0</v>
      </c>
      <c r="AY22" s="417">
        <f t="shared" si="18"/>
        <v>6903</v>
      </c>
      <c r="AZ22" s="417">
        <f t="shared" si="18"/>
        <v>2903</v>
      </c>
      <c r="BA22" s="417">
        <f t="shared" si="18"/>
        <v>4000</v>
      </c>
      <c r="BB22" s="417">
        <f t="shared" si="18"/>
        <v>0</v>
      </c>
      <c r="BC22" s="417">
        <f t="shared" ref="BC22:BX22" si="19">SUM(BC23:BC31)</f>
        <v>6900</v>
      </c>
      <c r="BD22" s="417">
        <f t="shared" si="19"/>
        <v>0</v>
      </c>
      <c r="BE22" s="417">
        <f t="shared" si="19"/>
        <v>0</v>
      </c>
      <c r="BF22" s="417">
        <f t="shared" si="19"/>
        <v>6900</v>
      </c>
      <c r="BG22" s="417">
        <f t="shared" si="19"/>
        <v>2900</v>
      </c>
      <c r="BH22" s="417">
        <f t="shared" si="19"/>
        <v>2900</v>
      </c>
      <c r="BI22" s="417">
        <f t="shared" si="19"/>
        <v>0</v>
      </c>
      <c r="BJ22" s="417">
        <f t="shared" si="19"/>
        <v>4000</v>
      </c>
      <c r="BK22" s="417">
        <f t="shared" si="19"/>
        <v>0</v>
      </c>
      <c r="BL22" s="417">
        <f t="shared" si="19"/>
        <v>72.942999999999998</v>
      </c>
      <c r="BM22" s="417">
        <f t="shared" si="19"/>
        <v>0</v>
      </c>
      <c r="BN22" s="417">
        <f t="shared" si="19"/>
        <v>0</v>
      </c>
      <c r="BO22" s="417">
        <f t="shared" si="19"/>
        <v>72.942999999999998</v>
      </c>
      <c r="BP22" s="417">
        <f t="shared" si="19"/>
        <v>0</v>
      </c>
      <c r="BQ22" s="417">
        <f t="shared" si="19"/>
        <v>0</v>
      </c>
      <c r="BR22" s="417">
        <f t="shared" si="19"/>
        <v>0</v>
      </c>
      <c r="BS22" s="417">
        <f t="shared" si="19"/>
        <v>0</v>
      </c>
      <c r="BT22" s="417">
        <f t="shared" si="19"/>
        <v>1500</v>
      </c>
      <c r="BU22" s="417">
        <f t="shared" si="19"/>
        <v>0</v>
      </c>
      <c r="BV22" s="417">
        <f t="shared" si="19"/>
        <v>1500</v>
      </c>
      <c r="BW22" s="417">
        <f t="shared" si="19"/>
        <v>0</v>
      </c>
      <c r="BX22" s="417">
        <f t="shared" si="19"/>
        <v>0</v>
      </c>
      <c r="BY22" s="417">
        <f t="shared" si="18"/>
        <v>0</v>
      </c>
    </row>
    <row r="23" spans="1:89" ht="33.75" customHeight="1" outlineLevel="1">
      <c r="A23" s="418">
        <v>1</v>
      </c>
      <c r="B23" s="419" t="s">
        <v>2498</v>
      </c>
      <c r="C23" s="426" t="s">
        <v>2499</v>
      </c>
      <c r="D23" s="418" t="s">
        <v>2500</v>
      </c>
      <c r="E23" s="418" t="s">
        <v>49</v>
      </c>
      <c r="F23" s="429" t="s">
        <v>2501</v>
      </c>
      <c r="G23" s="143">
        <v>7775354</v>
      </c>
      <c r="H23" s="430" t="s">
        <v>2502</v>
      </c>
      <c r="I23" s="418" t="s">
        <v>2503</v>
      </c>
      <c r="J23" s="420">
        <v>2020</v>
      </c>
      <c r="K23" s="420"/>
      <c r="L23" s="418" t="s">
        <v>2504</v>
      </c>
      <c r="M23" s="144">
        <f>N23+O23+P23</f>
        <v>9700</v>
      </c>
      <c r="N23" s="420"/>
      <c r="O23" s="420"/>
      <c r="P23" s="144">
        <v>9700</v>
      </c>
      <c r="Q23" s="418" t="s">
        <v>2505</v>
      </c>
      <c r="R23" s="430" t="s">
        <v>2506</v>
      </c>
      <c r="S23" s="420" t="s">
        <v>2497</v>
      </c>
      <c r="T23" s="418" t="s">
        <v>2500</v>
      </c>
      <c r="U23" s="143">
        <f>V23+W23+X23</f>
        <v>7795.2</v>
      </c>
      <c r="V23" s="143"/>
      <c r="W23" s="143">
        <v>6670</v>
      </c>
      <c r="X23" s="143">
        <v>1125.2</v>
      </c>
      <c r="Y23" s="143">
        <f>SUM(Z23:AB23)</f>
        <v>1416</v>
      </c>
      <c r="Z23" s="143"/>
      <c r="AA23" s="143"/>
      <c r="AB23" s="143">
        <f t="shared" ref="AB23:AB31" si="20">AC23+AD23+AE23</f>
        <v>1416</v>
      </c>
      <c r="AC23" s="143">
        <v>1416</v>
      </c>
      <c r="AD23" s="143"/>
      <c r="AE23" s="143"/>
      <c r="AF23" s="143">
        <f>SUM(AG23:AI23)</f>
        <v>1415.0440000000001</v>
      </c>
      <c r="AG23" s="143"/>
      <c r="AH23" s="143"/>
      <c r="AI23" s="143">
        <f>SUM(AJ23:AL23)</f>
        <v>1415.0440000000001</v>
      </c>
      <c r="AJ23" s="143">
        <v>1415.0440000000001</v>
      </c>
      <c r="AK23" s="143"/>
      <c r="AL23" s="143"/>
      <c r="AM23" s="143">
        <v>1415.0440000000001</v>
      </c>
      <c r="AN23" s="143"/>
      <c r="AO23" s="143"/>
      <c r="AP23" s="143">
        <v>1415.0440000000001</v>
      </c>
      <c r="AQ23" s="143">
        <v>1415.0440000000001</v>
      </c>
      <c r="AR23" s="143">
        <v>1415.0440000000001</v>
      </c>
      <c r="AS23" s="143"/>
      <c r="AT23" s="143"/>
      <c r="AU23" s="143"/>
      <c r="AV23" s="143">
        <f>SUM(AW23:AY23)</f>
        <v>0</v>
      </c>
      <c r="AW23" s="143"/>
      <c r="AX23" s="143"/>
      <c r="AY23" s="143">
        <f>SUM(AZ23:BB23)</f>
        <v>0</v>
      </c>
      <c r="AZ23" s="143">
        <v>0</v>
      </c>
      <c r="BA23" s="143"/>
      <c r="BB23" s="143"/>
      <c r="BC23" s="143">
        <v>0</v>
      </c>
      <c r="BD23" s="143"/>
      <c r="BE23" s="143"/>
      <c r="BF23" s="143">
        <v>0</v>
      </c>
      <c r="BG23" s="143">
        <v>0</v>
      </c>
      <c r="BH23" s="143"/>
      <c r="BI23" s="143"/>
      <c r="BJ23" s="143"/>
      <c r="BK23" s="143"/>
      <c r="BL23" s="143"/>
      <c r="BM23" s="143"/>
      <c r="BN23" s="143"/>
      <c r="BO23" s="143"/>
      <c r="BP23" s="143"/>
      <c r="BQ23" s="143"/>
      <c r="BR23" s="143"/>
      <c r="BS23" s="143"/>
      <c r="BT23" s="143"/>
      <c r="BU23" s="143"/>
      <c r="BV23" s="143"/>
      <c r="BW23" s="143"/>
      <c r="BX23" s="229"/>
      <c r="BY23" s="431"/>
    </row>
    <row r="24" spans="1:89" ht="60" customHeight="1" outlineLevel="1">
      <c r="A24" s="418">
        <v>2</v>
      </c>
      <c r="B24" s="419" t="s">
        <v>2507</v>
      </c>
      <c r="C24" s="426" t="s">
        <v>2508</v>
      </c>
      <c r="D24" s="418" t="s">
        <v>2509</v>
      </c>
      <c r="E24" s="418" t="s">
        <v>49</v>
      </c>
      <c r="F24" s="429" t="s">
        <v>48</v>
      </c>
      <c r="G24" s="142">
        <v>7775355</v>
      </c>
      <c r="H24" s="418" t="s">
        <v>2510</v>
      </c>
      <c r="I24" s="418" t="s">
        <v>70</v>
      </c>
      <c r="J24" s="420">
        <v>2020</v>
      </c>
      <c r="K24" s="420"/>
      <c r="L24" s="418" t="s">
        <v>2511</v>
      </c>
      <c r="M24" s="149">
        <v>5680</v>
      </c>
      <c r="N24" s="420"/>
      <c r="O24" s="420"/>
      <c r="P24" s="149">
        <v>5680</v>
      </c>
      <c r="Q24" s="418" t="s">
        <v>2512</v>
      </c>
      <c r="R24" s="418" t="s">
        <v>2510</v>
      </c>
      <c r="S24" s="420" t="s">
        <v>2497</v>
      </c>
      <c r="T24" s="418" t="s">
        <v>2509</v>
      </c>
      <c r="U24" s="143">
        <f t="shared" ref="U24:U80" si="21">V24+W24+X24</f>
        <v>4843.9889999999996</v>
      </c>
      <c r="V24" s="418"/>
      <c r="W24" s="418"/>
      <c r="X24" s="143">
        <v>4843.9889999999996</v>
      </c>
      <c r="Y24" s="143">
        <f t="shared" ref="Y24:Y80" si="22">SUM(Z24:AB24)</f>
        <v>11</v>
      </c>
      <c r="Z24" s="143"/>
      <c r="AA24" s="143"/>
      <c r="AB24" s="143">
        <f t="shared" si="20"/>
        <v>11</v>
      </c>
      <c r="AC24" s="143">
        <v>0</v>
      </c>
      <c r="AD24" s="143">
        <v>11</v>
      </c>
      <c r="AE24" s="143"/>
      <c r="AF24" s="143">
        <f t="shared" ref="AF24:AF80" si="23">SUM(AG24:AI24)</f>
        <v>10.013999999999999</v>
      </c>
      <c r="AG24" s="143"/>
      <c r="AH24" s="143"/>
      <c r="AI24" s="143">
        <f t="shared" ref="AI24:AI80" si="24">SUM(AJ24:AL24)</f>
        <v>10.013999999999999</v>
      </c>
      <c r="AJ24" s="143">
        <v>0</v>
      </c>
      <c r="AK24" s="143">
        <v>10.013999999999999</v>
      </c>
      <c r="AL24" s="143"/>
      <c r="AM24" s="143">
        <v>10.013999999999999</v>
      </c>
      <c r="AN24" s="143"/>
      <c r="AO24" s="143"/>
      <c r="AP24" s="143">
        <v>10.013999999999999</v>
      </c>
      <c r="AQ24" s="143">
        <v>0</v>
      </c>
      <c r="AR24" s="143"/>
      <c r="AS24" s="143"/>
      <c r="AT24" s="143">
        <v>10.013999999999999</v>
      </c>
      <c r="AU24" s="143"/>
      <c r="AV24" s="143">
        <f t="shared" ref="AV24:AV80" si="25">SUM(AW24:AY24)</f>
        <v>0</v>
      </c>
      <c r="AW24" s="143"/>
      <c r="AX24" s="143"/>
      <c r="AY24" s="143">
        <f t="shared" ref="AY24:AY80" si="26">SUM(AZ24:BB24)</f>
        <v>0</v>
      </c>
      <c r="AZ24" s="143">
        <v>0</v>
      </c>
      <c r="BA24" s="143">
        <v>0</v>
      </c>
      <c r="BB24" s="143"/>
      <c r="BC24" s="143">
        <v>0</v>
      </c>
      <c r="BD24" s="143"/>
      <c r="BE24" s="143"/>
      <c r="BF24" s="143">
        <v>0</v>
      </c>
      <c r="BG24" s="143">
        <v>0</v>
      </c>
      <c r="BH24" s="143"/>
      <c r="BI24" s="143"/>
      <c r="BJ24" s="143"/>
      <c r="BK24" s="143"/>
      <c r="BL24" s="143"/>
      <c r="BM24" s="143"/>
      <c r="BN24" s="143"/>
      <c r="BO24" s="143"/>
      <c r="BP24" s="143"/>
      <c r="BQ24" s="143"/>
      <c r="BR24" s="143"/>
      <c r="BS24" s="143"/>
      <c r="BT24" s="143"/>
      <c r="BU24" s="143"/>
      <c r="BV24" s="143"/>
      <c r="BW24" s="143"/>
      <c r="BX24" s="229"/>
      <c r="BY24" s="431"/>
    </row>
    <row r="25" spans="1:89" ht="46.8" outlineLevel="1">
      <c r="A25" s="418">
        <v>3</v>
      </c>
      <c r="B25" s="419" t="s">
        <v>2513</v>
      </c>
      <c r="C25" s="426" t="s">
        <v>2508</v>
      </c>
      <c r="D25" s="418" t="s">
        <v>2509</v>
      </c>
      <c r="E25" s="418" t="s">
        <v>49</v>
      </c>
      <c r="F25" s="429" t="s">
        <v>48</v>
      </c>
      <c r="G25" s="151">
        <v>7775352</v>
      </c>
      <c r="H25" s="418" t="s">
        <v>2514</v>
      </c>
      <c r="I25" s="418" t="s">
        <v>70</v>
      </c>
      <c r="J25" s="420">
        <v>2020</v>
      </c>
      <c r="K25" s="420"/>
      <c r="L25" s="418" t="s">
        <v>2515</v>
      </c>
      <c r="M25" s="149">
        <v>26348</v>
      </c>
      <c r="N25" s="420"/>
      <c r="O25" s="420"/>
      <c r="P25" s="149">
        <v>26348</v>
      </c>
      <c r="Q25" s="418" t="s">
        <v>2516</v>
      </c>
      <c r="R25" s="418" t="s">
        <v>2514</v>
      </c>
      <c r="S25" s="420" t="s">
        <v>2497</v>
      </c>
      <c r="T25" s="418" t="s">
        <v>2509</v>
      </c>
      <c r="U25" s="143">
        <f t="shared" si="21"/>
        <v>3688.9</v>
      </c>
      <c r="V25" s="418"/>
      <c r="W25" s="418"/>
      <c r="X25" s="143">
        <v>3688.9</v>
      </c>
      <c r="Y25" s="143">
        <f t="shared" si="22"/>
        <v>21350</v>
      </c>
      <c r="Z25" s="143"/>
      <c r="AA25" s="143"/>
      <c r="AB25" s="143">
        <f t="shared" si="20"/>
        <v>21350</v>
      </c>
      <c r="AC25" s="143">
        <v>0</v>
      </c>
      <c r="AD25" s="143">
        <v>21350</v>
      </c>
      <c r="AE25" s="143"/>
      <c r="AF25" s="143">
        <f t="shared" si="23"/>
        <v>20004.749</v>
      </c>
      <c r="AG25" s="143"/>
      <c r="AH25" s="143"/>
      <c r="AI25" s="143">
        <f t="shared" si="24"/>
        <v>20004.749</v>
      </c>
      <c r="AJ25" s="143">
        <v>0</v>
      </c>
      <c r="AK25" s="143">
        <v>20004.749</v>
      </c>
      <c r="AL25" s="143"/>
      <c r="AM25" s="143">
        <v>16233.010379000001</v>
      </c>
      <c r="AN25" s="143"/>
      <c r="AO25" s="143"/>
      <c r="AP25" s="143">
        <v>16233.010379000001</v>
      </c>
      <c r="AQ25" s="143">
        <v>0</v>
      </c>
      <c r="AR25" s="143"/>
      <c r="AS25" s="143"/>
      <c r="AT25" s="143">
        <v>16233.010379000001</v>
      </c>
      <c r="AU25" s="143"/>
      <c r="AV25" s="143">
        <f t="shared" si="25"/>
        <v>4000</v>
      </c>
      <c r="AW25" s="143"/>
      <c r="AX25" s="143"/>
      <c r="AY25" s="143">
        <f t="shared" si="26"/>
        <v>4000</v>
      </c>
      <c r="AZ25" s="143">
        <v>0</v>
      </c>
      <c r="BA25" s="143">
        <v>4000</v>
      </c>
      <c r="BB25" s="143"/>
      <c r="BC25" s="143">
        <v>4000</v>
      </c>
      <c r="BD25" s="143"/>
      <c r="BE25" s="143"/>
      <c r="BF25" s="143">
        <v>4000</v>
      </c>
      <c r="BG25" s="143">
        <v>0</v>
      </c>
      <c r="BH25" s="143"/>
      <c r="BI25" s="143"/>
      <c r="BJ25" s="143">
        <v>4000</v>
      </c>
      <c r="BK25" s="143"/>
      <c r="BL25" s="143"/>
      <c r="BM25" s="143"/>
      <c r="BN25" s="143"/>
      <c r="BO25" s="143"/>
      <c r="BP25" s="143"/>
      <c r="BQ25" s="143"/>
      <c r="BR25" s="143"/>
      <c r="BS25" s="143"/>
      <c r="BT25" s="143"/>
      <c r="BU25" s="143"/>
      <c r="BV25" s="143"/>
      <c r="BW25" s="143"/>
      <c r="BX25" s="229"/>
      <c r="BY25" s="431"/>
    </row>
    <row r="26" spans="1:89" ht="36.75" customHeight="1" outlineLevel="1">
      <c r="A26" s="418">
        <v>4</v>
      </c>
      <c r="B26" s="419" t="s">
        <v>2517</v>
      </c>
      <c r="C26" s="426" t="s">
        <v>2508</v>
      </c>
      <c r="D26" s="418" t="s">
        <v>2509</v>
      </c>
      <c r="E26" s="418" t="s">
        <v>49</v>
      </c>
      <c r="F26" s="429" t="s">
        <v>2501</v>
      </c>
      <c r="G26" s="248">
        <v>7775360</v>
      </c>
      <c r="H26" s="418" t="s">
        <v>2518</v>
      </c>
      <c r="I26" s="418" t="s">
        <v>70</v>
      </c>
      <c r="J26" s="420">
        <v>2020</v>
      </c>
      <c r="K26" s="420"/>
      <c r="L26" s="418" t="s">
        <v>2519</v>
      </c>
      <c r="M26" s="149">
        <v>12000</v>
      </c>
      <c r="N26" s="420"/>
      <c r="O26" s="420"/>
      <c r="P26" s="149">
        <v>12000</v>
      </c>
      <c r="Q26" s="418" t="s">
        <v>2520</v>
      </c>
      <c r="R26" s="418" t="s">
        <v>2518</v>
      </c>
      <c r="S26" s="420" t="s">
        <v>2497</v>
      </c>
      <c r="T26" s="418" t="s">
        <v>2509</v>
      </c>
      <c r="U26" s="143">
        <f t="shared" si="21"/>
        <v>3950</v>
      </c>
      <c r="V26" s="418"/>
      <c r="W26" s="418"/>
      <c r="X26" s="143">
        <v>3950</v>
      </c>
      <c r="Y26" s="143">
        <f t="shared" si="22"/>
        <v>7350</v>
      </c>
      <c r="Z26" s="143"/>
      <c r="AA26" s="143"/>
      <c r="AB26" s="143">
        <f t="shared" si="20"/>
        <v>7350</v>
      </c>
      <c r="AC26" s="143">
        <v>0</v>
      </c>
      <c r="AD26" s="143">
        <v>7350</v>
      </c>
      <c r="AE26" s="143"/>
      <c r="AF26" s="143">
        <f t="shared" si="23"/>
        <v>7346.1350000000002</v>
      </c>
      <c r="AG26" s="143"/>
      <c r="AH26" s="143"/>
      <c r="AI26" s="143">
        <f t="shared" si="24"/>
        <v>7346.1350000000002</v>
      </c>
      <c r="AJ26" s="143">
        <v>0</v>
      </c>
      <c r="AK26" s="143">
        <v>7346.1350000000002</v>
      </c>
      <c r="AL26" s="143"/>
      <c r="AM26" s="143">
        <v>7346.1379999999999</v>
      </c>
      <c r="AN26" s="143"/>
      <c r="AO26" s="143"/>
      <c r="AP26" s="143">
        <v>7346.1379999999999</v>
      </c>
      <c r="AQ26" s="143">
        <v>0</v>
      </c>
      <c r="AR26" s="143"/>
      <c r="AS26" s="143"/>
      <c r="AT26" s="143">
        <v>7346.1379999999999</v>
      </c>
      <c r="AU26" s="143"/>
      <c r="AV26" s="143">
        <f t="shared" si="25"/>
        <v>0</v>
      </c>
      <c r="AW26" s="143"/>
      <c r="AX26" s="143"/>
      <c r="AY26" s="143">
        <f t="shared" si="26"/>
        <v>0</v>
      </c>
      <c r="AZ26" s="143">
        <v>0</v>
      </c>
      <c r="BA26" s="143">
        <v>0</v>
      </c>
      <c r="BB26" s="143"/>
      <c r="BC26" s="143">
        <v>0</v>
      </c>
      <c r="BD26" s="143"/>
      <c r="BE26" s="143"/>
      <c r="BF26" s="143">
        <v>0</v>
      </c>
      <c r="BG26" s="143">
        <v>0</v>
      </c>
      <c r="BH26" s="143"/>
      <c r="BI26" s="143"/>
      <c r="BJ26" s="143"/>
      <c r="BK26" s="143"/>
      <c r="BL26" s="143"/>
      <c r="BM26" s="143"/>
      <c r="BN26" s="143"/>
      <c r="BO26" s="143"/>
      <c r="BP26" s="143"/>
      <c r="BQ26" s="143"/>
      <c r="BR26" s="143"/>
      <c r="BS26" s="143"/>
      <c r="BT26" s="143"/>
      <c r="BU26" s="143"/>
      <c r="BV26" s="143"/>
      <c r="BW26" s="143"/>
      <c r="BX26" s="229"/>
      <c r="BY26" s="431"/>
    </row>
    <row r="27" spans="1:89" ht="69.75" customHeight="1" outlineLevel="1">
      <c r="A27" s="418">
        <v>5</v>
      </c>
      <c r="B27" s="419" t="s">
        <v>2521</v>
      </c>
      <c r="C27" s="426" t="s">
        <v>2508</v>
      </c>
      <c r="D27" s="418" t="s">
        <v>2509</v>
      </c>
      <c r="E27" s="418" t="s">
        <v>49</v>
      </c>
      <c r="F27" s="429" t="s">
        <v>126</v>
      </c>
      <c r="G27" s="248">
        <v>7897129</v>
      </c>
      <c r="H27" s="418" t="s">
        <v>2522</v>
      </c>
      <c r="I27" s="418" t="s">
        <v>77</v>
      </c>
      <c r="J27" s="420">
        <v>2022</v>
      </c>
      <c r="K27" s="420"/>
      <c r="L27" s="418" t="s">
        <v>2523</v>
      </c>
      <c r="M27" s="149">
        <v>4862</v>
      </c>
      <c r="N27" s="420"/>
      <c r="O27" s="420"/>
      <c r="P27" s="149">
        <v>4862</v>
      </c>
      <c r="Q27" s="418" t="s">
        <v>2524</v>
      </c>
      <c r="R27" s="418" t="s">
        <v>2522</v>
      </c>
      <c r="S27" s="420" t="s">
        <v>2497</v>
      </c>
      <c r="T27" s="418" t="s">
        <v>2509</v>
      </c>
      <c r="U27" s="143">
        <f t="shared" si="21"/>
        <v>0</v>
      </c>
      <c r="V27" s="418"/>
      <c r="W27" s="418"/>
      <c r="X27" s="143"/>
      <c r="Y27" s="143">
        <f t="shared" si="22"/>
        <v>4862</v>
      </c>
      <c r="Z27" s="143"/>
      <c r="AA27" s="143"/>
      <c r="AB27" s="143">
        <f t="shared" si="20"/>
        <v>4862</v>
      </c>
      <c r="AC27" s="143">
        <v>2903</v>
      </c>
      <c r="AD27" s="143">
        <v>1959</v>
      </c>
      <c r="AE27" s="143"/>
      <c r="AF27" s="143">
        <f t="shared" si="23"/>
        <v>1474.694</v>
      </c>
      <c r="AG27" s="143"/>
      <c r="AH27" s="143"/>
      <c r="AI27" s="143">
        <f t="shared" si="24"/>
        <v>1474.694</v>
      </c>
      <c r="AJ27" s="143">
        <v>0</v>
      </c>
      <c r="AK27" s="143">
        <v>1474.694</v>
      </c>
      <c r="AL27" s="143"/>
      <c r="AM27" s="143">
        <v>1401.2299840000001</v>
      </c>
      <c r="AN27" s="143"/>
      <c r="AO27" s="143"/>
      <c r="AP27" s="143">
        <v>1401.2299840000001</v>
      </c>
      <c r="AQ27" s="143">
        <v>0</v>
      </c>
      <c r="AR27" s="143"/>
      <c r="AS27" s="143"/>
      <c r="AT27" s="143">
        <v>1401.2299840000001</v>
      </c>
      <c r="AU27" s="143"/>
      <c r="AV27" s="143">
        <f t="shared" si="25"/>
        <v>2903</v>
      </c>
      <c r="AW27" s="143"/>
      <c r="AX27" s="143"/>
      <c r="AY27" s="143">
        <f t="shared" si="26"/>
        <v>2903</v>
      </c>
      <c r="AZ27" s="143">
        <v>2903</v>
      </c>
      <c r="BA27" s="143">
        <v>0</v>
      </c>
      <c r="BB27" s="143"/>
      <c r="BC27" s="143">
        <v>2900</v>
      </c>
      <c r="BD27" s="143"/>
      <c r="BE27" s="143"/>
      <c r="BF27" s="143">
        <v>2900</v>
      </c>
      <c r="BG27" s="143">
        <v>2900</v>
      </c>
      <c r="BH27" s="143">
        <v>2900</v>
      </c>
      <c r="BI27" s="143"/>
      <c r="BJ27" s="143"/>
      <c r="BK27" s="143"/>
      <c r="BL27" s="143">
        <v>72.942999999999998</v>
      </c>
      <c r="BM27" s="143"/>
      <c r="BN27" s="143"/>
      <c r="BO27" s="143">
        <v>72.942999999999998</v>
      </c>
      <c r="BP27" s="143"/>
      <c r="BQ27" s="143"/>
      <c r="BR27" s="143"/>
      <c r="BS27" s="143"/>
      <c r="BT27" s="143"/>
      <c r="BU27" s="143"/>
      <c r="BV27" s="143"/>
      <c r="BW27" s="143"/>
      <c r="BX27" s="229"/>
      <c r="BY27" s="431"/>
    </row>
    <row r="28" spans="1:89" ht="39.75" customHeight="1" outlineLevel="1">
      <c r="A28" s="418">
        <v>6</v>
      </c>
      <c r="B28" s="419" t="s">
        <v>2525</v>
      </c>
      <c r="C28" s="426" t="s">
        <v>2508</v>
      </c>
      <c r="D28" s="418" t="s">
        <v>2509</v>
      </c>
      <c r="E28" s="418" t="s">
        <v>49</v>
      </c>
      <c r="F28" s="429" t="s">
        <v>48</v>
      </c>
      <c r="G28" s="142">
        <v>7729569</v>
      </c>
      <c r="H28" s="430" t="s">
        <v>2526</v>
      </c>
      <c r="I28" s="418" t="s">
        <v>71</v>
      </c>
      <c r="J28" s="420">
        <v>2019</v>
      </c>
      <c r="K28" s="420"/>
      <c r="L28" s="418" t="s">
        <v>2527</v>
      </c>
      <c r="M28" s="142">
        <v>20085</v>
      </c>
      <c r="N28" s="420"/>
      <c r="O28" s="420"/>
      <c r="P28" s="142">
        <v>20085</v>
      </c>
      <c r="Q28" s="418" t="s">
        <v>2528</v>
      </c>
      <c r="R28" s="430" t="s">
        <v>2526</v>
      </c>
      <c r="S28" s="420" t="s">
        <v>2497</v>
      </c>
      <c r="T28" s="418" t="s">
        <v>2509</v>
      </c>
      <c r="U28" s="143">
        <f t="shared" si="21"/>
        <v>16001</v>
      </c>
      <c r="V28" s="418"/>
      <c r="W28" s="418"/>
      <c r="X28" s="143">
        <v>16001</v>
      </c>
      <c r="Y28" s="143">
        <f t="shared" si="22"/>
        <v>2076</v>
      </c>
      <c r="Z28" s="143"/>
      <c r="AA28" s="143"/>
      <c r="AB28" s="143">
        <f t="shared" si="20"/>
        <v>2076</v>
      </c>
      <c r="AC28" s="143">
        <v>0</v>
      </c>
      <c r="AD28" s="143">
        <v>2076</v>
      </c>
      <c r="AE28" s="143"/>
      <c r="AF28" s="143">
        <f t="shared" si="23"/>
        <v>76.5</v>
      </c>
      <c r="AG28" s="143"/>
      <c r="AH28" s="143"/>
      <c r="AI28" s="143">
        <f t="shared" si="24"/>
        <v>76.5</v>
      </c>
      <c r="AJ28" s="143">
        <v>0</v>
      </c>
      <c r="AK28" s="143">
        <v>76.5</v>
      </c>
      <c r="AL28" s="143"/>
      <c r="AM28" s="143">
        <v>76.284999999999997</v>
      </c>
      <c r="AN28" s="143"/>
      <c r="AO28" s="143"/>
      <c r="AP28" s="143">
        <v>76.284999999999997</v>
      </c>
      <c r="AQ28" s="143">
        <v>0</v>
      </c>
      <c r="AR28" s="143"/>
      <c r="AS28" s="143"/>
      <c r="AT28" s="143">
        <v>76.284999999999997</v>
      </c>
      <c r="AU28" s="143"/>
      <c r="AV28" s="143">
        <f t="shared" si="25"/>
        <v>0</v>
      </c>
      <c r="AW28" s="143"/>
      <c r="AX28" s="143"/>
      <c r="AY28" s="143">
        <f t="shared" si="26"/>
        <v>0</v>
      </c>
      <c r="AZ28" s="143">
        <v>0</v>
      </c>
      <c r="BA28" s="143">
        <v>0</v>
      </c>
      <c r="BB28" s="143"/>
      <c r="BC28" s="143">
        <v>0</v>
      </c>
      <c r="BD28" s="143"/>
      <c r="BE28" s="143"/>
      <c r="BF28" s="143">
        <v>0</v>
      </c>
      <c r="BG28" s="143">
        <v>0</v>
      </c>
      <c r="BH28" s="143"/>
      <c r="BI28" s="143"/>
      <c r="BJ28" s="143"/>
      <c r="BK28" s="143"/>
      <c r="BL28" s="143"/>
      <c r="BM28" s="143"/>
      <c r="BN28" s="143"/>
      <c r="BO28" s="143"/>
      <c r="BP28" s="143"/>
      <c r="BQ28" s="143"/>
      <c r="BR28" s="143"/>
      <c r="BS28" s="143"/>
      <c r="BT28" s="143">
        <v>1500</v>
      </c>
      <c r="BU28" s="143"/>
      <c r="BV28" s="143">
        <v>1500</v>
      </c>
      <c r="BW28" s="143"/>
      <c r="BX28" s="229"/>
      <c r="BY28" s="432"/>
    </row>
    <row r="29" spans="1:89" ht="36.75" customHeight="1" outlineLevel="1">
      <c r="A29" s="418">
        <v>7</v>
      </c>
      <c r="B29" s="419" t="s">
        <v>2529</v>
      </c>
      <c r="C29" s="426" t="s">
        <v>2508</v>
      </c>
      <c r="D29" s="418" t="s">
        <v>2509</v>
      </c>
      <c r="E29" s="418" t="s">
        <v>49</v>
      </c>
      <c r="F29" s="429" t="s">
        <v>2530</v>
      </c>
      <c r="G29" s="142">
        <v>7775367</v>
      </c>
      <c r="H29" s="418" t="s">
        <v>2522</v>
      </c>
      <c r="I29" s="418" t="s">
        <v>82</v>
      </c>
      <c r="J29" s="420">
        <v>2020</v>
      </c>
      <c r="K29" s="420"/>
      <c r="L29" s="418" t="s">
        <v>2531</v>
      </c>
      <c r="M29" s="149">
        <v>10587</v>
      </c>
      <c r="N29" s="420"/>
      <c r="O29" s="420"/>
      <c r="P29" s="149">
        <v>10587</v>
      </c>
      <c r="Q29" s="418" t="s">
        <v>2532</v>
      </c>
      <c r="R29" s="418" t="s">
        <v>2522</v>
      </c>
      <c r="S29" s="420" t="s">
        <v>2497</v>
      </c>
      <c r="T29" s="418" t="s">
        <v>2509</v>
      </c>
      <c r="U29" s="143">
        <f t="shared" si="21"/>
        <v>3171.6</v>
      </c>
      <c r="V29" s="418"/>
      <c r="W29" s="418"/>
      <c r="X29" s="143">
        <v>3171.6</v>
      </c>
      <c r="Y29" s="143">
        <f t="shared" si="22"/>
        <v>6428</v>
      </c>
      <c r="Z29" s="143"/>
      <c r="AA29" s="143"/>
      <c r="AB29" s="143">
        <f t="shared" si="20"/>
        <v>6428</v>
      </c>
      <c r="AC29" s="143">
        <v>0</v>
      </c>
      <c r="AD29" s="143">
        <v>6428</v>
      </c>
      <c r="AE29" s="143"/>
      <c r="AF29" s="143">
        <f t="shared" si="23"/>
        <v>6428</v>
      </c>
      <c r="AG29" s="143"/>
      <c r="AH29" s="143"/>
      <c r="AI29" s="143">
        <f t="shared" si="24"/>
        <v>6428</v>
      </c>
      <c r="AJ29" s="143">
        <v>0</v>
      </c>
      <c r="AK29" s="143">
        <v>6428</v>
      </c>
      <c r="AL29" s="143"/>
      <c r="AM29" s="143">
        <v>6426.8179999999993</v>
      </c>
      <c r="AN29" s="143"/>
      <c r="AO29" s="143"/>
      <c r="AP29" s="143">
        <v>6426.8179999999993</v>
      </c>
      <c r="AQ29" s="143">
        <v>0</v>
      </c>
      <c r="AR29" s="143"/>
      <c r="AS29" s="143"/>
      <c r="AT29" s="143">
        <v>6426.8179999999993</v>
      </c>
      <c r="AU29" s="143"/>
      <c r="AV29" s="143">
        <f t="shared" si="25"/>
        <v>0</v>
      </c>
      <c r="AW29" s="143"/>
      <c r="AX29" s="143"/>
      <c r="AY29" s="143">
        <f t="shared" si="26"/>
        <v>0</v>
      </c>
      <c r="AZ29" s="143">
        <v>0</v>
      </c>
      <c r="BA29" s="143">
        <v>0</v>
      </c>
      <c r="BB29" s="143"/>
      <c r="BC29" s="143">
        <v>0</v>
      </c>
      <c r="BD29" s="143"/>
      <c r="BE29" s="143"/>
      <c r="BF29" s="143">
        <v>0</v>
      </c>
      <c r="BG29" s="143">
        <v>0</v>
      </c>
      <c r="BH29" s="143"/>
      <c r="BI29" s="143"/>
      <c r="BJ29" s="143"/>
      <c r="BK29" s="143"/>
      <c r="BL29" s="143"/>
      <c r="BM29" s="143"/>
      <c r="BN29" s="143"/>
      <c r="BO29" s="143"/>
      <c r="BP29" s="143"/>
      <c r="BQ29" s="143"/>
      <c r="BR29" s="143"/>
      <c r="BS29" s="143"/>
      <c r="BT29" s="143">
        <v>0</v>
      </c>
      <c r="BU29" s="143">
        <v>0</v>
      </c>
      <c r="BV29" s="143">
        <v>0</v>
      </c>
      <c r="BW29" s="143">
        <v>0</v>
      </c>
      <c r="BX29" s="229"/>
      <c r="BY29" s="431"/>
    </row>
    <row r="30" spans="1:89" ht="39.75" customHeight="1" outlineLevel="1">
      <c r="A30" s="418">
        <v>8</v>
      </c>
      <c r="B30" s="433" t="s">
        <v>2533</v>
      </c>
      <c r="C30" s="426" t="s">
        <v>2508</v>
      </c>
      <c r="D30" s="418" t="s">
        <v>2509</v>
      </c>
      <c r="E30" s="418" t="s">
        <v>49</v>
      </c>
      <c r="F30" s="429" t="s">
        <v>48</v>
      </c>
      <c r="G30" s="150">
        <v>7242124</v>
      </c>
      <c r="H30" s="418" t="s">
        <v>2534</v>
      </c>
      <c r="I30" s="418"/>
      <c r="J30" s="420"/>
      <c r="K30" s="422"/>
      <c r="L30" s="434" t="s">
        <v>2535</v>
      </c>
      <c r="M30" s="146"/>
      <c r="N30" s="422"/>
      <c r="O30" s="422"/>
      <c r="P30" s="422"/>
      <c r="Q30" s="418"/>
      <c r="R30" s="418" t="s">
        <v>2534</v>
      </c>
      <c r="S30" s="420" t="s">
        <v>2497</v>
      </c>
      <c r="T30" s="418" t="s">
        <v>2509</v>
      </c>
      <c r="U30" s="143">
        <f t="shared" si="21"/>
        <v>0</v>
      </c>
      <c r="V30" s="419"/>
      <c r="W30" s="419"/>
      <c r="X30" s="419"/>
      <c r="Y30" s="143">
        <f t="shared" si="22"/>
        <v>336</v>
      </c>
      <c r="Z30" s="143"/>
      <c r="AA30" s="143"/>
      <c r="AB30" s="143">
        <f t="shared" si="20"/>
        <v>336</v>
      </c>
      <c r="AC30" s="143">
        <v>0</v>
      </c>
      <c r="AD30" s="144"/>
      <c r="AE30" s="144">
        <v>336</v>
      </c>
      <c r="AF30" s="143">
        <f t="shared" si="23"/>
        <v>336</v>
      </c>
      <c r="AG30" s="143"/>
      <c r="AH30" s="143"/>
      <c r="AI30" s="143">
        <f t="shared" si="24"/>
        <v>336</v>
      </c>
      <c r="AJ30" s="143">
        <v>0</v>
      </c>
      <c r="AK30" s="144"/>
      <c r="AL30" s="144">
        <v>336</v>
      </c>
      <c r="AM30" s="143">
        <v>335.77600000000001</v>
      </c>
      <c r="AN30" s="143"/>
      <c r="AO30" s="143"/>
      <c r="AP30" s="143">
        <v>335.77600000000001</v>
      </c>
      <c r="AQ30" s="143">
        <v>0</v>
      </c>
      <c r="AR30" s="144"/>
      <c r="AS30" s="144"/>
      <c r="AT30" s="144"/>
      <c r="AU30" s="144">
        <v>335.77600000000001</v>
      </c>
      <c r="AV30" s="143">
        <f t="shared" si="25"/>
        <v>0</v>
      </c>
      <c r="AW30" s="143"/>
      <c r="AX30" s="143"/>
      <c r="AY30" s="143">
        <f t="shared" si="26"/>
        <v>0</v>
      </c>
      <c r="AZ30" s="143">
        <v>0</v>
      </c>
      <c r="BA30" s="144"/>
      <c r="BB30" s="144"/>
      <c r="BC30" s="143">
        <v>0</v>
      </c>
      <c r="BD30" s="143"/>
      <c r="BE30" s="143"/>
      <c r="BF30" s="143">
        <v>0</v>
      </c>
      <c r="BG30" s="143">
        <v>0</v>
      </c>
      <c r="BH30" s="148"/>
      <c r="BI30" s="148"/>
      <c r="BJ30" s="148"/>
      <c r="BK30" s="153"/>
      <c r="BL30" s="153"/>
      <c r="BM30" s="153"/>
      <c r="BN30" s="153"/>
      <c r="BO30" s="153"/>
      <c r="BP30" s="153"/>
      <c r="BQ30" s="153"/>
      <c r="BR30" s="153"/>
      <c r="BS30" s="153"/>
      <c r="BT30" s="143">
        <v>0</v>
      </c>
      <c r="BU30" s="143">
        <v>0</v>
      </c>
      <c r="BV30" s="143">
        <v>0</v>
      </c>
      <c r="BW30" s="143">
        <v>0</v>
      </c>
      <c r="BX30" s="229"/>
      <c r="BY30" s="424"/>
    </row>
    <row r="31" spans="1:89" ht="36" customHeight="1" outlineLevel="1">
      <c r="A31" s="418">
        <v>9</v>
      </c>
      <c r="B31" s="433" t="s">
        <v>2536</v>
      </c>
      <c r="C31" s="426" t="s">
        <v>2508</v>
      </c>
      <c r="D31" s="418" t="s">
        <v>2509</v>
      </c>
      <c r="E31" s="418" t="s">
        <v>49</v>
      </c>
      <c r="F31" s="418" t="s">
        <v>2501</v>
      </c>
      <c r="G31" s="150">
        <v>7470385</v>
      </c>
      <c r="H31" s="435" t="s">
        <v>2537</v>
      </c>
      <c r="I31" s="418" t="s">
        <v>70</v>
      </c>
      <c r="J31" s="420">
        <v>2020</v>
      </c>
      <c r="K31" s="422"/>
      <c r="L31" s="434"/>
      <c r="M31" s="146"/>
      <c r="N31" s="422"/>
      <c r="O31" s="422"/>
      <c r="P31" s="422"/>
      <c r="Q31" s="436" t="s">
        <v>2538</v>
      </c>
      <c r="R31" s="435" t="s">
        <v>2537</v>
      </c>
      <c r="S31" s="420" t="s">
        <v>2497</v>
      </c>
      <c r="T31" s="418" t="s">
        <v>2509</v>
      </c>
      <c r="U31" s="143">
        <f t="shared" si="21"/>
        <v>0</v>
      </c>
      <c r="V31" s="419"/>
      <c r="W31" s="419"/>
      <c r="X31" s="419"/>
      <c r="Y31" s="143">
        <f t="shared" si="22"/>
        <v>198</v>
      </c>
      <c r="Z31" s="143"/>
      <c r="AA31" s="143"/>
      <c r="AB31" s="143">
        <f t="shared" si="20"/>
        <v>198</v>
      </c>
      <c r="AC31" s="143">
        <v>0</v>
      </c>
      <c r="AD31" s="144"/>
      <c r="AE31" s="144">
        <v>198</v>
      </c>
      <c r="AF31" s="143">
        <f t="shared" si="23"/>
        <v>198</v>
      </c>
      <c r="AG31" s="143"/>
      <c r="AH31" s="143"/>
      <c r="AI31" s="143">
        <f t="shared" si="24"/>
        <v>198</v>
      </c>
      <c r="AJ31" s="143">
        <v>0</v>
      </c>
      <c r="AK31" s="144"/>
      <c r="AL31" s="144">
        <v>198</v>
      </c>
      <c r="AM31" s="143">
        <v>197.23699999999999</v>
      </c>
      <c r="AN31" s="143"/>
      <c r="AO31" s="143"/>
      <c r="AP31" s="143">
        <v>197.23699999999999</v>
      </c>
      <c r="AQ31" s="143">
        <v>0</v>
      </c>
      <c r="AR31" s="144"/>
      <c r="AS31" s="144"/>
      <c r="AT31" s="144"/>
      <c r="AU31" s="144">
        <v>197.23699999999999</v>
      </c>
      <c r="AV31" s="143">
        <f t="shared" si="25"/>
        <v>0</v>
      </c>
      <c r="AW31" s="143"/>
      <c r="AX31" s="143"/>
      <c r="AY31" s="143">
        <f t="shared" si="26"/>
        <v>0</v>
      </c>
      <c r="AZ31" s="143">
        <v>0</v>
      </c>
      <c r="BA31" s="144"/>
      <c r="BB31" s="144"/>
      <c r="BC31" s="143">
        <v>0</v>
      </c>
      <c r="BD31" s="143"/>
      <c r="BE31" s="143"/>
      <c r="BF31" s="143">
        <v>0</v>
      </c>
      <c r="BG31" s="143">
        <v>0</v>
      </c>
      <c r="BH31" s="148"/>
      <c r="BI31" s="148"/>
      <c r="BJ31" s="148"/>
      <c r="BK31" s="153"/>
      <c r="BL31" s="153"/>
      <c r="BM31" s="153"/>
      <c r="BN31" s="153"/>
      <c r="BO31" s="153"/>
      <c r="BP31" s="153"/>
      <c r="BQ31" s="153"/>
      <c r="BR31" s="153"/>
      <c r="BS31" s="153"/>
      <c r="BT31" s="153">
        <v>0</v>
      </c>
      <c r="BU31" s="153">
        <v>0</v>
      </c>
      <c r="BV31" s="153">
        <v>0</v>
      </c>
      <c r="BW31" s="153">
        <v>0</v>
      </c>
      <c r="BX31" s="231"/>
      <c r="BY31" s="424"/>
    </row>
    <row r="32" spans="1:89" s="415" customFormat="1" ht="28.5" customHeight="1" outlineLevel="1">
      <c r="A32" s="428" t="s">
        <v>45</v>
      </c>
      <c r="B32" s="416" t="s">
        <v>51</v>
      </c>
      <c r="C32" s="416"/>
      <c r="D32" s="416"/>
      <c r="E32" s="416"/>
      <c r="F32" s="416"/>
      <c r="G32" s="416"/>
      <c r="H32" s="417">
        <f>SUM(H33:H89)</f>
        <v>0</v>
      </c>
      <c r="I32" s="416"/>
      <c r="J32" s="416"/>
      <c r="K32" s="416"/>
      <c r="L32" s="416"/>
      <c r="M32" s="417">
        <f>SUM(M33:M80)</f>
        <v>979188.9360000001</v>
      </c>
      <c r="N32" s="417">
        <f t="shared" ref="N32:BY32" si="27">SUM(N33:N80)</f>
        <v>100000</v>
      </c>
      <c r="O32" s="417">
        <f t="shared" si="27"/>
        <v>236887</v>
      </c>
      <c r="P32" s="417">
        <f t="shared" si="27"/>
        <v>421181.01999999996</v>
      </c>
      <c r="Q32" s="417">
        <f t="shared" si="27"/>
        <v>0</v>
      </c>
      <c r="R32" s="417">
        <f t="shared" si="27"/>
        <v>0</v>
      </c>
      <c r="S32" s="417">
        <f t="shared" si="27"/>
        <v>0</v>
      </c>
      <c r="T32" s="417">
        <f t="shared" si="27"/>
        <v>0</v>
      </c>
      <c r="U32" s="417">
        <f t="shared" si="27"/>
        <v>0</v>
      </c>
      <c r="V32" s="417">
        <f t="shared" si="27"/>
        <v>0</v>
      </c>
      <c r="W32" s="417">
        <f t="shared" si="27"/>
        <v>0</v>
      </c>
      <c r="X32" s="417">
        <f t="shared" si="27"/>
        <v>0</v>
      </c>
      <c r="Y32" s="417">
        <f t="shared" si="27"/>
        <v>429352</v>
      </c>
      <c r="Z32" s="417">
        <f t="shared" si="27"/>
        <v>0</v>
      </c>
      <c r="AA32" s="417">
        <f t="shared" si="27"/>
        <v>0</v>
      </c>
      <c r="AB32" s="417">
        <f t="shared" si="27"/>
        <v>429352</v>
      </c>
      <c r="AC32" s="417">
        <f t="shared" si="27"/>
        <v>234314</v>
      </c>
      <c r="AD32" s="417">
        <f t="shared" si="27"/>
        <v>174853</v>
      </c>
      <c r="AE32" s="417">
        <f t="shared" si="27"/>
        <v>20185</v>
      </c>
      <c r="AF32" s="417">
        <f t="shared" si="27"/>
        <v>295385.28899999999</v>
      </c>
      <c r="AG32" s="417">
        <f t="shared" si="27"/>
        <v>0</v>
      </c>
      <c r="AH32" s="417">
        <f t="shared" si="27"/>
        <v>0</v>
      </c>
      <c r="AI32" s="417">
        <f t="shared" si="27"/>
        <v>295385.28899999999</v>
      </c>
      <c r="AJ32" s="417">
        <f t="shared" si="27"/>
        <v>208983.31200000001</v>
      </c>
      <c r="AK32" s="417">
        <f t="shared" si="27"/>
        <v>61329.976999999999</v>
      </c>
      <c r="AL32" s="417">
        <f t="shared" si="27"/>
        <v>25072</v>
      </c>
      <c r="AM32" s="417">
        <f t="shared" si="27"/>
        <v>241344.30496700009</v>
      </c>
      <c r="AN32" s="417">
        <f t="shared" si="27"/>
        <v>0</v>
      </c>
      <c r="AO32" s="417">
        <f t="shared" si="27"/>
        <v>8131.3989999999994</v>
      </c>
      <c r="AP32" s="417">
        <f t="shared" si="27"/>
        <v>233212.90596700009</v>
      </c>
      <c r="AQ32" s="417">
        <f t="shared" si="27"/>
        <v>165574.22778100002</v>
      </c>
      <c r="AR32" s="417">
        <f t="shared" si="27"/>
        <v>165574.22778100002</v>
      </c>
      <c r="AS32" s="417">
        <f t="shared" si="27"/>
        <v>0</v>
      </c>
      <c r="AT32" s="417">
        <f t="shared" si="27"/>
        <v>52199.043010000009</v>
      </c>
      <c r="AU32" s="417">
        <f t="shared" si="27"/>
        <v>15439.635175999998</v>
      </c>
      <c r="AV32" s="417">
        <f t="shared" si="27"/>
        <v>36997.230000000003</v>
      </c>
      <c r="AW32" s="417">
        <f t="shared" si="27"/>
        <v>0</v>
      </c>
      <c r="AX32" s="417">
        <f t="shared" si="27"/>
        <v>0</v>
      </c>
      <c r="AY32" s="417">
        <f t="shared" si="27"/>
        <v>36997.230000000003</v>
      </c>
      <c r="AZ32" s="417">
        <f t="shared" si="27"/>
        <v>25510</v>
      </c>
      <c r="BA32" s="417">
        <f t="shared" si="27"/>
        <v>11487.230000000001</v>
      </c>
      <c r="BB32" s="417">
        <f t="shared" si="27"/>
        <v>0</v>
      </c>
      <c r="BC32" s="417">
        <f t="shared" si="27"/>
        <v>16051.781913999999</v>
      </c>
      <c r="BD32" s="417">
        <f t="shared" si="27"/>
        <v>0</v>
      </c>
      <c r="BE32" s="417">
        <f t="shared" si="27"/>
        <v>0</v>
      </c>
      <c r="BF32" s="417">
        <f t="shared" si="27"/>
        <v>16051.781913999999</v>
      </c>
      <c r="BG32" s="417">
        <f t="shared" si="27"/>
        <v>6709.6578</v>
      </c>
      <c r="BH32" s="417">
        <f t="shared" si="27"/>
        <v>6709.6578</v>
      </c>
      <c r="BI32" s="417">
        <f t="shared" si="27"/>
        <v>0</v>
      </c>
      <c r="BJ32" s="417">
        <f t="shared" si="27"/>
        <v>9342.1241140000002</v>
      </c>
      <c r="BK32" s="417">
        <f t="shared" si="27"/>
        <v>0</v>
      </c>
      <c r="BL32" s="417">
        <f t="shared" si="27"/>
        <v>3306.1680000000001</v>
      </c>
      <c r="BM32" s="417">
        <f t="shared" si="27"/>
        <v>0</v>
      </c>
      <c r="BN32" s="417">
        <f t="shared" si="27"/>
        <v>0</v>
      </c>
      <c r="BO32" s="417">
        <f t="shared" si="27"/>
        <v>3306.1680000000001</v>
      </c>
      <c r="BP32" s="417">
        <f t="shared" si="27"/>
        <v>3305.5149999999999</v>
      </c>
      <c r="BQ32" s="417">
        <f t="shared" si="27"/>
        <v>0</v>
      </c>
      <c r="BR32" s="417">
        <f t="shared" si="27"/>
        <v>0</v>
      </c>
      <c r="BS32" s="417">
        <f t="shared" si="27"/>
        <v>3305.5149999999999</v>
      </c>
      <c r="BT32" s="417">
        <f t="shared" si="27"/>
        <v>160612</v>
      </c>
      <c r="BU32" s="417">
        <f t="shared" si="27"/>
        <v>0</v>
      </c>
      <c r="BV32" s="417">
        <f t="shared" si="27"/>
        <v>160612</v>
      </c>
      <c r="BW32" s="417">
        <f t="shared" si="27"/>
        <v>0</v>
      </c>
      <c r="BX32" s="417">
        <f t="shared" si="27"/>
        <v>38</v>
      </c>
      <c r="BY32" s="417">
        <f t="shared" si="27"/>
        <v>0</v>
      </c>
    </row>
    <row r="33" spans="1:77" ht="66" customHeight="1" outlineLevel="1">
      <c r="A33" s="418">
        <v>1</v>
      </c>
      <c r="B33" s="433" t="s">
        <v>2539</v>
      </c>
      <c r="C33" s="426" t="s">
        <v>2499</v>
      </c>
      <c r="D33" s="418" t="s">
        <v>2509</v>
      </c>
      <c r="E33" s="418" t="s">
        <v>49</v>
      </c>
      <c r="F33" s="429" t="s">
        <v>48</v>
      </c>
      <c r="G33" s="143">
        <v>7914544</v>
      </c>
      <c r="H33" s="418" t="s">
        <v>2522</v>
      </c>
      <c r="I33" s="418" t="s">
        <v>56</v>
      </c>
      <c r="J33" s="420">
        <v>2023</v>
      </c>
      <c r="K33" s="420"/>
      <c r="L33" s="418" t="s">
        <v>2540</v>
      </c>
      <c r="M33" s="145">
        <v>2600</v>
      </c>
      <c r="N33" s="420"/>
      <c r="O33" s="420"/>
      <c r="P33" s="145">
        <v>1483</v>
      </c>
      <c r="Q33" s="418" t="s">
        <v>2541</v>
      </c>
      <c r="R33" s="418" t="s">
        <v>2522</v>
      </c>
      <c r="S33" s="420" t="s">
        <v>2497</v>
      </c>
      <c r="T33" s="418" t="s">
        <v>2509</v>
      </c>
      <c r="U33" s="143">
        <f t="shared" si="21"/>
        <v>0</v>
      </c>
      <c r="V33" s="418"/>
      <c r="W33" s="418"/>
      <c r="X33" s="418"/>
      <c r="Y33" s="143">
        <f t="shared" si="22"/>
        <v>1380</v>
      </c>
      <c r="Z33" s="143"/>
      <c r="AA33" s="143"/>
      <c r="AB33" s="143">
        <f t="shared" ref="AB33:AB80" si="28">AC33+AD33+AE33</f>
        <v>1380</v>
      </c>
      <c r="AC33" s="143">
        <v>1380</v>
      </c>
      <c r="AD33" s="143"/>
      <c r="AE33" s="143"/>
      <c r="AF33" s="143">
        <f t="shared" si="23"/>
        <v>1416</v>
      </c>
      <c r="AG33" s="143"/>
      <c r="AH33" s="143"/>
      <c r="AI33" s="143">
        <f t="shared" si="24"/>
        <v>1416</v>
      </c>
      <c r="AJ33" s="143">
        <v>1416</v>
      </c>
      <c r="AK33" s="143"/>
      <c r="AL33" s="143"/>
      <c r="AM33" s="143">
        <v>1379.567</v>
      </c>
      <c r="AN33" s="143"/>
      <c r="AO33" s="143"/>
      <c r="AP33" s="143">
        <v>1379.567</v>
      </c>
      <c r="AQ33" s="143">
        <v>1379.567</v>
      </c>
      <c r="AR33" s="143">
        <v>1379.567</v>
      </c>
      <c r="AS33" s="143"/>
      <c r="AT33" s="143"/>
      <c r="AU33" s="143"/>
      <c r="AV33" s="143">
        <f t="shared" si="25"/>
        <v>0</v>
      </c>
      <c r="AW33" s="143"/>
      <c r="AX33" s="143"/>
      <c r="AY33" s="143">
        <f t="shared" si="26"/>
        <v>0</v>
      </c>
      <c r="AZ33" s="143">
        <v>0</v>
      </c>
      <c r="BA33" s="143"/>
      <c r="BB33" s="143"/>
      <c r="BC33" s="143">
        <v>0</v>
      </c>
      <c r="BD33" s="143"/>
      <c r="BE33" s="143"/>
      <c r="BF33" s="143">
        <v>0</v>
      </c>
      <c r="BG33" s="143">
        <v>0</v>
      </c>
      <c r="BH33" s="143">
        <v>0</v>
      </c>
      <c r="BI33" s="143"/>
      <c r="BJ33" s="143"/>
      <c r="BK33" s="143"/>
      <c r="BL33" s="143"/>
      <c r="BM33" s="143"/>
      <c r="BN33" s="143"/>
      <c r="BO33" s="143"/>
      <c r="BP33" s="143"/>
      <c r="BQ33" s="143"/>
      <c r="BR33" s="143"/>
      <c r="BS33" s="143"/>
      <c r="BT33" s="143"/>
      <c r="BU33" s="143"/>
      <c r="BV33" s="143"/>
      <c r="BW33" s="143"/>
      <c r="BX33" s="229"/>
      <c r="BY33" s="431"/>
    </row>
    <row r="34" spans="1:77" ht="60" customHeight="1" outlineLevel="1">
      <c r="A34" s="418">
        <v>2</v>
      </c>
      <c r="B34" s="433" t="s">
        <v>2542</v>
      </c>
      <c r="C34" s="426" t="s">
        <v>2499</v>
      </c>
      <c r="D34" s="418" t="s">
        <v>2509</v>
      </c>
      <c r="E34" s="418" t="s">
        <v>49</v>
      </c>
      <c r="F34" s="429" t="s">
        <v>48</v>
      </c>
      <c r="G34" s="143">
        <v>7914545</v>
      </c>
      <c r="H34" s="418" t="s">
        <v>2522</v>
      </c>
      <c r="I34" s="418" t="s">
        <v>56</v>
      </c>
      <c r="J34" s="420">
        <v>2023</v>
      </c>
      <c r="K34" s="420"/>
      <c r="L34" s="418" t="s">
        <v>2543</v>
      </c>
      <c r="M34" s="145">
        <v>2600</v>
      </c>
      <c r="N34" s="420"/>
      <c r="O34" s="420"/>
      <c r="P34" s="145">
        <v>2600</v>
      </c>
      <c r="Q34" s="418" t="s">
        <v>2544</v>
      </c>
      <c r="R34" s="418" t="s">
        <v>2522</v>
      </c>
      <c r="S34" s="420" t="s">
        <v>2497</v>
      </c>
      <c r="T34" s="418" t="s">
        <v>2509</v>
      </c>
      <c r="U34" s="143">
        <f t="shared" si="21"/>
        <v>0</v>
      </c>
      <c r="V34" s="418"/>
      <c r="W34" s="418"/>
      <c r="X34" s="418"/>
      <c r="Y34" s="143">
        <f t="shared" si="22"/>
        <v>1941</v>
      </c>
      <c r="Z34" s="143"/>
      <c r="AA34" s="143"/>
      <c r="AB34" s="143">
        <f t="shared" si="28"/>
        <v>1941</v>
      </c>
      <c r="AC34" s="143">
        <v>1941</v>
      </c>
      <c r="AD34" s="143"/>
      <c r="AE34" s="143"/>
      <c r="AF34" s="143">
        <f t="shared" si="23"/>
        <v>2084</v>
      </c>
      <c r="AG34" s="143"/>
      <c r="AH34" s="143"/>
      <c r="AI34" s="143">
        <f t="shared" si="24"/>
        <v>2084</v>
      </c>
      <c r="AJ34" s="143">
        <v>2084</v>
      </c>
      <c r="AK34" s="143"/>
      <c r="AL34" s="143"/>
      <c r="AM34" s="143">
        <v>1940.3509999999999</v>
      </c>
      <c r="AN34" s="143"/>
      <c r="AO34" s="143"/>
      <c r="AP34" s="143">
        <v>1940.3509999999999</v>
      </c>
      <c r="AQ34" s="143">
        <v>1940.3509999999999</v>
      </c>
      <c r="AR34" s="143">
        <v>1940.3509999999999</v>
      </c>
      <c r="AS34" s="143"/>
      <c r="AT34" s="143"/>
      <c r="AU34" s="143"/>
      <c r="AV34" s="143">
        <f t="shared" si="25"/>
        <v>0</v>
      </c>
      <c r="AW34" s="143"/>
      <c r="AX34" s="143"/>
      <c r="AY34" s="143">
        <f t="shared" si="26"/>
        <v>0</v>
      </c>
      <c r="AZ34" s="143">
        <v>0</v>
      </c>
      <c r="BA34" s="143"/>
      <c r="BB34" s="143"/>
      <c r="BC34" s="143">
        <v>0</v>
      </c>
      <c r="BD34" s="143"/>
      <c r="BE34" s="143"/>
      <c r="BF34" s="143">
        <v>0</v>
      </c>
      <c r="BG34" s="143">
        <v>0</v>
      </c>
      <c r="BH34" s="143">
        <v>0</v>
      </c>
      <c r="BI34" s="143"/>
      <c r="BJ34" s="143"/>
      <c r="BK34" s="143"/>
      <c r="BL34" s="143"/>
      <c r="BM34" s="143"/>
      <c r="BN34" s="143"/>
      <c r="BO34" s="143"/>
      <c r="BP34" s="143"/>
      <c r="BQ34" s="143"/>
      <c r="BR34" s="143"/>
      <c r="BS34" s="143"/>
      <c r="BT34" s="143"/>
      <c r="BU34" s="143"/>
      <c r="BV34" s="143"/>
      <c r="BW34" s="143"/>
      <c r="BX34" s="229"/>
      <c r="BY34" s="431"/>
    </row>
    <row r="35" spans="1:77" ht="39" customHeight="1" outlineLevel="1">
      <c r="A35" s="418">
        <v>3</v>
      </c>
      <c r="B35" s="433" t="s">
        <v>2545</v>
      </c>
      <c r="C35" s="426" t="s">
        <v>2499</v>
      </c>
      <c r="D35" s="418" t="s">
        <v>2509</v>
      </c>
      <c r="E35" s="418" t="s">
        <v>49</v>
      </c>
      <c r="F35" s="429" t="s">
        <v>48</v>
      </c>
      <c r="G35" s="143">
        <v>7918933</v>
      </c>
      <c r="H35" s="418" t="s">
        <v>2546</v>
      </c>
      <c r="I35" s="418" t="s">
        <v>85</v>
      </c>
      <c r="J35" s="420">
        <v>2024</v>
      </c>
      <c r="K35" s="420"/>
      <c r="L35" s="418" t="s">
        <v>2547</v>
      </c>
      <c r="M35" s="145">
        <v>3382.0230000000001</v>
      </c>
      <c r="N35" s="420"/>
      <c r="O35" s="420"/>
      <c r="P35" s="145">
        <v>3382.0230000000001</v>
      </c>
      <c r="Q35" s="418" t="s">
        <v>2548</v>
      </c>
      <c r="R35" s="418" t="s">
        <v>2546</v>
      </c>
      <c r="S35" s="420" t="s">
        <v>2497</v>
      </c>
      <c r="T35" s="418" t="s">
        <v>2509</v>
      </c>
      <c r="U35" s="143">
        <f t="shared" si="21"/>
        <v>0</v>
      </c>
      <c r="V35" s="418"/>
      <c r="W35" s="418"/>
      <c r="X35" s="418"/>
      <c r="Y35" s="143">
        <f t="shared" si="22"/>
        <v>2870</v>
      </c>
      <c r="Z35" s="143"/>
      <c r="AA35" s="143"/>
      <c r="AB35" s="143">
        <f t="shared" si="28"/>
        <v>2870</v>
      </c>
      <c r="AC35" s="143">
        <v>2870</v>
      </c>
      <c r="AD35" s="143"/>
      <c r="AE35" s="143"/>
      <c r="AF35" s="143">
        <f t="shared" si="23"/>
        <v>2870</v>
      </c>
      <c r="AG35" s="143"/>
      <c r="AH35" s="143"/>
      <c r="AI35" s="143">
        <f t="shared" si="24"/>
        <v>2870</v>
      </c>
      <c r="AJ35" s="143">
        <v>2870</v>
      </c>
      <c r="AK35" s="143"/>
      <c r="AL35" s="143"/>
      <c r="AM35" s="143">
        <v>2771.2489999999998</v>
      </c>
      <c r="AN35" s="143"/>
      <c r="AO35" s="143"/>
      <c r="AP35" s="143">
        <v>2771.2489999999998</v>
      </c>
      <c r="AQ35" s="143">
        <v>2771.2489999999998</v>
      </c>
      <c r="AR35" s="143">
        <v>2771.2489999999998</v>
      </c>
      <c r="AS35" s="143"/>
      <c r="AT35" s="143"/>
      <c r="AU35" s="143"/>
      <c r="AV35" s="143">
        <f t="shared" si="25"/>
        <v>0</v>
      </c>
      <c r="AW35" s="143"/>
      <c r="AX35" s="143"/>
      <c r="AY35" s="143">
        <f t="shared" si="26"/>
        <v>0</v>
      </c>
      <c r="AZ35" s="143">
        <v>0</v>
      </c>
      <c r="BA35" s="143"/>
      <c r="BB35" s="143"/>
      <c r="BC35" s="143">
        <v>0</v>
      </c>
      <c r="BD35" s="143"/>
      <c r="BE35" s="143"/>
      <c r="BF35" s="143">
        <v>0</v>
      </c>
      <c r="BG35" s="143">
        <v>0</v>
      </c>
      <c r="BH35" s="143">
        <v>0</v>
      </c>
      <c r="BI35" s="143"/>
      <c r="BJ35" s="143"/>
      <c r="BK35" s="143"/>
      <c r="BL35" s="143">
        <v>38</v>
      </c>
      <c r="BM35" s="143"/>
      <c r="BN35" s="143"/>
      <c r="BO35" s="148">
        <v>38</v>
      </c>
      <c r="BP35" s="143">
        <v>37.347000000000001</v>
      </c>
      <c r="BQ35" s="143"/>
      <c r="BR35" s="143"/>
      <c r="BS35" s="143">
        <v>37.347000000000001</v>
      </c>
      <c r="BT35" s="143"/>
      <c r="BU35" s="143"/>
      <c r="BV35" s="143"/>
      <c r="BW35" s="143"/>
      <c r="BX35" s="437">
        <v>38</v>
      </c>
      <c r="BY35" s="431"/>
    </row>
    <row r="36" spans="1:77" ht="67.5" customHeight="1" outlineLevel="1">
      <c r="A36" s="418">
        <v>4</v>
      </c>
      <c r="B36" s="419" t="s">
        <v>2549</v>
      </c>
      <c r="C36" s="418" t="s">
        <v>2550</v>
      </c>
      <c r="D36" s="418" t="s">
        <v>2509</v>
      </c>
      <c r="E36" s="418" t="s">
        <v>49</v>
      </c>
      <c r="F36" s="429" t="s">
        <v>48</v>
      </c>
      <c r="G36" s="148">
        <v>7940999</v>
      </c>
      <c r="H36" s="435" t="s">
        <v>2518</v>
      </c>
      <c r="I36" s="418" t="s">
        <v>1139</v>
      </c>
      <c r="J36" s="418"/>
      <c r="K36" s="420"/>
      <c r="L36" s="143" t="s">
        <v>2551</v>
      </c>
      <c r="M36" s="144">
        <v>1258</v>
      </c>
      <c r="N36" s="420"/>
      <c r="O36" s="420"/>
      <c r="P36" s="144">
        <v>1258</v>
      </c>
      <c r="Q36" s="418"/>
      <c r="R36" s="435" t="s">
        <v>2518</v>
      </c>
      <c r="S36" s="420" t="s">
        <v>2497</v>
      </c>
      <c r="T36" s="418" t="s">
        <v>2509</v>
      </c>
      <c r="U36" s="143">
        <f t="shared" si="21"/>
        <v>0</v>
      </c>
      <c r="V36" s="418"/>
      <c r="W36" s="418"/>
      <c r="X36" s="418"/>
      <c r="Y36" s="143">
        <f t="shared" si="22"/>
        <v>1000</v>
      </c>
      <c r="Z36" s="143"/>
      <c r="AA36" s="143"/>
      <c r="AB36" s="143">
        <f t="shared" si="28"/>
        <v>1000</v>
      </c>
      <c r="AC36" s="143">
        <v>1000</v>
      </c>
      <c r="AD36" s="143"/>
      <c r="AE36" s="143"/>
      <c r="AF36" s="143">
        <f t="shared" si="23"/>
        <v>1000</v>
      </c>
      <c r="AG36" s="143"/>
      <c r="AH36" s="143"/>
      <c r="AI36" s="143">
        <f t="shared" si="24"/>
        <v>1000</v>
      </c>
      <c r="AJ36" s="143">
        <v>1000</v>
      </c>
      <c r="AK36" s="143"/>
      <c r="AL36" s="143"/>
      <c r="AM36" s="143">
        <v>1000</v>
      </c>
      <c r="AN36" s="143"/>
      <c r="AO36" s="143"/>
      <c r="AP36" s="143">
        <v>1000</v>
      </c>
      <c r="AQ36" s="143">
        <v>1000</v>
      </c>
      <c r="AR36" s="143">
        <v>1000</v>
      </c>
      <c r="AS36" s="143"/>
      <c r="AT36" s="143"/>
      <c r="AU36" s="143"/>
      <c r="AV36" s="143">
        <f t="shared" si="25"/>
        <v>0</v>
      </c>
      <c r="AW36" s="143"/>
      <c r="AX36" s="143"/>
      <c r="AY36" s="143">
        <f t="shared" si="26"/>
        <v>0</v>
      </c>
      <c r="AZ36" s="143">
        <v>0</v>
      </c>
      <c r="BA36" s="143"/>
      <c r="BB36" s="143"/>
      <c r="BC36" s="143">
        <v>0</v>
      </c>
      <c r="BD36" s="143"/>
      <c r="BE36" s="143"/>
      <c r="BF36" s="143">
        <v>0</v>
      </c>
      <c r="BG36" s="143">
        <v>0</v>
      </c>
      <c r="BH36" s="143">
        <v>0</v>
      </c>
      <c r="BI36" s="143"/>
      <c r="BJ36" s="143"/>
      <c r="BK36" s="143"/>
      <c r="BL36" s="143"/>
      <c r="BM36" s="143"/>
      <c r="BN36" s="143"/>
      <c r="BO36" s="143"/>
      <c r="BP36" s="143"/>
      <c r="BQ36" s="143"/>
      <c r="BR36" s="143"/>
      <c r="BS36" s="143"/>
      <c r="BT36" s="143"/>
      <c r="BU36" s="143"/>
      <c r="BV36" s="143"/>
      <c r="BW36" s="143"/>
      <c r="BX36" s="229"/>
      <c r="BY36" s="431"/>
    </row>
    <row r="37" spans="1:77" ht="48" customHeight="1" outlineLevel="1">
      <c r="A37" s="418">
        <v>5</v>
      </c>
      <c r="B37" s="419" t="s">
        <v>2552</v>
      </c>
      <c r="C37" s="418" t="s">
        <v>2553</v>
      </c>
      <c r="D37" s="418" t="s">
        <v>2509</v>
      </c>
      <c r="E37" s="418" t="s">
        <v>49</v>
      </c>
      <c r="F37" s="429" t="s">
        <v>48</v>
      </c>
      <c r="G37" s="144">
        <v>8119948</v>
      </c>
      <c r="H37" s="435" t="s">
        <v>2510</v>
      </c>
      <c r="I37" s="418" t="s">
        <v>1183</v>
      </c>
      <c r="J37" s="418"/>
      <c r="K37" s="420"/>
      <c r="L37" s="418" t="s">
        <v>2554</v>
      </c>
      <c r="M37" s="438">
        <v>6208</v>
      </c>
      <c r="N37" s="420"/>
      <c r="O37" s="420"/>
      <c r="P37" s="438">
        <v>5898</v>
      </c>
      <c r="Q37" s="418"/>
      <c r="R37" s="435" t="s">
        <v>2510</v>
      </c>
      <c r="S37" s="420" t="s">
        <v>2497</v>
      </c>
      <c r="T37" s="418" t="s">
        <v>2509</v>
      </c>
      <c r="U37" s="143">
        <f t="shared" si="21"/>
        <v>0</v>
      </c>
      <c r="V37" s="418"/>
      <c r="W37" s="418"/>
      <c r="X37" s="418"/>
      <c r="Y37" s="143">
        <f t="shared" si="22"/>
        <v>5898</v>
      </c>
      <c r="Z37" s="143"/>
      <c r="AA37" s="145"/>
      <c r="AB37" s="143">
        <f t="shared" si="28"/>
        <v>5898</v>
      </c>
      <c r="AC37" s="143">
        <v>5674</v>
      </c>
      <c r="AD37" s="144">
        <v>224</v>
      </c>
      <c r="AE37" s="143"/>
      <c r="AF37" s="143">
        <f t="shared" si="23"/>
        <v>0</v>
      </c>
      <c r="AG37" s="143"/>
      <c r="AH37" s="143"/>
      <c r="AI37" s="143">
        <f t="shared" si="24"/>
        <v>0</v>
      </c>
      <c r="AJ37" s="143">
        <v>0</v>
      </c>
      <c r="AK37" s="143"/>
      <c r="AL37" s="143"/>
      <c r="AM37" s="143">
        <v>0</v>
      </c>
      <c r="AN37" s="143"/>
      <c r="AO37" s="143"/>
      <c r="AP37" s="143">
        <v>0</v>
      </c>
      <c r="AQ37" s="143">
        <v>0</v>
      </c>
      <c r="AR37" s="143">
        <v>0</v>
      </c>
      <c r="AS37" s="143"/>
      <c r="AT37" s="143"/>
      <c r="AU37" s="143"/>
      <c r="AV37" s="143">
        <f t="shared" si="25"/>
        <v>5674</v>
      </c>
      <c r="AW37" s="143"/>
      <c r="AX37" s="144"/>
      <c r="AY37" s="143">
        <f t="shared" si="26"/>
        <v>5674</v>
      </c>
      <c r="AZ37" s="143">
        <v>5674</v>
      </c>
      <c r="BA37" s="143"/>
      <c r="BB37" s="143"/>
      <c r="BC37" s="143">
        <v>5658.8069999999998</v>
      </c>
      <c r="BD37" s="143"/>
      <c r="BE37" s="144"/>
      <c r="BF37" s="143">
        <v>5658.8069999999998</v>
      </c>
      <c r="BG37" s="143">
        <v>5658.8069999999998</v>
      </c>
      <c r="BH37" s="143">
        <v>5658.8069999999998</v>
      </c>
      <c r="BI37" s="143"/>
      <c r="BJ37" s="143"/>
      <c r="BK37" s="143"/>
      <c r="BL37" s="143"/>
      <c r="BM37" s="143"/>
      <c r="BN37" s="143"/>
      <c r="BO37" s="143"/>
      <c r="BP37" s="143"/>
      <c r="BQ37" s="143"/>
      <c r="BR37" s="143"/>
      <c r="BS37" s="143"/>
      <c r="BT37" s="143"/>
      <c r="BU37" s="143"/>
      <c r="BV37" s="143"/>
      <c r="BW37" s="143"/>
      <c r="BX37" s="229"/>
      <c r="BY37" s="434"/>
    </row>
    <row r="38" spans="1:77" ht="31.2" outlineLevel="1">
      <c r="A38" s="418">
        <v>6</v>
      </c>
      <c r="B38" s="433" t="s">
        <v>2555</v>
      </c>
      <c r="C38" s="426" t="s">
        <v>2508</v>
      </c>
      <c r="D38" s="418" t="s">
        <v>2509</v>
      </c>
      <c r="E38" s="418" t="s">
        <v>49</v>
      </c>
      <c r="F38" s="429" t="s">
        <v>2501</v>
      </c>
      <c r="G38" s="142">
        <v>7894821</v>
      </c>
      <c r="H38" s="418" t="s">
        <v>2556</v>
      </c>
      <c r="I38" s="418" t="s">
        <v>74</v>
      </c>
      <c r="J38" s="420">
        <v>2021</v>
      </c>
      <c r="K38" s="420"/>
      <c r="L38" s="434" t="s">
        <v>2557</v>
      </c>
      <c r="M38" s="146">
        <v>9900</v>
      </c>
      <c r="N38" s="420"/>
      <c r="O38" s="420"/>
      <c r="P38" s="146">
        <v>9900</v>
      </c>
      <c r="Q38" s="418" t="s">
        <v>2558</v>
      </c>
      <c r="R38" s="418" t="s">
        <v>2556</v>
      </c>
      <c r="S38" s="420" t="s">
        <v>2497</v>
      </c>
      <c r="T38" s="418" t="s">
        <v>2509</v>
      </c>
      <c r="U38" s="143">
        <f t="shared" si="21"/>
        <v>0</v>
      </c>
      <c r="V38" s="418"/>
      <c r="W38" s="418"/>
      <c r="X38" s="418"/>
      <c r="Y38" s="143">
        <f t="shared" si="22"/>
        <v>9700</v>
      </c>
      <c r="Z38" s="143"/>
      <c r="AA38" s="143"/>
      <c r="AB38" s="143">
        <f t="shared" si="28"/>
        <v>9700</v>
      </c>
      <c r="AC38" s="143">
        <v>0</v>
      </c>
      <c r="AD38" s="143">
        <v>9700</v>
      </c>
      <c r="AE38" s="143"/>
      <c r="AF38" s="143">
        <f t="shared" si="23"/>
        <v>9668.3160000000007</v>
      </c>
      <c r="AG38" s="143"/>
      <c r="AH38" s="143"/>
      <c r="AI38" s="143">
        <f t="shared" si="24"/>
        <v>9668.3160000000007</v>
      </c>
      <c r="AJ38" s="143">
        <v>0</v>
      </c>
      <c r="AK38" s="143">
        <v>9668.3160000000007</v>
      </c>
      <c r="AL38" s="143"/>
      <c r="AM38" s="143">
        <v>9668.3160000000007</v>
      </c>
      <c r="AN38" s="143"/>
      <c r="AO38" s="143"/>
      <c r="AP38" s="143">
        <v>9668.3160000000007</v>
      </c>
      <c r="AQ38" s="143">
        <v>0</v>
      </c>
      <c r="AR38" s="143"/>
      <c r="AS38" s="143"/>
      <c r="AT38" s="143">
        <v>9668.3160000000007</v>
      </c>
      <c r="AU38" s="143"/>
      <c r="AV38" s="143">
        <f t="shared" si="25"/>
        <v>0</v>
      </c>
      <c r="AW38" s="143"/>
      <c r="AX38" s="143"/>
      <c r="AY38" s="143">
        <f t="shared" si="26"/>
        <v>0</v>
      </c>
      <c r="AZ38" s="143">
        <v>0</v>
      </c>
      <c r="BA38" s="143">
        <v>0</v>
      </c>
      <c r="BB38" s="143"/>
      <c r="BC38" s="143">
        <v>0</v>
      </c>
      <c r="BD38" s="143"/>
      <c r="BE38" s="143"/>
      <c r="BF38" s="143">
        <v>0</v>
      </c>
      <c r="BG38" s="143">
        <v>0</v>
      </c>
      <c r="BH38" s="143">
        <v>0</v>
      </c>
      <c r="BI38" s="143"/>
      <c r="BJ38" s="143"/>
      <c r="BK38" s="143"/>
      <c r="BL38" s="143"/>
      <c r="BM38" s="143"/>
      <c r="BN38" s="143"/>
      <c r="BO38" s="143"/>
      <c r="BP38" s="143"/>
      <c r="BQ38" s="143"/>
      <c r="BR38" s="143"/>
      <c r="BS38" s="143"/>
      <c r="BT38" s="143">
        <v>0</v>
      </c>
      <c r="BU38" s="143">
        <v>0</v>
      </c>
      <c r="BV38" s="143">
        <v>0</v>
      </c>
      <c r="BW38" s="143">
        <v>0</v>
      </c>
      <c r="BX38" s="229"/>
      <c r="BY38" s="431"/>
    </row>
    <row r="39" spans="1:77" ht="40.5" customHeight="1" outlineLevel="1">
      <c r="A39" s="418">
        <v>7</v>
      </c>
      <c r="B39" s="433" t="s">
        <v>2559</v>
      </c>
      <c r="C39" s="426" t="s">
        <v>2508</v>
      </c>
      <c r="D39" s="418" t="s">
        <v>2509</v>
      </c>
      <c r="E39" s="439" t="s">
        <v>49</v>
      </c>
      <c r="F39" s="418" t="s">
        <v>2560</v>
      </c>
      <c r="G39" s="142">
        <v>7880800</v>
      </c>
      <c r="H39" s="418" t="s">
        <v>2556</v>
      </c>
      <c r="I39" s="418">
        <v>2021</v>
      </c>
      <c r="J39" s="418">
        <v>2021</v>
      </c>
      <c r="K39" s="420"/>
      <c r="L39" s="434" t="s">
        <v>2561</v>
      </c>
      <c r="M39" s="146">
        <v>6955</v>
      </c>
      <c r="N39" s="420"/>
      <c r="O39" s="420"/>
      <c r="P39" s="146">
        <v>6955</v>
      </c>
      <c r="Q39" s="418" t="s">
        <v>2562</v>
      </c>
      <c r="R39" s="418" t="s">
        <v>2556</v>
      </c>
      <c r="S39" s="420" t="s">
        <v>2497</v>
      </c>
      <c r="T39" s="418" t="s">
        <v>2509</v>
      </c>
      <c r="U39" s="143">
        <f t="shared" si="21"/>
        <v>0</v>
      </c>
      <c r="V39" s="418"/>
      <c r="W39" s="418"/>
      <c r="X39" s="418"/>
      <c r="Y39" s="143">
        <f t="shared" si="22"/>
        <v>6090</v>
      </c>
      <c r="Z39" s="143"/>
      <c r="AA39" s="143"/>
      <c r="AB39" s="143">
        <f t="shared" si="28"/>
        <v>6090</v>
      </c>
      <c r="AC39" s="143">
        <v>0</v>
      </c>
      <c r="AD39" s="143">
        <v>6090</v>
      </c>
      <c r="AE39" s="143"/>
      <c r="AF39" s="143">
        <f t="shared" si="23"/>
        <v>6089.8429999999998</v>
      </c>
      <c r="AG39" s="143"/>
      <c r="AH39" s="143"/>
      <c r="AI39" s="143">
        <f t="shared" si="24"/>
        <v>6089.8429999999998</v>
      </c>
      <c r="AJ39" s="143">
        <v>0</v>
      </c>
      <c r="AK39" s="143">
        <v>6089.8429999999998</v>
      </c>
      <c r="AL39" s="143"/>
      <c r="AM39" s="143">
        <v>6089.8429999999998</v>
      </c>
      <c r="AN39" s="143"/>
      <c r="AO39" s="143"/>
      <c r="AP39" s="143">
        <v>6089.8429999999998</v>
      </c>
      <c r="AQ39" s="143">
        <v>0</v>
      </c>
      <c r="AR39" s="143"/>
      <c r="AS39" s="143"/>
      <c r="AT39" s="143">
        <v>6089.8429999999998</v>
      </c>
      <c r="AU39" s="143"/>
      <c r="AV39" s="143">
        <f t="shared" si="25"/>
        <v>0</v>
      </c>
      <c r="AW39" s="143"/>
      <c r="AX39" s="143"/>
      <c r="AY39" s="143">
        <f t="shared" si="26"/>
        <v>0</v>
      </c>
      <c r="AZ39" s="143">
        <v>0</v>
      </c>
      <c r="BA39" s="143">
        <v>0</v>
      </c>
      <c r="BB39" s="143"/>
      <c r="BC39" s="143">
        <v>0</v>
      </c>
      <c r="BD39" s="143"/>
      <c r="BE39" s="143"/>
      <c r="BF39" s="143">
        <v>0</v>
      </c>
      <c r="BG39" s="143">
        <v>0</v>
      </c>
      <c r="BH39" s="147">
        <v>0</v>
      </c>
      <c r="BI39" s="143"/>
      <c r="BJ39" s="147"/>
      <c r="BK39" s="148"/>
      <c r="BL39" s="148"/>
      <c r="BM39" s="148"/>
      <c r="BN39" s="148"/>
      <c r="BO39" s="148"/>
      <c r="BP39" s="148"/>
      <c r="BQ39" s="148"/>
      <c r="BR39" s="148"/>
      <c r="BS39" s="148"/>
      <c r="BT39" s="143">
        <v>0</v>
      </c>
      <c r="BU39" s="143">
        <v>0</v>
      </c>
      <c r="BV39" s="143">
        <v>0</v>
      </c>
      <c r="BW39" s="143">
        <v>0</v>
      </c>
      <c r="BX39" s="229"/>
      <c r="BY39" s="422"/>
    </row>
    <row r="40" spans="1:77" ht="54.75" customHeight="1" outlineLevel="1">
      <c r="A40" s="418">
        <v>8</v>
      </c>
      <c r="B40" s="440" t="s">
        <v>3905</v>
      </c>
      <c r="C40" s="426" t="s">
        <v>2553</v>
      </c>
      <c r="D40" s="418" t="s">
        <v>2509</v>
      </c>
      <c r="E40" s="420" t="s">
        <v>49</v>
      </c>
      <c r="F40" s="420"/>
      <c r="G40" s="142">
        <v>7896612</v>
      </c>
      <c r="H40" s="418" t="s">
        <v>2556</v>
      </c>
      <c r="I40" s="418">
        <v>2021</v>
      </c>
      <c r="J40" s="418"/>
      <c r="K40" s="422"/>
      <c r="L40" s="434" t="s">
        <v>2563</v>
      </c>
      <c r="M40" s="146">
        <v>650</v>
      </c>
      <c r="N40" s="422"/>
      <c r="O40" s="422"/>
      <c r="P40" s="146">
        <v>650</v>
      </c>
      <c r="Q40" s="418"/>
      <c r="R40" s="418" t="s">
        <v>2556</v>
      </c>
      <c r="S40" s="420" t="s">
        <v>2497</v>
      </c>
      <c r="T40" s="418" t="s">
        <v>2509</v>
      </c>
      <c r="U40" s="143">
        <f t="shared" si="21"/>
        <v>0</v>
      </c>
      <c r="V40" s="419"/>
      <c r="W40" s="419"/>
      <c r="X40" s="419"/>
      <c r="Y40" s="143">
        <f t="shared" si="22"/>
        <v>650</v>
      </c>
      <c r="Z40" s="143"/>
      <c r="AA40" s="143"/>
      <c r="AB40" s="143">
        <f t="shared" si="28"/>
        <v>650</v>
      </c>
      <c r="AC40" s="143">
        <v>0</v>
      </c>
      <c r="AD40" s="144">
        <v>650</v>
      </c>
      <c r="AE40" s="144"/>
      <c r="AF40" s="143">
        <f t="shared" si="23"/>
        <v>626</v>
      </c>
      <c r="AG40" s="143"/>
      <c r="AH40" s="143"/>
      <c r="AI40" s="143">
        <f t="shared" si="24"/>
        <v>626</v>
      </c>
      <c r="AJ40" s="143">
        <v>0</v>
      </c>
      <c r="AK40" s="144">
        <v>626</v>
      </c>
      <c r="AL40" s="144"/>
      <c r="AM40" s="143">
        <v>624.17623600000002</v>
      </c>
      <c r="AN40" s="143"/>
      <c r="AO40" s="143"/>
      <c r="AP40" s="143">
        <v>624.17623600000002</v>
      </c>
      <c r="AQ40" s="143">
        <v>0</v>
      </c>
      <c r="AR40" s="143"/>
      <c r="AS40" s="144"/>
      <c r="AT40" s="144">
        <v>624.17623600000002</v>
      </c>
      <c r="AU40" s="144"/>
      <c r="AV40" s="143">
        <f t="shared" si="25"/>
        <v>0</v>
      </c>
      <c r="AW40" s="143"/>
      <c r="AX40" s="143"/>
      <c r="AY40" s="143">
        <f t="shared" si="26"/>
        <v>0</v>
      </c>
      <c r="AZ40" s="143">
        <v>0</v>
      </c>
      <c r="BA40" s="144">
        <v>0</v>
      </c>
      <c r="BB40" s="144"/>
      <c r="BC40" s="143">
        <v>0</v>
      </c>
      <c r="BD40" s="143"/>
      <c r="BE40" s="143"/>
      <c r="BF40" s="143">
        <v>0</v>
      </c>
      <c r="BG40" s="143">
        <v>0</v>
      </c>
      <c r="BH40" s="148">
        <v>0</v>
      </c>
      <c r="BI40" s="143"/>
      <c r="BJ40" s="148"/>
      <c r="BK40" s="148"/>
      <c r="BL40" s="148"/>
      <c r="BM40" s="148"/>
      <c r="BN40" s="148"/>
      <c r="BO40" s="148"/>
      <c r="BP40" s="148"/>
      <c r="BQ40" s="148"/>
      <c r="BR40" s="148"/>
      <c r="BS40" s="148"/>
      <c r="BT40" s="148"/>
      <c r="BU40" s="148"/>
      <c r="BV40" s="148"/>
      <c r="BW40" s="148"/>
      <c r="BX40" s="230"/>
      <c r="BY40" s="422"/>
    </row>
    <row r="41" spans="1:77" ht="69.75" customHeight="1" outlineLevel="1">
      <c r="A41" s="418">
        <v>9</v>
      </c>
      <c r="B41" s="440" t="s">
        <v>2564</v>
      </c>
      <c r="C41" s="426" t="s">
        <v>2508</v>
      </c>
      <c r="D41" s="418" t="s">
        <v>2509</v>
      </c>
      <c r="E41" s="420" t="s">
        <v>10</v>
      </c>
      <c r="F41" s="420" t="s">
        <v>2560</v>
      </c>
      <c r="G41" s="142">
        <v>7987127</v>
      </c>
      <c r="H41" s="418" t="s">
        <v>2556</v>
      </c>
      <c r="I41" s="418" t="s">
        <v>54</v>
      </c>
      <c r="J41" s="418">
        <v>2023</v>
      </c>
      <c r="K41" s="422"/>
      <c r="L41" s="434" t="s">
        <v>2565</v>
      </c>
      <c r="M41" s="146">
        <v>119216</v>
      </c>
      <c r="N41" s="422"/>
      <c r="O41" s="422">
        <v>80000</v>
      </c>
      <c r="P41" s="146">
        <v>30363</v>
      </c>
      <c r="Q41" s="418"/>
      <c r="R41" s="418" t="s">
        <v>2556</v>
      </c>
      <c r="S41" s="420" t="s">
        <v>2497</v>
      </c>
      <c r="T41" s="418" t="s">
        <v>2509</v>
      </c>
      <c r="U41" s="143">
        <f t="shared" si="21"/>
        <v>0</v>
      </c>
      <c r="V41" s="419"/>
      <c r="W41" s="419"/>
      <c r="X41" s="419"/>
      <c r="Y41" s="143">
        <f t="shared" si="22"/>
        <v>75926</v>
      </c>
      <c r="Z41" s="143"/>
      <c r="AA41" s="143"/>
      <c r="AB41" s="143">
        <f t="shared" si="28"/>
        <v>75926</v>
      </c>
      <c r="AC41" s="143">
        <v>56400</v>
      </c>
      <c r="AD41" s="144">
        <v>19526</v>
      </c>
      <c r="AE41" s="144"/>
      <c r="AF41" s="143">
        <f t="shared" si="23"/>
        <v>45845</v>
      </c>
      <c r="AG41" s="143"/>
      <c r="AH41" s="143"/>
      <c r="AI41" s="143">
        <f t="shared" si="24"/>
        <v>45845</v>
      </c>
      <c r="AJ41" s="143">
        <v>45845</v>
      </c>
      <c r="AK41" s="144">
        <v>0</v>
      </c>
      <c r="AL41" s="144"/>
      <c r="AM41" s="143">
        <v>0</v>
      </c>
      <c r="AN41" s="143"/>
      <c r="AO41" s="143"/>
      <c r="AP41" s="143">
        <v>0</v>
      </c>
      <c r="AQ41" s="143">
        <v>0</v>
      </c>
      <c r="AR41" s="143"/>
      <c r="AS41" s="144"/>
      <c r="AT41" s="144">
        <v>0</v>
      </c>
      <c r="AU41" s="144"/>
      <c r="AV41" s="143">
        <f t="shared" si="25"/>
        <v>10555</v>
      </c>
      <c r="AW41" s="143"/>
      <c r="AX41" s="143"/>
      <c r="AY41" s="143">
        <f t="shared" si="26"/>
        <v>10555</v>
      </c>
      <c r="AZ41" s="143">
        <v>10555</v>
      </c>
      <c r="BA41" s="144">
        <v>0</v>
      </c>
      <c r="BB41" s="144"/>
      <c r="BC41" s="143">
        <v>0</v>
      </c>
      <c r="BD41" s="143"/>
      <c r="BE41" s="143"/>
      <c r="BF41" s="143">
        <v>0</v>
      </c>
      <c r="BG41" s="143">
        <v>0</v>
      </c>
      <c r="BH41" s="148">
        <v>0</v>
      </c>
      <c r="BI41" s="143"/>
      <c r="BJ41" s="148"/>
      <c r="BK41" s="148"/>
      <c r="BL41" s="148"/>
      <c r="BM41" s="148"/>
      <c r="BN41" s="148"/>
      <c r="BO41" s="148"/>
      <c r="BP41" s="148"/>
      <c r="BQ41" s="148"/>
      <c r="BR41" s="148"/>
      <c r="BS41" s="148"/>
      <c r="BT41" s="148"/>
      <c r="BU41" s="148"/>
      <c r="BV41" s="148"/>
      <c r="BW41" s="148">
        <v>0</v>
      </c>
      <c r="BX41" s="230"/>
      <c r="BY41" s="422"/>
    </row>
    <row r="42" spans="1:77" ht="66.75" customHeight="1" outlineLevel="1">
      <c r="A42" s="418">
        <v>10</v>
      </c>
      <c r="B42" s="440" t="s">
        <v>2566</v>
      </c>
      <c r="C42" s="426" t="s">
        <v>2508</v>
      </c>
      <c r="D42" s="418" t="s">
        <v>2509</v>
      </c>
      <c r="E42" s="420" t="s">
        <v>49</v>
      </c>
      <c r="F42" s="418" t="s">
        <v>2560</v>
      </c>
      <c r="G42" s="142">
        <v>7896614</v>
      </c>
      <c r="H42" s="435" t="s">
        <v>2556</v>
      </c>
      <c r="I42" s="418" t="s">
        <v>54</v>
      </c>
      <c r="J42" s="418">
        <v>2023</v>
      </c>
      <c r="K42" s="422"/>
      <c r="L42" s="434" t="s">
        <v>2567</v>
      </c>
      <c r="M42" s="146">
        <v>77654</v>
      </c>
      <c r="N42" s="422"/>
      <c r="O42" s="146">
        <v>51000</v>
      </c>
      <c r="P42" s="146">
        <v>18878</v>
      </c>
      <c r="Q42" s="418" t="s">
        <v>2568</v>
      </c>
      <c r="R42" s="435" t="s">
        <v>2556</v>
      </c>
      <c r="S42" s="420" t="s">
        <v>2497</v>
      </c>
      <c r="T42" s="418" t="s">
        <v>2509</v>
      </c>
      <c r="U42" s="143">
        <f t="shared" si="21"/>
        <v>0</v>
      </c>
      <c r="V42" s="419"/>
      <c r="W42" s="419"/>
      <c r="X42" s="419"/>
      <c r="Y42" s="143">
        <f t="shared" si="22"/>
        <v>52509</v>
      </c>
      <c r="Z42" s="143"/>
      <c r="AA42" s="145"/>
      <c r="AB42" s="143">
        <f t="shared" si="28"/>
        <v>52509</v>
      </c>
      <c r="AC42" s="143">
        <v>52509</v>
      </c>
      <c r="AD42" s="144">
        <v>0</v>
      </c>
      <c r="AE42" s="144"/>
      <c r="AF42" s="143">
        <f t="shared" si="23"/>
        <v>52509.108999999997</v>
      </c>
      <c r="AG42" s="143"/>
      <c r="AH42" s="145"/>
      <c r="AI42" s="143">
        <f t="shared" si="24"/>
        <v>52509.108999999997</v>
      </c>
      <c r="AJ42" s="143">
        <v>52509.108999999997</v>
      </c>
      <c r="AK42" s="144">
        <v>0</v>
      </c>
      <c r="AL42" s="144"/>
      <c r="AM42" s="143">
        <v>52509.009000000005</v>
      </c>
      <c r="AN42" s="143"/>
      <c r="AO42" s="144"/>
      <c r="AP42" s="143">
        <v>52509.009000000005</v>
      </c>
      <c r="AQ42" s="143">
        <v>52509.009000000005</v>
      </c>
      <c r="AR42" s="144">
        <v>52509.009000000005</v>
      </c>
      <c r="AS42" s="144"/>
      <c r="AT42" s="144">
        <v>0</v>
      </c>
      <c r="AU42" s="144"/>
      <c r="AV42" s="143">
        <f t="shared" si="25"/>
        <v>0</v>
      </c>
      <c r="AW42" s="143"/>
      <c r="AX42" s="143"/>
      <c r="AY42" s="143">
        <f t="shared" si="26"/>
        <v>0</v>
      </c>
      <c r="AZ42" s="143">
        <v>0</v>
      </c>
      <c r="BA42" s="144">
        <v>0</v>
      </c>
      <c r="BB42" s="144"/>
      <c r="BC42" s="143">
        <v>0</v>
      </c>
      <c r="BD42" s="143"/>
      <c r="BE42" s="143"/>
      <c r="BF42" s="143">
        <v>0</v>
      </c>
      <c r="BG42" s="143">
        <v>0</v>
      </c>
      <c r="BH42" s="148">
        <v>0</v>
      </c>
      <c r="BI42" s="143"/>
      <c r="BJ42" s="148"/>
      <c r="BK42" s="148"/>
      <c r="BL42" s="148"/>
      <c r="BM42" s="148"/>
      <c r="BN42" s="148"/>
      <c r="BO42" s="148"/>
      <c r="BP42" s="148"/>
      <c r="BQ42" s="148"/>
      <c r="BR42" s="148"/>
      <c r="BS42" s="148"/>
      <c r="BT42" s="148">
        <v>0</v>
      </c>
      <c r="BU42" s="148">
        <v>0</v>
      </c>
      <c r="BV42" s="148">
        <v>0</v>
      </c>
      <c r="BW42" s="148">
        <v>0</v>
      </c>
      <c r="BX42" s="230"/>
      <c r="BY42" s="422"/>
    </row>
    <row r="43" spans="1:77" ht="67.5" customHeight="1" outlineLevel="1">
      <c r="A43" s="418">
        <v>11</v>
      </c>
      <c r="B43" s="440" t="s">
        <v>2569</v>
      </c>
      <c r="C43" s="426" t="s">
        <v>2508</v>
      </c>
      <c r="D43" s="418" t="s">
        <v>2509</v>
      </c>
      <c r="E43" s="420" t="s">
        <v>10</v>
      </c>
      <c r="F43" s="418" t="s">
        <v>2560</v>
      </c>
      <c r="G43" s="441">
        <v>7896613</v>
      </c>
      <c r="H43" s="435" t="s">
        <v>2556</v>
      </c>
      <c r="I43" s="418" t="s">
        <v>72</v>
      </c>
      <c r="J43" s="418">
        <v>2021</v>
      </c>
      <c r="K43" s="422"/>
      <c r="L43" s="442" t="s">
        <v>2570</v>
      </c>
      <c r="M43" s="249">
        <v>102389</v>
      </c>
      <c r="N43" s="422"/>
      <c r="O43" s="146">
        <v>69000</v>
      </c>
      <c r="P43" s="249">
        <v>26131</v>
      </c>
      <c r="Q43" s="418" t="s">
        <v>2571</v>
      </c>
      <c r="R43" s="443" t="s">
        <v>2556</v>
      </c>
      <c r="S43" s="420" t="s">
        <v>2497</v>
      </c>
      <c r="T43" s="418" t="s">
        <v>2509</v>
      </c>
      <c r="U43" s="143">
        <f t="shared" si="21"/>
        <v>0</v>
      </c>
      <c r="V43" s="419"/>
      <c r="W43" s="419"/>
      <c r="X43" s="419"/>
      <c r="Y43" s="143">
        <f t="shared" si="22"/>
        <v>43511</v>
      </c>
      <c r="Z43" s="143"/>
      <c r="AA43" s="145"/>
      <c r="AB43" s="143">
        <f t="shared" si="28"/>
        <v>43511</v>
      </c>
      <c r="AC43" s="143">
        <v>43511</v>
      </c>
      <c r="AD43" s="144">
        <v>0</v>
      </c>
      <c r="AE43" s="144"/>
      <c r="AF43" s="143">
        <f t="shared" si="23"/>
        <v>43510.548000000003</v>
      </c>
      <c r="AG43" s="143"/>
      <c r="AH43" s="145"/>
      <c r="AI43" s="143">
        <f t="shared" si="24"/>
        <v>43510.548000000003</v>
      </c>
      <c r="AJ43" s="143">
        <v>43510.548000000003</v>
      </c>
      <c r="AK43" s="144">
        <v>0</v>
      </c>
      <c r="AL43" s="144"/>
      <c r="AM43" s="143">
        <v>43510.548000000003</v>
      </c>
      <c r="AN43" s="143"/>
      <c r="AO43" s="144"/>
      <c r="AP43" s="143">
        <v>43510.548000000003</v>
      </c>
      <c r="AQ43" s="143">
        <v>43510.548000000003</v>
      </c>
      <c r="AR43" s="144">
        <v>43510.548000000003</v>
      </c>
      <c r="AS43" s="144"/>
      <c r="AT43" s="144">
        <v>0</v>
      </c>
      <c r="AU43" s="144"/>
      <c r="AV43" s="143">
        <f t="shared" si="25"/>
        <v>0</v>
      </c>
      <c r="AW43" s="143"/>
      <c r="AX43" s="143"/>
      <c r="AY43" s="143">
        <f t="shared" si="26"/>
        <v>0</v>
      </c>
      <c r="AZ43" s="143">
        <v>0</v>
      </c>
      <c r="BA43" s="144">
        <v>0</v>
      </c>
      <c r="BB43" s="144"/>
      <c r="BC43" s="143">
        <v>0</v>
      </c>
      <c r="BD43" s="143"/>
      <c r="BE43" s="143"/>
      <c r="BF43" s="143">
        <v>0</v>
      </c>
      <c r="BG43" s="143">
        <v>0</v>
      </c>
      <c r="BH43" s="148">
        <v>0</v>
      </c>
      <c r="BI43" s="143"/>
      <c r="BJ43" s="148"/>
      <c r="BK43" s="148"/>
      <c r="BL43" s="148"/>
      <c r="BM43" s="148"/>
      <c r="BN43" s="148"/>
      <c r="BO43" s="148"/>
      <c r="BP43" s="148"/>
      <c r="BQ43" s="148"/>
      <c r="BR43" s="148"/>
      <c r="BS43" s="148"/>
      <c r="BT43" s="148">
        <v>0</v>
      </c>
      <c r="BU43" s="148">
        <v>0</v>
      </c>
      <c r="BV43" s="148">
        <v>0</v>
      </c>
      <c r="BW43" s="148">
        <v>0</v>
      </c>
      <c r="BX43" s="230"/>
      <c r="BY43" s="422"/>
    </row>
    <row r="44" spans="1:77" ht="66.75" customHeight="1" outlineLevel="1">
      <c r="A44" s="418">
        <v>12</v>
      </c>
      <c r="B44" s="419" t="s">
        <v>2572</v>
      </c>
      <c r="C44" s="426" t="s">
        <v>2508</v>
      </c>
      <c r="D44" s="418" t="s">
        <v>2509</v>
      </c>
      <c r="E44" s="420" t="s">
        <v>49</v>
      </c>
      <c r="F44" s="418" t="s">
        <v>2560</v>
      </c>
      <c r="G44" s="444">
        <v>8040400</v>
      </c>
      <c r="H44" s="435" t="s">
        <v>2556</v>
      </c>
      <c r="I44" s="418" t="s">
        <v>54</v>
      </c>
      <c r="J44" s="418">
        <v>2023</v>
      </c>
      <c r="K44" s="422"/>
      <c r="L44" s="434" t="s">
        <v>2573</v>
      </c>
      <c r="M44" s="249">
        <v>97149</v>
      </c>
      <c r="N44" s="422"/>
      <c r="O44" s="422"/>
      <c r="P44" s="249">
        <v>96087</v>
      </c>
      <c r="Q44" s="418"/>
      <c r="R44" s="443" t="s">
        <v>2556</v>
      </c>
      <c r="S44" s="420" t="s">
        <v>2497</v>
      </c>
      <c r="T44" s="418" t="s">
        <v>2509</v>
      </c>
      <c r="U44" s="143">
        <f t="shared" si="21"/>
        <v>0</v>
      </c>
      <c r="V44" s="419"/>
      <c r="W44" s="419"/>
      <c r="X44" s="419"/>
      <c r="Y44" s="143">
        <f t="shared" si="22"/>
        <v>71869</v>
      </c>
      <c r="Z44" s="143"/>
      <c r="AA44" s="143"/>
      <c r="AB44" s="143">
        <f t="shared" si="28"/>
        <v>71869</v>
      </c>
      <c r="AC44" s="143">
        <v>44485</v>
      </c>
      <c r="AD44" s="144">
        <v>27384</v>
      </c>
      <c r="AE44" s="144"/>
      <c r="AF44" s="143">
        <f t="shared" si="23"/>
        <v>36262.654999999999</v>
      </c>
      <c r="AG44" s="143"/>
      <c r="AH44" s="145"/>
      <c r="AI44" s="143">
        <f t="shared" si="24"/>
        <v>36262.654999999999</v>
      </c>
      <c r="AJ44" s="143">
        <v>36262.654999999999</v>
      </c>
      <c r="AK44" s="144">
        <v>0</v>
      </c>
      <c r="AL44" s="144"/>
      <c r="AM44" s="143">
        <v>39033.482099999994</v>
      </c>
      <c r="AN44" s="143"/>
      <c r="AO44" s="144"/>
      <c r="AP44" s="143">
        <v>39033.482099999994</v>
      </c>
      <c r="AQ44" s="143">
        <v>39033.482099999994</v>
      </c>
      <c r="AR44" s="144">
        <v>39033.482099999994</v>
      </c>
      <c r="AS44" s="144"/>
      <c r="AT44" s="144">
        <v>0</v>
      </c>
      <c r="AU44" s="144"/>
      <c r="AV44" s="143">
        <f t="shared" si="25"/>
        <v>8223</v>
      </c>
      <c r="AW44" s="143"/>
      <c r="AX44" s="144"/>
      <c r="AY44" s="143">
        <f t="shared" si="26"/>
        <v>8223</v>
      </c>
      <c r="AZ44" s="143">
        <v>8223</v>
      </c>
      <c r="BA44" s="144">
        <v>0</v>
      </c>
      <c r="BB44" s="144"/>
      <c r="BC44" s="143">
        <v>0</v>
      </c>
      <c r="BD44" s="143"/>
      <c r="BE44" s="143"/>
      <c r="BF44" s="143">
        <v>0</v>
      </c>
      <c r="BG44" s="143">
        <v>0</v>
      </c>
      <c r="BH44" s="148">
        <v>0</v>
      </c>
      <c r="BI44" s="143"/>
      <c r="BJ44" s="148"/>
      <c r="BK44" s="148"/>
      <c r="BL44" s="148">
        <v>2000</v>
      </c>
      <c r="BM44" s="148"/>
      <c r="BN44" s="148"/>
      <c r="BO44" s="148">
        <v>2000</v>
      </c>
      <c r="BP44" s="148">
        <v>2000</v>
      </c>
      <c r="BQ44" s="148"/>
      <c r="BR44" s="148"/>
      <c r="BS44" s="148">
        <v>2000</v>
      </c>
      <c r="BT44" s="148">
        <v>0</v>
      </c>
      <c r="BU44" s="148">
        <v>0</v>
      </c>
      <c r="BV44" s="148">
        <v>0</v>
      </c>
      <c r="BW44" s="148">
        <v>0</v>
      </c>
      <c r="BX44" s="230"/>
      <c r="BY44" s="434"/>
    </row>
    <row r="45" spans="1:77" ht="49.5" customHeight="1" outlineLevel="1">
      <c r="A45" s="418">
        <v>13</v>
      </c>
      <c r="B45" s="419" t="s">
        <v>2574</v>
      </c>
      <c r="C45" s="142" t="s">
        <v>2575</v>
      </c>
      <c r="D45" s="418" t="s">
        <v>2509</v>
      </c>
      <c r="E45" s="420" t="s">
        <v>49</v>
      </c>
      <c r="F45" s="420" t="s">
        <v>55</v>
      </c>
      <c r="G45" s="142">
        <v>7912312</v>
      </c>
      <c r="H45" s="435" t="s">
        <v>2556</v>
      </c>
      <c r="I45" s="418" t="s">
        <v>1138</v>
      </c>
      <c r="J45" s="418"/>
      <c r="K45" s="422"/>
      <c r="L45" s="434" t="s">
        <v>2576</v>
      </c>
      <c r="M45" s="146">
        <v>2300</v>
      </c>
      <c r="N45" s="422"/>
      <c r="O45" s="422"/>
      <c r="P45" s="146">
        <v>2300</v>
      </c>
      <c r="Q45" s="418"/>
      <c r="R45" s="435" t="s">
        <v>2577</v>
      </c>
      <c r="S45" s="418" t="s">
        <v>2497</v>
      </c>
      <c r="T45" s="418" t="s">
        <v>2509</v>
      </c>
      <c r="U45" s="143">
        <f t="shared" si="21"/>
        <v>0</v>
      </c>
      <c r="V45" s="419"/>
      <c r="W45" s="419"/>
      <c r="X45" s="419"/>
      <c r="Y45" s="143">
        <f t="shared" si="22"/>
        <v>2275</v>
      </c>
      <c r="Z45" s="143"/>
      <c r="AA45" s="144"/>
      <c r="AB45" s="143">
        <f t="shared" si="28"/>
        <v>2275</v>
      </c>
      <c r="AC45" s="143">
        <v>0</v>
      </c>
      <c r="AD45" s="144">
        <v>2275</v>
      </c>
      <c r="AE45" s="144"/>
      <c r="AF45" s="143">
        <f t="shared" si="23"/>
        <v>2275</v>
      </c>
      <c r="AG45" s="143"/>
      <c r="AH45" s="145"/>
      <c r="AI45" s="143">
        <f t="shared" si="24"/>
        <v>2275</v>
      </c>
      <c r="AJ45" s="143">
        <v>0</v>
      </c>
      <c r="AK45" s="144">
        <v>388</v>
      </c>
      <c r="AL45" s="144">
        <v>1887</v>
      </c>
      <c r="AM45" s="143">
        <v>2274.6423690000001</v>
      </c>
      <c r="AN45" s="143"/>
      <c r="AO45" s="144">
        <v>1887</v>
      </c>
      <c r="AP45" s="143">
        <v>387.64236899999997</v>
      </c>
      <c r="AQ45" s="143">
        <v>0</v>
      </c>
      <c r="AR45" s="144"/>
      <c r="AS45" s="144"/>
      <c r="AT45" s="144">
        <v>387.64236899999997</v>
      </c>
      <c r="AU45" s="144"/>
      <c r="AV45" s="143">
        <f t="shared" si="25"/>
        <v>0</v>
      </c>
      <c r="AW45" s="143"/>
      <c r="AX45" s="143"/>
      <c r="AY45" s="143">
        <f t="shared" si="26"/>
        <v>0</v>
      </c>
      <c r="AZ45" s="143">
        <v>0</v>
      </c>
      <c r="BA45" s="144">
        <v>0</v>
      </c>
      <c r="BB45" s="144"/>
      <c r="BC45" s="143">
        <v>0</v>
      </c>
      <c r="BD45" s="143"/>
      <c r="BE45" s="143"/>
      <c r="BF45" s="143">
        <v>0</v>
      </c>
      <c r="BG45" s="143">
        <v>0</v>
      </c>
      <c r="BH45" s="148">
        <v>0</v>
      </c>
      <c r="BI45" s="143"/>
      <c r="BJ45" s="148"/>
      <c r="BK45" s="148"/>
      <c r="BL45" s="148"/>
      <c r="BM45" s="148"/>
      <c r="BN45" s="148"/>
      <c r="BO45" s="148"/>
      <c r="BP45" s="148"/>
      <c r="BQ45" s="148"/>
      <c r="BR45" s="148"/>
      <c r="BS45" s="148"/>
      <c r="BT45" s="148"/>
      <c r="BU45" s="148"/>
      <c r="BV45" s="148"/>
      <c r="BW45" s="148"/>
      <c r="BX45" s="230"/>
      <c r="BY45" s="419"/>
    </row>
    <row r="46" spans="1:77" ht="46.8" outlineLevel="1">
      <c r="A46" s="418">
        <v>14</v>
      </c>
      <c r="B46" s="445" t="s">
        <v>2578</v>
      </c>
      <c r="C46" s="426" t="s">
        <v>2508</v>
      </c>
      <c r="D46" s="418" t="s">
        <v>2509</v>
      </c>
      <c r="E46" s="420" t="s">
        <v>49</v>
      </c>
      <c r="F46" s="418" t="s">
        <v>2560</v>
      </c>
      <c r="G46" s="150">
        <v>7912217</v>
      </c>
      <c r="H46" s="250" t="s">
        <v>2556</v>
      </c>
      <c r="I46" s="418" t="s">
        <v>74</v>
      </c>
      <c r="J46" s="418">
        <v>2021</v>
      </c>
      <c r="K46" s="422"/>
      <c r="L46" s="418" t="s">
        <v>2579</v>
      </c>
      <c r="M46" s="149">
        <v>7473</v>
      </c>
      <c r="N46" s="422"/>
      <c r="O46" s="422"/>
      <c r="P46" s="149">
        <v>7473</v>
      </c>
      <c r="Q46" s="418" t="s">
        <v>2580</v>
      </c>
      <c r="R46" s="250" t="s">
        <v>2556</v>
      </c>
      <c r="S46" s="420" t="s">
        <v>2497</v>
      </c>
      <c r="T46" s="418" t="s">
        <v>2509</v>
      </c>
      <c r="U46" s="143">
        <f t="shared" si="21"/>
        <v>0</v>
      </c>
      <c r="V46" s="419"/>
      <c r="W46" s="419"/>
      <c r="X46" s="419"/>
      <c r="Y46" s="143">
        <f t="shared" si="22"/>
        <v>6751</v>
      </c>
      <c r="Z46" s="143"/>
      <c r="AA46" s="143"/>
      <c r="AB46" s="143">
        <f t="shared" si="28"/>
        <v>6751</v>
      </c>
      <c r="AC46" s="143">
        <v>0</v>
      </c>
      <c r="AD46" s="144">
        <v>6751</v>
      </c>
      <c r="AE46" s="144"/>
      <c r="AF46" s="143">
        <f t="shared" si="23"/>
        <v>6751</v>
      </c>
      <c r="AG46" s="143"/>
      <c r="AH46" s="143"/>
      <c r="AI46" s="143">
        <f t="shared" si="24"/>
        <v>6751</v>
      </c>
      <c r="AJ46" s="143">
        <v>0</v>
      </c>
      <c r="AK46" s="144">
        <v>6751</v>
      </c>
      <c r="AL46" s="144"/>
      <c r="AM46" s="143">
        <v>6750.7179999999998</v>
      </c>
      <c r="AN46" s="143"/>
      <c r="AO46" s="143"/>
      <c r="AP46" s="143">
        <v>6750.7179999999998</v>
      </c>
      <c r="AQ46" s="143">
        <v>0</v>
      </c>
      <c r="AR46" s="143"/>
      <c r="AS46" s="144"/>
      <c r="AT46" s="144">
        <v>6750.7179999999998</v>
      </c>
      <c r="AU46" s="144"/>
      <c r="AV46" s="143">
        <f t="shared" si="25"/>
        <v>0</v>
      </c>
      <c r="AW46" s="143"/>
      <c r="AX46" s="143"/>
      <c r="AY46" s="143">
        <f t="shared" si="26"/>
        <v>0</v>
      </c>
      <c r="AZ46" s="143">
        <v>0</v>
      </c>
      <c r="BA46" s="144">
        <v>0</v>
      </c>
      <c r="BB46" s="144"/>
      <c r="BC46" s="143">
        <v>0</v>
      </c>
      <c r="BD46" s="143"/>
      <c r="BE46" s="143"/>
      <c r="BF46" s="143">
        <v>0</v>
      </c>
      <c r="BG46" s="143">
        <v>0</v>
      </c>
      <c r="BH46" s="148">
        <v>0</v>
      </c>
      <c r="BI46" s="143"/>
      <c r="BJ46" s="148"/>
      <c r="BK46" s="148"/>
      <c r="BL46" s="148"/>
      <c r="BM46" s="148"/>
      <c r="BN46" s="148"/>
      <c r="BO46" s="148"/>
      <c r="BP46" s="148"/>
      <c r="BQ46" s="148"/>
      <c r="BR46" s="148"/>
      <c r="BS46" s="148"/>
      <c r="BT46" s="148">
        <v>0</v>
      </c>
      <c r="BU46" s="148">
        <v>0</v>
      </c>
      <c r="BV46" s="148">
        <v>0</v>
      </c>
      <c r="BW46" s="148">
        <v>0</v>
      </c>
      <c r="BX46" s="230"/>
      <c r="BY46" s="422"/>
    </row>
    <row r="47" spans="1:77" ht="36.75" customHeight="1" outlineLevel="1">
      <c r="A47" s="418">
        <v>15</v>
      </c>
      <c r="B47" s="445" t="s">
        <v>2581</v>
      </c>
      <c r="C47" s="426" t="s">
        <v>2508</v>
      </c>
      <c r="D47" s="418" t="s">
        <v>2509</v>
      </c>
      <c r="E47" s="420" t="s">
        <v>49</v>
      </c>
      <c r="F47" s="418" t="s">
        <v>2501</v>
      </c>
      <c r="G47" s="150">
        <v>7912215</v>
      </c>
      <c r="H47" s="250" t="s">
        <v>2522</v>
      </c>
      <c r="I47" s="418" t="s">
        <v>74</v>
      </c>
      <c r="J47" s="420">
        <v>2021</v>
      </c>
      <c r="K47" s="422"/>
      <c r="L47" s="418" t="s">
        <v>2582</v>
      </c>
      <c r="M47" s="149">
        <v>11000</v>
      </c>
      <c r="N47" s="422"/>
      <c r="O47" s="422"/>
      <c r="P47" s="149">
        <v>11000</v>
      </c>
      <c r="Q47" s="418" t="s">
        <v>2583</v>
      </c>
      <c r="R47" s="250" t="s">
        <v>2522</v>
      </c>
      <c r="S47" s="420" t="s">
        <v>2497</v>
      </c>
      <c r="T47" s="418" t="s">
        <v>2509</v>
      </c>
      <c r="U47" s="143">
        <f t="shared" si="21"/>
        <v>0</v>
      </c>
      <c r="V47" s="419"/>
      <c r="W47" s="419"/>
      <c r="X47" s="419"/>
      <c r="Y47" s="143">
        <f t="shared" si="22"/>
        <v>10500</v>
      </c>
      <c r="Z47" s="143"/>
      <c r="AA47" s="143"/>
      <c r="AB47" s="143">
        <f t="shared" si="28"/>
        <v>10500</v>
      </c>
      <c r="AC47" s="143">
        <v>0</v>
      </c>
      <c r="AD47" s="144">
        <v>8711</v>
      </c>
      <c r="AE47" s="144">
        <v>1789</v>
      </c>
      <c r="AF47" s="143">
        <f t="shared" si="23"/>
        <v>10491.969000000001</v>
      </c>
      <c r="AG47" s="143"/>
      <c r="AH47" s="143"/>
      <c r="AI47" s="143">
        <f t="shared" si="24"/>
        <v>10491.969000000001</v>
      </c>
      <c r="AJ47" s="143">
        <v>0</v>
      </c>
      <c r="AK47" s="144">
        <v>8702.969000000001</v>
      </c>
      <c r="AL47" s="144">
        <v>1789</v>
      </c>
      <c r="AM47" s="143">
        <v>6878.9690000000001</v>
      </c>
      <c r="AN47" s="143"/>
      <c r="AO47" s="143"/>
      <c r="AP47" s="143">
        <v>6878.9690000000001</v>
      </c>
      <c r="AQ47" s="143">
        <v>0</v>
      </c>
      <c r="AR47" s="143"/>
      <c r="AS47" s="144"/>
      <c r="AT47" s="144">
        <v>5089.9690000000001</v>
      </c>
      <c r="AU47" s="144">
        <v>1789</v>
      </c>
      <c r="AV47" s="143">
        <f t="shared" si="25"/>
        <v>3613</v>
      </c>
      <c r="AW47" s="143"/>
      <c r="AX47" s="143"/>
      <c r="AY47" s="143">
        <f t="shared" si="26"/>
        <v>3613</v>
      </c>
      <c r="AZ47" s="143">
        <v>0</v>
      </c>
      <c r="BA47" s="144">
        <v>3613</v>
      </c>
      <c r="BB47" s="144"/>
      <c r="BC47" s="143">
        <v>3612.1149999999998</v>
      </c>
      <c r="BD47" s="143"/>
      <c r="BE47" s="143"/>
      <c r="BF47" s="143">
        <v>3612.1149999999998</v>
      </c>
      <c r="BG47" s="143">
        <v>0</v>
      </c>
      <c r="BH47" s="148">
        <v>0</v>
      </c>
      <c r="BI47" s="143"/>
      <c r="BJ47" s="148">
        <v>3612.1149999999998</v>
      </c>
      <c r="BK47" s="148"/>
      <c r="BL47" s="148"/>
      <c r="BM47" s="148"/>
      <c r="BN47" s="148"/>
      <c r="BO47" s="148"/>
      <c r="BP47" s="148"/>
      <c r="BQ47" s="148"/>
      <c r="BR47" s="148"/>
      <c r="BS47" s="148"/>
      <c r="BT47" s="148">
        <v>0</v>
      </c>
      <c r="BU47" s="148">
        <v>0</v>
      </c>
      <c r="BV47" s="148">
        <v>0</v>
      </c>
      <c r="BW47" s="148">
        <v>0</v>
      </c>
      <c r="BX47" s="230"/>
      <c r="BY47" s="422"/>
    </row>
    <row r="48" spans="1:77" ht="49.5" customHeight="1" outlineLevel="1">
      <c r="A48" s="418">
        <v>16</v>
      </c>
      <c r="B48" s="419" t="s">
        <v>2584</v>
      </c>
      <c r="C48" s="418" t="s">
        <v>2585</v>
      </c>
      <c r="D48" s="418" t="s">
        <v>2509</v>
      </c>
      <c r="E48" s="420" t="s">
        <v>49</v>
      </c>
      <c r="F48" s="420" t="s">
        <v>55</v>
      </c>
      <c r="G48" s="150">
        <v>7923883</v>
      </c>
      <c r="H48" s="435" t="s">
        <v>2546</v>
      </c>
      <c r="I48" s="418" t="s">
        <v>1139</v>
      </c>
      <c r="J48" s="418"/>
      <c r="K48" s="422"/>
      <c r="L48" s="142" t="s">
        <v>2586</v>
      </c>
      <c r="M48" s="149">
        <v>3700</v>
      </c>
      <c r="N48" s="422"/>
      <c r="O48" s="422"/>
      <c r="P48" s="149">
        <v>3700</v>
      </c>
      <c r="Q48" s="418"/>
      <c r="R48" s="435" t="s">
        <v>2546</v>
      </c>
      <c r="S48" s="420" t="s">
        <v>2497</v>
      </c>
      <c r="T48" s="418" t="s">
        <v>2509</v>
      </c>
      <c r="U48" s="143">
        <f t="shared" si="21"/>
        <v>0</v>
      </c>
      <c r="V48" s="419"/>
      <c r="W48" s="419"/>
      <c r="X48" s="419"/>
      <c r="Y48" s="143">
        <f t="shared" si="22"/>
        <v>3615</v>
      </c>
      <c r="Z48" s="143"/>
      <c r="AA48" s="143"/>
      <c r="AB48" s="143">
        <f t="shared" si="28"/>
        <v>3615</v>
      </c>
      <c r="AC48" s="143">
        <v>0</v>
      </c>
      <c r="AD48" s="144">
        <v>3615</v>
      </c>
      <c r="AE48" s="144"/>
      <c r="AF48" s="143">
        <f t="shared" si="23"/>
        <v>3614.3469999999998</v>
      </c>
      <c r="AG48" s="143"/>
      <c r="AH48" s="143"/>
      <c r="AI48" s="143">
        <f t="shared" si="24"/>
        <v>3614.3469999999998</v>
      </c>
      <c r="AJ48" s="143">
        <v>0</v>
      </c>
      <c r="AK48" s="144">
        <v>3614.3469999999998</v>
      </c>
      <c r="AL48" s="144"/>
      <c r="AM48" s="143">
        <v>3614.3469999999998</v>
      </c>
      <c r="AN48" s="143"/>
      <c r="AO48" s="143"/>
      <c r="AP48" s="143">
        <v>3614.3469999999998</v>
      </c>
      <c r="AQ48" s="143">
        <v>0</v>
      </c>
      <c r="AR48" s="143"/>
      <c r="AS48" s="144"/>
      <c r="AT48" s="144">
        <v>3614.3469999999998</v>
      </c>
      <c r="AU48" s="144"/>
      <c r="AV48" s="143">
        <f t="shared" si="25"/>
        <v>0</v>
      </c>
      <c r="AW48" s="143"/>
      <c r="AX48" s="143"/>
      <c r="AY48" s="143">
        <f t="shared" si="26"/>
        <v>0</v>
      </c>
      <c r="AZ48" s="143">
        <v>0</v>
      </c>
      <c r="BA48" s="144">
        <v>0</v>
      </c>
      <c r="BB48" s="144"/>
      <c r="BC48" s="143">
        <v>0</v>
      </c>
      <c r="BD48" s="143"/>
      <c r="BE48" s="143"/>
      <c r="BF48" s="143">
        <v>0</v>
      </c>
      <c r="BG48" s="143">
        <v>0</v>
      </c>
      <c r="BH48" s="148">
        <v>0</v>
      </c>
      <c r="BI48" s="143"/>
      <c r="BJ48" s="148"/>
      <c r="BK48" s="148"/>
      <c r="BL48" s="148"/>
      <c r="BM48" s="148"/>
      <c r="BN48" s="148"/>
      <c r="BO48" s="148"/>
      <c r="BP48" s="148"/>
      <c r="BQ48" s="148"/>
      <c r="BR48" s="148"/>
      <c r="BS48" s="148"/>
      <c r="BT48" s="148"/>
      <c r="BU48" s="148"/>
      <c r="BV48" s="148"/>
      <c r="BW48" s="148"/>
      <c r="BX48" s="230"/>
      <c r="BY48" s="422"/>
    </row>
    <row r="49" spans="1:77" ht="66" customHeight="1" outlineLevel="1">
      <c r="A49" s="418">
        <v>17</v>
      </c>
      <c r="B49" s="419" t="s">
        <v>2587</v>
      </c>
      <c r="C49" s="418" t="s">
        <v>2553</v>
      </c>
      <c r="D49" s="418" t="s">
        <v>2509</v>
      </c>
      <c r="E49" s="420" t="s">
        <v>49</v>
      </c>
      <c r="F49" s="420" t="s">
        <v>126</v>
      </c>
      <c r="G49" s="150">
        <v>7953377</v>
      </c>
      <c r="H49" s="435" t="s">
        <v>2556</v>
      </c>
      <c r="I49" s="418" t="s">
        <v>1183</v>
      </c>
      <c r="J49" s="418"/>
      <c r="K49" s="422"/>
      <c r="L49" s="418" t="s">
        <v>2588</v>
      </c>
      <c r="M49" s="149">
        <v>1111.82</v>
      </c>
      <c r="N49" s="422"/>
      <c r="O49" s="422"/>
      <c r="P49" s="149">
        <v>1111.82</v>
      </c>
      <c r="Q49" s="418"/>
      <c r="R49" s="435" t="s">
        <v>2556</v>
      </c>
      <c r="S49" s="420" t="s">
        <v>2497</v>
      </c>
      <c r="T49" s="418" t="s">
        <v>2509</v>
      </c>
      <c r="U49" s="143">
        <f t="shared" si="21"/>
        <v>0</v>
      </c>
      <c r="V49" s="419"/>
      <c r="W49" s="419"/>
      <c r="X49" s="419"/>
      <c r="Y49" s="143">
        <f t="shared" si="22"/>
        <v>1050</v>
      </c>
      <c r="Z49" s="143"/>
      <c r="AA49" s="143"/>
      <c r="AB49" s="143">
        <f t="shared" si="28"/>
        <v>1050</v>
      </c>
      <c r="AC49" s="143">
        <v>0</v>
      </c>
      <c r="AD49" s="144">
        <v>1050</v>
      </c>
      <c r="AE49" s="144"/>
      <c r="AF49" s="143">
        <f t="shared" si="23"/>
        <v>1041.502</v>
      </c>
      <c r="AG49" s="143"/>
      <c r="AH49" s="143"/>
      <c r="AI49" s="143">
        <f t="shared" si="24"/>
        <v>1041.502</v>
      </c>
      <c r="AJ49" s="143">
        <v>0</v>
      </c>
      <c r="AK49" s="144">
        <v>1041.502</v>
      </c>
      <c r="AL49" s="144"/>
      <c r="AM49" s="143">
        <v>1041.5018990000001</v>
      </c>
      <c r="AN49" s="143"/>
      <c r="AO49" s="143"/>
      <c r="AP49" s="143">
        <v>1041.5018990000001</v>
      </c>
      <c r="AQ49" s="143">
        <v>0</v>
      </c>
      <c r="AR49" s="143"/>
      <c r="AS49" s="144"/>
      <c r="AT49" s="144">
        <v>1041.5018990000001</v>
      </c>
      <c r="AU49" s="144"/>
      <c r="AV49" s="143">
        <f t="shared" si="25"/>
        <v>0</v>
      </c>
      <c r="AW49" s="143"/>
      <c r="AX49" s="143"/>
      <c r="AY49" s="143">
        <f t="shared" si="26"/>
        <v>0</v>
      </c>
      <c r="AZ49" s="143">
        <v>0</v>
      </c>
      <c r="BA49" s="144">
        <v>0</v>
      </c>
      <c r="BB49" s="144"/>
      <c r="BC49" s="143">
        <v>0</v>
      </c>
      <c r="BD49" s="143"/>
      <c r="BE49" s="143"/>
      <c r="BF49" s="143">
        <v>0</v>
      </c>
      <c r="BG49" s="143">
        <v>0</v>
      </c>
      <c r="BH49" s="148">
        <v>0</v>
      </c>
      <c r="BI49" s="143"/>
      <c r="BJ49" s="148"/>
      <c r="BK49" s="148"/>
      <c r="BL49" s="148"/>
      <c r="BM49" s="148"/>
      <c r="BN49" s="148"/>
      <c r="BO49" s="148"/>
      <c r="BP49" s="148"/>
      <c r="BQ49" s="148"/>
      <c r="BR49" s="148"/>
      <c r="BS49" s="148"/>
      <c r="BT49" s="148"/>
      <c r="BU49" s="148"/>
      <c r="BV49" s="148"/>
      <c r="BW49" s="148"/>
      <c r="BX49" s="230"/>
      <c r="BY49" s="422"/>
    </row>
    <row r="50" spans="1:77" ht="66" customHeight="1" outlineLevel="1">
      <c r="A50" s="418">
        <v>18</v>
      </c>
      <c r="B50" s="433" t="s">
        <v>2589</v>
      </c>
      <c r="C50" s="418" t="s">
        <v>2590</v>
      </c>
      <c r="D50" s="418" t="s">
        <v>2509</v>
      </c>
      <c r="E50" s="420" t="s">
        <v>49</v>
      </c>
      <c r="F50" s="420" t="s">
        <v>126</v>
      </c>
      <c r="G50" s="149">
        <v>7952283</v>
      </c>
      <c r="H50" s="435" t="s">
        <v>2591</v>
      </c>
      <c r="I50" s="418" t="s">
        <v>3900</v>
      </c>
      <c r="J50" s="418"/>
      <c r="K50" s="422"/>
      <c r="L50" s="418" t="s">
        <v>2592</v>
      </c>
      <c r="M50" s="446">
        <v>2100</v>
      </c>
      <c r="N50" s="422"/>
      <c r="O50" s="422"/>
      <c r="P50" s="446">
        <v>2100</v>
      </c>
      <c r="Q50" s="418"/>
      <c r="R50" s="435" t="s">
        <v>2591</v>
      </c>
      <c r="S50" s="420" t="s">
        <v>2497</v>
      </c>
      <c r="T50" s="418" t="s">
        <v>2509</v>
      </c>
      <c r="U50" s="143">
        <f t="shared" si="21"/>
        <v>0</v>
      </c>
      <c r="V50" s="419"/>
      <c r="W50" s="419"/>
      <c r="X50" s="419"/>
      <c r="Y50" s="143">
        <f t="shared" si="22"/>
        <v>1999</v>
      </c>
      <c r="Z50" s="143"/>
      <c r="AA50" s="143"/>
      <c r="AB50" s="143">
        <f t="shared" si="28"/>
        <v>1999</v>
      </c>
      <c r="AC50" s="143">
        <v>0</v>
      </c>
      <c r="AD50" s="144">
        <v>4</v>
      </c>
      <c r="AE50" s="144">
        <v>1995</v>
      </c>
      <c r="AF50" s="143">
        <f t="shared" si="23"/>
        <v>1999</v>
      </c>
      <c r="AG50" s="143"/>
      <c r="AH50" s="143"/>
      <c r="AI50" s="143">
        <f t="shared" si="24"/>
        <v>1999</v>
      </c>
      <c r="AJ50" s="143">
        <v>0</v>
      </c>
      <c r="AK50" s="144">
        <v>4</v>
      </c>
      <c r="AL50" s="144">
        <v>1995</v>
      </c>
      <c r="AM50" s="143">
        <v>1998.576315</v>
      </c>
      <c r="AN50" s="143"/>
      <c r="AO50" s="143"/>
      <c r="AP50" s="143">
        <v>1998.576315</v>
      </c>
      <c r="AQ50" s="143">
        <v>0</v>
      </c>
      <c r="AR50" s="143"/>
      <c r="AS50" s="144"/>
      <c r="AT50" s="144">
        <v>4</v>
      </c>
      <c r="AU50" s="144">
        <v>1994.576315</v>
      </c>
      <c r="AV50" s="143">
        <f t="shared" si="25"/>
        <v>0</v>
      </c>
      <c r="AW50" s="143"/>
      <c r="AX50" s="143"/>
      <c r="AY50" s="143">
        <f t="shared" si="26"/>
        <v>0</v>
      </c>
      <c r="AZ50" s="143">
        <v>0</v>
      </c>
      <c r="BA50" s="144">
        <v>0</v>
      </c>
      <c r="BB50" s="144"/>
      <c r="BC50" s="143">
        <v>0</v>
      </c>
      <c r="BD50" s="143"/>
      <c r="BE50" s="143"/>
      <c r="BF50" s="143">
        <v>0</v>
      </c>
      <c r="BG50" s="143">
        <v>0</v>
      </c>
      <c r="BH50" s="148">
        <v>0</v>
      </c>
      <c r="BI50" s="143"/>
      <c r="BJ50" s="148"/>
      <c r="BK50" s="148"/>
      <c r="BL50" s="148"/>
      <c r="BM50" s="148"/>
      <c r="BN50" s="148"/>
      <c r="BO50" s="148"/>
      <c r="BP50" s="148"/>
      <c r="BQ50" s="148"/>
      <c r="BR50" s="148"/>
      <c r="BS50" s="148"/>
      <c r="BT50" s="148"/>
      <c r="BU50" s="148"/>
      <c r="BV50" s="148"/>
      <c r="BW50" s="148"/>
      <c r="BX50" s="230"/>
      <c r="BY50" s="419"/>
    </row>
    <row r="51" spans="1:77" ht="84.75" customHeight="1" outlineLevel="1">
      <c r="A51" s="418">
        <v>19</v>
      </c>
      <c r="B51" s="433" t="s">
        <v>2593</v>
      </c>
      <c r="C51" s="418" t="s">
        <v>2508</v>
      </c>
      <c r="D51" s="418" t="s">
        <v>2509</v>
      </c>
      <c r="E51" s="420" t="s">
        <v>49</v>
      </c>
      <c r="F51" s="418" t="s">
        <v>1554</v>
      </c>
      <c r="G51" s="150">
        <v>7937941</v>
      </c>
      <c r="H51" s="435" t="s">
        <v>2522</v>
      </c>
      <c r="I51" s="418" t="s">
        <v>77</v>
      </c>
      <c r="J51" s="420">
        <v>2022</v>
      </c>
      <c r="K51" s="422"/>
      <c r="L51" s="418" t="s">
        <v>2595</v>
      </c>
      <c r="M51" s="446">
        <v>6200</v>
      </c>
      <c r="N51" s="422"/>
      <c r="O51" s="422"/>
      <c r="P51" s="446">
        <v>6200</v>
      </c>
      <c r="Q51" s="418" t="s">
        <v>2596</v>
      </c>
      <c r="R51" s="435" t="s">
        <v>2522</v>
      </c>
      <c r="S51" s="420" t="s">
        <v>2497</v>
      </c>
      <c r="T51" s="420" t="s">
        <v>2497</v>
      </c>
      <c r="U51" s="143">
        <f>V51+W51+X51</f>
        <v>0</v>
      </c>
      <c r="V51" s="419"/>
      <c r="W51" s="419"/>
      <c r="X51" s="419"/>
      <c r="Y51" s="143">
        <f>SUM(Z51:AB51)</f>
        <v>5244</v>
      </c>
      <c r="Z51" s="143"/>
      <c r="AA51" s="143"/>
      <c r="AB51" s="143">
        <f>AC51+AD51+AE51</f>
        <v>5244</v>
      </c>
      <c r="AC51" s="143">
        <v>0</v>
      </c>
      <c r="AD51" s="144">
        <v>5244</v>
      </c>
      <c r="AE51" s="144"/>
      <c r="AF51" s="143">
        <f>SUM(AG51:AI51)</f>
        <v>3244</v>
      </c>
      <c r="AG51" s="143"/>
      <c r="AH51" s="143"/>
      <c r="AI51" s="143">
        <f>SUM(AJ51:AL51)</f>
        <v>3244</v>
      </c>
      <c r="AJ51" s="143">
        <v>0</v>
      </c>
      <c r="AK51" s="144">
        <v>3244</v>
      </c>
      <c r="AL51" s="144"/>
      <c r="AM51" s="143">
        <v>3243.3809999999999</v>
      </c>
      <c r="AN51" s="143"/>
      <c r="AO51" s="143"/>
      <c r="AP51" s="143">
        <v>3243.3809999999999</v>
      </c>
      <c r="AQ51" s="143">
        <v>0</v>
      </c>
      <c r="AR51" s="143"/>
      <c r="AS51" s="144"/>
      <c r="AT51" s="144">
        <v>3243.3809999999999</v>
      </c>
      <c r="AU51" s="144"/>
      <c r="AV51" s="143">
        <f>SUM(AW51:AY51)</f>
        <v>2000</v>
      </c>
      <c r="AW51" s="143"/>
      <c r="AX51" s="143"/>
      <c r="AY51" s="143">
        <f>SUM(AZ51:BB51)</f>
        <v>2000</v>
      </c>
      <c r="AZ51" s="143">
        <v>0</v>
      </c>
      <c r="BA51" s="144">
        <v>2000</v>
      </c>
      <c r="BB51" s="144"/>
      <c r="BC51" s="143">
        <v>2000</v>
      </c>
      <c r="BD51" s="143"/>
      <c r="BE51" s="143"/>
      <c r="BF51" s="143">
        <v>2000</v>
      </c>
      <c r="BG51" s="143">
        <v>0</v>
      </c>
      <c r="BH51" s="148">
        <v>0</v>
      </c>
      <c r="BI51" s="143"/>
      <c r="BJ51" s="144">
        <v>2000</v>
      </c>
      <c r="BK51" s="148"/>
      <c r="BL51" s="148"/>
      <c r="BM51" s="148"/>
      <c r="BN51" s="148"/>
      <c r="BO51" s="148"/>
      <c r="BP51" s="148"/>
      <c r="BQ51" s="148"/>
      <c r="BR51" s="148"/>
      <c r="BS51" s="148"/>
      <c r="BT51" s="148"/>
      <c r="BU51" s="148"/>
      <c r="BV51" s="148"/>
      <c r="BW51" s="148"/>
      <c r="BX51" s="230"/>
      <c r="BY51" s="419"/>
    </row>
    <row r="52" spans="1:77" ht="36" customHeight="1" outlineLevel="1">
      <c r="A52" s="418">
        <v>20</v>
      </c>
      <c r="B52" s="433" t="s">
        <v>2597</v>
      </c>
      <c r="C52" s="418" t="s">
        <v>2598</v>
      </c>
      <c r="D52" s="418" t="s">
        <v>2509</v>
      </c>
      <c r="E52" s="420" t="s">
        <v>49</v>
      </c>
      <c r="F52" s="420" t="s">
        <v>48</v>
      </c>
      <c r="G52" s="150">
        <v>7949895</v>
      </c>
      <c r="H52" s="435" t="s">
        <v>2546</v>
      </c>
      <c r="I52" s="418" t="s">
        <v>1139</v>
      </c>
      <c r="J52" s="418"/>
      <c r="K52" s="422"/>
      <c r="L52" s="418" t="s">
        <v>2599</v>
      </c>
      <c r="M52" s="446">
        <v>1171</v>
      </c>
      <c r="N52" s="422"/>
      <c r="O52" s="422"/>
      <c r="P52" s="446">
        <v>1171</v>
      </c>
      <c r="Q52" s="418"/>
      <c r="R52" s="435" t="s">
        <v>2546</v>
      </c>
      <c r="S52" s="420" t="s">
        <v>2497</v>
      </c>
      <c r="T52" s="418" t="s">
        <v>2509</v>
      </c>
      <c r="U52" s="143">
        <f t="shared" si="21"/>
        <v>0</v>
      </c>
      <c r="V52" s="419"/>
      <c r="W52" s="419"/>
      <c r="X52" s="419"/>
      <c r="Y52" s="143">
        <f t="shared" si="22"/>
        <v>1112</v>
      </c>
      <c r="Z52" s="143"/>
      <c r="AA52" s="143"/>
      <c r="AB52" s="143">
        <f t="shared" si="28"/>
        <v>1112</v>
      </c>
      <c r="AC52" s="143">
        <v>0</v>
      </c>
      <c r="AD52" s="144">
        <v>1112</v>
      </c>
      <c r="AE52" s="144"/>
      <c r="AF52" s="143">
        <f t="shared" si="23"/>
        <v>1112</v>
      </c>
      <c r="AG52" s="143"/>
      <c r="AH52" s="143"/>
      <c r="AI52" s="143">
        <f t="shared" si="24"/>
        <v>1112</v>
      </c>
      <c r="AJ52" s="143">
        <v>0</v>
      </c>
      <c r="AK52" s="144">
        <v>1112</v>
      </c>
      <c r="AL52" s="144"/>
      <c r="AM52" s="143">
        <v>1112</v>
      </c>
      <c r="AN52" s="143"/>
      <c r="AO52" s="143"/>
      <c r="AP52" s="143">
        <v>1112</v>
      </c>
      <c r="AQ52" s="143">
        <v>0</v>
      </c>
      <c r="AR52" s="143"/>
      <c r="AS52" s="144"/>
      <c r="AT52" s="144">
        <v>1112</v>
      </c>
      <c r="AU52" s="144"/>
      <c r="AV52" s="143">
        <f t="shared" si="25"/>
        <v>0</v>
      </c>
      <c r="AW52" s="143"/>
      <c r="AX52" s="143"/>
      <c r="AY52" s="143">
        <f t="shared" si="26"/>
        <v>0</v>
      </c>
      <c r="AZ52" s="143">
        <v>0</v>
      </c>
      <c r="BA52" s="144">
        <v>0</v>
      </c>
      <c r="BB52" s="144"/>
      <c r="BC52" s="143">
        <v>0</v>
      </c>
      <c r="BD52" s="143"/>
      <c r="BE52" s="143"/>
      <c r="BF52" s="143">
        <v>0</v>
      </c>
      <c r="BG52" s="143">
        <v>0</v>
      </c>
      <c r="BH52" s="148">
        <v>0</v>
      </c>
      <c r="BI52" s="143"/>
      <c r="BJ52" s="148"/>
      <c r="BK52" s="148"/>
      <c r="BL52" s="148"/>
      <c r="BM52" s="148"/>
      <c r="BN52" s="148"/>
      <c r="BO52" s="148"/>
      <c r="BP52" s="148"/>
      <c r="BQ52" s="148"/>
      <c r="BR52" s="148"/>
      <c r="BS52" s="148"/>
      <c r="BT52" s="148"/>
      <c r="BU52" s="148"/>
      <c r="BV52" s="148"/>
      <c r="BW52" s="148"/>
      <c r="BX52" s="230"/>
      <c r="BY52" s="422"/>
    </row>
    <row r="53" spans="1:77" ht="69.75" customHeight="1" outlineLevel="1">
      <c r="A53" s="418">
        <v>21</v>
      </c>
      <c r="B53" s="419" t="s">
        <v>2600</v>
      </c>
      <c r="C53" s="418" t="s">
        <v>2508</v>
      </c>
      <c r="D53" s="418" t="s">
        <v>2509</v>
      </c>
      <c r="E53" s="420" t="s">
        <v>49</v>
      </c>
      <c r="F53" s="420" t="s">
        <v>126</v>
      </c>
      <c r="G53" s="150">
        <v>7935828</v>
      </c>
      <c r="H53" s="435" t="s">
        <v>2522</v>
      </c>
      <c r="I53" s="418" t="s">
        <v>74</v>
      </c>
      <c r="J53" s="420">
        <v>2021</v>
      </c>
      <c r="K53" s="422"/>
      <c r="L53" s="418" t="s">
        <v>2601</v>
      </c>
      <c r="M53" s="446">
        <v>8226</v>
      </c>
      <c r="N53" s="422"/>
      <c r="O53" s="422"/>
      <c r="P53" s="446">
        <v>8226</v>
      </c>
      <c r="Q53" s="418" t="s">
        <v>2602</v>
      </c>
      <c r="R53" s="435" t="s">
        <v>2522</v>
      </c>
      <c r="S53" s="420" t="s">
        <v>2497</v>
      </c>
      <c r="T53" s="418" t="s">
        <v>2509</v>
      </c>
      <c r="U53" s="143">
        <f t="shared" si="21"/>
        <v>0</v>
      </c>
      <c r="V53" s="419"/>
      <c r="W53" s="419"/>
      <c r="X53" s="419"/>
      <c r="Y53" s="143">
        <f t="shared" si="22"/>
        <v>6989</v>
      </c>
      <c r="Z53" s="143"/>
      <c r="AA53" s="143"/>
      <c r="AB53" s="143">
        <f t="shared" si="28"/>
        <v>6989</v>
      </c>
      <c r="AC53" s="143">
        <v>0</v>
      </c>
      <c r="AD53" s="144">
        <v>6989</v>
      </c>
      <c r="AE53" s="144"/>
      <c r="AF53" s="143">
        <f t="shared" si="23"/>
        <v>6989</v>
      </c>
      <c r="AG53" s="143"/>
      <c r="AH53" s="143"/>
      <c r="AI53" s="143">
        <f t="shared" si="24"/>
        <v>6989</v>
      </c>
      <c r="AJ53" s="143">
        <v>0</v>
      </c>
      <c r="AK53" s="144">
        <v>6989</v>
      </c>
      <c r="AL53" s="144"/>
      <c r="AM53" s="143">
        <v>5988.1270000000004</v>
      </c>
      <c r="AN53" s="143"/>
      <c r="AO53" s="143"/>
      <c r="AP53" s="143">
        <v>5988.1270000000004</v>
      </c>
      <c r="AQ53" s="143">
        <v>0</v>
      </c>
      <c r="AR53" s="143"/>
      <c r="AS53" s="144"/>
      <c r="AT53" s="144">
        <v>5988.1270000000004</v>
      </c>
      <c r="AU53" s="144"/>
      <c r="AV53" s="143">
        <f t="shared" si="25"/>
        <v>1000</v>
      </c>
      <c r="AW53" s="143"/>
      <c r="AX53" s="143"/>
      <c r="AY53" s="143">
        <f t="shared" si="26"/>
        <v>1000</v>
      </c>
      <c r="AZ53" s="143">
        <v>0</v>
      </c>
      <c r="BA53" s="144">
        <v>1000</v>
      </c>
      <c r="BB53" s="144"/>
      <c r="BC53" s="143">
        <v>1000</v>
      </c>
      <c r="BD53" s="143"/>
      <c r="BE53" s="143"/>
      <c r="BF53" s="143">
        <v>1000</v>
      </c>
      <c r="BG53" s="143">
        <v>0</v>
      </c>
      <c r="BH53" s="148">
        <v>0</v>
      </c>
      <c r="BI53" s="143"/>
      <c r="BJ53" s="148">
        <v>1000</v>
      </c>
      <c r="BK53" s="148"/>
      <c r="BL53" s="148"/>
      <c r="BM53" s="148"/>
      <c r="BN53" s="148"/>
      <c r="BO53" s="148"/>
      <c r="BP53" s="148"/>
      <c r="BQ53" s="148"/>
      <c r="BR53" s="148"/>
      <c r="BS53" s="148"/>
      <c r="BT53" s="148">
        <v>0</v>
      </c>
      <c r="BU53" s="148"/>
      <c r="BV53" s="148"/>
      <c r="BW53" s="148"/>
      <c r="BX53" s="230"/>
      <c r="BY53" s="422"/>
    </row>
    <row r="54" spans="1:77" ht="39" customHeight="1" outlineLevel="1">
      <c r="A54" s="418">
        <v>22</v>
      </c>
      <c r="B54" s="419" t="s">
        <v>2603</v>
      </c>
      <c r="C54" s="418" t="s">
        <v>2604</v>
      </c>
      <c r="D54" s="418" t="s">
        <v>2509</v>
      </c>
      <c r="E54" s="420" t="s">
        <v>49</v>
      </c>
      <c r="F54" s="420" t="s">
        <v>55</v>
      </c>
      <c r="G54" s="151">
        <v>7957987</v>
      </c>
      <c r="H54" s="435" t="s">
        <v>2556</v>
      </c>
      <c r="I54" s="418" t="s">
        <v>77</v>
      </c>
      <c r="J54" s="418"/>
      <c r="K54" s="422"/>
      <c r="L54" s="418" t="s">
        <v>2605</v>
      </c>
      <c r="M54" s="152">
        <v>9990</v>
      </c>
      <c r="N54" s="422"/>
      <c r="O54" s="422"/>
      <c r="P54" s="152">
        <v>5248</v>
      </c>
      <c r="Q54" s="418"/>
      <c r="R54" s="435" t="s">
        <v>2556</v>
      </c>
      <c r="S54" s="420" t="s">
        <v>2497</v>
      </c>
      <c r="T54" s="418" t="s">
        <v>2509</v>
      </c>
      <c r="U54" s="143">
        <f t="shared" si="21"/>
        <v>0</v>
      </c>
      <c r="V54" s="419"/>
      <c r="W54" s="419"/>
      <c r="X54" s="419"/>
      <c r="Y54" s="143">
        <f t="shared" si="22"/>
        <v>9990</v>
      </c>
      <c r="Z54" s="143"/>
      <c r="AA54" s="143"/>
      <c r="AB54" s="143">
        <f t="shared" si="28"/>
        <v>9990</v>
      </c>
      <c r="AC54" s="143">
        <v>0</v>
      </c>
      <c r="AD54" s="144">
        <v>5248</v>
      </c>
      <c r="AE54" s="144">
        <v>4742</v>
      </c>
      <c r="AF54" s="143">
        <f t="shared" si="23"/>
        <v>9529</v>
      </c>
      <c r="AG54" s="143"/>
      <c r="AH54" s="143"/>
      <c r="AI54" s="143">
        <f t="shared" si="24"/>
        <v>9529</v>
      </c>
      <c r="AJ54" s="143">
        <v>0</v>
      </c>
      <c r="AK54" s="144">
        <v>4787</v>
      </c>
      <c r="AL54" s="144">
        <v>4742</v>
      </c>
      <c r="AM54" s="143">
        <v>9528.8149999999987</v>
      </c>
      <c r="AN54" s="143"/>
      <c r="AO54" s="143"/>
      <c r="AP54" s="143">
        <v>9528.8149999999987</v>
      </c>
      <c r="AQ54" s="143">
        <v>0</v>
      </c>
      <c r="AR54" s="143"/>
      <c r="AS54" s="144"/>
      <c r="AT54" s="144">
        <v>4786.8149999999996</v>
      </c>
      <c r="AU54" s="144">
        <v>4742</v>
      </c>
      <c r="AV54" s="143">
        <f t="shared" si="25"/>
        <v>0</v>
      </c>
      <c r="AW54" s="143"/>
      <c r="AX54" s="143"/>
      <c r="AY54" s="143">
        <f t="shared" si="26"/>
        <v>0</v>
      </c>
      <c r="AZ54" s="143">
        <v>0</v>
      </c>
      <c r="BA54" s="144">
        <v>0</v>
      </c>
      <c r="BB54" s="144"/>
      <c r="BC54" s="143">
        <v>0</v>
      </c>
      <c r="BD54" s="143"/>
      <c r="BE54" s="143"/>
      <c r="BF54" s="143">
        <v>0</v>
      </c>
      <c r="BG54" s="143">
        <v>0</v>
      </c>
      <c r="BH54" s="148">
        <v>0</v>
      </c>
      <c r="BI54" s="143"/>
      <c r="BJ54" s="148"/>
      <c r="BK54" s="148"/>
      <c r="BL54" s="148"/>
      <c r="BM54" s="148"/>
      <c r="BN54" s="148"/>
      <c r="BO54" s="148"/>
      <c r="BP54" s="148"/>
      <c r="BQ54" s="148"/>
      <c r="BR54" s="148"/>
      <c r="BS54" s="148"/>
      <c r="BT54" s="148"/>
      <c r="BU54" s="148"/>
      <c r="BV54" s="148"/>
      <c r="BW54" s="148"/>
      <c r="BX54" s="230"/>
      <c r="BY54" s="422"/>
    </row>
    <row r="55" spans="1:77" ht="97.5" customHeight="1" outlineLevel="1">
      <c r="A55" s="418">
        <v>23</v>
      </c>
      <c r="B55" s="447" t="s">
        <v>2606</v>
      </c>
      <c r="C55" s="418" t="s">
        <v>2553</v>
      </c>
      <c r="D55" s="418" t="s">
        <v>2509</v>
      </c>
      <c r="E55" s="420" t="s">
        <v>49</v>
      </c>
      <c r="F55" s="420" t="s">
        <v>126</v>
      </c>
      <c r="G55" s="151">
        <v>8015318</v>
      </c>
      <c r="H55" s="435" t="s">
        <v>2556</v>
      </c>
      <c r="I55" s="418" t="s">
        <v>1139</v>
      </c>
      <c r="J55" s="418"/>
      <c r="K55" s="422"/>
      <c r="L55" s="418" t="s">
        <v>2607</v>
      </c>
      <c r="M55" s="152">
        <v>1207</v>
      </c>
      <c r="N55" s="422"/>
      <c r="O55" s="422"/>
      <c r="P55" s="152">
        <v>1207</v>
      </c>
      <c r="Q55" s="418"/>
      <c r="R55" s="435" t="s">
        <v>2556</v>
      </c>
      <c r="S55" s="420" t="s">
        <v>2497</v>
      </c>
      <c r="T55" s="418" t="s">
        <v>2509</v>
      </c>
      <c r="U55" s="143">
        <f t="shared" si="21"/>
        <v>0</v>
      </c>
      <c r="V55" s="419"/>
      <c r="W55" s="419"/>
      <c r="X55" s="419"/>
      <c r="Y55" s="143">
        <f t="shared" si="22"/>
        <v>1207</v>
      </c>
      <c r="Z55" s="143"/>
      <c r="AA55" s="143"/>
      <c r="AB55" s="143">
        <f t="shared" si="28"/>
        <v>1207</v>
      </c>
      <c r="AC55" s="143">
        <v>0</v>
      </c>
      <c r="AD55" s="144">
        <v>1207</v>
      </c>
      <c r="AE55" s="144"/>
      <c r="AF55" s="143">
        <f t="shared" si="23"/>
        <v>1096</v>
      </c>
      <c r="AG55" s="143"/>
      <c r="AH55" s="143"/>
      <c r="AI55" s="143">
        <f t="shared" si="24"/>
        <v>1096</v>
      </c>
      <c r="AJ55" s="143">
        <v>0</v>
      </c>
      <c r="AK55" s="144">
        <v>1096</v>
      </c>
      <c r="AL55" s="144"/>
      <c r="AM55" s="143">
        <v>1096</v>
      </c>
      <c r="AN55" s="143"/>
      <c r="AO55" s="143"/>
      <c r="AP55" s="143">
        <v>1096</v>
      </c>
      <c r="AQ55" s="143">
        <v>0</v>
      </c>
      <c r="AR55" s="143"/>
      <c r="AS55" s="144"/>
      <c r="AT55" s="144">
        <v>1096</v>
      </c>
      <c r="AU55" s="144"/>
      <c r="AV55" s="143">
        <f t="shared" si="25"/>
        <v>0</v>
      </c>
      <c r="AW55" s="143"/>
      <c r="AX55" s="143"/>
      <c r="AY55" s="143">
        <f t="shared" si="26"/>
        <v>0</v>
      </c>
      <c r="AZ55" s="143">
        <v>0</v>
      </c>
      <c r="BA55" s="144">
        <v>0</v>
      </c>
      <c r="BB55" s="144"/>
      <c r="BC55" s="143">
        <v>0</v>
      </c>
      <c r="BD55" s="143"/>
      <c r="BE55" s="143"/>
      <c r="BF55" s="143">
        <v>0</v>
      </c>
      <c r="BG55" s="143">
        <v>0</v>
      </c>
      <c r="BH55" s="148">
        <v>0</v>
      </c>
      <c r="BI55" s="143"/>
      <c r="BJ55" s="148"/>
      <c r="BK55" s="148"/>
      <c r="BL55" s="148"/>
      <c r="BM55" s="148"/>
      <c r="BN55" s="148"/>
      <c r="BO55" s="148"/>
      <c r="BP55" s="148"/>
      <c r="BQ55" s="148"/>
      <c r="BR55" s="148"/>
      <c r="BS55" s="148"/>
      <c r="BT55" s="148"/>
      <c r="BU55" s="148"/>
      <c r="BV55" s="148"/>
      <c r="BW55" s="148"/>
      <c r="BX55" s="230"/>
      <c r="BY55" s="422"/>
    </row>
    <row r="56" spans="1:77" ht="64.5" customHeight="1" outlineLevel="1">
      <c r="A56" s="418">
        <v>24</v>
      </c>
      <c r="B56" s="419" t="s">
        <v>2608</v>
      </c>
      <c r="C56" s="418" t="s">
        <v>2553</v>
      </c>
      <c r="D56" s="418" t="s">
        <v>2509</v>
      </c>
      <c r="E56" s="420" t="s">
        <v>49</v>
      </c>
      <c r="F56" s="420" t="s">
        <v>126</v>
      </c>
      <c r="G56" s="151">
        <v>8015317</v>
      </c>
      <c r="H56" s="435" t="s">
        <v>2556</v>
      </c>
      <c r="I56" s="418" t="s">
        <v>1140</v>
      </c>
      <c r="J56" s="418"/>
      <c r="K56" s="422"/>
      <c r="L56" s="418" t="s">
        <v>2609</v>
      </c>
      <c r="M56" s="152">
        <v>1155.9000000000001</v>
      </c>
      <c r="N56" s="422"/>
      <c r="O56" s="422"/>
      <c r="P56" s="152">
        <v>1155.9000000000001</v>
      </c>
      <c r="Q56" s="418"/>
      <c r="R56" s="435" t="s">
        <v>2556</v>
      </c>
      <c r="S56" s="420" t="s">
        <v>2497</v>
      </c>
      <c r="T56" s="418" t="s">
        <v>2509</v>
      </c>
      <c r="U56" s="143">
        <f t="shared" si="21"/>
        <v>0</v>
      </c>
      <c r="V56" s="419"/>
      <c r="W56" s="419"/>
      <c r="X56" s="419"/>
      <c r="Y56" s="143">
        <f t="shared" si="22"/>
        <v>1155</v>
      </c>
      <c r="Z56" s="143"/>
      <c r="AA56" s="143"/>
      <c r="AB56" s="143">
        <f t="shared" si="28"/>
        <v>1155</v>
      </c>
      <c r="AC56" s="143">
        <v>0</v>
      </c>
      <c r="AD56" s="144">
        <v>1155</v>
      </c>
      <c r="AE56" s="144"/>
      <c r="AF56" s="143">
        <f t="shared" si="23"/>
        <v>1155</v>
      </c>
      <c r="AG56" s="143"/>
      <c r="AH56" s="143"/>
      <c r="AI56" s="143">
        <f t="shared" si="24"/>
        <v>1155</v>
      </c>
      <c r="AJ56" s="143">
        <v>0</v>
      </c>
      <c r="AK56" s="144">
        <v>1155</v>
      </c>
      <c r="AL56" s="144"/>
      <c r="AM56" s="143">
        <v>1043.223506</v>
      </c>
      <c r="AN56" s="143"/>
      <c r="AO56" s="143"/>
      <c r="AP56" s="143">
        <v>1043.223506</v>
      </c>
      <c r="AQ56" s="143">
        <v>0</v>
      </c>
      <c r="AR56" s="143"/>
      <c r="AS56" s="144"/>
      <c r="AT56" s="144">
        <v>1043.223506</v>
      </c>
      <c r="AU56" s="144"/>
      <c r="AV56" s="143">
        <f t="shared" si="25"/>
        <v>0</v>
      </c>
      <c r="AW56" s="143"/>
      <c r="AX56" s="143"/>
      <c r="AY56" s="143">
        <f t="shared" si="26"/>
        <v>0</v>
      </c>
      <c r="AZ56" s="143">
        <v>0</v>
      </c>
      <c r="BA56" s="144">
        <v>0</v>
      </c>
      <c r="BB56" s="144"/>
      <c r="BC56" s="143">
        <v>0</v>
      </c>
      <c r="BD56" s="143"/>
      <c r="BE56" s="143"/>
      <c r="BF56" s="143">
        <v>0</v>
      </c>
      <c r="BG56" s="143">
        <v>0</v>
      </c>
      <c r="BH56" s="148">
        <v>0</v>
      </c>
      <c r="BI56" s="143"/>
      <c r="BJ56" s="148"/>
      <c r="BK56" s="148"/>
      <c r="BL56" s="148"/>
      <c r="BM56" s="148"/>
      <c r="BN56" s="148"/>
      <c r="BO56" s="148"/>
      <c r="BP56" s="148"/>
      <c r="BQ56" s="148"/>
      <c r="BR56" s="148"/>
      <c r="BS56" s="148"/>
      <c r="BT56" s="148"/>
      <c r="BU56" s="148"/>
      <c r="BV56" s="148"/>
      <c r="BW56" s="148"/>
      <c r="BX56" s="230"/>
      <c r="BY56" s="422"/>
    </row>
    <row r="57" spans="1:77" ht="31.2" outlineLevel="1">
      <c r="A57" s="418">
        <v>25</v>
      </c>
      <c r="B57" s="419" t="s">
        <v>2610</v>
      </c>
      <c r="C57" s="418" t="s">
        <v>2508</v>
      </c>
      <c r="D57" s="418" t="s">
        <v>2509</v>
      </c>
      <c r="E57" s="420" t="s">
        <v>49</v>
      </c>
      <c r="F57" s="420" t="s">
        <v>79</v>
      </c>
      <c r="G57" s="151">
        <v>7986356</v>
      </c>
      <c r="H57" s="435" t="s">
        <v>2526</v>
      </c>
      <c r="I57" s="418" t="s">
        <v>77</v>
      </c>
      <c r="J57" s="420">
        <v>2022</v>
      </c>
      <c r="K57" s="422"/>
      <c r="L57" s="434" t="s">
        <v>2611</v>
      </c>
      <c r="M57" s="438">
        <v>1226</v>
      </c>
      <c r="N57" s="422"/>
      <c r="O57" s="422"/>
      <c r="P57" s="438">
        <v>1226</v>
      </c>
      <c r="Q57" s="418" t="s">
        <v>2612</v>
      </c>
      <c r="R57" s="435" t="s">
        <v>2526</v>
      </c>
      <c r="S57" s="420" t="s">
        <v>2497</v>
      </c>
      <c r="T57" s="418" t="s">
        <v>2509</v>
      </c>
      <c r="U57" s="143">
        <f t="shared" si="21"/>
        <v>0</v>
      </c>
      <c r="V57" s="419"/>
      <c r="W57" s="419"/>
      <c r="X57" s="419"/>
      <c r="Y57" s="143">
        <f t="shared" si="22"/>
        <v>1211</v>
      </c>
      <c r="Z57" s="143"/>
      <c r="AA57" s="143"/>
      <c r="AB57" s="143">
        <f t="shared" si="28"/>
        <v>1211</v>
      </c>
      <c r="AC57" s="143">
        <v>0</v>
      </c>
      <c r="AD57" s="144">
        <v>611</v>
      </c>
      <c r="AE57" s="144">
        <v>600</v>
      </c>
      <c r="AF57" s="143">
        <f t="shared" si="23"/>
        <v>1200</v>
      </c>
      <c r="AG57" s="143"/>
      <c r="AH57" s="143"/>
      <c r="AI57" s="143">
        <f t="shared" si="24"/>
        <v>1200</v>
      </c>
      <c r="AJ57" s="143">
        <v>0</v>
      </c>
      <c r="AK57" s="144">
        <v>600</v>
      </c>
      <c r="AL57" s="144">
        <v>600</v>
      </c>
      <c r="AM57" s="143">
        <v>1200</v>
      </c>
      <c r="AN57" s="143"/>
      <c r="AO57" s="143"/>
      <c r="AP57" s="143">
        <v>1200</v>
      </c>
      <c r="AQ57" s="143">
        <v>0</v>
      </c>
      <c r="AR57" s="143"/>
      <c r="AS57" s="144"/>
      <c r="AT57" s="144">
        <v>600</v>
      </c>
      <c r="AU57" s="144">
        <v>600</v>
      </c>
      <c r="AV57" s="143">
        <f t="shared" si="25"/>
        <v>10.218</v>
      </c>
      <c r="AW57" s="143"/>
      <c r="AX57" s="143"/>
      <c r="AY57" s="143">
        <f t="shared" si="26"/>
        <v>10.218</v>
      </c>
      <c r="AZ57" s="143">
        <v>0</v>
      </c>
      <c r="BA57" s="144">
        <v>10.218</v>
      </c>
      <c r="BB57" s="144"/>
      <c r="BC57" s="143">
        <v>10.218</v>
      </c>
      <c r="BD57" s="143"/>
      <c r="BE57" s="143"/>
      <c r="BF57" s="143">
        <v>10.218</v>
      </c>
      <c r="BG57" s="143">
        <v>0</v>
      </c>
      <c r="BH57" s="148">
        <v>0</v>
      </c>
      <c r="BI57" s="143"/>
      <c r="BJ57" s="148">
        <v>10.218</v>
      </c>
      <c r="BK57" s="148"/>
      <c r="BL57" s="148"/>
      <c r="BM57" s="148"/>
      <c r="BN57" s="148"/>
      <c r="BO57" s="148"/>
      <c r="BP57" s="148"/>
      <c r="BQ57" s="148"/>
      <c r="BR57" s="148"/>
      <c r="BS57" s="148"/>
      <c r="BT57" s="148">
        <v>0</v>
      </c>
      <c r="BU57" s="148"/>
      <c r="BV57" s="148"/>
      <c r="BW57" s="148"/>
      <c r="BX57" s="230"/>
      <c r="BY57" s="422"/>
    </row>
    <row r="58" spans="1:77" ht="64.5" customHeight="1" outlineLevel="1">
      <c r="A58" s="418">
        <v>26</v>
      </c>
      <c r="B58" s="419" t="s">
        <v>2613</v>
      </c>
      <c r="C58" s="418" t="s">
        <v>2553</v>
      </c>
      <c r="D58" s="418" t="s">
        <v>2509</v>
      </c>
      <c r="E58" s="420"/>
      <c r="F58" s="420" t="s">
        <v>126</v>
      </c>
      <c r="G58" s="151">
        <v>8119949</v>
      </c>
      <c r="H58" s="435" t="s">
        <v>2556</v>
      </c>
      <c r="I58" s="418" t="s">
        <v>1183</v>
      </c>
      <c r="J58" s="418"/>
      <c r="K58" s="422"/>
      <c r="L58" s="434" t="s">
        <v>2614</v>
      </c>
      <c r="M58" s="438">
        <v>1139.933</v>
      </c>
      <c r="N58" s="422"/>
      <c r="O58" s="422"/>
      <c r="P58" s="438">
        <v>1139.933</v>
      </c>
      <c r="Q58" s="418"/>
      <c r="R58" s="435" t="s">
        <v>2556</v>
      </c>
      <c r="S58" s="420" t="s">
        <v>2497</v>
      </c>
      <c r="T58" s="418" t="s">
        <v>2509</v>
      </c>
      <c r="U58" s="143">
        <f t="shared" si="21"/>
        <v>0</v>
      </c>
      <c r="V58" s="419"/>
      <c r="W58" s="419"/>
      <c r="X58" s="419"/>
      <c r="Y58" s="143">
        <f t="shared" si="22"/>
        <v>1140</v>
      </c>
      <c r="Z58" s="143"/>
      <c r="AA58" s="145"/>
      <c r="AB58" s="143">
        <f t="shared" si="28"/>
        <v>1140</v>
      </c>
      <c r="AC58" s="143">
        <v>1058</v>
      </c>
      <c r="AD58" s="144">
        <v>82</v>
      </c>
      <c r="AE58" s="144"/>
      <c r="AF58" s="143">
        <f t="shared" si="23"/>
        <v>0</v>
      </c>
      <c r="AG58" s="143"/>
      <c r="AH58" s="143"/>
      <c r="AI58" s="143">
        <f t="shared" si="24"/>
        <v>0</v>
      </c>
      <c r="AJ58" s="143">
        <v>0</v>
      </c>
      <c r="AK58" s="144">
        <v>0</v>
      </c>
      <c r="AL58" s="144"/>
      <c r="AM58" s="143">
        <v>0</v>
      </c>
      <c r="AN58" s="143"/>
      <c r="AO58" s="143"/>
      <c r="AP58" s="143">
        <v>0</v>
      </c>
      <c r="AQ58" s="143">
        <v>0</v>
      </c>
      <c r="AR58" s="143"/>
      <c r="AS58" s="144"/>
      <c r="AT58" s="144">
        <v>0</v>
      </c>
      <c r="AU58" s="144"/>
      <c r="AV58" s="143">
        <f t="shared" si="25"/>
        <v>1058</v>
      </c>
      <c r="AW58" s="143"/>
      <c r="AX58" s="144"/>
      <c r="AY58" s="143">
        <f t="shared" si="26"/>
        <v>1058</v>
      </c>
      <c r="AZ58" s="143">
        <v>1058</v>
      </c>
      <c r="BA58" s="144">
        <v>0</v>
      </c>
      <c r="BB58" s="144"/>
      <c r="BC58" s="143">
        <v>1050.8507999999999</v>
      </c>
      <c r="BD58" s="143"/>
      <c r="BE58" s="144"/>
      <c r="BF58" s="143">
        <v>1050.8507999999999</v>
      </c>
      <c r="BG58" s="143">
        <v>1050.8507999999999</v>
      </c>
      <c r="BH58" s="148">
        <v>1050.8507999999999</v>
      </c>
      <c r="BI58" s="143"/>
      <c r="BJ58" s="148"/>
      <c r="BK58" s="148"/>
      <c r="BL58" s="148"/>
      <c r="BM58" s="148"/>
      <c r="BN58" s="148"/>
      <c r="BO58" s="148"/>
      <c r="BP58" s="148"/>
      <c r="BQ58" s="148"/>
      <c r="BR58" s="148"/>
      <c r="BS58" s="148"/>
      <c r="BT58" s="148"/>
      <c r="BU58" s="148"/>
      <c r="BV58" s="148"/>
      <c r="BW58" s="148"/>
      <c r="BX58" s="230"/>
      <c r="BY58" s="434"/>
    </row>
    <row r="59" spans="1:77" ht="36.75" customHeight="1" outlineLevel="1">
      <c r="A59" s="418">
        <v>27</v>
      </c>
      <c r="B59" s="447" t="s">
        <v>2615</v>
      </c>
      <c r="C59" s="418" t="s">
        <v>2508</v>
      </c>
      <c r="D59" s="418" t="s">
        <v>2509</v>
      </c>
      <c r="E59" s="420" t="s">
        <v>49</v>
      </c>
      <c r="F59" s="420" t="s">
        <v>79</v>
      </c>
      <c r="G59" s="151">
        <v>8037460</v>
      </c>
      <c r="H59" s="435" t="s">
        <v>2522</v>
      </c>
      <c r="I59" s="418" t="s">
        <v>85</v>
      </c>
      <c r="J59" s="420">
        <v>2024</v>
      </c>
      <c r="K59" s="422"/>
      <c r="L59" s="434" t="s">
        <v>2616</v>
      </c>
      <c r="M59" s="438">
        <v>4200</v>
      </c>
      <c r="N59" s="422"/>
      <c r="O59" s="422"/>
      <c r="P59" s="438">
        <v>4200</v>
      </c>
      <c r="Q59" s="418"/>
      <c r="R59" s="435" t="s">
        <v>2522</v>
      </c>
      <c r="S59" s="420" t="s">
        <v>2497</v>
      </c>
      <c r="T59" s="418" t="s">
        <v>2509</v>
      </c>
      <c r="U59" s="143">
        <f t="shared" si="21"/>
        <v>0</v>
      </c>
      <c r="V59" s="419"/>
      <c r="W59" s="419"/>
      <c r="X59" s="419"/>
      <c r="Y59" s="143">
        <f t="shared" si="22"/>
        <v>4200</v>
      </c>
      <c r="Z59" s="143"/>
      <c r="AA59" s="144"/>
      <c r="AB59" s="143">
        <f t="shared" si="28"/>
        <v>4200</v>
      </c>
      <c r="AC59" s="143">
        <v>0</v>
      </c>
      <c r="AD59" s="144">
        <v>4200</v>
      </c>
      <c r="AE59" s="144"/>
      <c r="AF59" s="143">
        <f t="shared" si="23"/>
        <v>4000</v>
      </c>
      <c r="AG59" s="143"/>
      <c r="AH59" s="143"/>
      <c r="AI59" s="143">
        <f t="shared" si="24"/>
        <v>4000</v>
      </c>
      <c r="AJ59" s="143">
        <v>0</v>
      </c>
      <c r="AK59" s="144">
        <v>1000</v>
      </c>
      <c r="AL59" s="144">
        <v>3000</v>
      </c>
      <c r="AM59" s="143">
        <v>2127</v>
      </c>
      <c r="AN59" s="143"/>
      <c r="AO59" s="143">
        <v>2127</v>
      </c>
      <c r="AP59" s="143">
        <v>0</v>
      </c>
      <c r="AQ59" s="143">
        <v>0</v>
      </c>
      <c r="AR59" s="143"/>
      <c r="AS59" s="144"/>
      <c r="AT59" s="144">
        <v>0</v>
      </c>
      <c r="AU59" s="144"/>
      <c r="AV59" s="143">
        <f t="shared" si="25"/>
        <v>1000</v>
      </c>
      <c r="AW59" s="143"/>
      <c r="AX59" s="143"/>
      <c r="AY59" s="143">
        <f t="shared" si="26"/>
        <v>1000</v>
      </c>
      <c r="AZ59" s="143">
        <v>0</v>
      </c>
      <c r="BA59" s="144">
        <v>1000</v>
      </c>
      <c r="BB59" s="144"/>
      <c r="BC59" s="143">
        <v>398.42599999999999</v>
      </c>
      <c r="BD59" s="143"/>
      <c r="BE59" s="143"/>
      <c r="BF59" s="143">
        <v>398.42599999999999</v>
      </c>
      <c r="BG59" s="143">
        <v>0</v>
      </c>
      <c r="BH59" s="148">
        <v>0</v>
      </c>
      <c r="BI59" s="143"/>
      <c r="BJ59" s="148">
        <v>398.42599999999999</v>
      </c>
      <c r="BK59" s="148"/>
      <c r="BL59" s="148">
        <v>873</v>
      </c>
      <c r="BM59" s="148"/>
      <c r="BN59" s="148"/>
      <c r="BO59" s="148">
        <v>873</v>
      </c>
      <c r="BP59" s="148">
        <v>873</v>
      </c>
      <c r="BQ59" s="148"/>
      <c r="BR59" s="148"/>
      <c r="BS59" s="148">
        <v>873</v>
      </c>
      <c r="BT59" s="148">
        <v>0</v>
      </c>
      <c r="BU59" s="148">
        <v>0</v>
      </c>
      <c r="BV59" s="148">
        <v>0</v>
      </c>
      <c r="BW59" s="148">
        <v>0</v>
      </c>
      <c r="BX59" s="230"/>
      <c r="BY59" s="422"/>
    </row>
    <row r="60" spans="1:77" ht="51" customHeight="1" outlineLevel="1">
      <c r="A60" s="418">
        <v>28</v>
      </c>
      <c r="B60" s="419" t="s">
        <v>2617</v>
      </c>
      <c r="C60" s="418" t="s">
        <v>2508</v>
      </c>
      <c r="D60" s="418" t="s">
        <v>2509</v>
      </c>
      <c r="E60" s="420" t="s">
        <v>49</v>
      </c>
      <c r="F60" s="420" t="s">
        <v>2618</v>
      </c>
      <c r="G60" s="149">
        <v>8135521</v>
      </c>
      <c r="H60" s="435" t="s">
        <v>2510</v>
      </c>
      <c r="I60" s="418" t="s">
        <v>85</v>
      </c>
      <c r="J60" s="420">
        <v>2024</v>
      </c>
      <c r="K60" s="422"/>
      <c r="L60" s="418" t="s">
        <v>2619</v>
      </c>
      <c r="M60" s="142">
        <v>2522.0830000000001</v>
      </c>
      <c r="N60" s="422"/>
      <c r="O60" s="422"/>
      <c r="P60" s="142">
        <v>2522</v>
      </c>
      <c r="Q60" s="418"/>
      <c r="R60" s="435" t="s">
        <v>2510</v>
      </c>
      <c r="S60" s="420" t="s">
        <v>2497</v>
      </c>
      <c r="T60" s="418" t="s">
        <v>2509</v>
      </c>
      <c r="U60" s="143">
        <f t="shared" si="21"/>
        <v>0</v>
      </c>
      <c r="V60" s="419"/>
      <c r="W60" s="419"/>
      <c r="X60" s="419"/>
      <c r="Y60" s="143">
        <f t="shared" si="22"/>
        <v>2522</v>
      </c>
      <c r="Z60" s="143"/>
      <c r="AA60" s="143"/>
      <c r="AB60" s="143">
        <f t="shared" si="28"/>
        <v>2522</v>
      </c>
      <c r="AC60" s="143">
        <v>0</v>
      </c>
      <c r="AD60" s="144">
        <v>1322</v>
      </c>
      <c r="AE60" s="144">
        <v>1200</v>
      </c>
      <c r="AF60" s="143">
        <f t="shared" si="23"/>
        <v>2508</v>
      </c>
      <c r="AG60" s="143"/>
      <c r="AH60" s="143"/>
      <c r="AI60" s="143">
        <f t="shared" si="24"/>
        <v>2508</v>
      </c>
      <c r="AJ60" s="143">
        <v>0</v>
      </c>
      <c r="AK60" s="144">
        <v>1308</v>
      </c>
      <c r="AL60" s="144">
        <v>1200</v>
      </c>
      <c r="AM60" s="143">
        <v>804.81399999999996</v>
      </c>
      <c r="AN60" s="143"/>
      <c r="AO60" s="143"/>
      <c r="AP60" s="143">
        <v>804.81399999999996</v>
      </c>
      <c r="AQ60" s="143">
        <v>0</v>
      </c>
      <c r="AR60" s="143"/>
      <c r="AS60" s="144"/>
      <c r="AT60" s="144">
        <v>0</v>
      </c>
      <c r="AU60" s="144">
        <v>804.81399999999996</v>
      </c>
      <c r="AV60" s="143">
        <f t="shared" si="25"/>
        <v>1308</v>
      </c>
      <c r="AW60" s="143"/>
      <c r="AX60" s="143"/>
      <c r="AY60" s="143">
        <f t="shared" si="26"/>
        <v>1308</v>
      </c>
      <c r="AZ60" s="143">
        <v>0</v>
      </c>
      <c r="BA60" s="144">
        <v>1308</v>
      </c>
      <c r="BB60" s="144"/>
      <c r="BC60" s="143">
        <v>1021.444</v>
      </c>
      <c r="BD60" s="143"/>
      <c r="BE60" s="143"/>
      <c r="BF60" s="143">
        <v>1021.444</v>
      </c>
      <c r="BG60" s="143">
        <v>0</v>
      </c>
      <c r="BH60" s="148">
        <v>0</v>
      </c>
      <c r="BI60" s="143"/>
      <c r="BJ60" s="148">
        <v>1021.444</v>
      </c>
      <c r="BK60" s="148"/>
      <c r="BL60" s="148">
        <v>395.16800000000001</v>
      </c>
      <c r="BM60" s="148"/>
      <c r="BN60" s="148"/>
      <c r="BO60" s="148">
        <v>395.16800000000001</v>
      </c>
      <c r="BP60" s="148">
        <v>395.16800000000001</v>
      </c>
      <c r="BQ60" s="148"/>
      <c r="BR60" s="148"/>
      <c r="BS60" s="148">
        <v>395.16800000000001</v>
      </c>
      <c r="BT60" s="148">
        <v>0</v>
      </c>
      <c r="BU60" s="148">
        <v>0</v>
      </c>
      <c r="BV60" s="148">
        <v>0</v>
      </c>
      <c r="BW60" s="148">
        <v>0</v>
      </c>
      <c r="BX60" s="230"/>
      <c r="BY60" s="422"/>
    </row>
    <row r="61" spans="1:77" ht="31.2" outlineLevel="1">
      <c r="A61" s="418">
        <v>29</v>
      </c>
      <c r="B61" s="440" t="s">
        <v>2620</v>
      </c>
      <c r="C61" s="418" t="s">
        <v>2621</v>
      </c>
      <c r="D61" s="418" t="s">
        <v>2509</v>
      </c>
      <c r="E61" s="420" t="s">
        <v>49</v>
      </c>
      <c r="F61" s="420" t="s">
        <v>126</v>
      </c>
      <c r="G61" s="151">
        <v>7996722</v>
      </c>
      <c r="H61" s="435" t="s">
        <v>2546</v>
      </c>
      <c r="I61" s="418" t="s">
        <v>56</v>
      </c>
      <c r="J61" s="418"/>
      <c r="K61" s="422"/>
      <c r="L61" s="418" t="s">
        <v>2622</v>
      </c>
      <c r="M61" s="152">
        <v>2092</v>
      </c>
      <c r="N61" s="422"/>
      <c r="O61" s="422"/>
      <c r="P61" s="152">
        <v>2092</v>
      </c>
      <c r="Q61" s="418"/>
      <c r="R61" s="435" t="s">
        <v>2546</v>
      </c>
      <c r="S61" s="420" t="s">
        <v>2497</v>
      </c>
      <c r="T61" s="418" t="s">
        <v>2509</v>
      </c>
      <c r="U61" s="143">
        <f t="shared" si="21"/>
        <v>0</v>
      </c>
      <c r="V61" s="419"/>
      <c r="W61" s="419"/>
      <c r="X61" s="419"/>
      <c r="Y61" s="143">
        <f t="shared" si="22"/>
        <v>2092</v>
      </c>
      <c r="Z61" s="143"/>
      <c r="AA61" s="143"/>
      <c r="AB61" s="143">
        <f t="shared" si="28"/>
        <v>2092</v>
      </c>
      <c r="AC61" s="143">
        <v>0</v>
      </c>
      <c r="AD61" s="144">
        <v>2092</v>
      </c>
      <c r="AE61" s="144"/>
      <c r="AF61" s="143">
        <f t="shared" si="23"/>
        <v>2092</v>
      </c>
      <c r="AG61" s="143"/>
      <c r="AH61" s="143"/>
      <c r="AI61" s="143">
        <f t="shared" si="24"/>
        <v>2092</v>
      </c>
      <c r="AJ61" s="143">
        <v>0</v>
      </c>
      <c r="AK61" s="144">
        <v>2092</v>
      </c>
      <c r="AL61" s="144"/>
      <c r="AM61" s="143">
        <v>500</v>
      </c>
      <c r="AN61" s="143"/>
      <c r="AO61" s="143"/>
      <c r="AP61" s="143">
        <v>500</v>
      </c>
      <c r="AQ61" s="143">
        <v>0</v>
      </c>
      <c r="AR61" s="143"/>
      <c r="AS61" s="144"/>
      <c r="AT61" s="144">
        <v>500</v>
      </c>
      <c r="AU61" s="144"/>
      <c r="AV61" s="143">
        <f t="shared" si="25"/>
        <v>2092</v>
      </c>
      <c r="AW61" s="143"/>
      <c r="AX61" s="143"/>
      <c r="AY61" s="143">
        <f t="shared" si="26"/>
        <v>2092</v>
      </c>
      <c r="AZ61" s="143">
        <v>0</v>
      </c>
      <c r="BA61" s="144">
        <v>2092</v>
      </c>
      <c r="BB61" s="144"/>
      <c r="BC61" s="143">
        <v>1299.921114</v>
      </c>
      <c r="BD61" s="143"/>
      <c r="BE61" s="143"/>
      <c r="BF61" s="143">
        <v>1299.921114</v>
      </c>
      <c r="BG61" s="143">
        <v>0</v>
      </c>
      <c r="BH61" s="148">
        <v>0</v>
      </c>
      <c r="BI61" s="143"/>
      <c r="BJ61" s="148">
        <v>1299.921114</v>
      </c>
      <c r="BK61" s="148"/>
      <c r="BL61" s="148">
        <v>0</v>
      </c>
      <c r="BM61" s="148"/>
      <c r="BN61" s="148"/>
      <c r="BO61" s="148"/>
      <c r="BP61" s="148">
        <v>0</v>
      </c>
      <c r="BQ61" s="148"/>
      <c r="BR61" s="148"/>
      <c r="BS61" s="148"/>
      <c r="BT61" s="148"/>
      <c r="BU61" s="148"/>
      <c r="BV61" s="148"/>
      <c r="BW61" s="148"/>
      <c r="BX61" s="230"/>
      <c r="BY61" s="422"/>
    </row>
    <row r="62" spans="1:77" ht="99" customHeight="1" outlineLevel="1">
      <c r="A62" s="418">
        <v>30</v>
      </c>
      <c r="B62" s="440" t="s">
        <v>2623</v>
      </c>
      <c r="C62" s="426" t="s">
        <v>2553</v>
      </c>
      <c r="D62" s="418" t="s">
        <v>2509</v>
      </c>
      <c r="E62" s="420" t="s">
        <v>49</v>
      </c>
      <c r="F62" s="420" t="s">
        <v>126</v>
      </c>
      <c r="G62" s="142">
        <v>7903094</v>
      </c>
      <c r="H62" s="435" t="s">
        <v>2556</v>
      </c>
      <c r="I62" s="418" t="s">
        <v>1138</v>
      </c>
      <c r="J62" s="418"/>
      <c r="K62" s="422"/>
      <c r="L62" s="434" t="s">
        <v>2624</v>
      </c>
      <c r="M62" s="146">
        <v>999.77099999999996</v>
      </c>
      <c r="N62" s="422"/>
      <c r="O62" s="422"/>
      <c r="P62" s="422"/>
      <c r="Q62" s="418"/>
      <c r="R62" s="435" t="s">
        <v>2556</v>
      </c>
      <c r="S62" s="420" t="s">
        <v>2497</v>
      </c>
      <c r="T62" s="418" t="s">
        <v>2509</v>
      </c>
      <c r="U62" s="143">
        <f t="shared" si="21"/>
        <v>0</v>
      </c>
      <c r="V62" s="419"/>
      <c r="W62" s="419"/>
      <c r="X62" s="419"/>
      <c r="Y62" s="143">
        <f t="shared" si="22"/>
        <v>649</v>
      </c>
      <c r="Z62" s="143"/>
      <c r="AA62" s="143"/>
      <c r="AB62" s="143">
        <f t="shared" si="28"/>
        <v>649</v>
      </c>
      <c r="AC62" s="143">
        <v>0</v>
      </c>
      <c r="AD62" s="144"/>
      <c r="AE62" s="144">
        <v>649</v>
      </c>
      <c r="AF62" s="143">
        <f t="shared" si="23"/>
        <v>649</v>
      </c>
      <c r="AG62" s="143"/>
      <c r="AH62" s="143"/>
      <c r="AI62" s="143">
        <f t="shared" si="24"/>
        <v>649</v>
      </c>
      <c r="AJ62" s="143">
        <v>0</v>
      </c>
      <c r="AK62" s="144"/>
      <c r="AL62" s="144">
        <v>649</v>
      </c>
      <c r="AM62" s="143">
        <v>648.91764999999998</v>
      </c>
      <c r="AN62" s="143"/>
      <c r="AO62" s="143"/>
      <c r="AP62" s="143">
        <v>648.91764999999998</v>
      </c>
      <c r="AQ62" s="143">
        <v>0</v>
      </c>
      <c r="AR62" s="144"/>
      <c r="AS62" s="144"/>
      <c r="AT62" s="144"/>
      <c r="AU62" s="144">
        <v>648.91764999999998</v>
      </c>
      <c r="AV62" s="143">
        <f t="shared" si="25"/>
        <v>0</v>
      </c>
      <c r="AW62" s="143"/>
      <c r="AX62" s="143"/>
      <c r="AY62" s="143">
        <f t="shared" si="26"/>
        <v>0</v>
      </c>
      <c r="AZ62" s="143">
        <v>0</v>
      </c>
      <c r="BA62" s="144"/>
      <c r="BB62" s="144"/>
      <c r="BC62" s="143">
        <v>0</v>
      </c>
      <c r="BD62" s="143"/>
      <c r="BE62" s="143"/>
      <c r="BF62" s="143">
        <v>0</v>
      </c>
      <c r="BG62" s="143">
        <v>0</v>
      </c>
      <c r="BH62" s="148">
        <v>0</v>
      </c>
      <c r="BI62" s="143"/>
      <c r="BJ62" s="148"/>
      <c r="BK62" s="148"/>
      <c r="BL62" s="148"/>
      <c r="BM62" s="148"/>
      <c r="BN62" s="148"/>
      <c r="BO62" s="148"/>
      <c r="BP62" s="148"/>
      <c r="BQ62" s="148"/>
      <c r="BR62" s="148"/>
      <c r="BS62" s="148"/>
      <c r="BT62" s="148"/>
      <c r="BU62" s="148"/>
      <c r="BV62" s="148"/>
      <c r="BW62" s="148"/>
      <c r="BX62" s="230"/>
      <c r="BY62" s="422"/>
    </row>
    <row r="63" spans="1:77" ht="114" customHeight="1" outlineLevel="1">
      <c r="A63" s="418">
        <v>31</v>
      </c>
      <c r="B63" s="447" t="s">
        <v>2625</v>
      </c>
      <c r="C63" s="426" t="s">
        <v>2553</v>
      </c>
      <c r="D63" s="418" t="s">
        <v>2509</v>
      </c>
      <c r="E63" s="420" t="s">
        <v>49</v>
      </c>
      <c r="F63" s="420" t="s">
        <v>126</v>
      </c>
      <c r="G63" s="142">
        <v>7906840</v>
      </c>
      <c r="H63" s="435" t="s">
        <v>2556</v>
      </c>
      <c r="I63" s="418" t="s">
        <v>1138</v>
      </c>
      <c r="J63" s="418"/>
      <c r="K63" s="422"/>
      <c r="L63" s="434" t="s">
        <v>2626</v>
      </c>
      <c r="M63" s="146">
        <v>947.15499999999997</v>
      </c>
      <c r="N63" s="422"/>
      <c r="O63" s="422"/>
      <c r="P63" s="422"/>
      <c r="Q63" s="418"/>
      <c r="R63" s="418" t="s">
        <v>2627</v>
      </c>
      <c r="S63" s="420" t="s">
        <v>2497</v>
      </c>
      <c r="T63" s="418" t="s">
        <v>2509</v>
      </c>
      <c r="U63" s="143">
        <f t="shared" si="21"/>
        <v>0</v>
      </c>
      <c r="V63" s="419"/>
      <c r="W63" s="419"/>
      <c r="X63" s="419"/>
      <c r="Y63" s="143">
        <f t="shared" si="22"/>
        <v>784</v>
      </c>
      <c r="Z63" s="143"/>
      <c r="AA63" s="143"/>
      <c r="AB63" s="143">
        <f t="shared" si="28"/>
        <v>784</v>
      </c>
      <c r="AC63" s="143">
        <v>0</v>
      </c>
      <c r="AD63" s="144"/>
      <c r="AE63" s="144">
        <v>784</v>
      </c>
      <c r="AF63" s="143">
        <f t="shared" si="23"/>
        <v>784</v>
      </c>
      <c r="AG63" s="143"/>
      <c r="AH63" s="143"/>
      <c r="AI63" s="143">
        <f t="shared" si="24"/>
        <v>784</v>
      </c>
      <c r="AJ63" s="143">
        <v>0</v>
      </c>
      <c r="AK63" s="144"/>
      <c r="AL63" s="144">
        <v>784</v>
      </c>
      <c r="AM63" s="143">
        <v>783.25293499999998</v>
      </c>
      <c r="AN63" s="143"/>
      <c r="AO63" s="143"/>
      <c r="AP63" s="143">
        <v>783.25293499999998</v>
      </c>
      <c r="AQ63" s="143">
        <v>0</v>
      </c>
      <c r="AR63" s="144"/>
      <c r="AS63" s="144"/>
      <c r="AT63" s="144"/>
      <c r="AU63" s="144">
        <v>783.25293499999998</v>
      </c>
      <c r="AV63" s="143">
        <f t="shared" si="25"/>
        <v>0</v>
      </c>
      <c r="AW63" s="143"/>
      <c r="AX63" s="143"/>
      <c r="AY63" s="143">
        <f t="shared" si="26"/>
        <v>0</v>
      </c>
      <c r="AZ63" s="143">
        <v>0</v>
      </c>
      <c r="BA63" s="144"/>
      <c r="BB63" s="144"/>
      <c r="BC63" s="143">
        <v>0</v>
      </c>
      <c r="BD63" s="143"/>
      <c r="BE63" s="143"/>
      <c r="BF63" s="143">
        <v>0</v>
      </c>
      <c r="BG63" s="143">
        <v>0</v>
      </c>
      <c r="BH63" s="148">
        <v>0</v>
      </c>
      <c r="BI63" s="143"/>
      <c r="BJ63" s="148"/>
      <c r="BK63" s="148"/>
      <c r="BL63" s="148"/>
      <c r="BM63" s="148"/>
      <c r="BN63" s="148"/>
      <c r="BO63" s="148"/>
      <c r="BP63" s="148"/>
      <c r="BQ63" s="148"/>
      <c r="BR63" s="148"/>
      <c r="BS63" s="148"/>
      <c r="BT63" s="148"/>
      <c r="BU63" s="148"/>
      <c r="BV63" s="148"/>
      <c r="BW63" s="148"/>
      <c r="BX63" s="230"/>
      <c r="BY63" s="422"/>
    </row>
    <row r="64" spans="1:77" ht="103.5" customHeight="1" outlineLevel="1">
      <c r="A64" s="418">
        <v>32</v>
      </c>
      <c r="B64" s="447" t="s">
        <v>2628</v>
      </c>
      <c r="C64" s="426" t="s">
        <v>2553</v>
      </c>
      <c r="D64" s="418" t="s">
        <v>2509</v>
      </c>
      <c r="E64" s="420" t="s">
        <v>49</v>
      </c>
      <c r="F64" s="420" t="s">
        <v>126</v>
      </c>
      <c r="G64" s="142">
        <v>7903426</v>
      </c>
      <c r="H64" s="435" t="s">
        <v>2556</v>
      </c>
      <c r="I64" s="418" t="s">
        <v>1138</v>
      </c>
      <c r="J64" s="418"/>
      <c r="K64" s="422"/>
      <c r="L64" s="434" t="s">
        <v>2629</v>
      </c>
      <c r="M64" s="146">
        <v>820.90700000000004</v>
      </c>
      <c r="N64" s="422"/>
      <c r="O64" s="422"/>
      <c r="P64" s="422"/>
      <c r="Q64" s="418"/>
      <c r="R64" s="435" t="s">
        <v>2627</v>
      </c>
      <c r="S64" s="420" t="s">
        <v>2497</v>
      </c>
      <c r="T64" s="418" t="s">
        <v>2509</v>
      </c>
      <c r="U64" s="143">
        <f t="shared" si="21"/>
        <v>0</v>
      </c>
      <c r="V64" s="419"/>
      <c r="W64" s="419"/>
      <c r="X64" s="419"/>
      <c r="Y64" s="143">
        <f t="shared" si="22"/>
        <v>666</v>
      </c>
      <c r="Z64" s="143"/>
      <c r="AA64" s="143"/>
      <c r="AB64" s="143">
        <f t="shared" si="28"/>
        <v>666</v>
      </c>
      <c r="AC64" s="143">
        <v>0</v>
      </c>
      <c r="AD64" s="144"/>
      <c r="AE64" s="144">
        <v>666</v>
      </c>
      <c r="AF64" s="143">
        <f t="shared" si="23"/>
        <v>666</v>
      </c>
      <c r="AG64" s="143"/>
      <c r="AH64" s="143"/>
      <c r="AI64" s="143">
        <f t="shared" si="24"/>
        <v>666</v>
      </c>
      <c r="AJ64" s="143">
        <v>0</v>
      </c>
      <c r="AK64" s="144"/>
      <c r="AL64" s="144">
        <v>666</v>
      </c>
      <c r="AM64" s="143">
        <v>665.16820300000006</v>
      </c>
      <c r="AN64" s="143"/>
      <c r="AO64" s="143"/>
      <c r="AP64" s="143">
        <v>665.16820300000006</v>
      </c>
      <c r="AQ64" s="143">
        <v>0</v>
      </c>
      <c r="AR64" s="144"/>
      <c r="AS64" s="144"/>
      <c r="AT64" s="144"/>
      <c r="AU64" s="144">
        <v>665.16820300000006</v>
      </c>
      <c r="AV64" s="143">
        <f t="shared" si="25"/>
        <v>0</v>
      </c>
      <c r="AW64" s="143"/>
      <c r="AX64" s="143"/>
      <c r="AY64" s="143">
        <f t="shared" si="26"/>
        <v>0</v>
      </c>
      <c r="AZ64" s="143">
        <v>0</v>
      </c>
      <c r="BA64" s="144"/>
      <c r="BB64" s="144"/>
      <c r="BC64" s="143">
        <v>0</v>
      </c>
      <c r="BD64" s="143"/>
      <c r="BE64" s="143"/>
      <c r="BF64" s="143">
        <v>0</v>
      </c>
      <c r="BG64" s="143">
        <v>0</v>
      </c>
      <c r="BH64" s="148">
        <v>0</v>
      </c>
      <c r="BI64" s="143"/>
      <c r="BJ64" s="148"/>
      <c r="BK64" s="153"/>
      <c r="BL64" s="153"/>
      <c r="BM64" s="153"/>
      <c r="BN64" s="153"/>
      <c r="BO64" s="153"/>
      <c r="BP64" s="153"/>
      <c r="BQ64" s="153"/>
      <c r="BR64" s="153"/>
      <c r="BS64" s="153"/>
      <c r="BT64" s="153"/>
      <c r="BU64" s="153"/>
      <c r="BV64" s="153"/>
      <c r="BW64" s="153"/>
      <c r="BX64" s="231"/>
      <c r="BY64" s="424"/>
    </row>
    <row r="65" spans="1:77" ht="68.25" customHeight="1" outlineLevel="1">
      <c r="A65" s="418">
        <v>33</v>
      </c>
      <c r="B65" s="419" t="s">
        <v>2630</v>
      </c>
      <c r="C65" s="426" t="s">
        <v>2553</v>
      </c>
      <c r="D65" s="418" t="s">
        <v>2509</v>
      </c>
      <c r="E65" s="420" t="s">
        <v>49</v>
      </c>
      <c r="F65" s="420" t="s">
        <v>48</v>
      </c>
      <c r="G65" s="142">
        <v>7903427</v>
      </c>
      <c r="H65" s="435" t="s">
        <v>2556</v>
      </c>
      <c r="I65" s="418" t="s">
        <v>1350</v>
      </c>
      <c r="J65" s="418"/>
      <c r="K65" s="422"/>
      <c r="L65" s="434" t="s">
        <v>2631</v>
      </c>
      <c r="M65" s="146">
        <v>555</v>
      </c>
      <c r="N65" s="422"/>
      <c r="O65" s="422"/>
      <c r="P65" s="422"/>
      <c r="Q65" s="418"/>
      <c r="R65" s="418" t="s">
        <v>2632</v>
      </c>
      <c r="S65" s="420" t="s">
        <v>2497</v>
      </c>
      <c r="T65" s="418" t="s">
        <v>2509</v>
      </c>
      <c r="U65" s="143">
        <f t="shared" si="21"/>
        <v>0</v>
      </c>
      <c r="V65" s="419"/>
      <c r="W65" s="419"/>
      <c r="X65" s="419"/>
      <c r="Y65" s="143">
        <f t="shared" si="22"/>
        <v>555</v>
      </c>
      <c r="Z65" s="143"/>
      <c r="AA65" s="143"/>
      <c r="AB65" s="143">
        <f t="shared" si="28"/>
        <v>555</v>
      </c>
      <c r="AC65" s="143">
        <v>0</v>
      </c>
      <c r="AD65" s="144"/>
      <c r="AE65" s="144">
        <v>555</v>
      </c>
      <c r="AF65" s="143">
        <f t="shared" si="23"/>
        <v>555</v>
      </c>
      <c r="AG65" s="143"/>
      <c r="AH65" s="143"/>
      <c r="AI65" s="143">
        <f t="shared" si="24"/>
        <v>555</v>
      </c>
      <c r="AJ65" s="143">
        <v>0</v>
      </c>
      <c r="AK65" s="144"/>
      <c r="AL65" s="144">
        <v>555</v>
      </c>
      <c r="AM65" s="143">
        <v>552.17527399999994</v>
      </c>
      <c r="AN65" s="143"/>
      <c r="AO65" s="143"/>
      <c r="AP65" s="143">
        <v>552.17527399999994</v>
      </c>
      <c r="AQ65" s="143">
        <v>0</v>
      </c>
      <c r="AR65" s="144"/>
      <c r="AS65" s="144"/>
      <c r="AT65" s="144"/>
      <c r="AU65" s="144">
        <v>552.17527399999994</v>
      </c>
      <c r="AV65" s="143">
        <f t="shared" si="25"/>
        <v>0</v>
      </c>
      <c r="AW65" s="143"/>
      <c r="AX65" s="143"/>
      <c r="AY65" s="143">
        <f t="shared" si="26"/>
        <v>0</v>
      </c>
      <c r="AZ65" s="143">
        <v>0</v>
      </c>
      <c r="BA65" s="144"/>
      <c r="BB65" s="144"/>
      <c r="BC65" s="143">
        <v>0</v>
      </c>
      <c r="BD65" s="143"/>
      <c r="BE65" s="143"/>
      <c r="BF65" s="143">
        <v>0</v>
      </c>
      <c r="BG65" s="143">
        <v>0</v>
      </c>
      <c r="BH65" s="148">
        <v>0</v>
      </c>
      <c r="BI65" s="143"/>
      <c r="BJ65" s="148"/>
      <c r="BK65" s="153"/>
      <c r="BL65" s="153"/>
      <c r="BM65" s="153"/>
      <c r="BN65" s="153"/>
      <c r="BO65" s="153"/>
      <c r="BP65" s="153"/>
      <c r="BQ65" s="153"/>
      <c r="BR65" s="153"/>
      <c r="BS65" s="153"/>
      <c r="BT65" s="153"/>
      <c r="BU65" s="153"/>
      <c r="BV65" s="153"/>
      <c r="BW65" s="153"/>
      <c r="BX65" s="231"/>
      <c r="BY65" s="424"/>
    </row>
    <row r="66" spans="1:77" ht="46.8" outlineLevel="1">
      <c r="A66" s="418">
        <v>34</v>
      </c>
      <c r="B66" s="419" t="s">
        <v>2633</v>
      </c>
      <c r="C66" s="418" t="s">
        <v>2634</v>
      </c>
      <c r="D66" s="418" t="s">
        <v>2509</v>
      </c>
      <c r="E66" s="420" t="s">
        <v>49</v>
      </c>
      <c r="F66" s="420" t="s">
        <v>126</v>
      </c>
      <c r="G66" s="151">
        <v>7923814</v>
      </c>
      <c r="H66" s="435" t="s">
        <v>2510</v>
      </c>
      <c r="I66" s="418" t="s">
        <v>1138</v>
      </c>
      <c r="J66" s="418"/>
      <c r="K66" s="422"/>
      <c r="L66" s="434" t="s">
        <v>2635</v>
      </c>
      <c r="M66" s="146">
        <v>500</v>
      </c>
      <c r="N66" s="422"/>
      <c r="O66" s="422"/>
      <c r="P66" s="422"/>
      <c r="Q66" s="418"/>
      <c r="R66" s="435" t="s">
        <v>2510</v>
      </c>
      <c r="S66" s="420" t="s">
        <v>2497</v>
      </c>
      <c r="T66" s="418" t="s">
        <v>2509</v>
      </c>
      <c r="U66" s="143">
        <f t="shared" si="21"/>
        <v>0</v>
      </c>
      <c r="V66" s="419"/>
      <c r="W66" s="419"/>
      <c r="X66" s="419"/>
      <c r="Y66" s="143">
        <f t="shared" si="22"/>
        <v>493</v>
      </c>
      <c r="Z66" s="143"/>
      <c r="AA66" s="143"/>
      <c r="AB66" s="143">
        <f t="shared" si="28"/>
        <v>493</v>
      </c>
      <c r="AC66" s="143">
        <v>0</v>
      </c>
      <c r="AD66" s="144"/>
      <c r="AE66" s="144">
        <v>493</v>
      </c>
      <c r="AF66" s="143">
        <f t="shared" si="23"/>
        <v>493</v>
      </c>
      <c r="AG66" s="143"/>
      <c r="AH66" s="143"/>
      <c r="AI66" s="143">
        <f t="shared" si="24"/>
        <v>493</v>
      </c>
      <c r="AJ66" s="143">
        <v>0</v>
      </c>
      <c r="AK66" s="144"/>
      <c r="AL66" s="144">
        <v>493</v>
      </c>
      <c r="AM66" s="143">
        <v>492.303</v>
      </c>
      <c r="AN66" s="143"/>
      <c r="AO66" s="143"/>
      <c r="AP66" s="143">
        <v>492.303</v>
      </c>
      <c r="AQ66" s="143">
        <v>0</v>
      </c>
      <c r="AR66" s="144"/>
      <c r="AS66" s="144"/>
      <c r="AT66" s="144"/>
      <c r="AU66" s="144">
        <v>492.303</v>
      </c>
      <c r="AV66" s="143">
        <f t="shared" si="25"/>
        <v>0</v>
      </c>
      <c r="AW66" s="143"/>
      <c r="AX66" s="143"/>
      <c r="AY66" s="143">
        <f t="shared" si="26"/>
        <v>0</v>
      </c>
      <c r="AZ66" s="143">
        <v>0</v>
      </c>
      <c r="BA66" s="144"/>
      <c r="BB66" s="144"/>
      <c r="BC66" s="143">
        <v>0</v>
      </c>
      <c r="BD66" s="143"/>
      <c r="BE66" s="143"/>
      <c r="BF66" s="143">
        <v>0</v>
      </c>
      <c r="BG66" s="143">
        <v>0</v>
      </c>
      <c r="BH66" s="148">
        <v>0</v>
      </c>
      <c r="BI66" s="143"/>
      <c r="BJ66" s="148"/>
      <c r="BK66" s="153"/>
      <c r="BL66" s="153"/>
      <c r="BM66" s="153"/>
      <c r="BN66" s="153"/>
      <c r="BO66" s="153"/>
      <c r="BP66" s="153"/>
      <c r="BQ66" s="153"/>
      <c r="BR66" s="153"/>
      <c r="BS66" s="153"/>
      <c r="BT66" s="153"/>
      <c r="BU66" s="153"/>
      <c r="BV66" s="153"/>
      <c r="BW66" s="153"/>
      <c r="BX66" s="231"/>
      <c r="BY66" s="424"/>
    </row>
    <row r="67" spans="1:77" ht="31.2" outlineLevel="1">
      <c r="A67" s="418">
        <v>35</v>
      </c>
      <c r="B67" s="419" t="s">
        <v>2636</v>
      </c>
      <c r="C67" s="426" t="s">
        <v>2553</v>
      </c>
      <c r="D67" s="418" t="s">
        <v>2509</v>
      </c>
      <c r="E67" s="420" t="s">
        <v>49</v>
      </c>
      <c r="F67" s="420" t="s">
        <v>126</v>
      </c>
      <c r="G67" s="150">
        <v>7974955</v>
      </c>
      <c r="H67" s="435" t="s">
        <v>2522</v>
      </c>
      <c r="I67" s="418" t="s">
        <v>1139</v>
      </c>
      <c r="J67" s="418"/>
      <c r="K67" s="422"/>
      <c r="L67" s="418" t="s">
        <v>2637</v>
      </c>
      <c r="M67" s="152">
        <v>1153</v>
      </c>
      <c r="N67" s="422"/>
      <c r="O67" s="422"/>
      <c r="P67" s="422"/>
      <c r="Q67" s="418"/>
      <c r="R67" s="435" t="s">
        <v>2522</v>
      </c>
      <c r="S67" s="420" t="s">
        <v>2497</v>
      </c>
      <c r="T67" s="418" t="s">
        <v>2509</v>
      </c>
      <c r="U67" s="143">
        <f t="shared" si="21"/>
        <v>0</v>
      </c>
      <c r="V67" s="419"/>
      <c r="W67" s="419"/>
      <c r="X67" s="419"/>
      <c r="Y67" s="143">
        <f t="shared" si="22"/>
        <v>1100</v>
      </c>
      <c r="Z67" s="143"/>
      <c r="AA67" s="143"/>
      <c r="AB67" s="143">
        <f t="shared" si="28"/>
        <v>1100</v>
      </c>
      <c r="AC67" s="143">
        <v>0</v>
      </c>
      <c r="AD67" s="144"/>
      <c r="AE67" s="144">
        <v>1100</v>
      </c>
      <c r="AF67" s="143">
        <f t="shared" si="23"/>
        <v>1100</v>
      </c>
      <c r="AG67" s="143"/>
      <c r="AH67" s="143"/>
      <c r="AI67" s="143">
        <f t="shared" si="24"/>
        <v>1100</v>
      </c>
      <c r="AJ67" s="143">
        <v>0</v>
      </c>
      <c r="AK67" s="144"/>
      <c r="AL67" s="144">
        <v>1100</v>
      </c>
      <c r="AM67" s="143">
        <v>1043.436246</v>
      </c>
      <c r="AN67" s="143"/>
      <c r="AO67" s="143"/>
      <c r="AP67" s="143">
        <v>1043.436246</v>
      </c>
      <c r="AQ67" s="143">
        <v>0</v>
      </c>
      <c r="AR67" s="144"/>
      <c r="AS67" s="144"/>
      <c r="AT67" s="144"/>
      <c r="AU67" s="144">
        <v>1043.436246</v>
      </c>
      <c r="AV67" s="143">
        <f t="shared" si="25"/>
        <v>0</v>
      </c>
      <c r="AW67" s="143"/>
      <c r="AX67" s="143"/>
      <c r="AY67" s="143">
        <f t="shared" si="26"/>
        <v>0</v>
      </c>
      <c r="AZ67" s="143">
        <v>0</v>
      </c>
      <c r="BA67" s="144"/>
      <c r="BB67" s="144"/>
      <c r="BC67" s="143">
        <v>0</v>
      </c>
      <c r="BD67" s="143"/>
      <c r="BE67" s="143"/>
      <c r="BF67" s="143">
        <v>0</v>
      </c>
      <c r="BG67" s="143">
        <v>0</v>
      </c>
      <c r="BH67" s="148">
        <v>0</v>
      </c>
      <c r="BI67" s="143"/>
      <c r="BJ67" s="148"/>
      <c r="BK67" s="153"/>
      <c r="BL67" s="153"/>
      <c r="BM67" s="153"/>
      <c r="BN67" s="153"/>
      <c r="BO67" s="153"/>
      <c r="BP67" s="153"/>
      <c r="BQ67" s="153"/>
      <c r="BR67" s="153"/>
      <c r="BS67" s="153"/>
      <c r="BT67" s="153"/>
      <c r="BU67" s="153"/>
      <c r="BV67" s="153"/>
      <c r="BW67" s="153"/>
      <c r="BX67" s="231"/>
      <c r="BY67" s="424"/>
    </row>
    <row r="68" spans="1:77" ht="54" customHeight="1" outlineLevel="1">
      <c r="A68" s="418">
        <v>36</v>
      </c>
      <c r="B68" s="419" t="s">
        <v>2638</v>
      </c>
      <c r="C68" s="426" t="s">
        <v>2634</v>
      </c>
      <c r="D68" s="418" t="s">
        <v>2509</v>
      </c>
      <c r="E68" s="420" t="s">
        <v>49</v>
      </c>
      <c r="F68" s="420" t="s">
        <v>126</v>
      </c>
      <c r="G68" s="150">
        <v>7962375</v>
      </c>
      <c r="H68" s="435" t="s">
        <v>2522</v>
      </c>
      <c r="I68" s="418" t="s">
        <v>1139</v>
      </c>
      <c r="J68" s="418"/>
      <c r="K68" s="422"/>
      <c r="L68" s="418" t="s">
        <v>2639</v>
      </c>
      <c r="M68" s="149">
        <v>325</v>
      </c>
      <c r="N68" s="422"/>
      <c r="O68" s="422"/>
      <c r="P68" s="422"/>
      <c r="Q68" s="418"/>
      <c r="R68" s="435" t="s">
        <v>2522</v>
      </c>
      <c r="S68" s="420" t="s">
        <v>2497</v>
      </c>
      <c r="T68" s="418" t="s">
        <v>2509</v>
      </c>
      <c r="U68" s="143">
        <f t="shared" si="21"/>
        <v>0</v>
      </c>
      <c r="V68" s="419"/>
      <c r="W68" s="419"/>
      <c r="X68" s="419"/>
      <c r="Y68" s="143">
        <f t="shared" si="22"/>
        <v>305</v>
      </c>
      <c r="Z68" s="143"/>
      <c r="AA68" s="143"/>
      <c r="AB68" s="143">
        <f t="shared" si="28"/>
        <v>305</v>
      </c>
      <c r="AC68" s="143">
        <v>0</v>
      </c>
      <c r="AD68" s="144"/>
      <c r="AE68" s="144">
        <v>305</v>
      </c>
      <c r="AF68" s="143">
        <f t="shared" si="23"/>
        <v>305</v>
      </c>
      <c r="AG68" s="143"/>
      <c r="AH68" s="143"/>
      <c r="AI68" s="143">
        <f t="shared" si="24"/>
        <v>305</v>
      </c>
      <c r="AJ68" s="143">
        <v>0</v>
      </c>
      <c r="AK68" s="144"/>
      <c r="AL68" s="144">
        <v>305</v>
      </c>
      <c r="AM68" s="143">
        <v>304.53375</v>
      </c>
      <c r="AN68" s="143"/>
      <c r="AO68" s="143"/>
      <c r="AP68" s="143">
        <v>304.53375</v>
      </c>
      <c r="AQ68" s="143">
        <v>0</v>
      </c>
      <c r="AR68" s="144"/>
      <c r="AS68" s="144"/>
      <c r="AT68" s="144"/>
      <c r="AU68" s="144">
        <v>304.53375</v>
      </c>
      <c r="AV68" s="143">
        <f t="shared" si="25"/>
        <v>0</v>
      </c>
      <c r="AW68" s="143"/>
      <c r="AX68" s="143"/>
      <c r="AY68" s="143">
        <f t="shared" si="26"/>
        <v>0</v>
      </c>
      <c r="AZ68" s="143">
        <v>0</v>
      </c>
      <c r="BA68" s="144"/>
      <c r="BB68" s="144"/>
      <c r="BC68" s="143">
        <v>0</v>
      </c>
      <c r="BD68" s="143"/>
      <c r="BE68" s="143"/>
      <c r="BF68" s="143">
        <v>0</v>
      </c>
      <c r="BG68" s="143">
        <v>0</v>
      </c>
      <c r="BH68" s="148">
        <v>0</v>
      </c>
      <c r="BI68" s="143"/>
      <c r="BJ68" s="148"/>
      <c r="BK68" s="153"/>
      <c r="BL68" s="153"/>
      <c r="BM68" s="153"/>
      <c r="BN68" s="153"/>
      <c r="BO68" s="153"/>
      <c r="BP68" s="153"/>
      <c r="BQ68" s="153"/>
      <c r="BR68" s="153"/>
      <c r="BS68" s="153"/>
      <c r="BT68" s="153"/>
      <c r="BU68" s="153"/>
      <c r="BV68" s="153"/>
      <c r="BW68" s="153"/>
      <c r="BX68" s="231"/>
      <c r="BY68" s="424"/>
    </row>
    <row r="69" spans="1:77" ht="51" customHeight="1" outlineLevel="1">
      <c r="A69" s="418">
        <v>37</v>
      </c>
      <c r="B69" s="419" t="s">
        <v>2640</v>
      </c>
      <c r="C69" s="426" t="s">
        <v>2553</v>
      </c>
      <c r="D69" s="418" t="s">
        <v>2509</v>
      </c>
      <c r="E69" s="420" t="s">
        <v>49</v>
      </c>
      <c r="F69" s="420" t="s">
        <v>126</v>
      </c>
      <c r="G69" s="150">
        <v>8044073</v>
      </c>
      <c r="H69" s="435" t="s">
        <v>2522</v>
      </c>
      <c r="I69" s="418" t="s">
        <v>1140</v>
      </c>
      <c r="J69" s="418"/>
      <c r="K69" s="422"/>
      <c r="L69" s="448" t="s">
        <v>2641</v>
      </c>
      <c r="M69" s="146">
        <v>1260</v>
      </c>
      <c r="N69" s="422"/>
      <c r="O69" s="422"/>
      <c r="P69" s="422"/>
      <c r="Q69" s="418"/>
      <c r="R69" s="435" t="s">
        <v>2522</v>
      </c>
      <c r="S69" s="420" t="s">
        <v>2497</v>
      </c>
      <c r="T69" s="433" t="s">
        <v>2509</v>
      </c>
      <c r="U69" s="143">
        <f t="shared" si="21"/>
        <v>0</v>
      </c>
      <c r="V69" s="419"/>
      <c r="W69" s="419"/>
      <c r="X69" s="419"/>
      <c r="Y69" s="143">
        <f t="shared" si="22"/>
        <v>1020</v>
      </c>
      <c r="Z69" s="143"/>
      <c r="AA69" s="143"/>
      <c r="AB69" s="143">
        <f t="shared" si="28"/>
        <v>1020</v>
      </c>
      <c r="AC69" s="143">
        <v>0</v>
      </c>
      <c r="AD69" s="144"/>
      <c r="AE69" s="144">
        <v>1020</v>
      </c>
      <c r="AF69" s="143">
        <f t="shared" si="23"/>
        <v>1020</v>
      </c>
      <c r="AG69" s="143"/>
      <c r="AH69" s="143"/>
      <c r="AI69" s="143">
        <f t="shared" si="24"/>
        <v>1020</v>
      </c>
      <c r="AJ69" s="143">
        <v>0</v>
      </c>
      <c r="AK69" s="144"/>
      <c r="AL69" s="144">
        <v>1020</v>
      </c>
      <c r="AM69" s="143">
        <v>1019.457803</v>
      </c>
      <c r="AN69" s="143"/>
      <c r="AO69" s="143"/>
      <c r="AP69" s="143">
        <v>1019.457803</v>
      </c>
      <c r="AQ69" s="143">
        <v>0</v>
      </c>
      <c r="AR69" s="144"/>
      <c r="AS69" s="144"/>
      <c r="AT69" s="144"/>
      <c r="AU69" s="144">
        <v>1019.457803</v>
      </c>
      <c r="AV69" s="143">
        <f t="shared" si="25"/>
        <v>0</v>
      </c>
      <c r="AW69" s="143"/>
      <c r="AX69" s="143"/>
      <c r="AY69" s="143">
        <f t="shared" si="26"/>
        <v>0</v>
      </c>
      <c r="AZ69" s="143">
        <v>0</v>
      </c>
      <c r="BA69" s="144"/>
      <c r="BB69" s="144"/>
      <c r="BC69" s="143">
        <v>0</v>
      </c>
      <c r="BD69" s="143"/>
      <c r="BE69" s="143"/>
      <c r="BF69" s="143">
        <v>0</v>
      </c>
      <c r="BG69" s="143">
        <v>0</v>
      </c>
      <c r="BH69" s="148">
        <v>0</v>
      </c>
      <c r="BI69" s="143"/>
      <c r="BJ69" s="148"/>
      <c r="BK69" s="153"/>
      <c r="BL69" s="153"/>
      <c r="BM69" s="153"/>
      <c r="BN69" s="153"/>
      <c r="BO69" s="153"/>
      <c r="BP69" s="153"/>
      <c r="BQ69" s="153"/>
      <c r="BR69" s="153"/>
      <c r="BS69" s="153"/>
      <c r="BT69" s="153"/>
      <c r="BU69" s="153"/>
      <c r="BV69" s="153"/>
      <c r="BW69" s="153"/>
      <c r="BX69" s="231"/>
      <c r="BY69" s="424"/>
    </row>
    <row r="70" spans="1:77" ht="31.2" outlineLevel="1">
      <c r="A70" s="418">
        <v>38</v>
      </c>
      <c r="B70" s="433" t="s">
        <v>2642</v>
      </c>
      <c r="C70" s="426" t="s">
        <v>2508</v>
      </c>
      <c r="D70" s="418" t="s">
        <v>2509</v>
      </c>
      <c r="E70" s="420" t="s">
        <v>49</v>
      </c>
      <c r="F70" s="418" t="s">
        <v>2643</v>
      </c>
      <c r="G70" s="142">
        <v>7916714</v>
      </c>
      <c r="H70" s="418" t="s">
        <v>2526</v>
      </c>
      <c r="I70" s="418" t="s">
        <v>56</v>
      </c>
      <c r="J70" s="420">
        <v>2023</v>
      </c>
      <c r="K70" s="422"/>
      <c r="L70" s="434" t="s">
        <v>2644</v>
      </c>
      <c r="M70" s="146">
        <v>20465</v>
      </c>
      <c r="N70" s="422"/>
      <c r="O70" s="146">
        <v>18400</v>
      </c>
      <c r="P70" s="422"/>
      <c r="Q70" s="418" t="s">
        <v>2645</v>
      </c>
      <c r="R70" s="418" t="s">
        <v>2526</v>
      </c>
      <c r="S70" s="420" t="s">
        <v>2497</v>
      </c>
      <c r="T70" s="418" t="s">
        <v>2509</v>
      </c>
      <c r="U70" s="143">
        <f t="shared" si="21"/>
        <v>0</v>
      </c>
      <c r="V70" s="419"/>
      <c r="W70" s="419"/>
      <c r="X70" s="419"/>
      <c r="Y70" s="143">
        <f t="shared" si="22"/>
        <v>12593</v>
      </c>
      <c r="Z70" s="144"/>
      <c r="AA70" s="145"/>
      <c r="AB70" s="143">
        <f t="shared" si="28"/>
        <v>12593</v>
      </c>
      <c r="AC70" s="143">
        <v>12593</v>
      </c>
      <c r="AD70" s="144"/>
      <c r="AE70" s="144"/>
      <c r="AF70" s="143">
        <f t="shared" si="23"/>
        <v>12593</v>
      </c>
      <c r="AG70" s="144"/>
      <c r="AH70" s="145"/>
      <c r="AI70" s="143">
        <f t="shared" si="24"/>
        <v>12593</v>
      </c>
      <c r="AJ70" s="143">
        <v>12593</v>
      </c>
      <c r="AK70" s="144"/>
      <c r="AL70" s="144"/>
      <c r="AM70" s="143">
        <v>12577.087995</v>
      </c>
      <c r="AN70" s="144"/>
      <c r="AO70" s="144"/>
      <c r="AP70" s="143">
        <v>12577.087995</v>
      </c>
      <c r="AQ70" s="143">
        <v>12577.087995</v>
      </c>
      <c r="AR70" s="144">
        <v>12577.087995</v>
      </c>
      <c r="AS70" s="144"/>
      <c r="AT70" s="144"/>
      <c r="AU70" s="144"/>
      <c r="AV70" s="143">
        <f t="shared" si="25"/>
        <v>0</v>
      </c>
      <c r="AW70" s="144"/>
      <c r="AX70" s="144"/>
      <c r="AY70" s="143">
        <f t="shared" si="26"/>
        <v>0</v>
      </c>
      <c r="AZ70" s="143">
        <v>0</v>
      </c>
      <c r="BA70" s="144"/>
      <c r="BB70" s="144"/>
      <c r="BC70" s="143">
        <v>0</v>
      </c>
      <c r="BD70" s="144"/>
      <c r="BE70" s="144"/>
      <c r="BF70" s="148"/>
      <c r="BG70" s="143">
        <v>0</v>
      </c>
      <c r="BH70" s="148">
        <v>0</v>
      </c>
      <c r="BI70" s="143"/>
      <c r="BJ70" s="148"/>
      <c r="BK70" s="153"/>
      <c r="BL70" s="153">
        <v>0</v>
      </c>
      <c r="BM70" s="153"/>
      <c r="BN70" s="153"/>
      <c r="BO70" s="153"/>
      <c r="BP70" s="153">
        <v>0</v>
      </c>
      <c r="BQ70" s="153"/>
      <c r="BR70" s="153"/>
      <c r="BS70" s="153"/>
      <c r="BT70" s="154">
        <v>5000</v>
      </c>
      <c r="BU70" s="153">
        <v>0</v>
      </c>
      <c r="BV70" s="154">
        <v>5000</v>
      </c>
      <c r="BW70" s="153">
        <v>0</v>
      </c>
      <c r="BX70" s="231"/>
      <c r="BY70" s="434"/>
    </row>
    <row r="71" spans="1:77" ht="46.8" outlineLevel="1">
      <c r="A71" s="418">
        <v>39</v>
      </c>
      <c r="B71" s="433" t="s">
        <v>2646</v>
      </c>
      <c r="C71" s="426" t="s">
        <v>2508</v>
      </c>
      <c r="D71" s="418" t="s">
        <v>2509</v>
      </c>
      <c r="E71" s="420" t="s">
        <v>49</v>
      </c>
      <c r="F71" s="418" t="s">
        <v>2643</v>
      </c>
      <c r="G71" s="142">
        <v>7916713</v>
      </c>
      <c r="H71" s="418" t="s">
        <v>2518</v>
      </c>
      <c r="I71" s="418" t="s">
        <v>56</v>
      </c>
      <c r="J71" s="420">
        <v>2023</v>
      </c>
      <c r="K71" s="422"/>
      <c r="L71" s="434" t="s">
        <v>2647</v>
      </c>
      <c r="M71" s="146">
        <v>14947</v>
      </c>
      <c r="N71" s="422"/>
      <c r="O71" s="146">
        <v>14200</v>
      </c>
      <c r="P71" s="422"/>
      <c r="Q71" s="418" t="s">
        <v>2648</v>
      </c>
      <c r="R71" s="418" t="s">
        <v>2649</v>
      </c>
      <c r="S71" s="420" t="s">
        <v>2497</v>
      </c>
      <c r="T71" s="418" t="s">
        <v>2509</v>
      </c>
      <c r="U71" s="143">
        <f t="shared" si="21"/>
        <v>0</v>
      </c>
      <c r="V71" s="419"/>
      <c r="W71" s="419"/>
      <c r="X71" s="419"/>
      <c r="Y71" s="143">
        <f t="shared" si="22"/>
        <v>10893</v>
      </c>
      <c r="Z71" s="144"/>
      <c r="AA71" s="145"/>
      <c r="AB71" s="143">
        <f t="shared" si="28"/>
        <v>10893</v>
      </c>
      <c r="AC71" s="143">
        <v>10893</v>
      </c>
      <c r="AD71" s="144"/>
      <c r="AE71" s="144"/>
      <c r="AF71" s="143">
        <f t="shared" si="23"/>
        <v>10893</v>
      </c>
      <c r="AG71" s="144"/>
      <c r="AH71" s="145"/>
      <c r="AI71" s="143">
        <f t="shared" si="24"/>
        <v>10893</v>
      </c>
      <c r="AJ71" s="143">
        <v>10893</v>
      </c>
      <c r="AK71" s="144"/>
      <c r="AL71" s="144"/>
      <c r="AM71" s="143">
        <v>10852.933686</v>
      </c>
      <c r="AN71" s="144"/>
      <c r="AO71" s="144"/>
      <c r="AP71" s="143">
        <v>10852.933686</v>
      </c>
      <c r="AQ71" s="143">
        <v>10852.933686</v>
      </c>
      <c r="AR71" s="144">
        <v>10852.933686</v>
      </c>
      <c r="AS71" s="144"/>
      <c r="AT71" s="144"/>
      <c r="AU71" s="144"/>
      <c r="AV71" s="143">
        <f t="shared" si="25"/>
        <v>0</v>
      </c>
      <c r="AW71" s="144"/>
      <c r="AX71" s="144"/>
      <c r="AY71" s="143">
        <f t="shared" si="26"/>
        <v>0</v>
      </c>
      <c r="AZ71" s="143">
        <v>0</v>
      </c>
      <c r="BA71" s="144"/>
      <c r="BB71" s="144"/>
      <c r="BC71" s="143">
        <v>0</v>
      </c>
      <c r="BD71" s="144"/>
      <c r="BE71" s="144"/>
      <c r="BF71" s="148"/>
      <c r="BG71" s="143">
        <v>0</v>
      </c>
      <c r="BH71" s="148">
        <v>0</v>
      </c>
      <c r="BI71" s="143"/>
      <c r="BJ71" s="148"/>
      <c r="BK71" s="153"/>
      <c r="BL71" s="153">
        <v>0</v>
      </c>
      <c r="BM71" s="153"/>
      <c r="BN71" s="153"/>
      <c r="BO71" s="153"/>
      <c r="BP71" s="153">
        <v>0</v>
      </c>
      <c r="BQ71" s="153"/>
      <c r="BR71" s="153"/>
      <c r="BS71" s="153"/>
      <c r="BT71" s="153">
        <v>0</v>
      </c>
      <c r="BU71" s="153">
        <v>0</v>
      </c>
      <c r="BV71" s="153">
        <v>0</v>
      </c>
      <c r="BW71" s="153">
        <v>0</v>
      </c>
      <c r="BX71" s="231"/>
      <c r="BY71" s="434"/>
    </row>
    <row r="72" spans="1:77" ht="37.5" customHeight="1" outlineLevel="1">
      <c r="A72" s="418">
        <v>40</v>
      </c>
      <c r="B72" s="419" t="s">
        <v>2650</v>
      </c>
      <c r="C72" s="419" t="s">
        <v>2553</v>
      </c>
      <c r="D72" s="418" t="s">
        <v>2509</v>
      </c>
      <c r="E72" s="420" t="s">
        <v>49</v>
      </c>
      <c r="F72" s="420" t="s">
        <v>126</v>
      </c>
      <c r="G72" s="149">
        <v>8004630</v>
      </c>
      <c r="H72" s="435" t="s">
        <v>2510</v>
      </c>
      <c r="I72" s="418" t="s">
        <v>77</v>
      </c>
      <c r="J72" s="418"/>
      <c r="K72" s="422"/>
      <c r="L72" s="418" t="s">
        <v>2651</v>
      </c>
      <c r="M72" s="149">
        <v>2337</v>
      </c>
      <c r="N72" s="422"/>
      <c r="O72" s="149">
        <v>2337</v>
      </c>
      <c r="P72" s="422"/>
      <c r="Q72" s="418"/>
      <c r="R72" s="435" t="s">
        <v>2510</v>
      </c>
      <c r="S72" s="420" t="s">
        <v>2497</v>
      </c>
      <c r="T72" s="418" t="s">
        <v>2509</v>
      </c>
      <c r="U72" s="143">
        <f t="shared" si="21"/>
        <v>0</v>
      </c>
      <c r="V72" s="419"/>
      <c r="W72" s="419"/>
      <c r="X72" s="419"/>
      <c r="Y72" s="143">
        <f t="shared" si="22"/>
        <v>2337</v>
      </c>
      <c r="Z72" s="144"/>
      <c r="AA72" s="144"/>
      <c r="AB72" s="143">
        <f t="shared" si="28"/>
        <v>2337</v>
      </c>
      <c r="AC72" s="143">
        <v>0</v>
      </c>
      <c r="AD72" s="144"/>
      <c r="AE72" s="144">
        <v>2337</v>
      </c>
      <c r="AF72" s="143">
        <f t="shared" si="23"/>
        <v>2337</v>
      </c>
      <c r="AG72" s="144"/>
      <c r="AH72" s="145"/>
      <c r="AI72" s="143">
        <f t="shared" si="24"/>
        <v>2337</v>
      </c>
      <c r="AJ72" s="143">
        <v>0</v>
      </c>
      <c r="AK72" s="144"/>
      <c r="AL72" s="145">
        <v>2337</v>
      </c>
      <c r="AM72" s="143">
        <v>2167.3989999999999</v>
      </c>
      <c r="AN72" s="144"/>
      <c r="AO72" s="144">
        <v>2167.3989999999999</v>
      </c>
      <c r="AP72" s="143">
        <v>0</v>
      </c>
      <c r="AQ72" s="143">
        <v>0</v>
      </c>
      <c r="AR72" s="144"/>
      <c r="AS72" s="144"/>
      <c r="AT72" s="144"/>
      <c r="AU72" s="144"/>
      <c r="AV72" s="143">
        <f t="shared" si="25"/>
        <v>0</v>
      </c>
      <c r="AW72" s="144"/>
      <c r="AX72" s="144"/>
      <c r="AY72" s="143">
        <f t="shared" si="26"/>
        <v>0</v>
      </c>
      <c r="AZ72" s="143">
        <v>0</v>
      </c>
      <c r="BA72" s="144"/>
      <c r="BB72" s="144"/>
      <c r="BC72" s="143">
        <v>0</v>
      </c>
      <c r="BD72" s="144"/>
      <c r="BE72" s="144"/>
      <c r="BF72" s="148"/>
      <c r="BG72" s="143">
        <v>0</v>
      </c>
      <c r="BH72" s="148">
        <v>0</v>
      </c>
      <c r="BI72" s="143"/>
      <c r="BJ72" s="148"/>
      <c r="BK72" s="153"/>
      <c r="BL72" s="153">
        <v>0</v>
      </c>
      <c r="BM72" s="153"/>
      <c r="BN72" s="153"/>
      <c r="BO72" s="153"/>
      <c r="BP72" s="153">
        <v>0</v>
      </c>
      <c r="BQ72" s="153"/>
      <c r="BR72" s="153"/>
      <c r="BS72" s="153"/>
      <c r="BT72" s="153"/>
      <c r="BU72" s="153"/>
      <c r="BV72" s="153"/>
      <c r="BW72" s="153"/>
      <c r="BX72" s="231"/>
      <c r="BY72" s="419"/>
    </row>
    <row r="73" spans="1:77" ht="51" customHeight="1" outlineLevel="1">
      <c r="A73" s="418">
        <v>41</v>
      </c>
      <c r="B73" s="419" t="s">
        <v>2652</v>
      </c>
      <c r="C73" s="426" t="s">
        <v>2508</v>
      </c>
      <c r="D73" s="418" t="s">
        <v>2509</v>
      </c>
      <c r="E73" s="420" t="s">
        <v>10</v>
      </c>
      <c r="F73" s="418" t="s">
        <v>126</v>
      </c>
      <c r="G73" s="142">
        <v>7919705</v>
      </c>
      <c r="H73" s="435" t="s">
        <v>2510</v>
      </c>
      <c r="I73" s="418" t="s">
        <v>1259</v>
      </c>
      <c r="J73" s="420">
        <v>2023</v>
      </c>
      <c r="K73" s="422"/>
      <c r="L73" s="434" t="s">
        <v>2653</v>
      </c>
      <c r="M73" s="146">
        <v>185000</v>
      </c>
      <c r="N73" s="148">
        <v>100000</v>
      </c>
      <c r="O73" s="422"/>
      <c r="P73" s="146">
        <v>18500</v>
      </c>
      <c r="Q73" s="418"/>
      <c r="R73" s="435" t="s">
        <v>2510</v>
      </c>
      <c r="S73" s="420" t="s">
        <v>2497</v>
      </c>
      <c r="T73" s="418" t="s">
        <v>2509</v>
      </c>
      <c r="U73" s="143">
        <f t="shared" si="21"/>
        <v>0</v>
      </c>
      <c r="V73" s="419"/>
      <c r="W73" s="419"/>
      <c r="X73" s="419"/>
      <c r="Y73" s="143">
        <f t="shared" si="22"/>
        <v>18500</v>
      </c>
      <c r="Z73" s="143"/>
      <c r="AA73" s="143"/>
      <c r="AB73" s="143">
        <f t="shared" si="28"/>
        <v>18500</v>
      </c>
      <c r="AC73" s="143">
        <v>0</v>
      </c>
      <c r="AD73" s="144">
        <v>18500</v>
      </c>
      <c r="AE73" s="144"/>
      <c r="AF73" s="143">
        <f t="shared" si="23"/>
        <v>0</v>
      </c>
      <c r="AG73" s="143"/>
      <c r="AH73" s="143"/>
      <c r="AI73" s="143">
        <f t="shared" si="24"/>
        <v>0</v>
      </c>
      <c r="AJ73" s="143">
        <v>0</v>
      </c>
      <c r="AK73" s="144">
        <v>0</v>
      </c>
      <c r="AL73" s="144"/>
      <c r="AM73" s="143">
        <v>0</v>
      </c>
      <c r="AN73" s="143"/>
      <c r="AO73" s="143"/>
      <c r="AP73" s="143">
        <v>0</v>
      </c>
      <c r="AQ73" s="143">
        <v>0</v>
      </c>
      <c r="AR73" s="143"/>
      <c r="AS73" s="144"/>
      <c r="AT73" s="144">
        <v>0</v>
      </c>
      <c r="AU73" s="144"/>
      <c r="AV73" s="143">
        <f t="shared" si="25"/>
        <v>0</v>
      </c>
      <c r="AW73" s="143"/>
      <c r="AX73" s="143"/>
      <c r="AY73" s="143">
        <f t="shared" si="26"/>
        <v>0</v>
      </c>
      <c r="AZ73" s="143">
        <v>0</v>
      </c>
      <c r="BA73" s="144">
        <v>0</v>
      </c>
      <c r="BB73" s="144"/>
      <c r="BC73" s="143"/>
      <c r="BD73" s="143"/>
      <c r="BE73" s="143"/>
      <c r="BF73" s="143">
        <v>0</v>
      </c>
      <c r="BG73" s="143">
        <v>0</v>
      </c>
      <c r="BH73" s="148">
        <v>0</v>
      </c>
      <c r="BI73" s="143"/>
      <c r="BJ73" s="148"/>
      <c r="BK73" s="148"/>
      <c r="BL73" s="148">
        <v>0</v>
      </c>
      <c r="BM73" s="148"/>
      <c r="BN73" s="148"/>
      <c r="BO73" s="148"/>
      <c r="BP73" s="148">
        <v>0</v>
      </c>
      <c r="BQ73" s="148"/>
      <c r="BR73" s="148"/>
      <c r="BS73" s="148"/>
      <c r="BT73" s="449">
        <f>BU73+BV73+BW73</f>
        <v>18500</v>
      </c>
      <c r="BU73" s="449"/>
      <c r="BV73" s="148">
        <v>18500</v>
      </c>
      <c r="BW73" s="424"/>
      <c r="BX73" s="450"/>
      <c r="BY73" s="419"/>
    </row>
    <row r="74" spans="1:77" ht="46.8" outlineLevel="1">
      <c r="A74" s="418">
        <v>42</v>
      </c>
      <c r="B74" s="440" t="s">
        <v>2654</v>
      </c>
      <c r="C74" s="419" t="s">
        <v>2508</v>
      </c>
      <c r="D74" s="418" t="s">
        <v>2509</v>
      </c>
      <c r="E74" s="420" t="s">
        <v>49</v>
      </c>
      <c r="F74" s="429" t="s">
        <v>48</v>
      </c>
      <c r="G74" s="142">
        <v>8060418</v>
      </c>
      <c r="H74" s="421" t="s">
        <v>2526</v>
      </c>
      <c r="I74" s="418" t="s">
        <v>56</v>
      </c>
      <c r="J74" s="418"/>
      <c r="K74" s="422"/>
      <c r="L74" s="418" t="s">
        <v>2655</v>
      </c>
      <c r="M74" s="149">
        <v>3000</v>
      </c>
      <c r="N74" s="422"/>
      <c r="O74" s="149">
        <v>1950</v>
      </c>
      <c r="P74" s="422"/>
      <c r="Q74" s="418" t="s">
        <v>2656</v>
      </c>
      <c r="R74" s="421" t="s">
        <v>2526</v>
      </c>
      <c r="S74" s="420" t="s">
        <v>2497</v>
      </c>
      <c r="T74" s="418" t="s">
        <v>2509</v>
      </c>
      <c r="U74" s="143">
        <f t="shared" si="21"/>
        <v>0</v>
      </c>
      <c r="V74" s="419"/>
      <c r="W74" s="419"/>
      <c r="X74" s="419"/>
      <c r="Y74" s="143">
        <f t="shared" si="22"/>
        <v>1950</v>
      </c>
      <c r="Z74" s="144"/>
      <c r="AA74" s="144"/>
      <c r="AB74" s="143">
        <f t="shared" si="28"/>
        <v>1950</v>
      </c>
      <c r="AC74" s="143">
        <v>0</v>
      </c>
      <c r="AD74" s="144"/>
      <c r="AE74" s="144">
        <v>1950</v>
      </c>
      <c r="AF74" s="143">
        <f t="shared" si="23"/>
        <v>1950</v>
      </c>
      <c r="AG74" s="144"/>
      <c r="AH74" s="145"/>
      <c r="AI74" s="143">
        <f t="shared" si="24"/>
        <v>1950</v>
      </c>
      <c r="AJ74" s="143">
        <v>0</v>
      </c>
      <c r="AK74" s="144"/>
      <c r="AL74" s="144">
        <v>1950</v>
      </c>
      <c r="AM74" s="143">
        <v>1950</v>
      </c>
      <c r="AN74" s="144"/>
      <c r="AO74" s="144">
        <v>1950</v>
      </c>
      <c r="AP74" s="143">
        <v>0</v>
      </c>
      <c r="AQ74" s="143">
        <v>0</v>
      </c>
      <c r="AR74" s="144"/>
      <c r="AS74" s="144"/>
      <c r="AT74" s="144"/>
      <c r="AU74" s="144"/>
      <c r="AV74" s="143">
        <f t="shared" si="25"/>
        <v>0</v>
      </c>
      <c r="AW74" s="144"/>
      <c r="AX74" s="144"/>
      <c r="AY74" s="143">
        <f t="shared" si="26"/>
        <v>0</v>
      </c>
      <c r="AZ74" s="143">
        <v>0</v>
      </c>
      <c r="BA74" s="144"/>
      <c r="BB74" s="144"/>
      <c r="BC74" s="143">
        <v>0</v>
      </c>
      <c r="BD74" s="144"/>
      <c r="BE74" s="144"/>
      <c r="BF74" s="148"/>
      <c r="BG74" s="143">
        <v>0</v>
      </c>
      <c r="BH74" s="148">
        <v>0</v>
      </c>
      <c r="BI74" s="143"/>
      <c r="BJ74" s="148"/>
      <c r="BK74" s="153"/>
      <c r="BL74" s="153">
        <v>0</v>
      </c>
      <c r="BM74" s="153"/>
      <c r="BN74" s="153"/>
      <c r="BO74" s="153"/>
      <c r="BP74" s="153">
        <v>0</v>
      </c>
      <c r="BQ74" s="153"/>
      <c r="BR74" s="153"/>
      <c r="BS74" s="153"/>
      <c r="BT74" s="153">
        <v>0</v>
      </c>
      <c r="BU74" s="153"/>
      <c r="BV74" s="153"/>
      <c r="BW74" s="153"/>
      <c r="BX74" s="231"/>
      <c r="BY74" s="419"/>
    </row>
    <row r="75" spans="1:77" ht="31.2" outlineLevel="1">
      <c r="A75" s="418">
        <v>43</v>
      </c>
      <c r="B75" s="433" t="s">
        <v>2657</v>
      </c>
      <c r="C75" s="426" t="s">
        <v>2508</v>
      </c>
      <c r="D75" s="418" t="s">
        <v>2509</v>
      </c>
      <c r="E75" s="418" t="s">
        <v>49</v>
      </c>
      <c r="F75" s="429" t="s">
        <v>2658</v>
      </c>
      <c r="G75" s="151">
        <v>7918931</v>
      </c>
      <c r="H75" s="418" t="s">
        <v>2659</v>
      </c>
      <c r="I75" s="418" t="s">
        <v>2660</v>
      </c>
      <c r="J75" s="418" t="s">
        <v>2661</v>
      </c>
      <c r="K75" s="420"/>
      <c r="L75" s="434" t="s">
        <v>2662</v>
      </c>
      <c r="M75" s="150">
        <v>3275.3440000000001</v>
      </c>
      <c r="N75" s="420"/>
      <c r="O75" s="420"/>
      <c r="P75" s="150">
        <v>3275.3440000000001</v>
      </c>
      <c r="Q75" s="418"/>
      <c r="R75" s="418" t="s">
        <v>2659</v>
      </c>
      <c r="S75" s="420" t="s">
        <v>2497</v>
      </c>
      <c r="T75" s="418" t="s">
        <v>2509</v>
      </c>
      <c r="U75" s="143">
        <f t="shared" si="21"/>
        <v>0</v>
      </c>
      <c r="V75" s="418"/>
      <c r="W75" s="418"/>
      <c r="X75" s="418"/>
      <c r="Y75" s="143">
        <f t="shared" si="22"/>
        <v>3111</v>
      </c>
      <c r="Z75" s="143"/>
      <c r="AA75" s="143"/>
      <c r="AB75" s="143">
        <f t="shared" si="28"/>
        <v>3111</v>
      </c>
      <c r="AC75" s="143">
        <v>0</v>
      </c>
      <c r="AD75" s="143">
        <v>3111</v>
      </c>
      <c r="AE75" s="143"/>
      <c r="AF75" s="143">
        <f t="shared" si="23"/>
        <v>0</v>
      </c>
      <c r="AG75" s="143"/>
      <c r="AH75" s="143"/>
      <c r="AI75" s="143">
        <f t="shared" si="24"/>
        <v>0</v>
      </c>
      <c r="AJ75" s="143">
        <v>0</v>
      </c>
      <c r="AK75" s="143">
        <v>0</v>
      </c>
      <c r="AL75" s="143"/>
      <c r="AM75" s="143">
        <v>0</v>
      </c>
      <c r="AN75" s="143"/>
      <c r="AO75" s="143"/>
      <c r="AP75" s="143">
        <v>0</v>
      </c>
      <c r="AQ75" s="143">
        <v>0</v>
      </c>
      <c r="AR75" s="143"/>
      <c r="AS75" s="143"/>
      <c r="AT75" s="143">
        <v>0</v>
      </c>
      <c r="AU75" s="143"/>
      <c r="AV75" s="143">
        <f t="shared" si="25"/>
        <v>0</v>
      </c>
      <c r="AW75" s="143"/>
      <c r="AX75" s="143"/>
      <c r="AY75" s="143">
        <f t="shared" si="26"/>
        <v>0</v>
      </c>
      <c r="AZ75" s="143">
        <v>0</v>
      </c>
      <c r="BA75" s="143">
        <v>0</v>
      </c>
      <c r="BB75" s="143"/>
      <c r="BC75" s="143">
        <v>0</v>
      </c>
      <c r="BD75" s="143"/>
      <c r="BE75" s="143"/>
      <c r="BF75" s="143">
        <v>0</v>
      </c>
      <c r="BG75" s="143">
        <v>0</v>
      </c>
      <c r="BH75" s="143"/>
      <c r="BI75" s="143"/>
      <c r="BJ75" s="143"/>
      <c r="BK75" s="143"/>
      <c r="BL75" s="143"/>
      <c r="BM75" s="143"/>
      <c r="BN75" s="143"/>
      <c r="BO75" s="143"/>
      <c r="BP75" s="143"/>
      <c r="BQ75" s="143"/>
      <c r="BR75" s="143"/>
      <c r="BS75" s="143"/>
      <c r="BT75" s="143">
        <v>2978</v>
      </c>
      <c r="BU75" s="143"/>
      <c r="BV75" s="143">
        <v>2978</v>
      </c>
      <c r="BW75" s="143"/>
      <c r="BX75" s="229"/>
      <c r="BY75" s="431"/>
    </row>
    <row r="76" spans="1:77" ht="46.8" outlineLevel="1">
      <c r="A76" s="418">
        <v>44</v>
      </c>
      <c r="B76" s="433" t="s">
        <v>2663</v>
      </c>
      <c r="C76" s="426" t="s">
        <v>2508</v>
      </c>
      <c r="D76" s="418" t="s">
        <v>2509</v>
      </c>
      <c r="E76" s="418" t="s">
        <v>49</v>
      </c>
      <c r="F76" s="429" t="s">
        <v>2658</v>
      </c>
      <c r="G76" s="142">
        <v>7918936</v>
      </c>
      <c r="H76" s="418" t="s">
        <v>2522</v>
      </c>
      <c r="I76" s="418" t="s">
        <v>2660</v>
      </c>
      <c r="J76" s="418" t="s">
        <v>2661</v>
      </c>
      <c r="K76" s="420"/>
      <c r="L76" s="434" t="s">
        <v>2664</v>
      </c>
      <c r="M76" s="146">
        <v>12258</v>
      </c>
      <c r="N76" s="420"/>
      <c r="O76" s="420"/>
      <c r="P76" s="146">
        <v>12258</v>
      </c>
      <c r="Q76" s="418"/>
      <c r="R76" s="418" t="s">
        <v>2522</v>
      </c>
      <c r="S76" s="420" t="s">
        <v>2497</v>
      </c>
      <c r="T76" s="418" t="s">
        <v>2509</v>
      </c>
      <c r="U76" s="143">
        <f t="shared" si="21"/>
        <v>0</v>
      </c>
      <c r="V76" s="418"/>
      <c r="W76" s="418"/>
      <c r="X76" s="418"/>
      <c r="Y76" s="143">
        <f t="shared" si="22"/>
        <v>12000</v>
      </c>
      <c r="Z76" s="143"/>
      <c r="AA76" s="143"/>
      <c r="AB76" s="143">
        <f t="shared" si="28"/>
        <v>12000</v>
      </c>
      <c r="AC76" s="143">
        <v>0</v>
      </c>
      <c r="AD76" s="143">
        <v>12000</v>
      </c>
      <c r="AE76" s="143"/>
      <c r="AF76" s="143">
        <f t="shared" si="23"/>
        <v>500</v>
      </c>
      <c r="AG76" s="143"/>
      <c r="AH76" s="143"/>
      <c r="AI76" s="143">
        <f t="shared" si="24"/>
        <v>500</v>
      </c>
      <c r="AJ76" s="143">
        <v>0</v>
      </c>
      <c r="AK76" s="143">
        <v>500</v>
      </c>
      <c r="AL76" s="143"/>
      <c r="AM76" s="143">
        <v>0</v>
      </c>
      <c r="AN76" s="143"/>
      <c r="AO76" s="143"/>
      <c r="AP76" s="143">
        <v>0</v>
      </c>
      <c r="AQ76" s="143">
        <v>0</v>
      </c>
      <c r="AR76" s="143"/>
      <c r="AS76" s="143"/>
      <c r="AT76" s="143">
        <v>0</v>
      </c>
      <c r="AU76" s="143"/>
      <c r="AV76" s="143">
        <f t="shared" si="25"/>
        <v>464.012</v>
      </c>
      <c r="AW76" s="143"/>
      <c r="AX76" s="143"/>
      <c r="AY76" s="143">
        <f t="shared" si="26"/>
        <v>464.012</v>
      </c>
      <c r="AZ76" s="143">
        <v>0</v>
      </c>
      <c r="BA76" s="143">
        <v>464.012</v>
      </c>
      <c r="BB76" s="143"/>
      <c r="BC76" s="143">
        <v>0</v>
      </c>
      <c r="BD76" s="143"/>
      <c r="BE76" s="143"/>
      <c r="BF76" s="143">
        <v>0</v>
      </c>
      <c r="BG76" s="143">
        <v>0</v>
      </c>
      <c r="BH76" s="143"/>
      <c r="BI76" s="143"/>
      <c r="BJ76" s="143"/>
      <c r="BK76" s="143"/>
      <c r="BL76" s="143"/>
      <c r="BM76" s="143"/>
      <c r="BN76" s="143"/>
      <c r="BO76" s="143"/>
      <c r="BP76" s="143"/>
      <c r="BQ76" s="143"/>
      <c r="BR76" s="143"/>
      <c r="BS76" s="143"/>
      <c r="BT76" s="143">
        <v>11144</v>
      </c>
      <c r="BU76" s="143"/>
      <c r="BV76" s="143">
        <v>11144</v>
      </c>
      <c r="BW76" s="143"/>
      <c r="BX76" s="229"/>
      <c r="BY76" s="431"/>
    </row>
    <row r="77" spans="1:77" ht="62.4" outlineLevel="1">
      <c r="A77" s="418">
        <v>45</v>
      </c>
      <c r="B77" s="419" t="s">
        <v>2665</v>
      </c>
      <c r="C77" s="418" t="s">
        <v>2508</v>
      </c>
      <c r="D77" s="418" t="s">
        <v>2509</v>
      </c>
      <c r="E77" s="420" t="s">
        <v>49</v>
      </c>
      <c r="F77" s="420" t="s">
        <v>55</v>
      </c>
      <c r="G77" s="150">
        <v>7962374</v>
      </c>
      <c r="H77" s="435" t="s">
        <v>2522</v>
      </c>
      <c r="I77" s="418" t="s">
        <v>2660</v>
      </c>
      <c r="J77" s="418" t="s">
        <v>2661</v>
      </c>
      <c r="K77" s="422"/>
      <c r="L77" s="434" t="s">
        <v>2666</v>
      </c>
      <c r="M77" s="446">
        <v>30000</v>
      </c>
      <c r="N77" s="422"/>
      <c r="O77" s="422"/>
      <c r="P77" s="446">
        <v>28500</v>
      </c>
      <c r="Q77" s="418"/>
      <c r="R77" s="435" t="s">
        <v>2522</v>
      </c>
      <c r="S77" s="420" t="s">
        <v>2497</v>
      </c>
      <c r="T77" s="418" t="s">
        <v>2509</v>
      </c>
      <c r="U77" s="143">
        <f t="shared" si="21"/>
        <v>0</v>
      </c>
      <c r="V77" s="419"/>
      <c r="W77" s="419"/>
      <c r="X77" s="419"/>
      <c r="Y77" s="143">
        <f t="shared" si="22"/>
        <v>10000</v>
      </c>
      <c r="Z77" s="143"/>
      <c r="AA77" s="143"/>
      <c r="AB77" s="143">
        <f t="shared" si="28"/>
        <v>10000</v>
      </c>
      <c r="AC77" s="143">
        <v>0</v>
      </c>
      <c r="AD77" s="144">
        <v>10000</v>
      </c>
      <c r="AE77" s="144"/>
      <c r="AF77" s="143">
        <f t="shared" si="23"/>
        <v>0</v>
      </c>
      <c r="AG77" s="143"/>
      <c r="AH77" s="143"/>
      <c r="AI77" s="143">
        <f t="shared" si="24"/>
        <v>0</v>
      </c>
      <c r="AJ77" s="143">
        <v>0</v>
      </c>
      <c r="AK77" s="144">
        <v>0</v>
      </c>
      <c r="AL77" s="144"/>
      <c r="AM77" s="143">
        <v>0</v>
      </c>
      <c r="AN77" s="143"/>
      <c r="AO77" s="143"/>
      <c r="AP77" s="143">
        <v>0</v>
      </c>
      <c r="AQ77" s="143">
        <v>0</v>
      </c>
      <c r="AR77" s="143"/>
      <c r="AS77" s="144"/>
      <c r="AT77" s="144">
        <v>0</v>
      </c>
      <c r="AU77" s="144"/>
      <c r="AV77" s="143">
        <f t="shared" si="25"/>
        <v>0</v>
      </c>
      <c r="AW77" s="143"/>
      <c r="AX77" s="143"/>
      <c r="AY77" s="143">
        <f t="shared" si="26"/>
        <v>0</v>
      </c>
      <c r="AZ77" s="143">
        <v>0</v>
      </c>
      <c r="BA77" s="144">
        <v>0</v>
      </c>
      <c r="BB77" s="144"/>
      <c r="BC77" s="143">
        <v>0</v>
      </c>
      <c r="BD77" s="143"/>
      <c r="BE77" s="143"/>
      <c r="BF77" s="143">
        <v>0</v>
      </c>
      <c r="BG77" s="143">
        <v>0</v>
      </c>
      <c r="BH77" s="148"/>
      <c r="BI77" s="148"/>
      <c r="BJ77" s="148"/>
      <c r="BK77" s="148"/>
      <c r="BL77" s="148"/>
      <c r="BM77" s="148"/>
      <c r="BN77" s="148"/>
      <c r="BO77" s="148"/>
      <c r="BP77" s="148"/>
      <c r="BQ77" s="148"/>
      <c r="BR77" s="148"/>
      <c r="BS77" s="148"/>
      <c r="BT77" s="148">
        <v>30000</v>
      </c>
      <c r="BU77" s="148"/>
      <c r="BV77" s="148">
        <v>30000</v>
      </c>
      <c r="BW77" s="148"/>
      <c r="BX77" s="230"/>
      <c r="BY77" s="422"/>
    </row>
    <row r="78" spans="1:77" ht="46.8" outlineLevel="1">
      <c r="A78" s="418">
        <v>46</v>
      </c>
      <c r="B78" s="419" t="s">
        <v>2686</v>
      </c>
      <c r="C78" s="426" t="s">
        <v>2508</v>
      </c>
      <c r="D78" s="418" t="s">
        <v>2509</v>
      </c>
      <c r="E78" s="418" t="s">
        <v>49</v>
      </c>
      <c r="F78" s="429" t="s">
        <v>2658</v>
      </c>
      <c r="G78" s="142">
        <v>7930649</v>
      </c>
      <c r="H78" s="435" t="s">
        <v>2687</v>
      </c>
      <c r="I78" s="418" t="s">
        <v>2660</v>
      </c>
      <c r="J78" s="418" t="s">
        <v>2661</v>
      </c>
      <c r="K78" s="422"/>
      <c r="L78" s="434" t="s">
        <v>2688</v>
      </c>
      <c r="M78" s="146">
        <v>55625</v>
      </c>
      <c r="N78" s="422"/>
      <c r="O78" s="422"/>
      <c r="P78" s="146">
        <v>27045</v>
      </c>
      <c r="Q78" s="418"/>
      <c r="R78" s="435" t="s">
        <v>2687</v>
      </c>
      <c r="S78" s="420" t="s">
        <v>2497</v>
      </c>
      <c r="T78" s="418" t="s">
        <v>2509</v>
      </c>
      <c r="U78" s="143">
        <f>V78+W78+X78</f>
        <v>0</v>
      </c>
      <c r="V78" s="419"/>
      <c r="W78" s="419"/>
      <c r="X78" s="419"/>
      <c r="Y78" s="143">
        <f>SUM(Z78:AB78)</f>
        <v>7000</v>
      </c>
      <c r="Z78" s="143"/>
      <c r="AA78" s="143"/>
      <c r="AB78" s="143">
        <f>AC78+AD78+AE78</f>
        <v>7000</v>
      </c>
      <c r="AC78" s="143">
        <v>0</v>
      </c>
      <c r="AD78" s="144">
        <v>7000</v>
      </c>
      <c r="AE78" s="144"/>
      <c r="AF78" s="143">
        <f>SUM(AG78:AI78)</f>
        <v>273</v>
      </c>
      <c r="AG78" s="143"/>
      <c r="AH78" s="143"/>
      <c r="AI78" s="143">
        <f>SUM(AJ78:AL78)</f>
        <v>273</v>
      </c>
      <c r="AJ78" s="143">
        <v>0</v>
      </c>
      <c r="AK78" s="144">
        <v>273</v>
      </c>
      <c r="AL78" s="144"/>
      <c r="AM78" s="143">
        <v>271.53799999999995</v>
      </c>
      <c r="AN78" s="143"/>
      <c r="AO78" s="143"/>
      <c r="AP78" s="143">
        <v>271.53799999999995</v>
      </c>
      <c r="AQ78" s="143">
        <v>0</v>
      </c>
      <c r="AR78" s="143"/>
      <c r="AS78" s="144"/>
      <c r="AT78" s="144">
        <v>271.53799999999995</v>
      </c>
      <c r="AU78" s="144"/>
      <c r="AV78" s="143">
        <f>SUM(AW78:AY78)</f>
        <v>0</v>
      </c>
      <c r="AW78" s="143"/>
      <c r="AX78" s="143"/>
      <c r="AY78" s="143">
        <f>SUM(AZ78:BB78)</f>
        <v>0</v>
      </c>
      <c r="AZ78" s="143">
        <v>0</v>
      </c>
      <c r="BA78" s="144">
        <v>0</v>
      </c>
      <c r="BB78" s="144"/>
      <c r="BC78" s="143">
        <v>0</v>
      </c>
      <c r="BD78" s="143"/>
      <c r="BE78" s="143"/>
      <c r="BF78" s="143">
        <v>0</v>
      </c>
      <c r="BG78" s="143">
        <v>0</v>
      </c>
      <c r="BH78" s="148"/>
      <c r="BI78" s="148"/>
      <c r="BJ78" s="148"/>
      <c r="BK78" s="148"/>
      <c r="BL78" s="148"/>
      <c r="BM78" s="148"/>
      <c r="BN78" s="148"/>
      <c r="BO78" s="148"/>
      <c r="BP78" s="148"/>
      <c r="BQ78" s="148"/>
      <c r="BR78" s="148"/>
      <c r="BS78" s="148"/>
      <c r="BT78" s="146">
        <v>27045</v>
      </c>
      <c r="BU78" s="146"/>
      <c r="BV78" s="146">
        <v>27045</v>
      </c>
      <c r="BW78" s="148"/>
      <c r="BX78" s="230"/>
      <c r="BY78" s="422"/>
    </row>
    <row r="79" spans="1:77" ht="31.2" outlineLevel="1">
      <c r="A79" s="418">
        <v>47</v>
      </c>
      <c r="B79" s="440" t="s">
        <v>2667</v>
      </c>
      <c r="C79" s="426" t="s">
        <v>2508</v>
      </c>
      <c r="D79" s="418" t="s">
        <v>2509</v>
      </c>
      <c r="E79" s="418" t="s">
        <v>49</v>
      </c>
      <c r="F79" s="429" t="s">
        <v>2658</v>
      </c>
      <c r="G79" s="142">
        <v>7930648</v>
      </c>
      <c r="H79" s="435" t="s">
        <v>2510</v>
      </c>
      <c r="I79" s="418" t="s">
        <v>2660</v>
      </c>
      <c r="J79" s="418" t="s">
        <v>2661</v>
      </c>
      <c r="K79" s="422"/>
      <c r="L79" s="434" t="s">
        <v>2668</v>
      </c>
      <c r="M79" s="146">
        <v>77051</v>
      </c>
      <c r="N79" s="422"/>
      <c r="O79" s="422"/>
      <c r="P79" s="146">
        <v>48051</v>
      </c>
      <c r="Q79" s="418"/>
      <c r="R79" s="435" t="s">
        <v>2510</v>
      </c>
      <c r="S79" s="420" t="s">
        <v>2497</v>
      </c>
      <c r="T79" s="418" t="s">
        <v>2509</v>
      </c>
      <c r="U79" s="143">
        <f t="shared" si="21"/>
        <v>0</v>
      </c>
      <c r="V79" s="419"/>
      <c r="W79" s="419"/>
      <c r="X79" s="419"/>
      <c r="Y79" s="143">
        <f t="shared" si="22"/>
        <v>8000</v>
      </c>
      <c r="Z79" s="143"/>
      <c r="AA79" s="143"/>
      <c r="AB79" s="143">
        <f t="shared" si="28"/>
        <v>8000</v>
      </c>
      <c r="AC79" s="143">
        <v>0</v>
      </c>
      <c r="AD79" s="144">
        <v>8000</v>
      </c>
      <c r="AE79" s="144"/>
      <c r="AF79" s="143">
        <f t="shared" si="23"/>
        <v>288</v>
      </c>
      <c r="AG79" s="143"/>
      <c r="AH79" s="143"/>
      <c r="AI79" s="143">
        <f t="shared" si="24"/>
        <v>288</v>
      </c>
      <c r="AJ79" s="143">
        <v>0</v>
      </c>
      <c r="AK79" s="144">
        <v>288</v>
      </c>
      <c r="AL79" s="144"/>
      <c r="AM79" s="143">
        <v>287.44499999999999</v>
      </c>
      <c r="AN79" s="143"/>
      <c r="AO79" s="143"/>
      <c r="AP79" s="143">
        <v>287.44499999999999</v>
      </c>
      <c r="AQ79" s="143">
        <v>0</v>
      </c>
      <c r="AR79" s="143"/>
      <c r="AS79" s="144"/>
      <c r="AT79" s="144">
        <v>287.44499999999999</v>
      </c>
      <c r="AU79" s="144"/>
      <c r="AV79" s="143">
        <f t="shared" si="25"/>
        <v>0</v>
      </c>
      <c r="AW79" s="143"/>
      <c r="AX79" s="143"/>
      <c r="AY79" s="143">
        <f t="shared" si="26"/>
        <v>0</v>
      </c>
      <c r="AZ79" s="143">
        <v>0</v>
      </c>
      <c r="BA79" s="144">
        <v>0</v>
      </c>
      <c r="BB79" s="144"/>
      <c r="BC79" s="143">
        <v>0</v>
      </c>
      <c r="BD79" s="143"/>
      <c r="BE79" s="143"/>
      <c r="BF79" s="143">
        <v>0</v>
      </c>
      <c r="BG79" s="143">
        <v>0</v>
      </c>
      <c r="BH79" s="148"/>
      <c r="BI79" s="148"/>
      <c r="BJ79" s="148"/>
      <c r="BK79" s="148"/>
      <c r="BL79" s="148"/>
      <c r="BM79" s="148"/>
      <c r="BN79" s="148"/>
      <c r="BO79" s="148"/>
      <c r="BP79" s="148"/>
      <c r="BQ79" s="148"/>
      <c r="BR79" s="148"/>
      <c r="BS79" s="148"/>
      <c r="BT79" s="146">
        <v>48051</v>
      </c>
      <c r="BU79" s="148"/>
      <c r="BV79" s="146">
        <v>48051</v>
      </c>
      <c r="BW79" s="148"/>
      <c r="BX79" s="230"/>
      <c r="BY79" s="422"/>
    </row>
    <row r="80" spans="1:77" ht="31.2" outlineLevel="1">
      <c r="A80" s="418">
        <v>48</v>
      </c>
      <c r="B80" s="419" t="s">
        <v>2669</v>
      </c>
      <c r="C80" s="426" t="s">
        <v>2508</v>
      </c>
      <c r="D80" s="418" t="s">
        <v>2509</v>
      </c>
      <c r="E80" s="418" t="s">
        <v>49</v>
      </c>
      <c r="F80" s="429" t="s">
        <v>2658</v>
      </c>
      <c r="G80" s="142">
        <v>7930646</v>
      </c>
      <c r="H80" s="435" t="s">
        <v>2510</v>
      </c>
      <c r="I80" s="418" t="s">
        <v>2660</v>
      </c>
      <c r="J80" s="418" t="s">
        <v>2661</v>
      </c>
      <c r="K80" s="422"/>
      <c r="L80" s="434" t="s">
        <v>2670</v>
      </c>
      <c r="M80" s="146">
        <v>71894</v>
      </c>
      <c r="N80" s="422"/>
      <c r="O80" s="422"/>
      <c r="P80" s="146">
        <v>17894</v>
      </c>
      <c r="Q80" s="418"/>
      <c r="R80" s="435" t="s">
        <v>2510</v>
      </c>
      <c r="S80" s="420" t="s">
        <v>2497</v>
      </c>
      <c r="T80" s="418" t="s">
        <v>2509</v>
      </c>
      <c r="U80" s="143">
        <f t="shared" si="21"/>
        <v>0</v>
      </c>
      <c r="V80" s="419"/>
      <c r="W80" s="419"/>
      <c r="X80" s="419"/>
      <c r="Y80" s="143">
        <f t="shared" si="22"/>
        <v>1000</v>
      </c>
      <c r="Z80" s="143"/>
      <c r="AA80" s="143"/>
      <c r="AB80" s="143">
        <f t="shared" si="28"/>
        <v>1000</v>
      </c>
      <c r="AC80" s="143">
        <v>0</v>
      </c>
      <c r="AD80" s="144">
        <v>1000</v>
      </c>
      <c r="AE80" s="144"/>
      <c r="AF80" s="143">
        <f t="shared" si="23"/>
        <v>0</v>
      </c>
      <c r="AG80" s="143"/>
      <c r="AH80" s="143"/>
      <c r="AI80" s="143">
        <f t="shared" si="24"/>
        <v>0</v>
      </c>
      <c r="AJ80" s="143">
        <v>0</v>
      </c>
      <c r="AK80" s="144">
        <v>0</v>
      </c>
      <c r="AL80" s="144"/>
      <c r="AM80" s="143">
        <v>0</v>
      </c>
      <c r="AN80" s="143"/>
      <c r="AO80" s="143"/>
      <c r="AP80" s="143">
        <v>0</v>
      </c>
      <c r="AQ80" s="143">
        <v>0</v>
      </c>
      <c r="AR80" s="143"/>
      <c r="AS80" s="144"/>
      <c r="AT80" s="144">
        <v>0</v>
      </c>
      <c r="AU80" s="144"/>
      <c r="AV80" s="143">
        <f t="shared" si="25"/>
        <v>0</v>
      </c>
      <c r="AW80" s="143"/>
      <c r="AX80" s="143"/>
      <c r="AY80" s="143">
        <f t="shared" si="26"/>
        <v>0</v>
      </c>
      <c r="AZ80" s="143">
        <v>0</v>
      </c>
      <c r="BA80" s="144">
        <v>0</v>
      </c>
      <c r="BB80" s="144"/>
      <c r="BC80" s="143">
        <v>0</v>
      </c>
      <c r="BD80" s="143"/>
      <c r="BE80" s="143"/>
      <c r="BF80" s="143">
        <v>0</v>
      </c>
      <c r="BG80" s="143">
        <v>0</v>
      </c>
      <c r="BH80" s="148"/>
      <c r="BI80" s="148"/>
      <c r="BJ80" s="148"/>
      <c r="BK80" s="148"/>
      <c r="BL80" s="148"/>
      <c r="BM80" s="148"/>
      <c r="BN80" s="148"/>
      <c r="BO80" s="148"/>
      <c r="BP80" s="148"/>
      <c r="BQ80" s="148"/>
      <c r="BR80" s="148"/>
      <c r="BS80" s="148"/>
      <c r="BT80" s="146">
        <v>17894</v>
      </c>
      <c r="BU80" s="148"/>
      <c r="BV80" s="146">
        <v>17894</v>
      </c>
      <c r="BW80" s="148"/>
      <c r="BX80" s="230"/>
      <c r="BY80" s="422"/>
    </row>
    <row r="81" spans="1:77" s="415" customFormat="1" ht="30.75" customHeight="1" outlineLevel="1">
      <c r="A81" s="428" t="s">
        <v>45</v>
      </c>
      <c r="B81" s="416" t="s">
        <v>2671</v>
      </c>
      <c r="C81" s="416"/>
      <c r="D81" s="416"/>
      <c r="E81" s="416"/>
      <c r="F81" s="416"/>
      <c r="G81" s="416"/>
      <c r="H81" s="417">
        <f>SUM(H82:H84)</f>
        <v>0</v>
      </c>
      <c r="I81" s="416"/>
      <c r="J81" s="417"/>
      <c r="K81" s="417"/>
      <c r="L81" s="417"/>
      <c r="M81" s="417">
        <f t="shared" ref="M81:BY81" si="29">SUM(M82:M89)</f>
        <v>108052.088</v>
      </c>
      <c r="N81" s="417">
        <f t="shared" si="29"/>
        <v>0</v>
      </c>
      <c r="O81" s="417">
        <f t="shared" si="29"/>
        <v>0</v>
      </c>
      <c r="P81" s="417">
        <f t="shared" si="29"/>
        <v>97014.088000000003</v>
      </c>
      <c r="Q81" s="417">
        <f t="shared" si="29"/>
        <v>0</v>
      </c>
      <c r="R81" s="417">
        <f t="shared" si="29"/>
        <v>0</v>
      </c>
      <c r="S81" s="417">
        <f t="shared" si="29"/>
        <v>0</v>
      </c>
      <c r="T81" s="417">
        <f t="shared" si="29"/>
        <v>0</v>
      </c>
      <c r="U81" s="417">
        <f t="shared" si="29"/>
        <v>0</v>
      </c>
      <c r="V81" s="417">
        <f t="shared" si="29"/>
        <v>0</v>
      </c>
      <c r="W81" s="417">
        <f t="shared" si="29"/>
        <v>0</v>
      </c>
      <c r="X81" s="417">
        <f t="shared" si="29"/>
        <v>0</v>
      </c>
      <c r="Y81" s="417">
        <f t="shared" si="29"/>
        <v>6029</v>
      </c>
      <c r="Z81" s="417">
        <f t="shared" si="29"/>
        <v>0</v>
      </c>
      <c r="AA81" s="417">
        <f t="shared" si="29"/>
        <v>0</v>
      </c>
      <c r="AB81" s="417">
        <f t="shared" si="29"/>
        <v>6029</v>
      </c>
      <c r="AC81" s="417">
        <f t="shared" si="29"/>
        <v>0</v>
      </c>
      <c r="AD81" s="417">
        <f t="shared" si="29"/>
        <v>6029</v>
      </c>
      <c r="AE81" s="417">
        <f t="shared" si="29"/>
        <v>0</v>
      </c>
      <c r="AF81" s="417">
        <f t="shared" si="29"/>
        <v>212.613</v>
      </c>
      <c r="AG81" s="417">
        <f t="shared" si="29"/>
        <v>0</v>
      </c>
      <c r="AH81" s="417">
        <f t="shared" si="29"/>
        <v>0</v>
      </c>
      <c r="AI81" s="417">
        <f t="shared" si="29"/>
        <v>212.613</v>
      </c>
      <c r="AJ81" s="417">
        <f t="shared" si="29"/>
        <v>0</v>
      </c>
      <c r="AK81" s="417">
        <f t="shared" si="29"/>
        <v>212.613</v>
      </c>
      <c r="AL81" s="417">
        <f t="shared" si="29"/>
        <v>0</v>
      </c>
      <c r="AM81" s="417">
        <f t="shared" si="29"/>
        <v>212.613</v>
      </c>
      <c r="AN81" s="417">
        <f t="shared" si="29"/>
        <v>0</v>
      </c>
      <c r="AO81" s="417">
        <f t="shared" si="29"/>
        <v>0</v>
      </c>
      <c r="AP81" s="417">
        <f t="shared" si="29"/>
        <v>212.613</v>
      </c>
      <c r="AQ81" s="417">
        <f t="shared" si="29"/>
        <v>0</v>
      </c>
      <c r="AR81" s="417">
        <f t="shared" si="29"/>
        <v>0</v>
      </c>
      <c r="AS81" s="417">
        <f t="shared" si="29"/>
        <v>0</v>
      </c>
      <c r="AT81" s="417">
        <f t="shared" si="29"/>
        <v>212.613</v>
      </c>
      <c r="AU81" s="417">
        <f t="shared" si="29"/>
        <v>0</v>
      </c>
      <c r="AV81" s="417">
        <f t="shared" si="29"/>
        <v>0</v>
      </c>
      <c r="AW81" s="417">
        <f t="shared" si="29"/>
        <v>0</v>
      </c>
      <c r="AX81" s="417">
        <f t="shared" si="29"/>
        <v>0</v>
      </c>
      <c r="AY81" s="417">
        <f t="shared" si="29"/>
        <v>0</v>
      </c>
      <c r="AZ81" s="417">
        <f t="shared" si="29"/>
        <v>0</v>
      </c>
      <c r="BA81" s="417">
        <f t="shared" si="29"/>
        <v>0</v>
      </c>
      <c r="BB81" s="417">
        <f t="shared" si="29"/>
        <v>0</v>
      </c>
      <c r="BC81" s="417">
        <f t="shared" si="29"/>
        <v>0</v>
      </c>
      <c r="BD81" s="417">
        <f t="shared" si="29"/>
        <v>0</v>
      </c>
      <c r="BE81" s="417">
        <f t="shared" si="29"/>
        <v>0</v>
      </c>
      <c r="BF81" s="417">
        <f t="shared" si="29"/>
        <v>0</v>
      </c>
      <c r="BG81" s="417">
        <f t="shared" si="29"/>
        <v>0</v>
      </c>
      <c r="BH81" s="417">
        <f t="shared" si="29"/>
        <v>0</v>
      </c>
      <c r="BI81" s="417">
        <f t="shared" si="29"/>
        <v>0</v>
      </c>
      <c r="BJ81" s="417">
        <f t="shared" si="29"/>
        <v>0</v>
      </c>
      <c r="BK81" s="417">
        <f t="shared" si="29"/>
        <v>0</v>
      </c>
      <c r="BL81" s="417">
        <f t="shared" si="29"/>
        <v>0</v>
      </c>
      <c r="BM81" s="417">
        <f t="shared" si="29"/>
        <v>0</v>
      </c>
      <c r="BN81" s="417">
        <f t="shared" si="29"/>
        <v>0</v>
      </c>
      <c r="BO81" s="417">
        <f t="shared" si="29"/>
        <v>0</v>
      </c>
      <c r="BP81" s="417">
        <f t="shared" si="29"/>
        <v>0</v>
      </c>
      <c r="BQ81" s="417">
        <f t="shared" si="29"/>
        <v>0</v>
      </c>
      <c r="BR81" s="417">
        <f t="shared" si="29"/>
        <v>0</v>
      </c>
      <c r="BS81" s="417">
        <f t="shared" si="29"/>
        <v>0</v>
      </c>
      <c r="BT81" s="417">
        <f t="shared" si="29"/>
        <v>0</v>
      </c>
      <c r="BU81" s="417">
        <f t="shared" si="29"/>
        <v>0</v>
      </c>
      <c r="BV81" s="417">
        <f t="shared" si="29"/>
        <v>0</v>
      </c>
      <c r="BW81" s="417">
        <f t="shared" si="29"/>
        <v>0</v>
      </c>
      <c r="BX81" s="417">
        <f t="shared" si="29"/>
        <v>0</v>
      </c>
      <c r="BY81" s="417">
        <f t="shared" si="29"/>
        <v>0</v>
      </c>
    </row>
    <row r="82" spans="1:77" ht="31.2" outlineLevel="1">
      <c r="A82" s="418">
        <v>1</v>
      </c>
      <c r="B82" s="433" t="s">
        <v>2672</v>
      </c>
      <c r="C82" s="418" t="s">
        <v>2508</v>
      </c>
      <c r="D82" s="418" t="s">
        <v>2509</v>
      </c>
      <c r="E82" s="420" t="s">
        <v>49</v>
      </c>
      <c r="F82" s="420" t="s">
        <v>48</v>
      </c>
      <c r="G82" s="150"/>
      <c r="H82" s="435" t="s">
        <v>2518</v>
      </c>
      <c r="I82" s="418" t="s">
        <v>2660</v>
      </c>
      <c r="J82" s="418" t="s">
        <v>2661</v>
      </c>
      <c r="K82" s="422"/>
      <c r="L82" s="418" t="s">
        <v>2673</v>
      </c>
      <c r="M82" s="446">
        <v>1800</v>
      </c>
      <c r="N82" s="422"/>
      <c r="O82" s="422"/>
      <c r="P82" s="446">
        <v>1800</v>
      </c>
      <c r="Q82" s="418"/>
      <c r="R82" s="435" t="s">
        <v>2518</v>
      </c>
      <c r="S82" s="420" t="s">
        <v>2497</v>
      </c>
      <c r="T82" s="418" t="s">
        <v>2509</v>
      </c>
      <c r="U82" s="143">
        <f t="shared" ref="U82:U89" si="30">V82+W82+X82</f>
        <v>0</v>
      </c>
      <c r="V82" s="419"/>
      <c r="W82" s="419"/>
      <c r="X82" s="419"/>
      <c r="Y82" s="143">
        <f t="shared" ref="Y82:Y89" si="31">SUM(Z82:AB82)</f>
        <v>1710</v>
      </c>
      <c r="Z82" s="143"/>
      <c r="AA82" s="143"/>
      <c r="AB82" s="143">
        <f t="shared" ref="AB82:AB89" si="32">AC82+AD82+AE82</f>
        <v>1710</v>
      </c>
      <c r="AC82" s="143">
        <v>0</v>
      </c>
      <c r="AD82" s="144">
        <v>1710</v>
      </c>
      <c r="AE82" s="144"/>
      <c r="AF82" s="143">
        <f t="shared" ref="AF82:AF89" si="33">SUM(AG82:AI82)</f>
        <v>0</v>
      </c>
      <c r="AG82" s="143"/>
      <c r="AH82" s="143"/>
      <c r="AI82" s="143">
        <f t="shared" ref="AI82:AI89" si="34">SUM(AJ82:AL82)</f>
        <v>0</v>
      </c>
      <c r="AJ82" s="143">
        <v>0</v>
      </c>
      <c r="AK82" s="144">
        <v>0</v>
      </c>
      <c r="AL82" s="144"/>
      <c r="AM82" s="143">
        <v>0</v>
      </c>
      <c r="AN82" s="143"/>
      <c r="AO82" s="143"/>
      <c r="AP82" s="143">
        <v>0</v>
      </c>
      <c r="AQ82" s="143">
        <v>0</v>
      </c>
      <c r="AR82" s="143"/>
      <c r="AS82" s="144"/>
      <c r="AT82" s="144">
        <v>0</v>
      </c>
      <c r="AU82" s="144"/>
      <c r="AV82" s="143">
        <f t="shared" ref="AV82:AV89" si="35">SUM(AW82:AY82)</f>
        <v>0</v>
      </c>
      <c r="AW82" s="143"/>
      <c r="AX82" s="143"/>
      <c r="AY82" s="143">
        <f t="shared" ref="AY82:AY89" si="36">SUM(AZ82:BB82)</f>
        <v>0</v>
      </c>
      <c r="AZ82" s="143">
        <v>0</v>
      </c>
      <c r="BA82" s="144">
        <v>0</v>
      </c>
      <c r="BB82" s="144"/>
      <c r="BC82" s="143">
        <v>0</v>
      </c>
      <c r="BD82" s="143"/>
      <c r="BE82" s="143"/>
      <c r="BF82" s="143">
        <v>0</v>
      </c>
      <c r="BG82" s="143">
        <v>0</v>
      </c>
      <c r="BH82" s="148">
        <v>0</v>
      </c>
      <c r="BI82" s="143"/>
      <c r="BJ82" s="148"/>
      <c r="BK82" s="148"/>
      <c r="BL82" s="148"/>
      <c r="BM82" s="148"/>
      <c r="BN82" s="148"/>
      <c r="BO82" s="148"/>
      <c r="BP82" s="148"/>
      <c r="BQ82" s="148"/>
      <c r="BR82" s="148"/>
      <c r="BS82" s="148"/>
      <c r="BT82" s="148"/>
      <c r="BU82" s="148"/>
      <c r="BV82" s="148"/>
      <c r="BW82" s="148"/>
      <c r="BX82" s="230"/>
      <c r="BY82" s="422"/>
    </row>
    <row r="83" spans="1:77" ht="31.2" outlineLevel="1">
      <c r="A83" s="418">
        <v>2</v>
      </c>
      <c r="B83" s="419" t="s">
        <v>2674</v>
      </c>
      <c r="C83" s="418" t="s">
        <v>2553</v>
      </c>
      <c r="D83" s="418" t="s">
        <v>2509</v>
      </c>
      <c r="E83" s="420" t="s">
        <v>49</v>
      </c>
      <c r="F83" s="420" t="s">
        <v>48</v>
      </c>
      <c r="G83" s="151"/>
      <c r="H83" s="435" t="s">
        <v>2556</v>
      </c>
      <c r="I83" s="418" t="s">
        <v>3901</v>
      </c>
      <c r="J83" s="418"/>
      <c r="K83" s="422"/>
      <c r="L83" s="418" t="s">
        <v>2675</v>
      </c>
      <c r="M83" s="152">
        <v>307</v>
      </c>
      <c r="N83" s="422"/>
      <c r="O83" s="422"/>
      <c r="P83" s="152">
        <v>307</v>
      </c>
      <c r="Q83" s="418"/>
      <c r="R83" s="435" t="s">
        <v>2556</v>
      </c>
      <c r="S83" s="420" t="s">
        <v>2497</v>
      </c>
      <c r="T83" s="418" t="s">
        <v>2509</v>
      </c>
      <c r="U83" s="143">
        <f t="shared" si="30"/>
        <v>0</v>
      </c>
      <c r="V83" s="419"/>
      <c r="W83" s="419"/>
      <c r="X83" s="419"/>
      <c r="Y83" s="143">
        <f t="shared" si="31"/>
        <v>307</v>
      </c>
      <c r="Z83" s="143"/>
      <c r="AA83" s="143"/>
      <c r="AB83" s="143">
        <f t="shared" si="32"/>
        <v>307</v>
      </c>
      <c r="AC83" s="143">
        <v>0</v>
      </c>
      <c r="AD83" s="144">
        <v>307</v>
      </c>
      <c r="AE83" s="144"/>
      <c r="AF83" s="143">
        <f t="shared" si="33"/>
        <v>0</v>
      </c>
      <c r="AG83" s="143"/>
      <c r="AH83" s="143"/>
      <c r="AI83" s="143">
        <f t="shared" si="34"/>
        <v>0</v>
      </c>
      <c r="AJ83" s="143">
        <v>0</v>
      </c>
      <c r="AK83" s="144">
        <v>0</v>
      </c>
      <c r="AL83" s="144"/>
      <c r="AM83" s="143">
        <v>0</v>
      </c>
      <c r="AN83" s="143"/>
      <c r="AO83" s="143"/>
      <c r="AP83" s="143">
        <v>0</v>
      </c>
      <c r="AQ83" s="143">
        <v>0</v>
      </c>
      <c r="AR83" s="143"/>
      <c r="AS83" s="144"/>
      <c r="AT83" s="144">
        <v>0</v>
      </c>
      <c r="AU83" s="144"/>
      <c r="AV83" s="143">
        <f t="shared" si="35"/>
        <v>0</v>
      </c>
      <c r="AW83" s="143"/>
      <c r="AX83" s="143"/>
      <c r="AY83" s="143">
        <f t="shared" si="36"/>
        <v>0</v>
      </c>
      <c r="AZ83" s="143">
        <v>0</v>
      </c>
      <c r="BA83" s="144">
        <v>0</v>
      </c>
      <c r="BB83" s="144"/>
      <c r="BC83" s="143">
        <v>0</v>
      </c>
      <c r="BD83" s="143"/>
      <c r="BE83" s="143"/>
      <c r="BF83" s="143">
        <v>0</v>
      </c>
      <c r="BG83" s="143">
        <v>0</v>
      </c>
      <c r="BH83" s="148">
        <v>0</v>
      </c>
      <c r="BI83" s="143"/>
      <c r="BJ83" s="148"/>
      <c r="BK83" s="148"/>
      <c r="BL83" s="148"/>
      <c r="BM83" s="148"/>
      <c r="BN83" s="148"/>
      <c r="BO83" s="148"/>
      <c r="BP83" s="148"/>
      <c r="BQ83" s="148"/>
      <c r="BR83" s="148"/>
      <c r="BS83" s="148"/>
      <c r="BT83" s="148"/>
      <c r="BU83" s="148"/>
      <c r="BV83" s="148"/>
      <c r="BW83" s="148"/>
      <c r="BX83" s="230"/>
      <c r="BY83" s="422"/>
    </row>
    <row r="84" spans="1:77" ht="31.2" outlineLevel="1">
      <c r="A84" s="418">
        <v>3</v>
      </c>
      <c r="B84" s="433" t="s">
        <v>2676</v>
      </c>
      <c r="C84" s="426" t="s">
        <v>2508</v>
      </c>
      <c r="D84" s="418" t="s">
        <v>2509</v>
      </c>
      <c r="E84" s="418" t="s">
        <v>49</v>
      </c>
      <c r="F84" s="429" t="s">
        <v>2658</v>
      </c>
      <c r="G84" s="142">
        <v>7918932</v>
      </c>
      <c r="H84" s="418" t="s">
        <v>2659</v>
      </c>
      <c r="I84" s="418" t="s">
        <v>2660</v>
      </c>
      <c r="J84" s="418" t="s">
        <v>2661</v>
      </c>
      <c r="K84" s="420"/>
      <c r="L84" s="434" t="s">
        <v>2677</v>
      </c>
      <c r="M84" s="146">
        <v>12640.339</v>
      </c>
      <c r="N84" s="420"/>
      <c r="O84" s="420"/>
      <c r="P84" s="146">
        <v>12640.339</v>
      </c>
      <c r="Q84" s="418"/>
      <c r="R84" s="418" t="s">
        <v>2659</v>
      </c>
      <c r="S84" s="420" t="s">
        <v>2497</v>
      </c>
      <c r="T84" s="418" t="s">
        <v>2509</v>
      </c>
      <c r="U84" s="143">
        <f t="shared" si="30"/>
        <v>0</v>
      </c>
      <c r="V84" s="418"/>
      <c r="W84" s="418"/>
      <c r="X84" s="418"/>
      <c r="Y84" s="143">
        <f t="shared" si="31"/>
        <v>0</v>
      </c>
      <c r="Z84" s="143"/>
      <c r="AA84" s="143"/>
      <c r="AB84" s="143">
        <f t="shared" si="32"/>
        <v>0</v>
      </c>
      <c r="AC84" s="143">
        <v>0</v>
      </c>
      <c r="AD84" s="143"/>
      <c r="AE84" s="143"/>
      <c r="AF84" s="143">
        <f t="shared" si="33"/>
        <v>0</v>
      </c>
      <c r="AG84" s="143"/>
      <c r="AH84" s="143"/>
      <c r="AI84" s="143">
        <f t="shared" si="34"/>
        <v>0</v>
      </c>
      <c r="AJ84" s="143">
        <v>0</v>
      </c>
      <c r="AK84" s="143">
        <v>0</v>
      </c>
      <c r="AL84" s="143"/>
      <c r="AM84" s="143">
        <v>0</v>
      </c>
      <c r="AN84" s="143"/>
      <c r="AO84" s="143"/>
      <c r="AP84" s="143">
        <v>0</v>
      </c>
      <c r="AQ84" s="143">
        <v>0</v>
      </c>
      <c r="AR84" s="143"/>
      <c r="AS84" s="143"/>
      <c r="AT84" s="143">
        <v>0</v>
      </c>
      <c r="AU84" s="143"/>
      <c r="AV84" s="143">
        <f t="shared" si="35"/>
        <v>0</v>
      </c>
      <c r="AW84" s="143"/>
      <c r="AX84" s="143"/>
      <c r="AY84" s="143">
        <f t="shared" si="36"/>
        <v>0</v>
      </c>
      <c r="AZ84" s="143">
        <v>0</v>
      </c>
      <c r="BA84" s="143">
        <v>0</v>
      </c>
      <c r="BB84" s="143"/>
      <c r="BC84" s="143">
        <v>0</v>
      </c>
      <c r="BD84" s="143"/>
      <c r="BE84" s="143"/>
      <c r="BF84" s="143">
        <v>0</v>
      </c>
      <c r="BG84" s="143">
        <v>0</v>
      </c>
      <c r="BH84" s="143"/>
      <c r="BI84" s="143"/>
      <c r="BJ84" s="143"/>
      <c r="BK84" s="143"/>
      <c r="BL84" s="143"/>
      <c r="BM84" s="143"/>
      <c r="BN84" s="143"/>
      <c r="BO84" s="143"/>
      <c r="BP84" s="143"/>
      <c r="BQ84" s="143"/>
      <c r="BR84" s="143"/>
      <c r="BS84" s="143"/>
      <c r="BT84" s="143"/>
      <c r="BU84" s="143"/>
      <c r="BV84" s="143"/>
      <c r="BW84" s="143"/>
      <c r="BX84" s="229"/>
      <c r="BY84" s="431"/>
    </row>
    <row r="85" spans="1:77" ht="46.8" outlineLevel="1">
      <c r="A85" s="418">
        <v>4</v>
      </c>
      <c r="B85" s="440" t="s">
        <v>2678</v>
      </c>
      <c r="C85" s="426" t="s">
        <v>2508</v>
      </c>
      <c r="D85" s="418" t="s">
        <v>2509</v>
      </c>
      <c r="E85" s="420" t="s">
        <v>49</v>
      </c>
      <c r="F85" s="418" t="s">
        <v>2560</v>
      </c>
      <c r="G85" s="142"/>
      <c r="H85" s="435" t="s">
        <v>2556</v>
      </c>
      <c r="I85" s="418" t="s">
        <v>2660</v>
      </c>
      <c r="J85" s="418" t="s">
        <v>2661</v>
      </c>
      <c r="K85" s="422"/>
      <c r="L85" s="434"/>
      <c r="M85" s="146">
        <v>73804</v>
      </c>
      <c r="N85" s="422"/>
      <c r="O85" s="422"/>
      <c r="P85" s="146">
        <v>63037</v>
      </c>
      <c r="Q85" s="418"/>
      <c r="R85" s="435" t="s">
        <v>2556</v>
      </c>
      <c r="S85" s="420" t="s">
        <v>2497</v>
      </c>
      <c r="T85" s="418" t="s">
        <v>2509</v>
      </c>
      <c r="U85" s="143">
        <f t="shared" si="30"/>
        <v>0</v>
      </c>
      <c r="V85" s="419"/>
      <c r="W85" s="419"/>
      <c r="X85" s="419"/>
      <c r="Y85" s="143">
        <f t="shared" si="31"/>
        <v>0</v>
      </c>
      <c r="Z85" s="143"/>
      <c r="AA85" s="143"/>
      <c r="AB85" s="143">
        <f t="shared" si="32"/>
        <v>0</v>
      </c>
      <c r="AC85" s="143">
        <v>0</v>
      </c>
      <c r="AD85" s="144">
        <v>0</v>
      </c>
      <c r="AE85" s="144"/>
      <c r="AF85" s="143">
        <f t="shared" si="33"/>
        <v>0</v>
      </c>
      <c r="AG85" s="143"/>
      <c r="AH85" s="143"/>
      <c r="AI85" s="143">
        <f t="shared" si="34"/>
        <v>0</v>
      </c>
      <c r="AJ85" s="143">
        <v>0</v>
      </c>
      <c r="AK85" s="144">
        <v>0</v>
      </c>
      <c r="AL85" s="144"/>
      <c r="AM85" s="143">
        <v>0</v>
      </c>
      <c r="AN85" s="143"/>
      <c r="AO85" s="143"/>
      <c r="AP85" s="143">
        <v>0</v>
      </c>
      <c r="AQ85" s="143">
        <v>0</v>
      </c>
      <c r="AR85" s="143"/>
      <c r="AS85" s="144"/>
      <c r="AT85" s="144">
        <v>0</v>
      </c>
      <c r="AU85" s="144"/>
      <c r="AV85" s="143">
        <f t="shared" si="35"/>
        <v>0</v>
      </c>
      <c r="AW85" s="143"/>
      <c r="AX85" s="143"/>
      <c r="AY85" s="143">
        <f t="shared" si="36"/>
        <v>0</v>
      </c>
      <c r="AZ85" s="143">
        <v>0</v>
      </c>
      <c r="BA85" s="144">
        <v>0</v>
      </c>
      <c r="BB85" s="144"/>
      <c r="BC85" s="143">
        <v>0</v>
      </c>
      <c r="BD85" s="143"/>
      <c r="BE85" s="143"/>
      <c r="BF85" s="143">
        <v>0</v>
      </c>
      <c r="BG85" s="143">
        <v>0</v>
      </c>
      <c r="BH85" s="148"/>
      <c r="BI85" s="148"/>
      <c r="BJ85" s="148"/>
      <c r="BK85" s="148"/>
      <c r="BL85" s="148"/>
      <c r="BM85" s="148"/>
      <c r="BN85" s="148"/>
      <c r="BO85" s="148"/>
      <c r="BP85" s="148"/>
      <c r="BQ85" s="148"/>
      <c r="BR85" s="148"/>
      <c r="BS85" s="148"/>
      <c r="BT85" s="148"/>
      <c r="BU85" s="148"/>
      <c r="BV85" s="148"/>
      <c r="BW85" s="148"/>
      <c r="BX85" s="230"/>
      <c r="BY85" s="422"/>
    </row>
    <row r="86" spans="1:77" ht="31.2" outlineLevel="1">
      <c r="A86" s="418">
        <v>5</v>
      </c>
      <c r="B86" s="419" t="s">
        <v>2679</v>
      </c>
      <c r="C86" s="418" t="s">
        <v>2550</v>
      </c>
      <c r="D86" s="418" t="s">
        <v>2509</v>
      </c>
      <c r="E86" s="420" t="s">
        <v>49</v>
      </c>
      <c r="F86" s="420" t="s">
        <v>126</v>
      </c>
      <c r="G86" s="151"/>
      <c r="H86" s="435" t="s">
        <v>2518</v>
      </c>
      <c r="I86" s="418" t="s">
        <v>3901</v>
      </c>
      <c r="J86" s="418"/>
      <c r="K86" s="422"/>
      <c r="L86" s="418" t="s">
        <v>2680</v>
      </c>
      <c r="M86" s="146">
        <v>549.74900000000002</v>
      </c>
      <c r="N86" s="422"/>
      <c r="O86" s="422"/>
      <c r="P86" s="149">
        <v>549.74900000000002</v>
      </c>
      <c r="Q86" s="418"/>
      <c r="R86" s="435" t="s">
        <v>2518</v>
      </c>
      <c r="S86" s="420" t="s">
        <v>2497</v>
      </c>
      <c r="T86" s="418" t="s">
        <v>2509</v>
      </c>
      <c r="U86" s="143">
        <f t="shared" si="30"/>
        <v>0</v>
      </c>
      <c r="V86" s="419"/>
      <c r="W86" s="419"/>
      <c r="X86" s="419"/>
      <c r="Y86" s="143">
        <f t="shared" si="31"/>
        <v>550</v>
      </c>
      <c r="Z86" s="143"/>
      <c r="AA86" s="143"/>
      <c r="AB86" s="143">
        <f t="shared" si="32"/>
        <v>550</v>
      </c>
      <c r="AC86" s="143">
        <v>0</v>
      </c>
      <c r="AD86" s="144">
        <v>550</v>
      </c>
      <c r="AE86" s="144"/>
      <c r="AF86" s="143">
        <f t="shared" si="33"/>
        <v>0</v>
      </c>
      <c r="AG86" s="143"/>
      <c r="AH86" s="143"/>
      <c r="AI86" s="143">
        <f t="shared" si="34"/>
        <v>0</v>
      </c>
      <c r="AJ86" s="143">
        <v>0</v>
      </c>
      <c r="AK86" s="144">
        <v>0</v>
      </c>
      <c r="AL86" s="144"/>
      <c r="AM86" s="143">
        <v>0</v>
      </c>
      <c r="AN86" s="143"/>
      <c r="AO86" s="143"/>
      <c r="AP86" s="143">
        <v>0</v>
      </c>
      <c r="AQ86" s="143">
        <v>0</v>
      </c>
      <c r="AR86" s="143"/>
      <c r="AS86" s="144"/>
      <c r="AT86" s="144">
        <v>0</v>
      </c>
      <c r="AU86" s="144"/>
      <c r="AV86" s="143">
        <f t="shared" si="35"/>
        <v>0</v>
      </c>
      <c r="AW86" s="143"/>
      <c r="AX86" s="143"/>
      <c r="AY86" s="143">
        <f t="shared" si="36"/>
        <v>0</v>
      </c>
      <c r="AZ86" s="143">
        <v>0</v>
      </c>
      <c r="BA86" s="144">
        <v>0</v>
      </c>
      <c r="BB86" s="144"/>
      <c r="BC86" s="143">
        <v>0</v>
      </c>
      <c r="BD86" s="143"/>
      <c r="BE86" s="143"/>
      <c r="BF86" s="143">
        <v>0</v>
      </c>
      <c r="BG86" s="143">
        <v>0</v>
      </c>
      <c r="BH86" s="148"/>
      <c r="BI86" s="148"/>
      <c r="BJ86" s="148"/>
      <c r="BK86" s="148"/>
      <c r="BL86" s="148"/>
      <c r="BM86" s="148"/>
      <c r="BN86" s="148"/>
      <c r="BO86" s="148"/>
      <c r="BP86" s="148"/>
      <c r="BQ86" s="148"/>
      <c r="BR86" s="148"/>
      <c r="BS86" s="148"/>
      <c r="BT86" s="148"/>
      <c r="BU86" s="148"/>
      <c r="BV86" s="148"/>
      <c r="BW86" s="148"/>
      <c r="BX86" s="230"/>
      <c r="BY86" s="422"/>
    </row>
    <row r="87" spans="1:77" ht="36" customHeight="1" outlineLevel="1">
      <c r="A87" s="418">
        <v>6</v>
      </c>
      <c r="B87" s="419" t="s">
        <v>2681</v>
      </c>
      <c r="C87" s="418" t="s">
        <v>2682</v>
      </c>
      <c r="D87" s="418" t="s">
        <v>2509</v>
      </c>
      <c r="E87" s="420" t="s">
        <v>49</v>
      </c>
      <c r="F87" s="420" t="s">
        <v>126</v>
      </c>
      <c r="G87" s="151"/>
      <c r="H87" s="435" t="s">
        <v>2546</v>
      </c>
      <c r="I87" s="418" t="s">
        <v>3901</v>
      </c>
      <c r="J87" s="418"/>
      <c r="K87" s="422"/>
      <c r="L87" s="418" t="s">
        <v>2683</v>
      </c>
      <c r="M87" s="451">
        <v>671</v>
      </c>
      <c r="N87" s="422"/>
      <c r="O87" s="422"/>
      <c r="P87" s="419">
        <v>600</v>
      </c>
      <c r="Q87" s="418"/>
      <c r="R87" s="435" t="s">
        <v>2546</v>
      </c>
      <c r="S87" s="420" t="s">
        <v>2497</v>
      </c>
      <c r="T87" s="418" t="s">
        <v>2509</v>
      </c>
      <c r="U87" s="143">
        <f t="shared" si="30"/>
        <v>0</v>
      </c>
      <c r="V87" s="419"/>
      <c r="W87" s="419"/>
      <c r="X87" s="419"/>
      <c r="Y87" s="143">
        <f t="shared" si="31"/>
        <v>600</v>
      </c>
      <c r="Z87" s="143"/>
      <c r="AA87" s="143"/>
      <c r="AB87" s="143">
        <f t="shared" si="32"/>
        <v>600</v>
      </c>
      <c r="AC87" s="143">
        <v>0</v>
      </c>
      <c r="AD87" s="144">
        <v>600</v>
      </c>
      <c r="AE87" s="144"/>
      <c r="AF87" s="143">
        <f t="shared" si="33"/>
        <v>0</v>
      </c>
      <c r="AG87" s="143"/>
      <c r="AH87" s="143"/>
      <c r="AI87" s="143">
        <f t="shared" si="34"/>
        <v>0</v>
      </c>
      <c r="AJ87" s="143">
        <v>0</v>
      </c>
      <c r="AK87" s="144">
        <v>0</v>
      </c>
      <c r="AL87" s="144"/>
      <c r="AM87" s="143">
        <v>0</v>
      </c>
      <c r="AN87" s="143"/>
      <c r="AO87" s="143"/>
      <c r="AP87" s="143">
        <v>0</v>
      </c>
      <c r="AQ87" s="143">
        <v>0</v>
      </c>
      <c r="AR87" s="143"/>
      <c r="AS87" s="144"/>
      <c r="AT87" s="144">
        <v>0</v>
      </c>
      <c r="AU87" s="144"/>
      <c r="AV87" s="143">
        <f t="shared" si="35"/>
        <v>0</v>
      </c>
      <c r="AW87" s="143"/>
      <c r="AX87" s="143"/>
      <c r="AY87" s="143">
        <f t="shared" si="36"/>
        <v>0</v>
      </c>
      <c r="AZ87" s="143">
        <v>0</v>
      </c>
      <c r="BA87" s="144">
        <v>0</v>
      </c>
      <c r="BB87" s="144"/>
      <c r="BC87" s="143">
        <v>0</v>
      </c>
      <c r="BD87" s="143"/>
      <c r="BE87" s="143"/>
      <c r="BF87" s="143">
        <v>0</v>
      </c>
      <c r="BG87" s="143">
        <v>0</v>
      </c>
      <c r="BH87" s="148"/>
      <c r="BI87" s="148"/>
      <c r="BJ87" s="148"/>
      <c r="BK87" s="148"/>
      <c r="BL87" s="148"/>
      <c r="BM87" s="148"/>
      <c r="BN87" s="148"/>
      <c r="BO87" s="148"/>
      <c r="BP87" s="148"/>
      <c r="BQ87" s="148"/>
      <c r="BR87" s="148"/>
      <c r="BS87" s="148"/>
      <c r="BT87" s="148"/>
      <c r="BU87" s="148"/>
      <c r="BV87" s="148"/>
      <c r="BW87" s="148"/>
      <c r="BX87" s="230"/>
      <c r="BY87" s="422"/>
    </row>
    <row r="88" spans="1:77" ht="49.5" customHeight="1" outlineLevel="1">
      <c r="A88" s="418">
        <v>7</v>
      </c>
      <c r="B88" s="419" t="s">
        <v>2684</v>
      </c>
      <c r="C88" s="418" t="s">
        <v>2508</v>
      </c>
      <c r="D88" s="418" t="s">
        <v>2509</v>
      </c>
      <c r="E88" s="418" t="s">
        <v>49</v>
      </c>
      <c r="F88" s="429" t="s">
        <v>2658</v>
      </c>
      <c r="G88" s="151">
        <v>8037458</v>
      </c>
      <c r="H88" s="435" t="s">
        <v>2546</v>
      </c>
      <c r="I88" s="418" t="s">
        <v>2660</v>
      </c>
      <c r="J88" s="418" t="s">
        <v>2661</v>
      </c>
      <c r="K88" s="422"/>
      <c r="L88" s="434" t="s">
        <v>2685</v>
      </c>
      <c r="M88" s="438">
        <v>2562</v>
      </c>
      <c r="N88" s="422"/>
      <c r="O88" s="422"/>
      <c r="P88" s="438">
        <v>2362</v>
      </c>
      <c r="Q88" s="418"/>
      <c r="R88" s="435" t="s">
        <v>2546</v>
      </c>
      <c r="S88" s="420" t="s">
        <v>2497</v>
      </c>
      <c r="T88" s="418" t="s">
        <v>2509</v>
      </c>
      <c r="U88" s="143">
        <f t="shared" si="30"/>
        <v>0</v>
      </c>
      <c r="V88" s="419"/>
      <c r="W88" s="419"/>
      <c r="X88" s="419"/>
      <c r="Y88" s="143">
        <f t="shared" si="31"/>
        <v>2362</v>
      </c>
      <c r="Z88" s="143"/>
      <c r="AA88" s="143"/>
      <c r="AB88" s="143">
        <f t="shared" si="32"/>
        <v>2362</v>
      </c>
      <c r="AC88" s="143">
        <v>0</v>
      </c>
      <c r="AD88" s="144">
        <v>2362</v>
      </c>
      <c r="AE88" s="144"/>
      <c r="AF88" s="143">
        <f t="shared" si="33"/>
        <v>0</v>
      </c>
      <c r="AG88" s="143"/>
      <c r="AH88" s="143"/>
      <c r="AI88" s="143">
        <f t="shared" si="34"/>
        <v>0</v>
      </c>
      <c r="AJ88" s="143">
        <v>0</v>
      </c>
      <c r="AK88" s="144">
        <v>0</v>
      </c>
      <c r="AL88" s="144"/>
      <c r="AM88" s="143">
        <v>0</v>
      </c>
      <c r="AN88" s="143"/>
      <c r="AO88" s="143"/>
      <c r="AP88" s="143">
        <v>0</v>
      </c>
      <c r="AQ88" s="143">
        <v>0</v>
      </c>
      <c r="AR88" s="143"/>
      <c r="AS88" s="144"/>
      <c r="AT88" s="144">
        <v>0</v>
      </c>
      <c r="AU88" s="144"/>
      <c r="AV88" s="143">
        <f t="shared" si="35"/>
        <v>0</v>
      </c>
      <c r="AW88" s="143"/>
      <c r="AX88" s="143"/>
      <c r="AY88" s="143">
        <f t="shared" si="36"/>
        <v>0</v>
      </c>
      <c r="AZ88" s="143">
        <v>0</v>
      </c>
      <c r="BA88" s="144">
        <v>0</v>
      </c>
      <c r="BB88" s="144"/>
      <c r="BC88" s="143">
        <v>0</v>
      </c>
      <c r="BD88" s="143"/>
      <c r="BE88" s="143"/>
      <c r="BF88" s="143">
        <v>0</v>
      </c>
      <c r="BG88" s="143">
        <v>0</v>
      </c>
      <c r="BH88" s="148"/>
      <c r="BI88" s="148"/>
      <c r="BJ88" s="148"/>
      <c r="BK88" s="148"/>
      <c r="BL88" s="148"/>
      <c r="BM88" s="148"/>
      <c r="BN88" s="148"/>
      <c r="BO88" s="148"/>
      <c r="BP88" s="148"/>
      <c r="BQ88" s="148"/>
      <c r="BR88" s="148"/>
      <c r="BS88" s="148"/>
      <c r="BT88" s="148"/>
      <c r="BU88" s="148"/>
      <c r="BV88" s="148"/>
      <c r="BW88" s="148"/>
      <c r="BX88" s="230"/>
      <c r="BY88" s="422"/>
    </row>
    <row r="89" spans="1:77" ht="38.25" customHeight="1" outlineLevel="1">
      <c r="A89" s="418">
        <v>8</v>
      </c>
      <c r="B89" s="419" t="s">
        <v>2689</v>
      </c>
      <c r="C89" s="426" t="s">
        <v>2508</v>
      </c>
      <c r="D89" s="418" t="s">
        <v>2509</v>
      </c>
      <c r="E89" s="418" t="s">
        <v>49</v>
      </c>
      <c r="F89" s="429" t="s">
        <v>2658</v>
      </c>
      <c r="G89" s="142">
        <v>7747706</v>
      </c>
      <c r="H89" s="435" t="s">
        <v>2690</v>
      </c>
      <c r="I89" s="418" t="s">
        <v>2660</v>
      </c>
      <c r="J89" s="418" t="s">
        <v>2661</v>
      </c>
      <c r="K89" s="422"/>
      <c r="L89" s="434" t="s">
        <v>2691</v>
      </c>
      <c r="M89" s="146">
        <v>15718</v>
      </c>
      <c r="N89" s="422"/>
      <c r="O89" s="422"/>
      <c r="P89" s="146">
        <v>15718</v>
      </c>
      <c r="Q89" s="418"/>
      <c r="R89" s="435" t="s">
        <v>2690</v>
      </c>
      <c r="S89" s="420" t="s">
        <v>2497</v>
      </c>
      <c r="T89" s="418" t="s">
        <v>2509</v>
      </c>
      <c r="U89" s="143">
        <f t="shared" si="30"/>
        <v>0</v>
      </c>
      <c r="V89" s="419"/>
      <c r="W89" s="419"/>
      <c r="X89" s="419"/>
      <c r="Y89" s="143">
        <f t="shared" si="31"/>
        <v>500</v>
      </c>
      <c r="Z89" s="143"/>
      <c r="AA89" s="143"/>
      <c r="AB89" s="143">
        <f t="shared" si="32"/>
        <v>500</v>
      </c>
      <c r="AC89" s="143">
        <v>0</v>
      </c>
      <c r="AD89" s="144">
        <v>500</v>
      </c>
      <c r="AE89" s="144"/>
      <c r="AF89" s="143">
        <f t="shared" si="33"/>
        <v>212.613</v>
      </c>
      <c r="AG89" s="143"/>
      <c r="AH89" s="143"/>
      <c r="AI89" s="143">
        <f t="shared" si="34"/>
        <v>212.613</v>
      </c>
      <c r="AJ89" s="143">
        <v>0</v>
      </c>
      <c r="AK89" s="144">
        <v>212.613</v>
      </c>
      <c r="AL89" s="144"/>
      <c r="AM89" s="143">
        <v>212.613</v>
      </c>
      <c r="AN89" s="143"/>
      <c r="AO89" s="143"/>
      <c r="AP89" s="143">
        <v>212.613</v>
      </c>
      <c r="AQ89" s="143">
        <v>0</v>
      </c>
      <c r="AR89" s="143"/>
      <c r="AS89" s="144"/>
      <c r="AT89" s="144">
        <v>212.613</v>
      </c>
      <c r="AU89" s="144"/>
      <c r="AV89" s="143">
        <f t="shared" si="35"/>
        <v>0</v>
      </c>
      <c r="AW89" s="143"/>
      <c r="AX89" s="143"/>
      <c r="AY89" s="143">
        <f t="shared" si="36"/>
        <v>0</v>
      </c>
      <c r="AZ89" s="143">
        <v>0</v>
      </c>
      <c r="BA89" s="144">
        <v>0</v>
      </c>
      <c r="BB89" s="144"/>
      <c r="BC89" s="143">
        <v>0</v>
      </c>
      <c r="BD89" s="143"/>
      <c r="BE89" s="143"/>
      <c r="BF89" s="143">
        <v>0</v>
      </c>
      <c r="BG89" s="143">
        <v>0</v>
      </c>
      <c r="BH89" s="148"/>
      <c r="BI89" s="148"/>
      <c r="BJ89" s="148"/>
      <c r="BK89" s="148"/>
      <c r="BL89" s="148"/>
      <c r="BM89" s="148"/>
      <c r="BN89" s="148"/>
      <c r="BO89" s="148"/>
      <c r="BP89" s="148"/>
      <c r="BQ89" s="148"/>
      <c r="BR89" s="148"/>
      <c r="BS89" s="148"/>
      <c r="BT89" s="148"/>
      <c r="BU89" s="148"/>
      <c r="BV89" s="148"/>
      <c r="BW89" s="148"/>
      <c r="BX89" s="230"/>
      <c r="BY89" s="422"/>
    </row>
    <row r="90" spans="1:77" s="415" customFormat="1" ht="28.5" customHeight="1">
      <c r="A90" s="416" t="s">
        <v>13</v>
      </c>
      <c r="B90" s="416" t="s">
        <v>2692</v>
      </c>
      <c r="C90" s="416"/>
      <c r="D90" s="416"/>
      <c r="E90" s="416"/>
      <c r="F90" s="416"/>
      <c r="G90" s="416"/>
      <c r="H90" s="417">
        <f t="shared" ref="H90" si="37">H91+H95</f>
        <v>0</v>
      </c>
      <c r="I90" s="416"/>
      <c r="J90" s="417"/>
      <c r="K90" s="417"/>
      <c r="L90" s="417"/>
      <c r="M90" s="417">
        <f>M91+M95+M102</f>
        <v>537373</v>
      </c>
      <c r="N90" s="417">
        <f t="shared" ref="N90:BY90" si="38">N91+N95+N102</f>
        <v>0</v>
      </c>
      <c r="O90" s="417">
        <f t="shared" si="38"/>
        <v>14349</v>
      </c>
      <c r="P90" s="417">
        <f t="shared" si="38"/>
        <v>501043</v>
      </c>
      <c r="Q90" s="417">
        <f t="shared" si="38"/>
        <v>0</v>
      </c>
      <c r="R90" s="417">
        <f t="shared" si="38"/>
        <v>0</v>
      </c>
      <c r="S90" s="417">
        <f t="shared" si="38"/>
        <v>0</v>
      </c>
      <c r="T90" s="417">
        <f t="shared" si="38"/>
        <v>0</v>
      </c>
      <c r="U90" s="417">
        <f t="shared" si="38"/>
        <v>4596.2449999999999</v>
      </c>
      <c r="V90" s="417">
        <f t="shared" si="38"/>
        <v>0</v>
      </c>
      <c r="W90" s="417">
        <f t="shared" si="38"/>
        <v>0</v>
      </c>
      <c r="X90" s="417">
        <f t="shared" si="38"/>
        <v>4596.2449999999999</v>
      </c>
      <c r="Y90" s="417">
        <f t="shared" si="38"/>
        <v>86451</v>
      </c>
      <c r="Z90" s="417">
        <f t="shared" si="38"/>
        <v>0</v>
      </c>
      <c r="AA90" s="417">
        <f t="shared" si="38"/>
        <v>0</v>
      </c>
      <c r="AB90" s="417">
        <f t="shared" si="38"/>
        <v>86451</v>
      </c>
      <c r="AC90" s="417">
        <f t="shared" si="38"/>
        <v>0</v>
      </c>
      <c r="AD90" s="417">
        <f t="shared" si="38"/>
        <v>83049</v>
      </c>
      <c r="AE90" s="417">
        <f t="shared" si="38"/>
        <v>3402</v>
      </c>
      <c r="AF90" s="417">
        <f t="shared" si="38"/>
        <v>36935.241000000002</v>
      </c>
      <c r="AG90" s="417">
        <f t="shared" si="38"/>
        <v>0</v>
      </c>
      <c r="AH90" s="417">
        <f t="shared" si="38"/>
        <v>0</v>
      </c>
      <c r="AI90" s="417">
        <f t="shared" si="38"/>
        <v>36935.241000000002</v>
      </c>
      <c r="AJ90" s="417">
        <f t="shared" si="38"/>
        <v>0</v>
      </c>
      <c r="AK90" s="417">
        <f t="shared" si="38"/>
        <v>29033.240999999998</v>
      </c>
      <c r="AL90" s="417">
        <f t="shared" si="38"/>
        <v>7902</v>
      </c>
      <c r="AM90" s="417">
        <f t="shared" si="38"/>
        <v>30174.700233000003</v>
      </c>
      <c r="AN90" s="417">
        <f t="shared" si="38"/>
        <v>0</v>
      </c>
      <c r="AO90" s="417">
        <f t="shared" si="38"/>
        <v>4500</v>
      </c>
      <c r="AP90" s="417">
        <f t="shared" si="38"/>
        <v>25674.700233000003</v>
      </c>
      <c r="AQ90" s="417">
        <f t="shared" si="38"/>
        <v>0</v>
      </c>
      <c r="AR90" s="417">
        <f t="shared" si="38"/>
        <v>0</v>
      </c>
      <c r="AS90" s="417">
        <f t="shared" si="38"/>
        <v>0</v>
      </c>
      <c r="AT90" s="417">
        <f t="shared" si="38"/>
        <v>22316.166647000002</v>
      </c>
      <c r="AU90" s="417">
        <f t="shared" si="38"/>
        <v>3358.533586</v>
      </c>
      <c r="AV90" s="417">
        <f t="shared" si="38"/>
        <v>5000</v>
      </c>
      <c r="AW90" s="417">
        <f t="shared" si="38"/>
        <v>0</v>
      </c>
      <c r="AX90" s="417">
        <f t="shared" si="38"/>
        <v>0</v>
      </c>
      <c r="AY90" s="417">
        <f t="shared" si="38"/>
        <v>5000</v>
      </c>
      <c r="AZ90" s="417">
        <f t="shared" si="38"/>
        <v>0</v>
      </c>
      <c r="BA90" s="417">
        <f t="shared" si="38"/>
        <v>5000</v>
      </c>
      <c r="BB90" s="417">
        <f t="shared" si="38"/>
        <v>0</v>
      </c>
      <c r="BC90" s="417">
        <f t="shared" si="38"/>
        <v>2889.7765939999999</v>
      </c>
      <c r="BD90" s="417">
        <f t="shared" si="38"/>
        <v>0</v>
      </c>
      <c r="BE90" s="417">
        <f t="shared" si="38"/>
        <v>0</v>
      </c>
      <c r="BF90" s="417">
        <f t="shared" si="38"/>
        <v>2889.7765939999999</v>
      </c>
      <c r="BG90" s="417">
        <f t="shared" si="38"/>
        <v>0</v>
      </c>
      <c r="BH90" s="417">
        <f t="shared" si="38"/>
        <v>0</v>
      </c>
      <c r="BI90" s="417">
        <f t="shared" si="38"/>
        <v>0</v>
      </c>
      <c r="BJ90" s="417">
        <f t="shared" si="38"/>
        <v>2889.7765939999999</v>
      </c>
      <c r="BK90" s="417">
        <f t="shared" si="38"/>
        <v>0</v>
      </c>
      <c r="BL90" s="417">
        <f t="shared" si="38"/>
        <v>1700.2695839999999</v>
      </c>
      <c r="BM90" s="417">
        <f t="shared" si="38"/>
        <v>0</v>
      </c>
      <c r="BN90" s="417">
        <f t="shared" si="38"/>
        <v>0</v>
      </c>
      <c r="BO90" s="417">
        <f t="shared" si="38"/>
        <v>1700.2695839999999</v>
      </c>
      <c r="BP90" s="417">
        <f t="shared" si="38"/>
        <v>61.278193999999999</v>
      </c>
      <c r="BQ90" s="417">
        <f t="shared" si="38"/>
        <v>0</v>
      </c>
      <c r="BR90" s="417">
        <f t="shared" si="38"/>
        <v>0</v>
      </c>
      <c r="BS90" s="417">
        <f t="shared" si="38"/>
        <v>61.278193999999999</v>
      </c>
      <c r="BT90" s="417">
        <f t="shared" si="38"/>
        <v>404513</v>
      </c>
      <c r="BU90" s="417">
        <f t="shared" si="38"/>
        <v>0</v>
      </c>
      <c r="BV90" s="417">
        <f t="shared" si="38"/>
        <v>404513</v>
      </c>
      <c r="BW90" s="417">
        <f t="shared" si="38"/>
        <v>0</v>
      </c>
      <c r="BX90" s="417">
        <f t="shared" si="38"/>
        <v>0</v>
      </c>
      <c r="BY90" s="417">
        <f t="shared" si="38"/>
        <v>0</v>
      </c>
    </row>
    <row r="91" spans="1:77" s="415" customFormat="1" ht="28.5" customHeight="1" outlineLevel="1">
      <c r="A91" s="428" t="s">
        <v>45</v>
      </c>
      <c r="B91" s="416" t="s">
        <v>2068</v>
      </c>
      <c r="C91" s="416"/>
      <c r="D91" s="416"/>
      <c r="E91" s="416"/>
      <c r="F91" s="416"/>
      <c r="G91" s="416"/>
      <c r="H91" s="417">
        <f t="shared" ref="H91" si="39">SUM(H92:H94)</f>
        <v>0</v>
      </c>
      <c r="I91" s="416"/>
      <c r="J91" s="417"/>
      <c r="K91" s="417"/>
      <c r="L91" s="417"/>
      <c r="M91" s="417">
        <f>SUM(M92:M94)</f>
        <v>20211</v>
      </c>
      <c r="N91" s="417">
        <f t="shared" ref="N91:BY91" si="40">SUM(N92:N94)</f>
        <v>0</v>
      </c>
      <c r="O91" s="417">
        <f t="shared" si="40"/>
        <v>0</v>
      </c>
      <c r="P91" s="417">
        <f t="shared" si="40"/>
        <v>10393</v>
      </c>
      <c r="Q91" s="417">
        <f t="shared" si="40"/>
        <v>0</v>
      </c>
      <c r="R91" s="417">
        <f t="shared" si="40"/>
        <v>0</v>
      </c>
      <c r="S91" s="417">
        <f t="shared" si="40"/>
        <v>0</v>
      </c>
      <c r="T91" s="417">
        <f t="shared" si="40"/>
        <v>0</v>
      </c>
      <c r="U91" s="417">
        <f t="shared" si="40"/>
        <v>4596.2449999999999</v>
      </c>
      <c r="V91" s="417">
        <f t="shared" si="40"/>
        <v>0</v>
      </c>
      <c r="W91" s="417">
        <f t="shared" si="40"/>
        <v>0</v>
      </c>
      <c r="X91" s="417">
        <f t="shared" si="40"/>
        <v>4596.2449999999999</v>
      </c>
      <c r="Y91" s="417">
        <f t="shared" si="40"/>
        <v>4717</v>
      </c>
      <c r="Z91" s="417">
        <f t="shared" si="40"/>
        <v>0</v>
      </c>
      <c r="AA91" s="417">
        <f t="shared" si="40"/>
        <v>0</v>
      </c>
      <c r="AB91" s="417">
        <f t="shared" si="40"/>
        <v>4717</v>
      </c>
      <c r="AC91" s="417">
        <f t="shared" si="40"/>
        <v>0</v>
      </c>
      <c r="AD91" s="417">
        <f t="shared" si="40"/>
        <v>4459</v>
      </c>
      <c r="AE91" s="417">
        <f t="shared" si="40"/>
        <v>258</v>
      </c>
      <c r="AF91" s="417">
        <f t="shared" si="40"/>
        <v>4715.46</v>
      </c>
      <c r="AG91" s="417">
        <f t="shared" si="40"/>
        <v>0</v>
      </c>
      <c r="AH91" s="417">
        <f t="shared" si="40"/>
        <v>0</v>
      </c>
      <c r="AI91" s="417">
        <f t="shared" si="40"/>
        <v>4715.46</v>
      </c>
      <c r="AJ91" s="417">
        <f t="shared" si="40"/>
        <v>0</v>
      </c>
      <c r="AK91" s="417">
        <f t="shared" si="40"/>
        <v>4457.46</v>
      </c>
      <c r="AL91" s="417">
        <f t="shared" si="40"/>
        <v>258</v>
      </c>
      <c r="AM91" s="417">
        <f t="shared" si="40"/>
        <v>4714.3679860000002</v>
      </c>
      <c r="AN91" s="417">
        <f t="shared" si="40"/>
        <v>0</v>
      </c>
      <c r="AO91" s="417">
        <f t="shared" si="40"/>
        <v>0</v>
      </c>
      <c r="AP91" s="417">
        <f t="shared" si="40"/>
        <v>4714.3679860000002</v>
      </c>
      <c r="AQ91" s="417">
        <f t="shared" si="40"/>
        <v>0</v>
      </c>
      <c r="AR91" s="417">
        <f t="shared" si="40"/>
        <v>0</v>
      </c>
      <c r="AS91" s="417">
        <f t="shared" si="40"/>
        <v>0</v>
      </c>
      <c r="AT91" s="417">
        <f t="shared" si="40"/>
        <v>4457.1620000000003</v>
      </c>
      <c r="AU91" s="417">
        <f t="shared" si="40"/>
        <v>257.205986</v>
      </c>
      <c r="AV91" s="417">
        <f t="shared" si="40"/>
        <v>0</v>
      </c>
      <c r="AW91" s="417">
        <f t="shared" si="40"/>
        <v>0</v>
      </c>
      <c r="AX91" s="417">
        <f t="shared" si="40"/>
        <v>0</v>
      </c>
      <c r="AY91" s="417">
        <f t="shared" si="40"/>
        <v>0</v>
      </c>
      <c r="AZ91" s="417">
        <f t="shared" si="40"/>
        <v>0</v>
      </c>
      <c r="BA91" s="417">
        <f t="shared" si="40"/>
        <v>0</v>
      </c>
      <c r="BB91" s="417">
        <f t="shared" si="40"/>
        <v>0</v>
      </c>
      <c r="BC91" s="417">
        <f t="shared" si="40"/>
        <v>0</v>
      </c>
      <c r="BD91" s="417">
        <f t="shared" si="40"/>
        <v>0</v>
      </c>
      <c r="BE91" s="417">
        <f t="shared" si="40"/>
        <v>0</v>
      </c>
      <c r="BF91" s="417">
        <f t="shared" si="40"/>
        <v>0</v>
      </c>
      <c r="BG91" s="417">
        <f t="shared" si="40"/>
        <v>0</v>
      </c>
      <c r="BH91" s="417">
        <f t="shared" si="40"/>
        <v>0</v>
      </c>
      <c r="BI91" s="417">
        <f t="shared" si="40"/>
        <v>0</v>
      </c>
      <c r="BJ91" s="417">
        <f t="shared" si="40"/>
        <v>0</v>
      </c>
      <c r="BK91" s="417">
        <f t="shared" si="40"/>
        <v>0</v>
      </c>
      <c r="BL91" s="417">
        <f t="shared" si="40"/>
        <v>0</v>
      </c>
      <c r="BM91" s="417">
        <f t="shared" si="40"/>
        <v>0</v>
      </c>
      <c r="BN91" s="417">
        <f t="shared" si="40"/>
        <v>0</v>
      </c>
      <c r="BO91" s="417">
        <f t="shared" si="40"/>
        <v>0</v>
      </c>
      <c r="BP91" s="417">
        <f t="shared" si="40"/>
        <v>0</v>
      </c>
      <c r="BQ91" s="417">
        <f t="shared" si="40"/>
        <v>0</v>
      </c>
      <c r="BR91" s="417">
        <f t="shared" si="40"/>
        <v>0</v>
      </c>
      <c r="BS91" s="417">
        <f t="shared" si="40"/>
        <v>0</v>
      </c>
      <c r="BT91" s="417">
        <f t="shared" si="40"/>
        <v>0</v>
      </c>
      <c r="BU91" s="417">
        <f t="shared" si="40"/>
        <v>0</v>
      </c>
      <c r="BV91" s="417">
        <f t="shared" si="40"/>
        <v>0</v>
      </c>
      <c r="BW91" s="417">
        <f t="shared" si="40"/>
        <v>0</v>
      </c>
      <c r="BX91" s="452"/>
      <c r="BY91" s="417">
        <f t="shared" si="40"/>
        <v>0</v>
      </c>
    </row>
    <row r="92" spans="1:77" ht="55.5" customHeight="1" outlineLevel="1">
      <c r="A92" s="418">
        <v>1</v>
      </c>
      <c r="B92" s="419" t="s">
        <v>2693</v>
      </c>
      <c r="C92" s="426" t="s">
        <v>2508</v>
      </c>
      <c r="D92" s="418" t="s">
        <v>2694</v>
      </c>
      <c r="E92" s="418" t="s">
        <v>49</v>
      </c>
      <c r="F92" s="429" t="s">
        <v>2501</v>
      </c>
      <c r="G92" s="142">
        <v>7728564</v>
      </c>
      <c r="H92" s="421" t="s">
        <v>2695</v>
      </c>
      <c r="I92" s="418" t="s">
        <v>70</v>
      </c>
      <c r="J92" s="420">
        <v>2020</v>
      </c>
      <c r="K92" s="420"/>
      <c r="L92" s="418" t="s">
        <v>2696</v>
      </c>
      <c r="M92" s="146">
        <v>2093</v>
      </c>
      <c r="N92" s="420"/>
      <c r="O92" s="420"/>
      <c r="P92" s="149">
        <v>2093</v>
      </c>
      <c r="Q92" s="418" t="s">
        <v>2697</v>
      </c>
      <c r="R92" s="421" t="s">
        <v>2695</v>
      </c>
      <c r="S92" s="420" t="s">
        <v>2692</v>
      </c>
      <c r="T92" s="420" t="s">
        <v>2694</v>
      </c>
      <c r="U92" s="143">
        <f t="shared" ref="U92:U101" si="41">V92+W92+X92</f>
        <v>896.245</v>
      </c>
      <c r="V92" s="418"/>
      <c r="W92" s="418"/>
      <c r="X92" s="421">
        <v>896.245</v>
      </c>
      <c r="Y92" s="143">
        <f t="shared" ref="Y92:Y147" si="42">SUM(Z92:AB92)</f>
        <v>997</v>
      </c>
      <c r="Z92" s="143"/>
      <c r="AA92" s="143"/>
      <c r="AB92" s="143">
        <f>AC92+AD92+AE92</f>
        <v>997</v>
      </c>
      <c r="AC92" s="143">
        <v>0</v>
      </c>
      <c r="AD92" s="143">
        <v>997</v>
      </c>
      <c r="AE92" s="143"/>
      <c r="AF92" s="143">
        <f t="shared" ref="AF92:AF147" si="43">SUM(AG92:AI92)</f>
        <v>996.44899999999996</v>
      </c>
      <c r="AG92" s="143"/>
      <c r="AH92" s="143"/>
      <c r="AI92" s="143">
        <f t="shared" ref="AI92:AI147" si="44">SUM(AJ92:AL92)</f>
        <v>996.44899999999996</v>
      </c>
      <c r="AJ92" s="143">
        <v>0</v>
      </c>
      <c r="AK92" s="143">
        <v>996.44899999999996</v>
      </c>
      <c r="AL92" s="143"/>
      <c r="AM92" s="143">
        <v>996.44899999999996</v>
      </c>
      <c r="AN92" s="143"/>
      <c r="AO92" s="143"/>
      <c r="AP92" s="143">
        <v>996.44899999999996</v>
      </c>
      <c r="AQ92" s="143">
        <v>0</v>
      </c>
      <c r="AR92" s="143"/>
      <c r="AS92" s="143"/>
      <c r="AT92" s="143">
        <v>996.44899999999996</v>
      </c>
      <c r="AU92" s="143"/>
      <c r="AV92" s="143">
        <f t="shared" ref="AV92:AV147" si="45">SUM(AW92:AY92)</f>
        <v>0</v>
      </c>
      <c r="AW92" s="143"/>
      <c r="AX92" s="143"/>
      <c r="AY92" s="143">
        <f t="shared" ref="AY92:AY147" si="46">SUM(AZ92:BB92)</f>
        <v>0</v>
      </c>
      <c r="AZ92" s="143">
        <v>0</v>
      </c>
      <c r="BA92" s="143">
        <v>0</v>
      </c>
      <c r="BB92" s="143"/>
      <c r="BC92" s="143">
        <v>0</v>
      </c>
      <c r="BD92" s="143"/>
      <c r="BE92" s="143"/>
      <c r="BF92" s="143">
        <v>0</v>
      </c>
      <c r="BG92" s="143">
        <v>0</v>
      </c>
      <c r="BH92" s="143"/>
      <c r="BI92" s="143"/>
      <c r="BJ92" s="143"/>
      <c r="BK92" s="143"/>
      <c r="BL92" s="143"/>
      <c r="BM92" s="143"/>
      <c r="BN92" s="143"/>
      <c r="BO92" s="143"/>
      <c r="BP92" s="143"/>
      <c r="BQ92" s="143"/>
      <c r="BR92" s="143"/>
      <c r="BS92" s="143"/>
      <c r="BT92" s="143"/>
      <c r="BU92" s="143"/>
      <c r="BV92" s="143"/>
      <c r="BW92" s="143"/>
      <c r="BX92" s="229"/>
      <c r="BY92" s="431"/>
    </row>
    <row r="93" spans="1:77" ht="41.25" customHeight="1" outlineLevel="1">
      <c r="A93" s="418">
        <v>2</v>
      </c>
      <c r="B93" s="433" t="s">
        <v>2698</v>
      </c>
      <c r="C93" s="426" t="s">
        <v>2508</v>
      </c>
      <c r="D93" s="418" t="s">
        <v>2699</v>
      </c>
      <c r="E93" s="418" t="s">
        <v>49</v>
      </c>
      <c r="F93" s="429" t="s">
        <v>2700</v>
      </c>
      <c r="G93" s="150">
        <v>7568770</v>
      </c>
      <c r="H93" s="435" t="s">
        <v>2518</v>
      </c>
      <c r="I93" s="429" t="s">
        <v>3902</v>
      </c>
      <c r="J93" s="429" t="s">
        <v>2661</v>
      </c>
      <c r="K93" s="422"/>
      <c r="L93" s="434" t="s">
        <v>2701</v>
      </c>
      <c r="M93" s="146">
        <v>9818</v>
      </c>
      <c r="N93" s="422"/>
      <c r="O93" s="422"/>
      <c r="P93" s="422"/>
      <c r="Q93" s="418" t="s">
        <v>2702</v>
      </c>
      <c r="R93" s="435" t="s">
        <v>2518</v>
      </c>
      <c r="S93" s="420" t="s">
        <v>2692</v>
      </c>
      <c r="T93" s="420" t="s">
        <v>2694</v>
      </c>
      <c r="U93" s="143">
        <f>V93+W93+X93</f>
        <v>0</v>
      </c>
      <c r="V93" s="419"/>
      <c r="W93" s="419"/>
      <c r="X93" s="419"/>
      <c r="Y93" s="143">
        <f>SUM(Z93:AB93)</f>
        <v>258</v>
      </c>
      <c r="Z93" s="143"/>
      <c r="AA93" s="143"/>
      <c r="AB93" s="143">
        <f>AC93+AD93+AE93</f>
        <v>258</v>
      </c>
      <c r="AC93" s="143">
        <v>0</v>
      </c>
      <c r="AD93" s="144"/>
      <c r="AE93" s="144">
        <v>258</v>
      </c>
      <c r="AF93" s="143">
        <f>SUM(AG93:AI93)</f>
        <v>258</v>
      </c>
      <c r="AG93" s="143"/>
      <c r="AH93" s="143"/>
      <c r="AI93" s="143">
        <f>SUM(AJ93:AL93)</f>
        <v>258</v>
      </c>
      <c r="AJ93" s="143">
        <v>0</v>
      </c>
      <c r="AK93" s="144"/>
      <c r="AL93" s="144">
        <v>258</v>
      </c>
      <c r="AM93" s="143">
        <v>257.205986</v>
      </c>
      <c r="AN93" s="143"/>
      <c r="AO93" s="143"/>
      <c r="AP93" s="143">
        <v>257.205986</v>
      </c>
      <c r="AQ93" s="143">
        <v>0</v>
      </c>
      <c r="AR93" s="144"/>
      <c r="AS93" s="144"/>
      <c r="AT93" s="144"/>
      <c r="AU93" s="144">
        <v>257.205986</v>
      </c>
      <c r="AV93" s="143">
        <f>SUM(AW93:AY93)</f>
        <v>0</v>
      </c>
      <c r="AW93" s="143"/>
      <c r="AX93" s="143"/>
      <c r="AY93" s="143">
        <f>SUM(AZ93:BB93)</f>
        <v>0</v>
      </c>
      <c r="AZ93" s="143">
        <v>0</v>
      </c>
      <c r="BA93" s="144"/>
      <c r="BB93" s="144"/>
      <c r="BC93" s="143">
        <v>0</v>
      </c>
      <c r="BD93" s="143"/>
      <c r="BE93" s="143"/>
      <c r="BF93" s="143">
        <v>0</v>
      </c>
      <c r="BG93" s="143">
        <v>0</v>
      </c>
      <c r="BH93" s="148"/>
      <c r="BI93" s="148"/>
      <c r="BJ93" s="148"/>
      <c r="BK93" s="153"/>
      <c r="BL93" s="153"/>
      <c r="BM93" s="153"/>
      <c r="BN93" s="153"/>
      <c r="BO93" s="153"/>
      <c r="BP93" s="153"/>
      <c r="BQ93" s="153"/>
      <c r="BR93" s="153"/>
      <c r="BS93" s="153"/>
      <c r="BT93" s="146"/>
      <c r="BU93" s="153"/>
      <c r="BV93" s="146"/>
      <c r="BW93" s="153"/>
      <c r="BX93" s="231"/>
      <c r="BY93" s="424"/>
    </row>
    <row r="94" spans="1:77" ht="55.5" customHeight="1" outlineLevel="1">
      <c r="A94" s="418">
        <v>3</v>
      </c>
      <c r="B94" s="419" t="s">
        <v>2703</v>
      </c>
      <c r="C94" s="426" t="s">
        <v>2508</v>
      </c>
      <c r="D94" s="418" t="s">
        <v>2694</v>
      </c>
      <c r="E94" s="418" t="s">
        <v>49</v>
      </c>
      <c r="F94" s="429" t="s">
        <v>2501</v>
      </c>
      <c r="G94" s="248">
        <v>7856509</v>
      </c>
      <c r="H94" s="421" t="s">
        <v>2704</v>
      </c>
      <c r="I94" s="418" t="s">
        <v>70</v>
      </c>
      <c r="J94" s="420">
        <v>2020</v>
      </c>
      <c r="K94" s="420"/>
      <c r="L94" s="453" t="s">
        <v>2705</v>
      </c>
      <c r="M94" s="146">
        <v>8300</v>
      </c>
      <c r="N94" s="420"/>
      <c r="O94" s="420"/>
      <c r="P94" s="146">
        <v>8300</v>
      </c>
      <c r="Q94" s="418" t="s">
        <v>2706</v>
      </c>
      <c r="R94" s="421" t="s">
        <v>2704</v>
      </c>
      <c r="S94" s="420" t="s">
        <v>2692</v>
      </c>
      <c r="T94" s="420" t="s">
        <v>2707</v>
      </c>
      <c r="U94" s="143">
        <f t="shared" si="41"/>
        <v>3700</v>
      </c>
      <c r="V94" s="418"/>
      <c r="W94" s="418"/>
      <c r="X94" s="143">
        <v>3700</v>
      </c>
      <c r="Y94" s="143">
        <f t="shared" si="42"/>
        <v>3462</v>
      </c>
      <c r="Z94" s="143"/>
      <c r="AA94" s="143"/>
      <c r="AB94" s="143">
        <f>AC94+AD94+AE94</f>
        <v>3462</v>
      </c>
      <c r="AC94" s="143">
        <v>0</v>
      </c>
      <c r="AD94" s="143">
        <v>3462</v>
      </c>
      <c r="AE94" s="143"/>
      <c r="AF94" s="143">
        <f t="shared" si="43"/>
        <v>3461.011</v>
      </c>
      <c r="AG94" s="143"/>
      <c r="AH94" s="143"/>
      <c r="AI94" s="143">
        <f t="shared" si="44"/>
        <v>3461.011</v>
      </c>
      <c r="AJ94" s="143">
        <v>0</v>
      </c>
      <c r="AK94" s="143">
        <v>3461.011</v>
      </c>
      <c r="AL94" s="143"/>
      <c r="AM94" s="143">
        <v>3460.7130000000002</v>
      </c>
      <c r="AN94" s="143"/>
      <c r="AO94" s="143"/>
      <c r="AP94" s="143">
        <v>3460.7130000000002</v>
      </c>
      <c r="AQ94" s="143">
        <v>0</v>
      </c>
      <c r="AR94" s="143"/>
      <c r="AS94" s="143"/>
      <c r="AT94" s="143">
        <v>3460.7130000000002</v>
      </c>
      <c r="AU94" s="143"/>
      <c r="AV94" s="143">
        <f t="shared" si="45"/>
        <v>0</v>
      </c>
      <c r="AW94" s="143"/>
      <c r="AX94" s="143"/>
      <c r="AY94" s="143">
        <f t="shared" si="46"/>
        <v>0</v>
      </c>
      <c r="AZ94" s="143">
        <v>0</v>
      </c>
      <c r="BA94" s="143">
        <v>0</v>
      </c>
      <c r="BB94" s="143"/>
      <c r="BC94" s="143">
        <v>0</v>
      </c>
      <c r="BD94" s="143"/>
      <c r="BE94" s="143"/>
      <c r="BF94" s="143">
        <v>0</v>
      </c>
      <c r="BG94" s="143">
        <v>0</v>
      </c>
      <c r="BH94" s="143"/>
      <c r="BI94" s="143"/>
      <c r="BJ94" s="143"/>
      <c r="BK94" s="143"/>
      <c r="BL94" s="143"/>
      <c r="BM94" s="143"/>
      <c r="BN94" s="143"/>
      <c r="BO94" s="143"/>
      <c r="BP94" s="143"/>
      <c r="BQ94" s="143"/>
      <c r="BR94" s="143"/>
      <c r="BS94" s="143"/>
      <c r="BT94" s="143"/>
      <c r="BU94" s="143"/>
      <c r="BV94" s="143"/>
      <c r="BW94" s="143"/>
      <c r="BX94" s="229"/>
      <c r="BY94" s="431"/>
    </row>
    <row r="95" spans="1:77" s="415" customFormat="1" ht="28.5" customHeight="1" outlineLevel="1">
      <c r="A95" s="428" t="s">
        <v>45</v>
      </c>
      <c r="B95" s="416" t="s">
        <v>51</v>
      </c>
      <c r="C95" s="416"/>
      <c r="D95" s="416"/>
      <c r="E95" s="416"/>
      <c r="F95" s="416"/>
      <c r="G95" s="416"/>
      <c r="H95" s="417">
        <f>SUM(H96:H101)</f>
        <v>0</v>
      </c>
      <c r="I95" s="416"/>
      <c r="J95" s="417"/>
      <c r="K95" s="417"/>
      <c r="L95" s="417"/>
      <c r="M95" s="417">
        <f>SUM(M96:M101)</f>
        <v>448172</v>
      </c>
      <c r="N95" s="417">
        <f t="shared" ref="N95:BY95" si="47">SUM(N96:N101)</f>
        <v>0</v>
      </c>
      <c r="O95" s="417">
        <f t="shared" si="47"/>
        <v>0</v>
      </c>
      <c r="P95" s="417">
        <f t="shared" si="47"/>
        <v>444383</v>
      </c>
      <c r="Q95" s="417">
        <f t="shared" si="47"/>
        <v>0</v>
      </c>
      <c r="R95" s="417">
        <f t="shared" si="47"/>
        <v>0</v>
      </c>
      <c r="S95" s="417">
        <f t="shared" si="47"/>
        <v>0</v>
      </c>
      <c r="T95" s="417">
        <f t="shared" si="47"/>
        <v>0</v>
      </c>
      <c r="U95" s="417">
        <f t="shared" si="47"/>
        <v>0</v>
      </c>
      <c r="V95" s="417">
        <f t="shared" si="47"/>
        <v>0</v>
      </c>
      <c r="W95" s="417">
        <f t="shared" si="47"/>
        <v>0</v>
      </c>
      <c r="X95" s="417">
        <f t="shared" si="47"/>
        <v>0</v>
      </c>
      <c r="Y95" s="417">
        <f t="shared" si="47"/>
        <v>78745</v>
      </c>
      <c r="Z95" s="417">
        <f t="shared" si="47"/>
        <v>0</v>
      </c>
      <c r="AA95" s="417">
        <f t="shared" si="47"/>
        <v>0</v>
      </c>
      <c r="AB95" s="417">
        <f t="shared" si="47"/>
        <v>78745</v>
      </c>
      <c r="AC95" s="417">
        <f t="shared" si="47"/>
        <v>0</v>
      </c>
      <c r="AD95" s="417">
        <f t="shared" si="47"/>
        <v>75601</v>
      </c>
      <c r="AE95" s="417">
        <f t="shared" si="47"/>
        <v>3144</v>
      </c>
      <c r="AF95" s="417">
        <f t="shared" si="47"/>
        <v>32219.781000000003</v>
      </c>
      <c r="AG95" s="417">
        <f t="shared" si="47"/>
        <v>0</v>
      </c>
      <c r="AH95" s="417">
        <f t="shared" si="47"/>
        <v>0</v>
      </c>
      <c r="AI95" s="417">
        <f t="shared" si="47"/>
        <v>32219.781000000003</v>
      </c>
      <c r="AJ95" s="417">
        <f t="shared" si="47"/>
        <v>0</v>
      </c>
      <c r="AK95" s="417">
        <f t="shared" si="47"/>
        <v>24575.780999999999</v>
      </c>
      <c r="AL95" s="417">
        <f t="shared" si="47"/>
        <v>7644</v>
      </c>
      <c r="AM95" s="417">
        <f t="shared" si="47"/>
        <v>25460.332247000002</v>
      </c>
      <c r="AN95" s="417">
        <f t="shared" si="47"/>
        <v>0</v>
      </c>
      <c r="AO95" s="417">
        <f t="shared" si="47"/>
        <v>4500</v>
      </c>
      <c r="AP95" s="417">
        <f t="shared" si="47"/>
        <v>20960.332247000002</v>
      </c>
      <c r="AQ95" s="417">
        <f t="shared" si="47"/>
        <v>0</v>
      </c>
      <c r="AR95" s="417">
        <f t="shared" si="47"/>
        <v>0</v>
      </c>
      <c r="AS95" s="417">
        <f t="shared" si="47"/>
        <v>0</v>
      </c>
      <c r="AT95" s="417">
        <f t="shared" si="47"/>
        <v>17859.004647000002</v>
      </c>
      <c r="AU95" s="417">
        <f t="shared" si="47"/>
        <v>3101.3276000000001</v>
      </c>
      <c r="AV95" s="417">
        <f t="shared" si="47"/>
        <v>5000</v>
      </c>
      <c r="AW95" s="417">
        <f t="shared" si="47"/>
        <v>0</v>
      </c>
      <c r="AX95" s="417">
        <f t="shared" si="47"/>
        <v>0</v>
      </c>
      <c r="AY95" s="417">
        <f t="shared" si="47"/>
        <v>5000</v>
      </c>
      <c r="AZ95" s="417">
        <f t="shared" si="47"/>
        <v>0</v>
      </c>
      <c r="BA95" s="417">
        <f t="shared" si="47"/>
        <v>5000</v>
      </c>
      <c r="BB95" s="417">
        <f t="shared" si="47"/>
        <v>0</v>
      </c>
      <c r="BC95" s="417">
        <f t="shared" si="47"/>
        <v>2889.7765939999999</v>
      </c>
      <c r="BD95" s="417">
        <f t="shared" si="47"/>
        <v>0</v>
      </c>
      <c r="BE95" s="417">
        <f t="shared" si="47"/>
        <v>0</v>
      </c>
      <c r="BF95" s="417">
        <f t="shared" si="47"/>
        <v>2889.7765939999999</v>
      </c>
      <c r="BG95" s="417">
        <f t="shared" si="47"/>
        <v>0</v>
      </c>
      <c r="BH95" s="417">
        <f t="shared" si="47"/>
        <v>0</v>
      </c>
      <c r="BI95" s="417">
        <f t="shared" si="47"/>
        <v>0</v>
      </c>
      <c r="BJ95" s="417">
        <f t="shared" si="47"/>
        <v>2889.7765939999999</v>
      </c>
      <c r="BK95" s="417">
        <f t="shared" si="47"/>
        <v>0</v>
      </c>
      <c r="BL95" s="417">
        <f t="shared" si="47"/>
        <v>1700.2695839999999</v>
      </c>
      <c r="BM95" s="417">
        <f t="shared" si="47"/>
        <v>0</v>
      </c>
      <c r="BN95" s="417">
        <f t="shared" si="47"/>
        <v>0</v>
      </c>
      <c r="BO95" s="417">
        <f t="shared" si="47"/>
        <v>1700.2695839999999</v>
      </c>
      <c r="BP95" s="417">
        <f t="shared" si="47"/>
        <v>61.278193999999999</v>
      </c>
      <c r="BQ95" s="417">
        <f t="shared" si="47"/>
        <v>0</v>
      </c>
      <c r="BR95" s="417">
        <f t="shared" si="47"/>
        <v>0</v>
      </c>
      <c r="BS95" s="417">
        <f t="shared" si="47"/>
        <v>61.278193999999999</v>
      </c>
      <c r="BT95" s="417">
        <f t="shared" si="47"/>
        <v>404513</v>
      </c>
      <c r="BU95" s="417">
        <f t="shared" si="47"/>
        <v>0</v>
      </c>
      <c r="BV95" s="417">
        <f t="shared" si="47"/>
        <v>404513</v>
      </c>
      <c r="BW95" s="417">
        <f t="shared" si="47"/>
        <v>0</v>
      </c>
      <c r="BX95" s="452"/>
      <c r="BY95" s="417">
        <f t="shared" si="47"/>
        <v>0</v>
      </c>
    </row>
    <row r="96" spans="1:77" ht="38.25" customHeight="1" outlineLevel="1">
      <c r="A96" s="418">
        <v>1</v>
      </c>
      <c r="B96" s="440" t="s">
        <v>2708</v>
      </c>
      <c r="C96" s="426" t="s">
        <v>2709</v>
      </c>
      <c r="D96" s="418" t="s">
        <v>2694</v>
      </c>
      <c r="E96" s="420" t="s">
        <v>49</v>
      </c>
      <c r="F96" s="420"/>
      <c r="G96" s="142">
        <v>7909265</v>
      </c>
      <c r="H96" s="418" t="s">
        <v>2710</v>
      </c>
      <c r="I96" s="418" t="s">
        <v>74</v>
      </c>
      <c r="J96" s="418"/>
      <c r="K96" s="422"/>
      <c r="L96" s="434" t="s">
        <v>2711</v>
      </c>
      <c r="M96" s="146">
        <v>2145</v>
      </c>
      <c r="N96" s="422"/>
      <c r="O96" s="422"/>
      <c r="P96" s="146">
        <v>2145</v>
      </c>
      <c r="Q96" s="418"/>
      <c r="R96" s="418" t="s">
        <v>2710</v>
      </c>
      <c r="S96" s="420" t="s">
        <v>2692</v>
      </c>
      <c r="T96" s="418" t="s">
        <v>2712</v>
      </c>
      <c r="U96" s="143">
        <f t="shared" si="41"/>
        <v>0</v>
      </c>
      <c r="V96" s="419"/>
      <c r="W96" s="419"/>
      <c r="X96" s="419"/>
      <c r="Y96" s="143">
        <f t="shared" si="42"/>
        <v>2120</v>
      </c>
      <c r="Z96" s="143"/>
      <c r="AA96" s="143"/>
      <c r="AB96" s="143">
        <f t="shared" ref="AB96:AB101" si="48">AC96+AD96+AE96</f>
        <v>2120</v>
      </c>
      <c r="AC96" s="143">
        <v>0</v>
      </c>
      <c r="AD96" s="144">
        <v>2120</v>
      </c>
      <c r="AE96" s="144"/>
      <c r="AF96" s="143">
        <f t="shared" si="43"/>
        <v>2091.63</v>
      </c>
      <c r="AG96" s="143"/>
      <c r="AH96" s="143"/>
      <c r="AI96" s="143">
        <f t="shared" si="44"/>
        <v>2091.63</v>
      </c>
      <c r="AJ96" s="143">
        <v>0</v>
      </c>
      <c r="AK96" s="144">
        <v>2091.63</v>
      </c>
      <c r="AL96" s="144"/>
      <c r="AM96" s="143">
        <v>2091.6293310000001</v>
      </c>
      <c r="AN96" s="143"/>
      <c r="AO96" s="143"/>
      <c r="AP96" s="143">
        <v>2091.6293310000001</v>
      </c>
      <c r="AQ96" s="143">
        <v>0</v>
      </c>
      <c r="AR96" s="143"/>
      <c r="AS96" s="144"/>
      <c r="AT96" s="144">
        <v>2091.6293310000001</v>
      </c>
      <c r="AU96" s="144"/>
      <c r="AV96" s="143">
        <f t="shared" si="45"/>
        <v>0</v>
      </c>
      <c r="AW96" s="143"/>
      <c r="AX96" s="143"/>
      <c r="AY96" s="143">
        <f t="shared" si="46"/>
        <v>0</v>
      </c>
      <c r="AZ96" s="143">
        <v>0</v>
      </c>
      <c r="BA96" s="144">
        <v>0</v>
      </c>
      <c r="BB96" s="144"/>
      <c r="BC96" s="143">
        <v>0</v>
      </c>
      <c r="BD96" s="143"/>
      <c r="BE96" s="143"/>
      <c r="BF96" s="143">
        <v>0</v>
      </c>
      <c r="BG96" s="143">
        <v>0</v>
      </c>
      <c r="BH96" s="148">
        <v>0</v>
      </c>
      <c r="BI96" s="143"/>
      <c r="BJ96" s="148"/>
      <c r="BK96" s="148"/>
      <c r="BL96" s="148"/>
      <c r="BM96" s="148"/>
      <c r="BN96" s="148"/>
      <c r="BO96" s="148"/>
      <c r="BP96" s="148"/>
      <c r="BQ96" s="148"/>
      <c r="BR96" s="148"/>
      <c r="BS96" s="148"/>
      <c r="BT96" s="148"/>
      <c r="BU96" s="148"/>
      <c r="BV96" s="148"/>
      <c r="BW96" s="148"/>
      <c r="BX96" s="230"/>
      <c r="BY96" s="422"/>
    </row>
    <row r="97" spans="1:77" ht="54" customHeight="1" outlineLevel="1">
      <c r="A97" s="418">
        <v>2</v>
      </c>
      <c r="B97" s="433" t="s">
        <v>2713</v>
      </c>
      <c r="C97" s="418" t="s">
        <v>2604</v>
      </c>
      <c r="D97" s="418" t="s">
        <v>2694</v>
      </c>
      <c r="E97" s="420" t="s">
        <v>49</v>
      </c>
      <c r="F97" s="420" t="s">
        <v>55</v>
      </c>
      <c r="G97" s="151">
        <v>7978347</v>
      </c>
      <c r="H97" s="435" t="s">
        <v>2714</v>
      </c>
      <c r="I97" s="418" t="s">
        <v>77</v>
      </c>
      <c r="J97" s="420"/>
      <c r="K97" s="422"/>
      <c r="L97" s="418" t="s">
        <v>2715</v>
      </c>
      <c r="M97" s="152">
        <v>9990</v>
      </c>
      <c r="N97" s="422"/>
      <c r="O97" s="422"/>
      <c r="P97" s="152">
        <v>7990</v>
      </c>
      <c r="Q97" s="418"/>
      <c r="R97" s="435" t="s">
        <v>2714</v>
      </c>
      <c r="S97" s="418" t="s">
        <v>2716</v>
      </c>
      <c r="T97" s="419" t="s">
        <v>2694</v>
      </c>
      <c r="U97" s="143">
        <f t="shared" si="41"/>
        <v>0</v>
      </c>
      <c r="V97" s="419"/>
      <c r="W97" s="419"/>
      <c r="X97" s="419"/>
      <c r="Y97" s="143">
        <f t="shared" si="42"/>
        <v>9990</v>
      </c>
      <c r="Z97" s="143"/>
      <c r="AA97" s="144"/>
      <c r="AB97" s="143">
        <f t="shared" si="48"/>
        <v>9990</v>
      </c>
      <c r="AC97" s="143">
        <v>0</v>
      </c>
      <c r="AD97" s="144">
        <v>7990</v>
      </c>
      <c r="AE97" s="144">
        <v>2000</v>
      </c>
      <c r="AF97" s="143">
        <f t="shared" si="43"/>
        <v>9749</v>
      </c>
      <c r="AG97" s="143"/>
      <c r="AH97" s="145"/>
      <c r="AI97" s="143">
        <f t="shared" si="44"/>
        <v>9749</v>
      </c>
      <c r="AJ97" s="143">
        <v>0</v>
      </c>
      <c r="AK97" s="144">
        <v>3249</v>
      </c>
      <c r="AL97" s="144">
        <v>6500</v>
      </c>
      <c r="AM97" s="143">
        <v>9732.4945000000007</v>
      </c>
      <c r="AN97" s="143"/>
      <c r="AO97" s="144">
        <v>4500</v>
      </c>
      <c r="AP97" s="143">
        <v>5232.4944999999998</v>
      </c>
      <c r="AQ97" s="143">
        <v>0</v>
      </c>
      <c r="AR97" s="144"/>
      <c r="AS97" s="144"/>
      <c r="AT97" s="144">
        <v>3232.4944999999998</v>
      </c>
      <c r="AU97" s="144">
        <v>2000</v>
      </c>
      <c r="AV97" s="143">
        <f t="shared" si="45"/>
        <v>0</v>
      </c>
      <c r="AW97" s="143"/>
      <c r="AX97" s="143"/>
      <c r="AY97" s="143">
        <f t="shared" si="46"/>
        <v>0</v>
      </c>
      <c r="AZ97" s="143">
        <v>0</v>
      </c>
      <c r="BA97" s="144">
        <v>0</v>
      </c>
      <c r="BB97" s="144"/>
      <c r="BC97" s="143">
        <v>0</v>
      </c>
      <c r="BD97" s="143"/>
      <c r="BE97" s="143"/>
      <c r="BF97" s="143">
        <v>0</v>
      </c>
      <c r="BG97" s="143">
        <v>0</v>
      </c>
      <c r="BH97" s="148">
        <v>0</v>
      </c>
      <c r="BI97" s="143"/>
      <c r="BJ97" s="148"/>
      <c r="BK97" s="148"/>
      <c r="BL97" s="148"/>
      <c r="BM97" s="148"/>
      <c r="BN97" s="148"/>
      <c r="BO97" s="148"/>
      <c r="BP97" s="148"/>
      <c r="BQ97" s="148"/>
      <c r="BR97" s="148"/>
      <c r="BS97" s="148"/>
      <c r="BT97" s="148"/>
      <c r="BU97" s="148"/>
      <c r="BV97" s="148"/>
      <c r="BW97" s="148"/>
      <c r="BX97" s="230"/>
      <c r="BY97" s="422"/>
    </row>
    <row r="98" spans="1:77" ht="31.2" outlineLevel="1">
      <c r="A98" s="418">
        <v>3</v>
      </c>
      <c r="B98" s="419" t="s">
        <v>2717</v>
      </c>
      <c r="C98" s="426" t="s">
        <v>2508</v>
      </c>
      <c r="D98" s="418" t="s">
        <v>2694</v>
      </c>
      <c r="E98" s="420" t="s">
        <v>49</v>
      </c>
      <c r="F98" s="418" t="s">
        <v>2718</v>
      </c>
      <c r="G98" s="142">
        <v>7829562</v>
      </c>
      <c r="H98" s="418" t="s">
        <v>2714</v>
      </c>
      <c r="I98" s="418" t="s">
        <v>70</v>
      </c>
      <c r="J98" s="420">
        <v>2020</v>
      </c>
      <c r="K98" s="422"/>
      <c r="L98" s="418" t="s">
        <v>2719</v>
      </c>
      <c r="M98" s="149">
        <v>14990</v>
      </c>
      <c r="N98" s="422"/>
      <c r="O98" s="422"/>
      <c r="P98" s="149">
        <v>14990</v>
      </c>
      <c r="Q98" s="418" t="s">
        <v>2720</v>
      </c>
      <c r="R98" s="418" t="s">
        <v>2714</v>
      </c>
      <c r="S98" s="418" t="s">
        <v>2692</v>
      </c>
      <c r="T98" s="419" t="s">
        <v>2694</v>
      </c>
      <c r="U98" s="143">
        <f t="shared" si="41"/>
        <v>0</v>
      </c>
      <c r="V98" s="419"/>
      <c r="W98" s="419"/>
      <c r="X98" s="419"/>
      <c r="Y98" s="143">
        <f t="shared" si="42"/>
        <v>4491</v>
      </c>
      <c r="Z98" s="143"/>
      <c r="AA98" s="143"/>
      <c r="AB98" s="143">
        <f t="shared" si="48"/>
        <v>4491</v>
      </c>
      <c r="AC98" s="143">
        <v>0</v>
      </c>
      <c r="AD98" s="144">
        <v>4491</v>
      </c>
      <c r="AE98" s="144"/>
      <c r="AF98" s="143">
        <f t="shared" si="43"/>
        <v>4490.1509999999998</v>
      </c>
      <c r="AG98" s="143"/>
      <c r="AH98" s="143"/>
      <c r="AI98" s="143">
        <f t="shared" si="44"/>
        <v>4490.1509999999998</v>
      </c>
      <c r="AJ98" s="143">
        <v>0</v>
      </c>
      <c r="AK98" s="144">
        <v>4490.1509999999998</v>
      </c>
      <c r="AL98" s="144"/>
      <c r="AM98" s="143">
        <v>4490.1509999999998</v>
      </c>
      <c r="AN98" s="143"/>
      <c r="AO98" s="143"/>
      <c r="AP98" s="143">
        <v>4490.1509999999998</v>
      </c>
      <c r="AQ98" s="143">
        <v>0</v>
      </c>
      <c r="AR98" s="143"/>
      <c r="AS98" s="144"/>
      <c r="AT98" s="144">
        <v>4490.1509999999998</v>
      </c>
      <c r="AU98" s="144"/>
      <c r="AV98" s="143">
        <f t="shared" si="45"/>
        <v>0</v>
      </c>
      <c r="AW98" s="143"/>
      <c r="AX98" s="143"/>
      <c r="AY98" s="143">
        <f t="shared" si="46"/>
        <v>0</v>
      </c>
      <c r="AZ98" s="143">
        <v>0</v>
      </c>
      <c r="BA98" s="144">
        <v>0</v>
      </c>
      <c r="BB98" s="144"/>
      <c r="BC98" s="143">
        <v>0</v>
      </c>
      <c r="BD98" s="143"/>
      <c r="BE98" s="143"/>
      <c r="BF98" s="143">
        <v>0</v>
      </c>
      <c r="BG98" s="143">
        <v>0</v>
      </c>
      <c r="BH98" s="148">
        <v>0</v>
      </c>
      <c r="BI98" s="143"/>
      <c r="BJ98" s="148"/>
      <c r="BK98" s="148"/>
      <c r="BL98" s="148"/>
      <c r="BM98" s="148"/>
      <c r="BN98" s="148"/>
      <c r="BO98" s="148"/>
      <c r="BP98" s="148"/>
      <c r="BQ98" s="148"/>
      <c r="BR98" s="148"/>
      <c r="BS98" s="148"/>
      <c r="BT98" s="148">
        <v>0</v>
      </c>
      <c r="BU98" s="148">
        <v>0</v>
      </c>
      <c r="BV98" s="148">
        <v>0</v>
      </c>
      <c r="BW98" s="148">
        <v>0</v>
      </c>
      <c r="BX98" s="230"/>
      <c r="BY98" s="422"/>
    </row>
    <row r="99" spans="1:77" ht="62.4" outlineLevel="1">
      <c r="A99" s="418">
        <v>4</v>
      </c>
      <c r="B99" s="447" t="s">
        <v>2721</v>
      </c>
      <c r="C99" s="426" t="s">
        <v>2508</v>
      </c>
      <c r="D99" s="418" t="s">
        <v>2694</v>
      </c>
      <c r="E99" s="420" t="s">
        <v>10</v>
      </c>
      <c r="F99" s="418" t="s">
        <v>2718</v>
      </c>
      <c r="G99" s="142">
        <v>7841644</v>
      </c>
      <c r="H99" s="418" t="s">
        <v>2722</v>
      </c>
      <c r="I99" s="418" t="s">
        <v>2723</v>
      </c>
      <c r="J99" s="420" t="s">
        <v>2661</v>
      </c>
      <c r="K99" s="422"/>
      <c r="L99" s="418" t="s">
        <v>2724</v>
      </c>
      <c r="M99" s="149">
        <v>409268</v>
      </c>
      <c r="N99" s="422"/>
      <c r="O99" s="422"/>
      <c r="P99" s="149">
        <v>409268</v>
      </c>
      <c r="Q99" s="418"/>
      <c r="R99" s="418" t="s">
        <v>2722</v>
      </c>
      <c r="S99" s="418" t="s">
        <v>2692</v>
      </c>
      <c r="T99" s="419" t="s">
        <v>2694</v>
      </c>
      <c r="U99" s="143">
        <f t="shared" si="41"/>
        <v>0</v>
      </c>
      <c r="V99" s="419"/>
      <c r="W99" s="419"/>
      <c r="X99" s="419"/>
      <c r="Y99" s="143">
        <f t="shared" si="42"/>
        <v>60000</v>
      </c>
      <c r="Z99" s="143"/>
      <c r="AA99" s="143"/>
      <c r="AB99" s="143">
        <f t="shared" si="48"/>
        <v>60000</v>
      </c>
      <c r="AC99" s="143">
        <v>0</v>
      </c>
      <c r="AD99" s="144">
        <v>60000</v>
      </c>
      <c r="AE99" s="144"/>
      <c r="AF99" s="143">
        <f t="shared" si="43"/>
        <v>14745</v>
      </c>
      <c r="AG99" s="143"/>
      <c r="AH99" s="143"/>
      <c r="AI99" s="143">
        <f t="shared" si="44"/>
        <v>14745</v>
      </c>
      <c r="AJ99" s="143">
        <v>0</v>
      </c>
      <c r="AK99" s="144">
        <v>14745</v>
      </c>
      <c r="AL99" s="144"/>
      <c r="AM99" s="143">
        <v>8044.7298160000009</v>
      </c>
      <c r="AN99" s="143"/>
      <c r="AO99" s="143"/>
      <c r="AP99" s="143">
        <v>8044.7298160000009</v>
      </c>
      <c r="AQ99" s="143">
        <v>0</v>
      </c>
      <c r="AR99" s="143"/>
      <c r="AS99" s="144"/>
      <c r="AT99" s="144">
        <v>8044.7298160000009</v>
      </c>
      <c r="AU99" s="144"/>
      <c r="AV99" s="143">
        <f t="shared" si="45"/>
        <v>5000</v>
      </c>
      <c r="AW99" s="143"/>
      <c r="AX99" s="143"/>
      <c r="AY99" s="143">
        <f t="shared" si="46"/>
        <v>5000</v>
      </c>
      <c r="AZ99" s="143">
        <v>0</v>
      </c>
      <c r="BA99" s="144">
        <v>5000</v>
      </c>
      <c r="BB99" s="144"/>
      <c r="BC99" s="143">
        <v>2889.7765939999999</v>
      </c>
      <c r="BD99" s="143"/>
      <c r="BE99" s="143"/>
      <c r="BF99" s="143">
        <v>2889.7765939999999</v>
      </c>
      <c r="BG99" s="143">
        <v>0</v>
      </c>
      <c r="BH99" s="148">
        <v>0</v>
      </c>
      <c r="BI99" s="143"/>
      <c r="BJ99" s="148">
        <v>2889.7765939999999</v>
      </c>
      <c r="BK99" s="148"/>
      <c r="BL99" s="148">
        <v>1700.2695839999999</v>
      </c>
      <c r="BM99" s="148"/>
      <c r="BN99" s="148"/>
      <c r="BO99" s="149">
        <v>1700.2695839999999</v>
      </c>
      <c r="BP99" s="148">
        <v>61.278193999999999</v>
      </c>
      <c r="BQ99" s="148"/>
      <c r="BR99" s="148"/>
      <c r="BS99" s="148">
        <v>61.278193999999999</v>
      </c>
      <c r="BT99" s="148">
        <v>394523</v>
      </c>
      <c r="BU99" s="148"/>
      <c r="BV99" s="148">
        <v>394523</v>
      </c>
      <c r="BW99" s="148"/>
      <c r="BX99" s="230"/>
      <c r="BY99" s="422"/>
    </row>
    <row r="100" spans="1:77" ht="46.8" outlineLevel="1">
      <c r="A100" s="418">
        <v>5</v>
      </c>
      <c r="B100" s="419" t="s">
        <v>2725</v>
      </c>
      <c r="C100" s="426" t="s">
        <v>2553</v>
      </c>
      <c r="D100" s="418" t="s">
        <v>2694</v>
      </c>
      <c r="E100" s="420" t="s">
        <v>49</v>
      </c>
      <c r="F100" s="420" t="s">
        <v>48</v>
      </c>
      <c r="G100" s="150">
        <v>8045443</v>
      </c>
      <c r="H100" s="435" t="s">
        <v>2714</v>
      </c>
      <c r="I100" s="418" t="s">
        <v>1140</v>
      </c>
      <c r="J100" s="418"/>
      <c r="K100" s="422"/>
      <c r="L100" s="448" t="s">
        <v>2726</v>
      </c>
      <c r="M100" s="146">
        <v>1789</v>
      </c>
      <c r="N100" s="422"/>
      <c r="O100" s="422"/>
      <c r="P100" s="422"/>
      <c r="Q100" s="418"/>
      <c r="R100" s="435" t="s">
        <v>2714</v>
      </c>
      <c r="S100" s="418" t="s">
        <v>2692</v>
      </c>
      <c r="T100" s="433" t="s">
        <v>2694</v>
      </c>
      <c r="U100" s="143">
        <f t="shared" si="41"/>
        <v>0</v>
      </c>
      <c r="V100" s="419"/>
      <c r="W100" s="419"/>
      <c r="X100" s="419"/>
      <c r="Y100" s="143">
        <f t="shared" si="42"/>
        <v>1144</v>
      </c>
      <c r="Z100" s="143"/>
      <c r="AA100" s="143"/>
      <c r="AB100" s="143">
        <f t="shared" si="48"/>
        <v>1144</v>
      </c>
      <c r="AC100" s="143">
        <v>0</v>
      </c>
      <c r="AD100" s="144"/>
      <c r="AE100" s="144">
        <v>1144</v>
      </c>
      <c r="AF100" s="143">
        <f t="shared" si="43"/>
        <v>1144</v>
      </c>
      <c r="AG100" s="143"/>
      <c r="AH100" s="143"/>
      <c r="AI100" s="143">
        <f t="shared" si="44"/>
        <v>1144</v>
      </c>
      <c r="AJ100" s="143">
        <v>0</v>
      </c>
      <c r="AK100" s="144"/>
      <c r="AL100" s="144">
        <v>1144</v>
      </c>
      <c r="AM100" s="143">
        <v>1101.3276000000001</v>
      </c>
      <c r="AN100" s="143"/>
      <c r="AO100" s="143"/>
      <c r="AP100" s="143">
        <v>1101.3276000000001</v>
      </c>
      <c r="AQ100" s="143">
        <v>0</v>
      </c>
      <c r="AR100" s="144"/>
      <c r="AS100" s="144"/>
      <c r="AT100" s="144"/>
      <c r="AU100" s="144">
        <v>1101.3276000000001</v>
      </c>
      <c r="AV100" s="143">
        <f t="shared" si="45"/>
        <v>0</v>
      </c>
      <c r="AW100" s="143"/>
      <c r="AX100" s="143"/>
      <c r="AY100" s="143">
        <f t="shared" si="46"/>
        <v>0</v>
      </c>
      <c r="AZ100" s="143">
        <v>0</v>
      </c>
      <c r="BA100" s="144"/>
      <c r="BB100" s="144"/>
      <c r="BC100" s="143">
        <v>0</v>
      </c>
      <c r="BD100" s="143"/>
      <c r="BE100" s="143"/>
      <c r="BF100" s="143">
        <v>0</v>
      </c>
      <c r="BG100" s="143">
        <v>0</v>
      </c>
      <c r="BH100" s="148">
        <v>0</v>
      </c>
      <c r="BI100" s="143"/>
      <c r="BJ100" s="148"/>
      <c r="BK100" s="153"/>
      <c r="BL100" s="153"/>
      <c r="BM100" s="153"/>
      <c r="BN100" s="153"/>
      <c r="BO100" s="153"/>
      <c r="BP100" s="153"/>
      <c r="BQ100" s="153"/>
      <c r="BR100" s="153"/>
      <c r="BS100" s="153"/>
      <c r="BT100" s="153"/>
      <c r="BU100" s="153"/>
      <c r="BV100" s="153"/>
      <c r="BW100" s="153"/>
      <c r="BX100" s="231"/>
      <c r="BY100" s="424"/>
    </row>
    <row r="101" spans="1:77" ht="78" outlineLevel="1">
      <c r="A101" s="418">
        <v>6</v>
      </c>
      <c r="B101" s="419" t="s">
        <v>2727</v>
      </c>
      <c r="C101" s="418" t="s">
        <v>2508</v>
      </c>
      <c r="D101" s="418" t="s">
        <v>2694</v>
      </c>
      <c r="E101" s="420" t="s">
        <v>49</v>
      </c>
      <c r="F101" s="420" t="s">
        <v>55</v>
      </c>
      <c r="G101" s="151">
        <v>8037457</v>
      </c>
      <c r="H101" s="435" t="s">
        <v>2728</v>
      </c>
      <c r="I101" s="418" t="s">
        <v>2660</v>
      </c>
      <c r="J101" s="420">
        <v>2026</v>
      </c>
      <c r="K101" s="422"/>
      <c r="L101" s="434" t="s">
        <v>2729</v>
      </c>
      <c r="M101" s="438">
        <v>9990</v>
      </c>
      <c r="N101" s="422"/>
      <c r="O101" s="422"/>
      <c r="P101" s="438">
        <v>9990</v>
      </c>
      <c r="Q101" s="418"/>
      <c r="R101" s="435" t="s">
        <v>2728</v>
      </c>
      <c r="S101" s="418" t="s">
        <v>2692</v>
      </c>
      <c r="T101" s="419" t="s">
        <v>2694</v>
      </c>
      <c r="U101" s="143">
        <f t="shared" si="41"/>
        <v>0</v>
      </c>
      <c r="V101" s="419"/>
      <c r="W101" s="419"/>
      <c r="X101" s="419"/>
      <c r="Y101" s="143">
        <f t="shared" si="42"/>
        <v>1000</v>
      </c>
      <c r="Z101" s="143"/>
      <c r="AA101" s="143"/>
      <c r="AB101" s="143">
        <f t="shared" si="48"/>
        <v>1000</v>
      </c>
      <c r="AC101" s="143">
        <v>0</v>
      </c>
      <c r="AD101" s="144">
        <v>1000</v>
      </c>
      <c r="AE101" s="144"/>
      <c r="AF101" s="143">
        <f t="shared" si="43"/>
        <v>0</v>
      </c>
      <c r="AG101" s="143"/>
      <c r="AH101" s="143"/>
      <c r="AI101" s="143">
        <f t="shared" si="44"/>
        <v>0</v>
      </c>
      <c r="AJ101" s="143">
        <v>0</v>
      </c>
      <c r="AK101" s="144">
        <v>0</v>
      </c>
      <c r="AL101" s="144"/>
      <c r="AM101" s="143">
        <v>0</v>
      </c>
      <c r="AN101" s="143"/>
      <c r="AO101" s="143"/>
      <c r="AP101" s="143">
        <v>0</v>
      </c>
      <c r="AQ101" s="143">
        <v>0</v>
      </c>
      <c r="AR101" s="143"/>
      <c r="AS101" s="144"/>
      <c r="AT101" s="144">
        <v>0</v>
      </c>
      <c r="AU101" s="144"/>
      <c r="AV101" s="143">
        <f t="shared" si="45"/>
        <v>0</v>
      </c>
      <c r="AW101" s="143"/>
      <c r="AX101" s="143"/>
      <c r="AY101" s="143">
        <f t="shared" si="46"/>
        <v>0</v>
      </c>
      <c r="AZ101" s="143">
        <v>0</v>
      </c>
      <c r="BA101" s="144">
        <v>0</v>
      </c>
      <c r="BB101" s="144"/>
      <c r="BC101" s="143">
        <v>0</v>
      </c>
      <c r="BD101" s="143"/>
      <c r="BE101" s="143"/>
      <c r="BF101" s="143">
        <v>0</v>
      </c>
      <c r="BG101" s="143">
        <v>0</v>
      </c>
      <c r="BH101" s="148"/>
      <c r="BI101" s="148"/>
      <c r="BJ101" s="148"/>
      <c r="BK101" s="148"/>
      <c r="BL101" s="148"/>
      <c r="BM101" s="148"/>
      <c r="BN101" s="148"/>
      <c r="BO101" s="148"/>
      <c r="BP101" s="148"/>
      <c r="BQ101" s="148"/>
      <c r="BR101" s="148"/>
      <c r="BS101" s="148"/>
      <c r="BT101" s="148">
        <v>9990</v>
      </c>
      <c r="BU101" s="148"/>
      <c r="BV101" s="148">
        <v>9990</v>
      </c>
      <c r="BW101" s="148"/>
      <c r="BX101" s="230"/>
      <c r="BY101" s="422"/>
    </row>
    <row r="102" spans="1:77" s="455" customFormat="1" ht="43.5" customHeight="1" outlineLevel="1">
      <c r="A102" s="428" t="s">
        <v>45</v>
      </c>
      <c r="B102" s="454" t="s">
        <v>2671</v>
      </c>
      <c r="C102" s="416"/>
      <c r="D102" s="416"/>
      <c r="E102" s="416"/>
      <c r="F102" s="416"/>
      <c r="G102" s="416"/>
      <c r="H102" s="417">
        <f>SUM(H112:H114)</f>
        <v>0</v>
      </c>
      <c r="I102" s="416"/>
      <c r="J102" s="417"/>
      <c r="K102" s="417"/>
      <c r="L102" s="417"/>
      <c r="M102" s="417">
        <f>SUM(M103:M110)</f>
        <v>68990</v>
      </c>
      <c r="N102" s="417">
        <f t="shared" ref="N102:BY102" si="49">SUM(N103:N110)</f>
        <v>0</v>
      </c>
      <c r="O102" s="417">
        <f t="shared" si="49"/>
        <v>14349</v>
      </c>
      <c r="P102" s="417">
        <f t="shared" si="49"/>
        <v>46267</v>
      </c>
      <c r="Q102" s="417">
        <f t="shared" si="49"/>
        <v>0</v>
      </c>
      <c r="R102" s="417">
        <f t="shared" si="49"/>
        <v>0</v>
      </c>
      <c r="S102" s="417">
        <f t="shared" si="49"/>
        <v>0</v>
      </c>
      <c r="T102" s="417">
        <f t="shared" si="49"/>
        <v>0</v>
      </c>
      <c r="U102" s="417">
        <f t="shared" si="49"/>
        <v>0</v>
      </c>
      <c r="V102" s="417">
        <f t="shared" si="49"/>
        <v>0</v>
      </c>
      <c r="W102" s="417">
        <f t="shared" si="49"/>
        <v>0</v>
      </c>
      <c r="X102" s="417">
        <f t="shared" si="49"/>
        <v>0</v>
      </c>
      <c r="Y102" s="417">
        <f t="shared" si="49"/>
        <v>2989</v>
      </c>
      <c r="Z102" s="417">
        <f t="shared" si="49"/>
        <v>0</v>
      </c>
      <c r="AA102" s="417">
        <f t="shared" si="49"/>
        <v>0</v>
      </c>
      <c r="AB102" s="417">
        <f t="shared" si="49"/>
        <v>2989</v>
      </c>
      <c r="AC102" s="417">
        <f t="shared" si="49"/>
        <v>0</v>
      </c>
      <c r="AD102" s="417">
        <f t="shared" si="49"/>
        <v>2989</v>
      </c>
      <c r="AE102" s="417">
        <f t="shared" si="49"/>
        <v>0</v>
      </c>
      <c r="AF102" s="417">
        <f t="shared" si="49"/>
        <v>0</v>
      </c>
      <c r="AG102" s="417">
        <f t="shared" si="49"/>
        <v>0</v>
      </c>
      <c r="AH102" s="417">
        <f t="shared" si="49"/>
        <v>0</v>
      </c>
      <c r="AI102" s="417">
        <f t="shared" si="49"/>
        <v>0</v>
      </c>
      <c r="AJ102" s="417">
        <f t="shared" si="49"/>
        <v>0</v>
      </c>
      <c r="AK102" s="417">
        <f t="shared" si="49"/>
        <v>0</v>
      </c>
      <c r="AL102" s="417">
        <f t="shared" si="49"/>
        <v>0</v>
      </c>
      <c r="AM102" s="417">
        <f t="shared" si="49"/>
        <v>0</v>
      </c>
      <c r="AN102" s="417">
        <f t="shared" si="49"/>
        <v>0</v>
      </c>
      <c r="AO102" s="417">
        <f t="shared" si="49"/>
        <v>0</v>
      </c>
      <c r="AP102" s="417">
        <f t="shared" si="49"/>
        <v>0</v>
      </c>
      <c r="AQ102" s="417">
        <f t="shared" si="49"/>
        <v>0</v>
      </c>
      <c r="AR102" s="417">
        <f t="shared" si="49"/>
        <v>0</v>
      </c>
      <c r="AS102" s="417">
        <f t="shared" si="49"/>
        <v>0</v>
      </c>
      <c r="AT102" s="417">
        <f t="shared" si="49"/>
        <v>0</v>
      </c>
      <c r="AU102" s="417">
        <f t="shared" si="49"/>
        <v>0</v>
      </c>
      <c r="AV102" s="417">
        <f t="shared" si="49"/>
        <v>0</v>
      </c>
      <c r="AW102" s="417">
        <f t="shared" si="49"/>
        <v>0</v>
      </c>
      <c r="AX102" s="417">
        <f t="shared" si="49"/>
        <v>0</v>
      </c>
      <c r="AY102" s="417">
        <f t="shared" si="49"/>
        <v>0</v>
      </c>
      <c r="AZ102" s="417">
        <f t="shared" si="49"/>
        <v>0</v>
      </c>
      <c r="BA102" s="417">
        <f t="shared" si="49"/>
        <v>0</v>
      </c>
      <c r="BB102" s="417">
        <f t="shared" si="49"/>
        <v>0</v>
      </c>
      <c r="BC102" s="417">
        <f t="shared" si="49"/>
        <v>0</v>
      </c>
      <c r="BD102" s="417">
        <f t="shared" si="49"/>
        <v>0</v>
      </c>
      <c r="BE102" s="417">
        <f t="shared" si="49"/>
        <v>0</v>
      </c>
      <c r="BF102" s="417">
        <f t="shared" si="49"/>
        <v>0</v>
      </c>
      <c r="BG102" s="417">
        <f t="shared" si="49"/>
        <v>0</v>
      </c>
      <c r="BH102" s="417">
        <f t="shared" si="49"/>
        <v>0</v>
      </c>
      <c r="BI102" s="417">
        <f t="shared" si="49"/>
        <v>0</v>
      </c>
      <c r="BJ102" s="417">
        <f t="shared" si="49"/>
        <v>0</v>
      </c>
      <c r="BK102" s="417">
        <f t="shared" si="49"/>
        <v>0</v>
      </c>
      <c r="BL102" s="417">
        <f t="shared" si="49"/>
        <v>0</v>
      </c>
      <c r="BM102" s="417">
        <f t="shared" si="49"/>
        <v>0</v>
      </c>
      <c r="BN102" s="417">
        <f t="shared" si="49"/>
        <v>0</v>
      </c>
      <c r="BO102" s="417">
        <f t="shared" si="49"/>
        <v>0</v>
      </c>
      <c r="BP102" s="417">
        <f t="shared" si="49"/>
        <v>0</v>
      </c>
      <c r="BQ102" s="417">
        <f t="shared" si="49"/>
        <v>0</v>
      </c>
      <c r="BR102" s="417">
        <f t="shared" si="49"/>
        <v>0</v>
      </c>
      <c r="BS102" s="417">
        <f t="shared" si="49"/>
        <v>0</v>
      </c>
      <c r="BT102" s="417">
        <f t="shared" si="49"/>
        <v>0</v>
      </c>
      <c r="BU102" s="417">
        <f t="shared" si="49"/>
        <v>0</v>
      </c>
      <c r="BV102" s="417">
        <f t="shared" si="49"/>
        <v>0</v>
      </c>
      <c r="BW102" s="417">
        <f t="shared" si="49"/>
        <v>0</v>
      </c>
      <c r="BX102" s="452"/>
      <c r="BY102" s="417">
        <f t="shared" si="49"/>
        <v>0</v>
      </c>
    </row>
    <row r="103" spans="1:77" ht="38.25" customHeight="1" outlineLevel="1">
      <c r="A103" s="418">
        <v>1</v>
      </c>
      <c r="B103" s="433" t="s">
        <v>2730</v>
      </c>
      <c r="C103" s="426" t="s">
        <v>2508</v>
      </c>
      <c r="D103" s="418" t="s">
        <v>2694</v>
      </c>
      <c r="E103" s="420" t="s">
        <v>49</v>
      </c>
      <c r="F103" s="418" t="s">
        <v>2731</v>
      </c>
      <c r="G103" s="456"/>
      <c r="H103" s="421" t="s">
        <v>2732</v>
      </c>
      <c r="I103" s="418" t="s">
        <v>2660</v>
      </c>
      <c r="J103" s="418" t="s">
        <v>2661</v>
      </c>
      <c r="K103" s="422"/>
      <c r="L103" s="434" t="s">
        <v>2733</v>
      </c>
      <c r="M103" s="146">
        <v>14349</v>
      </c>
      <c r="N103" s="422"/>
      <c r="O103" s="146">
        <v>14349</v>
      </c>
      <c r="P103" s="422"/>
      <c r="Q103" s="418"/>
      <c r="R103" s="421" t="s">
        <v>2732</v>
      </c>
      <c r="S103" s="418" t="s">
        <v>2692</v>
      </c>
      <c r="T103" s="419" t="s">
        <v>2694</v>
      </c>
      <c r="U103" s="143">
        <f t="shared" ref="U103:U110" si="50">V103+W103+X103</f>
        <v>0</v>
      </c>
      <c r="V103" s="419"/>
      <c r="W103" s="419"/>
      <c r="X103" s="419"/>
      <c r="Y103" s="143">
        <f>SUM(Z103:AB103)</f>
        <v>0</v>
      </c>
      <c r="Z103" s="144"/>
      <c r="AA103" s="145"/>
      <c r="AB103" s="143">
        <f t="shared" ref="AB103:AB110" si="51">AC103+AD103+AE103</f>
        <v>0</v>
      </c>
      <c r="AC103" s="143">
        <v>0</v>
      </c>
      <c r="AD103" s="144"/>
      <c r="AE103" s="144"/>
      <c r="AF103" s="143">
        <f>SUM(AG103:AI103)</f>
        <v>0</v>
      </c>
      <c r="AG103" s="144"/>
      <c r="AH103" s="145"/>
      <c r="AI103" s="143">
        <f>SUM(AJ103:AL103)</f>
        <v>0</v>
      </c>
      <c r="AJ103" s="143">
        <v>0</v>
      </c>
      <c r="AK103" s="144"/>
      <c r="AL103" s="144"/>
      <c r="AM103" s="143">
        <v>0</v>
      </c>
      <c r="AN103" s="144"/>
      <c r="AO103" s="144">
        <v>0</v>
      </c>
      <c r="AP103" s="143">
        <v>0</v>
      </c>
      <c r="AQ103" s="143">
        <v>0</v>
      </c>
      <c r="AR103" s="144"/>
      <c r="AS103" s="144"/>
      <c r="AT103" s="144"/>
      <c r="AU103" s="144"/>
      <c r="AV103" s="143">
        <f>SUM(AW103:AY103)</f>
        <v>0</v>
      </c>
      <c r="AW103" s="144"/>
      <c r="AX103" s="144"/>
      <c r="AY103" s="143">
        <f>SUM(AZ103:BB103)</f>
        <v>0</v>
      </c>
      <c r="AZ103" s="143">
        <v>0</v>
      </c>
      <c r="BA103" s="144"/>
      <c r="BB103" s="144"/>
      <c r="BC103" s="143">
        <v>0</v>
      </c>
      <c r="BD103" s="144"/>
      <c r="BE103" s="144"/>
      <c r="BF103" s="148"/>
      <c r="BG103" s="143">
        <v>0</v>
      </c>
      <c r="BH103" s="148">
        <v>0</v>
      </c>
      <c r="BI103" s="143"/>
      <c r="BJ103" s="148"/>
      <c r="BK103" s="153"/>
      <c r="BL103" s="153">
        <v>0</v>
      </c>
      <c r="BM103" s="153"/>
      <c r="BN103" s="153"/>
      <c r="BO103" s="153"/>
      <c r="BP103" s="153">
        <v>0</v>
      </c>
      <c r="BQ103" s="153"/>
      <c r="BR103" s="153"/>
      <c r="BS103" s="153"/>
      <c r="BT103" s="457"/>
      <c r="BU103" s="153"/>
      <c r="BV103" s="457"/>
      <c r="BW103" s="153"/>
      <c r="BX103" s="231"/>
      <c r="BY103" s="434"/>
    </row>
    <row r="104" spans="1:77" ht="51.75" customHeight="1" outlineLevel="1">
      <c r="A104" s="418">
        <v>2</v>
      </c>
      <c r="B104" s="419" t="s">
        <v>2725</v>
      </c>
      <c r="C104" s="418" t="s">
        <v>2553</v>
      </c>
      <c r="D104" s="418" t="s">
        <v>2734</v>
      </c>
      <c r="E104" s="420" t="s">
        <v>49</v>
      </c>
      <c r="F104" s="420" t="s">
        <v>48</v>
      </c>
      <c r="G104" s="151"/>
      <c r="H104" s="435" t="s">
        <v>2714</v>
      </c>
      <c r="I104" s="418" t="s">
        <v>2660</v>
      </c>
      <c r="J104" s="418"/>
      <c r="K104" s="422"/>
      <c r="L104" s="434" t="s">
        <v>2726</v>
      </c>
      <c r="M104" s="152">
        <v>1789</v>
      </c>
      <c r="N104" s="422"/>
      <c r="O104" s="422"/>
      <c r="P104" s="152">
        <v>1789</v>
      </c>
      <c r="Q104" s="418"/>
      <c r="R104" s="435" t="s">
        <v>2714</v>
      </c>
      <c r="S104" s="418" t="s">
        <v>2692</v>
      </c>
      <c r="T104" s="418" t="s">
        <v>2692</v>
      </c>
      <c r="U104" s="143">
        <f t="shared" si="50"/>
        <v>0</v>
      </c>
      <c r="V104" s="419"/>
      <c r="W104" s="419"/>
      <c r="X104" s="419"/>
      <c r="Y104" s="143">
        <f t="shared" ref="Y104:Y110" si="52">SUM(Z104:AB104)</f>
        <v>1789</v>
      </c>
      <c r="Z104" s="143"/>
      <c r="AA104" s="143"/>
      <c r="AB104" s="143">
        <f t="shared" si="51"/>
        <v>1789</v>
      </c>
      <c r="AC104" s="143">
        <v>0</v>
      </c>
      <c r="AD104" s="144">
        <v>1789</v>
      </c>
      <c r="AE104" s="144"/>
      <c r="AF104" s="143">
        <f t="shared" ref="AF104:AF110" si="53">SUM(AG104:AI104)</f>
        <v>0</v>
      </c>
      <c r="AG104" s="143"/>
      <c r="AH104" s="143"/>
      <c r="AI104" s="143">
        <f t="shared" ref="AI104:AI110" si="54">SUM(AJ104:AL104)</f>
        <v>0</v>
      </c>
      <c r="AJ104" s="143">
        <v>0</v>
      </c>
      <c r="AK104" s="144">
        <v>0</v>
      </c>
      <c r="AL104" s="144"/>
      <c r="AM104" s="143">
        <v>0</v>
      </c>
      <c r="AN104" s="143"/>
      <c r="AO104" s="143"/>
      <c r="AP104" s="143">
        <v>0</v>
      </c>
      <c r="AQ104" s="143">
        <v>0</v>
      </c>
      <c r="AR104" s="143"/>
      <c r="AS104" s="144"/>
      <c r="AT104" s="144">
        <v>0</v>
      </c>
      <c r="AU104" s="144"/>
      <c r="AV104" s="143">
        <f t="shared" ref="AV104:AV110" si="55">SUM(AW104:AY104)</f>
        <v>0</v>
      </c>
      <c r="AW104" s="143"/>
      <c r="AX104" s="143"/>
      <c r="AY104" s="143">
        <f t="shared" ref="AY104:AY110" si="56">SUM(AZ104:BB104)</f>
        <v>0</v>
      </c>
      <c r="AZ104" s="143">
        <v>0</v>
      </c>
      <c r="BA104" s="144">
        <v>0</v>
      </c>
      <c r="BB104" s="144"/>
      <c r="BC104" s="143">
        <v>0</v>
      </c>
      <c r="BD104" s="143"/>
      <c r="BE104" s="143"/>
      <c r="BF104" s="143">
        <v>0</v>
      </c>
      <c r="BG104" s="143">
        <v>0</v>
      </c>
      <c r="BH104" s="148">
        <v>0</v>
      </c>
      <c r="BI104" s="143"/>
      <c r="BJ104" s="148"/>
      <c r="BK104" s="148"/>
      <c r="BL104" s="148"/>
      <c r="BM104" s="148"/>
      <c r="BN104" s="148"/>
      <c r="BO104" s="148"/>
      <c r="BP104" s="148"/>
      <c r="BQ104" s="148"/>
      <c r="BR104" s="148"/>
      <c r="BS104" s="148"/>
      <c r="BT104" s="148"/>
      <c r="BU104" s="148"/>
      <c r="BV104" s="148"/>
      <c r="BW104" s="148"/>
      <c r="BX104" s="230"/>
      <c r="BY104" s="422"/>
    </row>
    <row r="105" spans="1:77" ht="36.75" customHeight="1" outlineLevel="1">
      <c r="A105" s="418">
        <v>3</v>
      </c>
      <c r="B105" s="419" t="s">
        <v>2735</v>
      </c>
      <c r="C105" s="426" t="s">
        <v>2508</v>
      </c>
      <c r="D105" s="418" t="s">
        <v>2694</v>
      </c>
      <c r="E105" s="418" t="s">
        <v>49</v>
      </c>
      <c r="F105" s="429" t="s">
        <v>48</v>
      </c>
      <c r="G105" s="147">
        <v>7919922</v>
      </c>
      <c r="H105" s="430" t="s">
        <v>2714</v>
      </c>
      <c r="I105" s="418" t="s">
        <v>2660</v>
      </c>
      <c r="J105" s="418" t="s">
        <v>2661</v>
      </c>
      <c r="K105" s="420"/>
      <c r="L105" s="418" t="s">
        <v>2736</v>
      </c>
      <c r="M105" s="144">
        <v>7335</v>
      </c>
      <c r="N105" s="420"/>
      <c r="O105" s="420"/>
      <c r="P105" s="144">
        <v>7335</v>
      </c>
      <c r="Q105" s="418"/>
      <c r="R105" s="430" t="s">
        <v>2714</v>
      </c>
      <c r="S105" s="420" t="s">
        <v>2692</v>
      </c>
      <c r="T105" s="419" t="s">
        <v>2694</v>
      </c>
      <c r="U105" s="143">
        <f t="shared" si="50"/>
        <v>0</v>
      </c>
      <c r="V105" s="418"/>
      <c r="W105" s="418"/>
      <c r="X105" s="418"/>
      <c r="Y105" s="143">
        <f t="shared" si="52"/>
        <v>0</v>
      </c>
      <c r="Z105" s="143"/>
      <c r="AA105" s="143"/>
      <c r="AB105" s="143">
        <f t="shared" si="51"/>
        <v>0</v>
      </c>
      <c r="AC105" s="143">
        <v>0</v>
      </c>
      <c r="AD105" s="143"/>
      <c r="AE105" s="143"/>
      <c r="AF105" s="143">
        <f t="shared" si="53"/>
        <v>0</v>
      </c>
      <c r="AG105" s="143"/>
      <c r="AH105" s="143"/>
      <c r="AI105" s="143">
        <f t="shared" si="54"/>
        <v>0</v>
      </c>
      <c r="AJ105" s="143">
        <v>0</v>
      </c>
      <c r="AK105" s="143"/>
      <c r="AL105" s="143"/>
      <c r="AM105" s="143">
        <v>0</v>
      </c>
      <c r="AN105" s="143"/>
      <c r="AO105" s="143"/>
      <c r="AP105" s="143">
        <v>0</v>
      </c>
      <c r="AQ105" s="143">
        <v>0</v>
      </c>
      <c r="AR105" s="143">
        <v>0</v>
      </c>
      <c r="AS105" s="143"/>
      <c r="AT105" s="143"/>
      <c r="AU105" s="143"/>
      <c r="AV105" s="143">
        <f t="shared" si="55"/>
        <v>0</v>
      </c>
      <c r="AW105" s="143"/>
      <c r="AX105" s="143"/>
      <c r="AY105" s="143">
        <f t="shared" si="56"/>
        <v>0</v>
      </c>
      <c r="AZ105" s="143">
        <v>0</v>
      </c>
      <c r="BA105" s="143"/>
      <c r="BB105" s="143"/>
      <c r="BC105" s="143">
        <v>0</v>
      </c>
      <c r="BD105" s="143"/>
      <c r="BE105" s="143"/>
      <c r="BF105" s="143">
        <v>0</v>
      </c>
      <c r="BG105" s="143">
        <v>0</v>
      </c>
      <c r="BH105" s="143">
        <v>0</v>
      </c>
      <c r="BI105" s="143"/>
      <c r="BJ105" s="143"/>
      <c r="BK105" s="143"/>
      <c r="BL105" s="143"/>
      <c r="BM105" s="143"/>
      <c r="BN105" s="143"/>
      <c r="BO105" s="143"/>
      <c r="BP105" s="143"/>
      <c r="BQ105" s="143"/>
      <c r="BR105" s="143"/>
      <c r="BS105" s="143"/>
      <c r="BT105" s="143"/>
      <c r="BU105" s="143"/>
      <c r="BV105" s="143"/>
      <c r="BW105" s="143"/>
      <c r="BX105" s="229"/>
      <c r="BY105" s="431"/>
    </row>
    <row r="106" spans="1:77" ht="38.25" customHeight="1" outlineLevel="1">
      <c r="A106" s="418">
        <v>4</v>
      </c>
      <c r="B106" s="419" t="s">
        <v>2737</v>
      </c>
      <c r="C106" s="426" t="s">
        <v>2508</v>
      </c>
      <c r="D106" s="418" t="s">
        <v>2694</v>
      </c>
      <c r="E106" s="418" t="s">
        <v>49</v>
      </c>
      <c r="F106" s="429" t="s">
        <v>48</v>
      </c>
      <c r="G106" s="147"/>
      <c r="H106" s="430" t="s">
        <v>2714</v>
      </c>
      <c r="I106" s="418" t="s">
        <v>2660</v>
      </c>
      <c r="J106" s="418" t="s">
        <v>2661</v>
      </c>
      <c r="K106" s="420"/>
      <c r="L106" s="418" t="s">
        <v>2738</v>
      </c>
      <c r="M106" s="145">
        <v>8303</v>
      </c>
      <c r="N106" s="420"/>
      <c r="O106" s="420"/>
      <c r="P106" s="144">
        <v>0</v>
      </c>
      <c r="Q106" s="418"/>
      <c r="R106" s="430" t="s">
        <v>2714</v>
      </c>
      <c r="S106" s="420" t="s">
        <v>2692</v>
      </c>
      <c r="T106" s="419" t="s">
        <v>2694</v>
      </c>
      <c r="U106" s="143">
        <f t="shared" si="50"/>
        <v>0</v>
      </c>
      <c r="V106" s="418"/>
      <c r="W106" s="418"/>
      <c r="X106" s="418"/>
      <c r="Y106" s="143">
        <f t="shared" si="52"/>
        <v>0</v>
      </c>
      <c r="Z106" s="143"/>
      <c r="AA106" s="143"/>
      <c r="AB106" s="143">
        <f t="shared" si="51"/>
        <v>0</v>
      </c>
      <c r="AC106" s="143">
        <v>0</v>
      </c>
      <c r="AD106" s="143"/>
      <c r="AE106" s="143"/>
      <c r="AF106" s="143">
        <f t="shared" si="53"/>
        <v>0</v>
      </c>
      <c r="AG106" s="143"/>
      <c r="AH106" s="143"/>
      <c r="AI106" s="143">
        <f t="shared" si="54"/>
        <v>0</v>
      </c>
      <c r="AJ106" s="143">
        <v>0</v>
      </c>
      <c r="AK106" s="143"/>
      <c r="AL106" s="143"/>
      <c r="AM106" s="143">
        <v>0</v>
      </c>
      <c r="AN106" s="143"/>
      <c r="AO106" s="143"/>
      <c r="AP106" s="143">
        <v>0</v>
      </c>
      <c r="AQ106" s="143">
        <v>0</v>
      </c>
      <c r="AR106" s="143">
        <v>0</v>
      </c>
      <c r="AS106" s="143"/>
      <c r="AT106" s="143"/>
      <c r="AU106" s="143"/>
      <c r="AV106" s="143">
        <f t="shared" si="55"/>
        <v>0</v>
      </c>
      <c r="AW106" s="143"/>
      <c r="AX106" s="143"/>
      <c r="AY106" s="143">
        <f t="shared" si="56"/>
        <v>0</v>
      </c>
      <c r="AZ106" s="143">
        <v>0</v>
      </c>
      <c r="BA106" s="143"/>
      <c r="BB106" s="143"/>
      <c r="BC106" s="143">
        <v>0</v>
      </c>
      <c r="BD106" s="143"/>
      <c r="BE106" s="143"/>
      <c r="BF106" s="143">
        <v>0</v>
      </c>
      <c r="BG106" s="143">
        <v>0</v>
      </c>
      <c r="BH106" s="143">
        <v>0</v>
      </c>
      <c r="BI106" s="143"/>
      <c r="BJ106" s="143"/>
      <c r="BK106" s="143"/>
      <c r="BL106" s="143"/>
      <c r="BM106" s="143"/>
      <c r="BN106" s="143"/>
      <c r="BO106" s="143"/>
      <c r="BP106" s="143"/>
      <c r="BQ106" s="143"/>
      <c r="BR106" s="143"/>
      <c r="BS106" s="143"/>
      <c r="BT106" s="143"/>
      <c r="BU106" s="143"/>
      <c r="BV106" s="143"/>
      <c r="BW106" s="143"/>
      <c r="BX106" s="229"/>
      <c r="BY106" s="431"/>
    </row>
    <row r="107" spans="1:77" ht="39" customHeight="1" outlineLevel="1">
      <c r="A107" s="418">
        <v>5</v>
      </c>
      <c r="B107" s="433" t="s">
        <v>2739</v>
      </c>
      <c r="C107" s="426" t="s">
        <v>2508</v>
      </c>
      <c r="D107" s="418" t="s">
        <v>2694</v>
      </c>
      <c r="E107" s="418" t="s">
        <v>49</v>
      </c>
      <c r="F107" s="429" t="s">
        <v>2658</v>
      </c>
      <c r="G107" s="142">
        <v>7918930</v>
      </c>
      <c r="H107" s="418" t="s">
        <v>2714</v>
      </c>
      <c r="I107" s="418" t="s">
        <v>2660</v>
      </c>
      <c r="J107" s="418" t="s">
        <v>2661</v>
      </c>
      <c r="K107" s="420"/>
      <c r="L107" s="434" t="s">
        <v>2740</v>
      </c>
      <c r="M107" s="146">
        <v>17553</v>
      </c>
      <c r="N107" s="420"/>
      <c r="O107" s="420"/>
      <c r="P107" s="146">
        <v>17553</v>
      </c>
      <c r="Q107" s="418"/>
      <c r="R107" s="418" t="s">
        <v>2714</v>
      </c>
      <c r="S107" s="420" t="s">
        <v>2692</v>
      </c>
      <c r="T107" s="418" t="s">
        <v>2712</v>
      </c>
      <c r="U107" s="143">
        <f t="shared" si="50"/>
        <v>0</v>
      </c>
      <c r="V107" s="418"/>
      <c r="W107" s="418"/>
      <c r="X107" s="418"/>
      <c r="Y107" s="143">
        <f t="shared" si="52"/>
        <v>0</v>
      </c>
      <c r="Z107" s="143"/>
      <c r="AA107" s="143"/>
      <c r="AB107" s="143">
        <f t="shared" si="51"/>
        <v>0</v>
      </c>
      <c r="AC107" s="143">
        <v>0</v>
      </c>
      <c r="AD107" s="143">
        <v>0</v>
      </c>
      <c r="AE107" s="143"/>
      <c r="AF107" s="143">
        <f t="shared" si="53"/>
        <v>0</v>
      </c>
      <c r="AG107" s="143"/>
      <c r="AH107" s="143"/>
      <c r="AI107" s="143">
        <f t="shared" si="54"/>
        <v>0</v>
      </c>
      <c r="AJ107" s="143">
        <v>0</v>
      </c>
      <c r="AK107" s="143">
        <v>0</v>
      </c>
      <c r="AL107" s="143"/>
      <c r="AM107" s="143">
        <v>0</v>
      </c>
      <c r="AN107" s="143"/>
      <c r="AO107" s="143"/>
      <c r="AP107" s="143">
        <v>0</v>
      </c>
      <c r="AQ107" s="143">
        <v>0</v>
      </c>
      <c r="AR107" s="143"/>
      <c r="AS107" s="143"/>
      <c r="AT107" s="143">
        <v>0</v>
      </c>
      <c r="AU107" s="143"/>
      <c r="AV107" s="143">
        <f t="shared" si="55"/>
        <v>0</v>
      </c>
      <c r="AW107" s="143"/>
      <c r="AX107" s="143"/>
      <c r="AY107" s="143">
        <f t="shared" si="56"/>
        <v>0</v>
      </c>
      <c r="AZ107" s="143">
        <v>0</v>
      </c>
      <c r="BA107" s="143">
        <v>0</v>
      </c>
      <c r="BB107" s="143"/>
      <c r="BC107" s="143">
        <v>0</v>
      </c>
      <c r="BD107" s="143"/>
      <c r="BE107" s="143"/>
      <c r="BF107" s="143">
        <v>0</v>
      </c>
      <c r="BG107" s="143">
        <v>0</v>
      </c>
      <c r="BH107" s="143"/>
      <c r="BI107" s="143"/>
      <c r="BJ107" s="143"/>
      <c r="BK107" s="143"/>
      <c r="BL107" s="143"/>
      <c r="BM107" s="143"/>
      <c r="BN107" s="143"/>
      <c r="BO107" s="143"/>
      <c r="BP107" s="143"/>
      <c r="BQ107" s="143"/>
      <c r="BR107" s="143"/>
      <c r="BS107" s="143"/>
      <c r="BT107" s="143"/>
      <c r="BU107" s="143"/>
      <c r="BV107" s="143"/>
      <c r="BW107" s="143"/>
      <c r="BX107" s="229"/>
      <c r="BY107" s="431"/>
    </row>
    <row r="108" spans="1:77" ht="38.25" customHeight="1" outlineLevel="1">
      <c r="A108" s="418">
        <v>6</v>
      </c>
      <c r="B108" s="433" t="s">
        <v>2741</v>
      </c>
      <c r="C108" s="426" t="s">
        <v>2508</v>
      </c>
      <c r="D108" s="418" t="s">
        <v>2694</v>
      </c>
      <c r="E108" s="418" t="s">
        <v>49</v>
      </c>
      <c r="F108" s="429" t="s">
        <v>2658</v>
      </c>
      <c r="G108" s="142">
        <v>7918929</v>
      </c>
      <c r="H108" s="418" t="s">
        <v>2714</v>
      </c>
      <c r="I108" s="418" t="s">
        <v>2660</v>
      </c>
      <c r="J108" s="418" t="s">
        <v>2661</v>
      </c>
      <c r="K108" s="420"/>
      <c r="L108" s="434" t="s">
        <v>2742</v>
      </c>
      <c r="M108" s="146">
        <v>18390</v>
      </c>
      <c r="N108" s="420"/>
      <c r="O108" s="420"/>
      <c r="P108" s="146">
        <v>18390</v>
      </c>
      <c r="Q108" s="418"/>
      <c r="R108" s="418" t="s">
        <v>2714</v>
      </c>
      <c r="S108" s="420" t="s">
        <v>2692</v>
      </c>
      <c r="T108" s="418" t="s">
        <v>2712</v>
      </c>
      <c r="U108" s="143">
        <f t="shared" si="50"/>
        <v>0</v>
      </c>
      <c r="V108" s="418"/>
      <c r="W108" s="418"/>
      <c r="X108" s="418"/>
      <c r="Y108" s="143">
        <f t="shared" si="52"/>
        <v>0</v>
      </c>
      <c r="Z108" s="143"/>
      <c r="AA108" s="143"/>
      <c r="AB108" s="143">
        <f t="shared" si="51"/>
        <v>0</v>
      </c>
      <c r="AC108" s="143">
        <v>0</v>
      </c>
      <c r="AD108" s="143">
        <v>0</v>
      </c>
      <c r="AE108" s="143"/>
      <c r="AF108" s="143">
        <f t="shared" si="53"/>
        <v>0</v>
      </c>
      <c r="AG108" s="143"/>
      <c r="AH108" s="143"/>
      <c r="AI108" s="143">
        <f t="shared" si="54"/>
        <v>0</v>
      </c>
      <c r="AJ108" s="143">
        <v>0</v>
      </c>
      <c r="AK108" s="143">
        <v>0</v>
      </c>
      <c r="AL108" s="143"/>
      <c r="AM108" s="143">
        <v>0</v>
      </c>
      <c r="AN108" s="143"/>
      <c r="AO108" s="143"/>
      <c r="AP108" s="143">
        <v>0</v>
      </c>
      <c r="AQ108" s="143">
        <v>0</v>
      </c>
      <c r="AR108" s="143"/>
      <c r="AS108" s="143"/>
      <c r="AT108" s="143">
        <v>0</v>
      </c>
      <c r="AU108" s="143"/>
      <c r="AV108" s="143">
        <f t="shared" si="55"/>
        <v>0</v>
      </c>
      <c r="AW108" s="143"/>
      <c r="AX108" s="143"/>
      <c r="AY108" s="143">
        <f t="shared" si="56"/>
        <v>0</v>
      </c>
      <c r="AZ108" s="143">
        <v>0</v>
      </c>
      <c r="BA108" s="143">
        <v>0</v>
      </c>
      <c r="BB108" s="143"/>
      <c r="BC108" s="143">
        <v>0</v>
      </c>
      <c r="BD108" s="143"/>
      <c r="BE108" s="143"/>
      <c r="BF108" s="143">
        <v>0</v>
      </c>
      <c r="BG108" s="143">
        <v>0</v>
      </c>
      <c r="BH108" s="143"/>
      <c r="BI108" s="143"/>
      <c r="BJ108" s="143"/>
      <c r="BK108" s="143"/>
      <c r="BL108" s="143"/>
      <c r="BM108" s="143"/>
      <c r="BN108" s="143"/>
      <c r="BO108" s="143"/>
      <c r="BP108" s="143"/>
      <c r="BQ108" s="143"/>
      <c r="BR108" s="143"/>
      <c r="BS108" s="143"/>
      <c r="BT108" s="143"/>
      <c r="BU108" s="143"/>
      <c r="BV108" s="143"/>
      <c r="BW108" s="143"/>
      <c r="BX108" s="229"/>
      <c r="BY108" s="431"/>
    </row>
    <row r="109" spans="1:77" ht="34.5" customHeight="1" outlineLevel="1">
      <c r="A109" s="418">
        <v>7</v>
      </c>
      <c r="B109" s="419" t="s">
        <v>2743</v>
      </c>
      <c r="C109" s="418" t="s">
        <v>2744</v>
      </c>
      <c r="D109" s="418" t="s">
        <v>2694</v>
      </c>
      <c r="E109" s="420" t="s">
        <v>49</v>
      </c>
      <c r="F109" s="420" t="s">
        <v>126</v>
      </c>
      <c r="G109" s="151"/>
      <c r="H109" s="435" t="s">
        <v>2732</v>
      </c>
      <c r="I109" s="418" t="s">
        <v>2660</v>
      </c>
      <c r="J109" s="418"/>
      <c r="K109" s="422"/>
      <c r="L109" s="418" t="s">
        <v>2745</v>
      </c>
      <c r="M109" s="451">
        <v>600</v>
      </c>
      <c r="N109" s="422"/>
      <c r="O109" s="422"/>
      <c r="P109" s="451">
        <v>600</v>
      </c>
      <c r="Q109" s="418"/>
      <c r="R109" s="435" t="s">
        <v>2732</v>
      </c>
      <c r="S109" s="418" t="s">
        <v>2692</v>
      </c>
      <c r="T109" s="419" t="s">
        <v>2694</v>
      </c>
      <c r="U109" s="143">
        <f t="shared" si="50"/>
        <v>0</v>
      </c>
      <c r="V109" s="419"/>
      <c r="W109" s="419"/>
      <c r="X109" s="419"/>
      <c r="Y109" s="143">
        <f t="shared" si="52"/>
        <v>600</v>
      </c>
      <c r="Z109" s="143"/>
      <c r="AA109" s="143"/>
      <c r="AB109" s="143">
        <f t="shared" si="51"/>
        <v>600</v>
      </c>
      <c r="AC109" s="143">
        <v>0</v>
      </c>
      <c r="AD109" s="144">
        <v>600</v>
      </c>
      <c r="AE109" s="144"/>
      <c r="AF109" s="143">
        <f t="shared" si="53"/>
        <v>0</v>
      </c>
      <c r="AG109" s="143"/>
      <c r="AH109" s="143"/>
      <c r="AI109" s="143">
        <f t="shared" si="54"/>
        <v>0</v>
      </c>
      <c r="AJ109" s="143">
        <v>0</v>
      </c>
      <c r="AK109" s="144">
        <v>0</v>
      </c>
      <c r="AL109" s="144"/>
      <c r="AM109" s="143">
        <v>0</v>
      </c>
      <c r="AN109" s="143"/>
      <c r="AO109" s="143"/>
      <c r="AP109" s="143">
        <v>0</v>
      </c>
      <c r="AQ109" s="143">
        <v>0</v>
      </c>
      <c r="AR109" s="143"/>
      <c r="AS109" s="144"/>
      <c r="AT109" s="144">
        <v>0</v>
      </c>
      <c r="AU109" s="144"/>
      <c r="AV109" s="143">
        <f t="shared" si="55"/>
        <v>0</v>
      </c>
      <c r="AW109" s="143"/>
      <c r="AX109" s="143"/>
      <c r="AY109" s="143">
        <f t="shared" si="56"/>
        <v>0</v>
      </c>
      <c r="AZ109" s="143">
        <v>0</v>
      </c>
      <c r="BA109" s="144">
        <v>0</v>
      </c>
      <c r="BB109" s="144"/>
      <c r="BC109" s="143">
        <v>0</v>
      </c>
      <c r="BD109" s="143"/>
      <c r="BE109" s="143"/>
      <c r="BF109" s="143">
        <v>0</v>
      </c>
      <c r="BG109" s="143">
        <v>0</v>
      </c>
      <c r="BH109" s="148"/>
      <c r="BI109" s="148"/>
      <c r="BJ109" s="148"/>
      <c r="BK109" s="148"/>
      <c r="BL109" s="148"/>
      <c r="BM109" s="148"/>
      <c r="BN109" s="148"/>
      <c r="BO109" s="148"/>
      <c r="BP109" s="148"/>
      <c r="BQ109" s="148"/>
      <c r="BR109" s="148"/>
      <c r="BS109" s="148"/>
      <c r="BT109" s="148"/>
      <c r="BU109" s="148"/>
      <c r="BV109" s="148"/>
      <c r="BW109" s="148"/>
      <c r="BX109" s="230"/>
      <c r="BY109" s="422"/>
    </row>
    <row r="110" spans="1:77" ht="38.25" customHeight="1" outlineLevel="1">
      <c r="A110" s="418">
        <v>8</v>
      </c>
      <c r="B110" s="419" t="s">
        <v>2746</v>
      </c>
      <c r="C110" s="418" t="s">
        <v>2747</v>
      </c>
      <c r="D110" s="418" t="s">
        <v>2694</v>
      </c>
      <c r="E110" s="420" t="s">
        <v>49</v>
      </c>
      <c r="F110" s="420" t="s">
        <v>126</v>
      </c>
      <c r="G110" s="151"/>
      <c r="H110" s="435" t="s">
        <v>2722</v>
      </c>
      <c r="I110" s="418" t="s">
        <v>2660</v>
      </c>
      <c r="J110" s="418"/>
      <c r="K110" s="422"/>
      <c r="L110" s="418" t="s">
        <v>2748</v>
      </c>
      <c r="M110" s="451">
        <v>671</v>
      </c>
      <c r="N110" s="422"/>
      <c r="O110" s="422"/>
      <c r="P110" s="419">
        <v>600</v>
      </c>
      <c r="Q110" s="418"/>
      <c r="R110" s="435" t="s">
        <v>2722</v>
      </c>
      <c r="S110" s="418" t="s">
        <v>2692</v>
      </c>
      <c r="T110" s="419" t="s">
        <v>2694</v>
      </c>
      <c r="U110" s="143">
        <f t="shared" si="50"/>
        <v>0</v>
      </c>
      <c r="V110" s="419"/>
      <c r="W110" s="419"/>
      <c r="X110" s="419"/>
      <c r="Y110" s="143">
        <f t="shared" si="52"/>
        <v>600</v>
      </c>
      <c r="Z110" s="143"/>
      <c r="AA110" s="143"/>
      <c r="AB110" s="143">
        <f t="shared" si="51"/>
        <v>600</v>
      </c>
      <c r="AC110" s="143">
        <v>0</v>
      </c>
      <c r="AD110" s="144">
        <v>600</v>
      </c>
      <c r="AE110" s="144"/>
      <c r="AF110" s="143">
        <f t="shared" si="53"/>
        <v>0</v>
      </c>
      <c r="AG110" s="143"/>
      <c r="AH110" s="143"/>
      <c r="AI110" s="143">
        <f t="shared" si="54"/>
        <v>0</v>
      </c>
      <c r="AJ110" s="143">
        <v>0</v>
      </c>
      <c r="AK110" s="144">
        <v>0</v>
      </c>
      <c r="AL110" s="144"/>
      <c r="AM110" s="143">
        <v>0</v>
      </c>
      <c r="AN110" s="143"/>
      <c r="AO110" s="143"/>
      <c r="AP110" s="143">
        <v>0</v>
      </c>
      <c r="AQ110" s="143">
        <v>0</v>
      </c>
      <c r="AR110" s="143"/>
      <c r="AS110" s="144"/>
      <c r="AT110" s="144">
        <v>0</v>
      </c>
      <c r="AU110" s="144"/>
      <c r="AV110" s="143">
        <f t="shared" si="55"/>
        <v>0</v>
      </c>
      <c r="AW110" s="143"/>
      <c r="AX110" s="143"/>
      <c r="AY110" s="143">
        <f t="shared" si="56"/>
        <v>0</v>
      </c>
      <c r="AZ110" s="143">
        <v>0</v>
      </c>
      <c r="BA110" s="144">
        <v>0</v>
      </c>
      <c r="BB110" s="144"/>
      <c r="BC110" s="143">
        <v>0</v>
      </c>
      <c r="BD110" s="143"/>
      <c r="BE110" s="143"/>
      <c r="BF110" s="143">
        <v>0</v>
      </c>
      <c r="BG110" s="143">
        <v>0</v>
      </c>
      <c r="BH110" s="148"/>
      <c r="BI110" s="148"/>
      <c r="BJ110" s="148"/>
      <c r="BK110" s="148"/>
      <c r="BL110" s="148"/>
      <c r="BM110" s="148"/>
      <c r="BN110" s="148"/>
      <c r="BO110" s="148"/>
      <c r="BP110" s="148"/>
      <c r="BQ110" s="148"/>
      <c r="BR110" s="148"/>
      <c r="BS110" s="148"/>
      <c r="BT110" s="148"/>
      <c r="BU110" s="148"/>
      <c r="BV110" s="148"/>
      <c r="BW110" s="148"/>
      <c r="BX110" s="230"/>
      <c r="BY110" s="422"/>
    </row>
    <row r="111" spans="1:77" s="415" customFormat="1" ht="28.5" customHeight="1">
      <c r="A111" s="416" t="s">
        <v>14</v>
      </c>
      <c r="B111" s="416" t="s">
        <v>2749</v>
      </c>
      <c r="C111" s="416"/>
      <c r="D111" s="416"/>
      <c r="E111" s="416"/>
      <c r="F111" s="416"/>
      <c r="G111" s="416"/>
      <c r="H111" s="417"/>
      <c r="I111" s="416"/>
      <c r="J111" s="417"/>
      <c r="K111" s="417"/>
      <c r="L111" s="417"/>
      <c r="M111" s="417">
        <f>M112+M115+M125+M148</f>
        <v>3488984.2409999999</v>
      </c>
      <c r="N111" s="417">
        <f t="shared" ref="N111:BY111" si="57">N112+N115+N125+N148</f>
        <v>0</v>
      </c>
      <c r="O111" s="417">
        <f t="shared" si="57"/>
        <v>48941</v>
      </c>
      <c r="P111" s="417">
        <f t="shared" si="57"/>
        <v>3236050.52</v>
      </c>
      <c r="Q111" s="417">
        <f t="shared" si="57"/>
        <v>0</v>
      </c>
      <c r="R111" s="417">
        <f t="shared" si="57"/>
        <v>0</v>
      </c>
      <c r="S111" s="417">
        <f t="shared" si="57"/>
        <v>0</v>
      </c>
      <c r="T111" s="417">
        <f t="shared" si="57"/>
        <v>0</v>
      </c>
      <c r="U111" s="417">
        <f t="shared" si="57"/>
        <v>134734.08220999999</v>
      </c>
      <c r="V111" s="417">
        <f t="shared" si="57"/>
        <v>0</v>
      </c>
      <c r="W111" s="417">
        <f t="shared" si="57"/>
        <v>93412</v>
      </c>
      <c r="X111" s="417">
        <f t="shared" si="57"/>
        <v>41322.08221</v>
      </c>
      <c r="Y111" s="417">
        <f t="shared" si="57"/>
        <v>512269.65400000004</v>
      </c>
      <c r="Z111" s="417">
        <f t="shared" si="57"/>
        <v>0</v>
      </c>
      <c r="AA111" s="417">
        <f t="shared" si="57"/>
        <v>0</v>
      </c>
      <c r="AB111" s="417">
        <f t="shared" si="57"/>
        <v>512269.65400000004</v>
      </c>
      <c r="AC111" s="417">
        <f t="shared" si="57"/>
        <v>145703</v>
      </c>
      <c r="AD111" s="417">
        <f t="shared" si="57"/>
        <v>347486.30499999999</v>
      </c>
      <c r="AE111" s="417">
        <f t="shared" si="57"/>
        <v>19080.349000000002</v>
      </c>
      <c r="AF111" s="417">
        <f t="shared" si="57"/>
        <v>217601.06</v>
      </c>
      <c r="AG111" s="417">
        <f t="shared" si="57"/>
        <v>0</v>
      </c>
      <c r="AH111" s="417">
        <f t="shared" si="57"/>
        <v>0</v>
      </c>
      <c r="AI111" s="417">
        <f t="shared" si="57"/>
        <v>217601.06</v>
      </c>
      <c r="AJ111" s="417">
        <f t="shared" si="57"/>
        <v>109884.23</v>
      </c>
      <c r="AK111" s="417">
        <f t="shared" si="57"/>
        <v>86567.278000000006</v>
      </c>
      <c r="AL111" s="417">
        <f t="shared" si="57"/>
        <v>21149.552</v>
      </c>
      <c r="AM111" s="417">
        <f t="shared" si="57"/>
        <v>187012.46126700001</v>
      </c>
      <c r="AN111" s="417">
        <f t="shared" si="57"/>
        <v>0</v>
      </c>
      <c r="AO111" s="417">
        <f t="shared" si="57"/>
        <v>4000</v>
      </c>
      <c r="AP111" s="417">
        <f t="shared" si="57"/>
        <v>183012.46126700001</v>
      </c>
      <c r="AQ111" s="417">
        <f t="shared" si="57"/>
        <v>107128.393251</v>
      </c>
      <c r="AR111" s="417">
        <f t="shared" si="57"/>
        <v>107128.393251</v>
      </c>
      <c r="AS111" s="417">
        <f t="shared" si="57"/>
        <v>0</v>
      </c>
      <c r="AT111" s="417">
        <f t="shared" si="57"/>
        <v>58759.476938</v>
      </c>
      <c r="AU111" s="417">
        <f t="shared" si="57"/>
        <v>17124.591078000001</v>
      </c>
      <c r="AV111" s="417">
        <f t="shared" si="57"/>
        <v>102804</v>
      </c>
      <c r="AW111" s="417">
        <f t="shared" si="57"/>
        <v>0</v>
      </c>
      <c r="AX111" s="417">
        <f t="shared" si="57"/>
        <v>0</v>
      </c>
      <c r="AY111" s="417">
        <f t="shared" si="57"/>
        <v>102804</v>
      </c>
      <c r="AZ111" s="417">
        <f t="shared" si="57"/>
        <v>35585</v>
      </c>
      <c r="BA111" s="417">
        <f t="shared" si="57"/>
        <v>65319</v>
      </c>
      <c r="BB111" s="417">
        <f t="shared" si="57"/>
        <v>1900</v>
      </c>
      <c r="BC111" s="417">
        <f t="shared" si="57"/>
        <v>64027.359912000007</v>
      </c>
      <c r="BD111" s="417">
        <f t="shared" si="57"/>
        <v>0</v>
      </c>
      <c r="BE111" s="417">
        <f t="shared" si="57"/>
        <v>0</v>
      </c>
      <c r="BF111" s="417">
        <f t="shared" si="57"/>
        <v>64027.359912000007</v>
      </c>
      <c r="BG111" s="417">
        <f t="shared" si="57"/>
        <v>35577.982900000003</v>
      </c>
      <c r="BH111" s="417">
        <f t="shared" si="57"/>
        <v>35577.982900000003</v>
      </c>
      <c r="BI111" s="417">
        <f t="shared" si="57"/>
        <v>0</v>
      </c>
      <c r="BJ111" s="417">
        <f t="shared" si="57"/>
        <v>27818.736478999999</v>
      </c>
      <c r="BK111" s="417">
        <f t="shared" si="57"/>
        <v>1827.665</v>
      </c>
      <c r="BL111" s="417">
        <f t="shared" si="57"/>
        <v>7751.3789360000001</v>
      </c>
      <c r="BM111" s="417">
        <f t="shared" si="57"/>
        <v>0</v>
      </c>
      <c r="BN111" s="417">
        <f t="shared" si="57"/>
        <v>312.90480000000002</v>
      </c>
      <c r="BO111" s="417">
        <f t="shared" si="57"/>
        <v>7438.4741359999998</v>
      </c>
      <c r="BP111" s="417">
        <f t="shared" si="57"/>
        <v>6820.555985</v>
      </c>
      <c r="BQ111" s="417">
        <f t="shared" si="57"/>
        <v>0</v>
      </c>
      <c r="BR111" s="417">
        <f t="shared" si="57"/>
        <v>312.90480000000002</v>
      </c>
      <c r="BS111" s="417">
        <f t="shared" si="57"/>
        <v>6507.6511849999997</v>
      </c>
      <c r="BT111" s="417">
        <f t="shared" si="57"/>
        <v>748622</v>
      </c>
      <c r="BU111" s="417">
        <f t="shared" si="57"/>
        <v>0</v>
      </c>
      <c r="BV111" s="417">
        <f t="shared" si="57"/>
        <v>748622</v>
      </c>
      <c r="BW111" s="417">
        <f t="shared" si="57"/>
        <v>0</v>
      </c>
      <c r="BX111" s="417">
        <f t="shared" si="57"/>
        <v>0</v>
      </c>
      <c r="BY111" s="417">
        <f t="shared" si="57"/>
        <v>0</v>
      </c>
    </row>
    <row r="112" spans="1:77" s="415" customFormat="1" ht="33.75" customHeight="1" outlineLevel="1">
      <c r="A112" s="416" t="s">
        <v>44</v>
      </c>
      <c r="B112" s="454" t="s">
        <v>46</v>
      </c>
      <c r="C112" s="416"/>
      <c r="D112" s="416"/>
      <c r="E112" s="416"/>
      <c r="F112" s="416"/>
      <c r="G112" s="416"/>
      <c r="H112" s="417"/>
      <c r="I112" s="416"/>
      <c r="J112" s="417"/>
      <c r="K112" s="417"/>
      <c r="L112" s="417"/>
      <c r="M112" s="417">
        <f>M113+M114</f>
        <v>102010</v>
      </c>
      <c r="N112" s="417">
        <f t="shared" ref="N112:BY112" si="58">N113+N114</f>
        <v>0</v>
      </c>
      <c r="O112" s="417">
        <f t="shared" si="58"/>
        <v>0</v>
      </c>
      <c r="P112" s="417">
        <f t="shared" si="58"/>
        <v>102010</v>
      </c>
      <c r="Q112" s="417"/>
      <c r="R112" s="417"/>
      <c r="S112" s="417"/>
      <c r="T112" s="417"/>
      <c r="U112" s="417">
        <f t="shared" si="58"/>
        <v>75404</v>
      </c>
      <c r="V112" s="417">
        <f t="shared" si="58"/>
        <v>0</v>
      </c>
      <c r="W112" s="417">
        <f t="shared" si="58"/>
        <v>75404</v>
      </c>
      <c r="X112" s="417">
        <f t="shared" si="58"/>
        <v>0</v>
      </c>
      <c r="Y112" s="417">
        <f t="shared" si="58"/>
        <v>1728.3050000000001</v>
      </c>
      <c r="Z112" s="417">
        <f t="shared" si="58"/>
        <v>0</v>
      </c>
      <c r="AA112" s="417">
        <f t="shared" si="58"/>
        <v>0</v>
      </c>
      <c r="AB112" s="417">
        <f t="shared" si="58"/>
        <v>1728.3050000000001</v>
      </c>
      <c r="AC112" s="417">
        <f t="shared" si="58"/>
        <v>1565</v>
      </c>
      <c r="AD112" s="417">
        <f t="shared" si="58"/>
        <v>163.30500000000001</v>
      </c>
      <c r="AE112" s="417">
        <f t="shared" si="58"/>
        <v>0</v>
      </c>
      <c r="AF112" s="417">
        <f t="shared" si="58"/>
        <v>163.30500000000001</v>
      </c>
      <c r="AG112" s="417">
        <f t="shared" si="58"/>
        <v>0</v>
      </c>
      <c r="AH112" s="417">
        <f t="shared" si="58"/>
        <v>0</v>
      </c>
      <c r="AI112" s="417">
        <f t="shared" si="58"/>
        <v>163.30500000000001</v>
      </c>
      <c r="AJ112" s="417">
        <f t="shared" si="58"/>
        <v>0</v>
      </c>
      <c r="AK112" s="417">
        <f t="shared" si="58"/>
        <v>163.30500000000001</v>
      </c>
      <c r="AL112" s="417">
        <f t="shared" si="58"/>
        <v>0</v>
      </c>
      <c r="AM112" s="417">
        <f t="shared" si="58"/>
        <v>162.99800000000002</v>
      </c>
      <c r="AN112" s="417">
        <f t="shared" si="58"/>
        <v>0</v>
      </c>
      <c r="AO112" s="417">
        <f t="shared" si="58"/>
        <v>0</v>
      </c>
      <c r="AP112" s="417">
        <f t="shared" si="58"/>
        <v>162.99800000000002</v>
      </c>
      <c r="AQ112" s="417">
        <f t="shared" si="58"/>
        <v>0</v>
      </c>
      <c r="AR112" s="417">
        <f t="shared" si="58"/>
        <v>0</v>
      </c>
      <c r="AS112" s="417">
        <f t="shared" si="58"/>
        <v>0</v>
      </c>
      <c r="AT112" s="417">
        <f t="shared" si="58"/>
        <v>162.99800000000002</v>
      </c>
      <c r="AU112" s="417">
        <f t="shared" si="58"/>
        <v>0</v>
      </c>
      <c r="AV112" s="417">
        <f t="shared" si="58"/>
        <v>1565</v>
      </c>
      <c r="AW112" s="417">
        <f t="shared" si="58"/>
        <v>0</v>
      </c>
      <c r="AX112" s="417">
        <f t="shared" si="58"/>
        <v>0</v>
      </c>
      <c r="AY112" s="417">
        <f t="shared" si="58"/>
        <v>1565</v>
      </c>
      <c r="AZ112" s="417">
        <f t="shared" si="58"/>
        <v>1565</v>
      </c>
      <c r="BA112" s="417">
        <f t="shared" si="58"/>
        <v>0</v>
      </c>
      <c r="BB112" s="417">
        <f t="shared" si="58"/>
        <v>0</v>
      </c>
      <c r="BC112" s="417">
        <f t="shared" si="58"/>
        <v>1565</v>
      </c>
      <c r="BD112" s="417">
        <f t="shared" si="58"/>
        <v>0</v>
      </c>
      <c r="BE112" s="417">
        <f t="shared" si="58"/>
        <v>0</v>
      </c>
      <c r="BF112" s="417">
        <f t="shared" si="58"/>
        <v>1565</v>
      </c>
      <c r="BG112" s="417">
        <f t="shared" si="58"/>
        <v>1565</v>
      </c>
      <c r="BH112" s="417">
        <f t="shared" si="58"/>
        <v>1565</v>
      </c>
      <c r="BI112" s="417">
        <f t="shared" si="58"/>
        <v>0</v>
      </c>
      <c r="BJ112" s="417">
        <f t="shared" si="58"/>
        <v>0</v>
      </c>
      <c r="BK112" s="417">
        <f t="shared" si="58"/>
        <v>0</v>
      </c>
      <c r="BL112" s="417">
        <f t="shared" si="58"/>
        <v>0</v>
      </c>
      <c r="BM112" s="417">
        <f t="shared" si="58"/>
        <v>0</v>
      </c>
      <c r="BN112" s="417">
        <f t="shared" si="58"/>
        <v>0</v>
      </c>
      <c r="BO112" s="417">
        <f t="shared" si="58"/>
        <v>0</v>
      </c>
      <c r="BP112" s="417">
        <f t="shared" si="58"/>
        <v>0</v>
      </c>
      <c r="BQ112" s="417">
        <f t="shared" si="58"/>
        <v>0</v>
      </c>
      <c r="BR112" s="417">
        <f t="shared" si="58"/>
        <v>0</v>
      </c>
      <c r="BS112" s="417">
        <f t="shared" si="58"/>
        <v>0</v>
      </c>
      <c r="BT112" s="417">
        <f t="shared" si="58"/>
        <v>1908</v>
      </c>
      <c r="BU112" s="417">
        <f t="shared" si="58"/>
        <v>0</v>
      </c>
      <c r="BV112" s="417">
        <f t="shared" si="58"/>
        <v>1908</v>
      </c>
      <c r="BW112" s="417">
        <f t="shared" si="58"/>
        <v>0</v>
      </c>
      <c r="BX112" s="452"/>
      <c r="BY112" s="417">
        <f t="shared" si="58"/>
        <v>0</v>
      </c>
    </row>
    <row r="113" spans="1:77" ht="56.25" customHeight="1" outlineLevel="1">
      <c r="A113" s="418">
        <v>1</v>
      </c>
      <c r="B113" s="433" t="s">
        <v>2750</v>
      </c>
      <c r="C113" s="426" t="s">
        <v>2508</v>
      </c>
      <c r="D113" s="418" t="s">
        <v>2594</v>
      </c>
      <c r="E113" s="420" t="s">
        <v>49</v>
      </c>
      <c r="F113" s="420" t="s">
        <v>126</v>
      </c>
      <c r="G113" s="142">
        <v>7628009</v>
      </c>
      <c r="H113" s="421" t="s">
        <v>2591</v>
      </c>
      <c r="I113" s="418" t="s">
        <v>2751</v>
      </c>
      <c r="J113" s="420">
        <v>2017</v>
      </c>
      <c r="K113" s="422"/>
      <c r="L113" s="418"/>
      <c r="M113" s="146"/>
      <c r="N113" s="422"/>
      <c r="O113" s="422"/>
      <c r="P113" s="146"/>
      <c r="Q113" s="418" t="s">
        <v>2752</v>
      </c>
      <c r="R113" s="421" t="s">
        <v>2753</v>
      </c>
      <c r="S113" s="420" t="s">
        <v>2749</v>
      </c>
      <c r="T113" s="418" t="s">
        <v>2594</v>
      </c>
      <c r="U113" s="143">
        <f t="shared" ref="U113:U147" si="59">V113+W113+X113</f>
        <v>0</v>
      </c>
      <c r="V113" s="419"/>
      <c r="W113" s="419"/>
      <c r="X113" s="419"/>
      <c r="Y113" s="143">
        <f t="shared" si="42"/>
        <v>7</v>
      </c>
      <c r="Z113" s="143"/>
      <c r="AA113" s="143"/>
      <c r="AB113" s="143">
        <f>AC113+AD113+AE113</f>
        <v>7</v>
      </c>
      <c r="AC113" s="143">
        <v>0</v>
      </c>
      <c r="AD113" s="144">
        <v>7</v>
      </c>
      <c r="AE113" s="144"/>
      <c r="AF113" s="143">
        <f t="shared" si="43"/>
        <v>7</v>
      </c>
      <c r="AG113" s="143"/>
      <c r="AH113" s="143"/>
      <c r="AI113" s="143">
        <f t="shared" si="44"/>
        <v>7</v>
      </c>
      <c r="AJ113" s="143">
        <v>0</v>
      </c>
      <c r="AK113" s="144">
        <v>7</v>
      </c>
      <c r="AL113" s="144"/>
      <c r="AM113" s="143">
        <v>6.6929999999999996</v>
      </c>
      <c r="AN113" s="143"/>
      <c r="AO113" s="143"/>
      <c r="AP113" s="143">
        <v>6.6929999999999996</v>
      </c>
      <c r="AQ113" s="143">
        <v>0</v>
      </c>
      <c r="AR113" s="143"/>
      <c r="AS113" s="144"/>
      <c r="AT113" s="144">
        <v>6.6929999999999996</v>
      </c>
      <c r="AU113" s="144"/>
      <c r="AV113" s="143">
        <f t="shared" si="45"/>
        <v>0</v>
      </c>
      <c r="AW113" s="143"/>
      <c r="AX113" s="143"/>
      <c r="AY113" s="143">
        <f t="shared" si="46"/>
        <v>0</v>
      </c>
      <c r="AZ113" s="143">
        <v>0</v>
      </c>
      <c r="BA113" s="144">
        <v>0</v>
      </c>
      <c r="BB113" s="144"/>
      <c r="BC113" s="143">
        <v>0</v>
      </c>
      <c r="BD113" s="143"/>
      <c r="BE113" s="143"/>
      <c r="BF113" s="143">
        <v>0</v>
      </c>
      <c r="BG113" s="143">
        <v>0</v>
      </c>
      <c r="BH113" s="148"/>
      <c r="BI113" s="148"/>
      <c r="BJ113" s="148"/>
      <c r="BK113" s="148"/>
      <c r="BL113" s="148"/>
      <c r="BM113" s="148"/>
      <c r="BN113" s="148"/>
      <c r="BO113" s="148"/>
      <c r="BP113" s="148"/>
      <c r="BQ113" s="148"/>
      <c r="BR113" s="148"/>
      <c r="BS113" s="148"/>
      <c r="BT113" s="148"/>
      <c r="BU113" s="148"/>
      <c r="BV113" s="148"/>
      <c r="BW113" s="148"/>
      <c r="BX113" s="230"/>
      <c r="BY113" s="422"/>
    </row>
    <row r="114" spans="1:77" ht="46.8" outlineLevel="1">
      <c r="A114" s="418">
        <v>2</v>
      </c>
      <c r="B114" s="419" t="s">
        <v>2754</v>
      </c>
      <c r="C114" s="426" t="s">
        <v>2508</v>
      </c>
      <c r="D114" s="418" t="s">
        <v>2594</v>
      </c>
      <c r="E114" s="418" t="s">
        <v>49</v>
      </c>
      <c r="F114" s="429" t="s">
        <v>1258</v>
      </c>
      <c r="G114" s="143">
        <v>7216849</v>
      </c>
      <c r="H114" s="421" t="s">
        <v>2591</v>
      </c>
      <c r="I114" s="418" t="s">
        <v>2755</v>
      </c>
      <c r="J114" s="420">
        <v>2011</v>
      </c>
      <c r="K114" s="420"/>
      <c r="L114" s="418" t="s">
        <v>2756</v>
      </c>
      <c r="M114" s="144">
        <v>102010</v>
      </c>
      <c r="N114" s="420"/>
      <c r="O114" s="420"/>
      <c r="P114" s="144">
        <v>102010</v>
      </c>
      <c r="Q114" s="418" t="s">
        <v>2757</v>
      </c>
      <c r="R114" s="430" t="s">
        <v>2758</v>
      </c>
      <c r="S114" s="420" t="s">
        <v>2749</v>
      </c>
      <c r="T114" s="418" t="s">
        <v>2594</v>
      </c>
      <c r="U114" s="143">
        <f t="shared" si="59"/>
        <v>75404</v>
      </c>
      <c r="V114" s="143"/>
      <c r="W114" s="143">
        <v>75404</v>
      </c>
      <c r="X114" s="418"/>
      <c r="Y114" s="143">
        <f t="shared" si="42"/>
        <v>1721.3050000000001</v>
      </c>
      <c r="Z114" s="143"/>
      <c r="AA114" s="143"/>
      <c r="AB114" s="143">
        <f>AC114+AD114+AE114</f>
        <v>1721.3050000000001</v>
      </c>
      <c r="AC114" s="143">
        <v>1565</v>
      </c>
      <c r="AD114" s="144">
        <v>156.30500000000001</v>
      </c>
      <c r="AE114" s="143"/>
      <c r="AF114" s="143">
        <f t="shared" si="43"/>
        <v>156.30500000000001</v>
      </c>
      <c r="AG114" s="143"/>
      <c r="AH114" s="143"/>
      <c r="AI114" s="143">
        <f t="shared" si="44"/>
        <v>156.30500000000001</v>
      </c>
      <c r="AJ114" s="143">
        <v>0</v>
      </c>
      <c r="AK114" s="144">
        <v>156.30500000000001</v>
      </c>
      <c r="AL114" s="143"/>
      <c r="AM114" s="143">
        <v>156.30500000000001</v>
      </c>
      <c r="AN114" s="143"/>
      <c r="AO114" s="143"/>
      <c r="AP114" s="143">
        <v>156.30500000000001</v>
      </c>
      <c r="AQ114" s="143">
        <v>0</v>
      </c>
      <c r="AR114" s="143">
        <v>0</v>
      </c>
      <c r="AS114" s="143"/>
      <c r="AT114" s="144">
        <v>156.30500000000001</v>
      </c>
      <c r="AU114" s="143"/>
      <c r="AV114" s="143">
        <f t="shared" si="45"/>
        <v>1565</v>
      </c>
      <c r="AW114" s="143"/>
      <c r="AX114" s="143"/>
      <c r="AY114" s="143">
        <f t="shared" si="46"/>
        <v>1565</v>
      </c>
      <c r="AZ114" s="143">
        <v>1565</v>
      </c>
      <c r="BA114" s="143"/>
      <c r="BB114" s="143"/>
      <c r="BC114" s="143">
        <v>1565</v>
      </c>
      <c r="BD114" s="143"/>
      <c r="BE114" s="143"/>
      <c r="BF114" s="143">
        <v>1565</v>
      </c>
      <c r="BG114" s="143">
        <v>1565</v>
      </c>
      <c r="BH114" s="143">
        <v>1565</v>
      </c>
      <c r="BI114" s="143"/>
      <c r="BJ114" s="143"/>
      <c r="BK114" s="143"/>
      <c r="BL114" s="143"/>
      <c r="BM114" s="143"/>
      <c r="BN114" s="143"/>
      <c r="BO114" s="143"/>
      <c r="BP114" s="143"/>
      <c r="BQ114" s="143"/>
      <c r="BR114" s="143"/>
      <c r="BS114" s="143"/>
      <c r="BT114" s="143">
        <v>1908</v>
      </c>
      <c r="BU114" s="143"/>
      <c r="BV114" s="143">
        <v>1908</v>
      </c>
      <c r="BW114" s="143"/>
      <c r="BX114" s="229"/>
      <c r="BY114" s="433"/>
    </row>
    <row r="115" spans="1:77" s="455" customFormat="1" ht="46.5" customHeight="1" outlineLevel="1">
      <c r="A115" s="428" t="s">
        <v>45</v>
      </c>
      <c r="B115" s="454" t="s">
        <v>2068</v>
      </c>
      <c r="C115" s="416"/>
      <c r="D115" s="416"/>
      <c r="E115" s="416"/>
      <c r="F115" s="416"/>
      <c r="G115" s="416"/>
      <c r="H115" s="417">
        <f t="shared" ref="H115" si="60">SUM(H116:H124)</f>
        <v>0</v>
      </c>
      <c r="I115" s="416"/>
      <c r="J115" s="417"/>
      <c r="K115" s="417"/>
      <c r="L115" s="417"/>
      <c r="M115" s="417">
        <f t="shared" ref="M115:BY115" si="61">SUM(M116:M124)</f>
        <v>121363</v>
      </c>
      <c r="N115" s="417">
        <f t="shared" si="61"/>
        <v>0</v>
      </c>
      <c r="O115" s="417">
        <f t="shared" si="61"/>
        <v>0</v>
      </c>
      <c r="P115" s="417">
        <f t="shared" si="61"/>
        <v>61416</v>
      </c>
      <c r="Q115" s="417">
        <f t="shared" si="61"/>
        <v>0</v>
      </c>
      <c r="R115" s="417">
        <f t="shared" si="61"/>
        <v>0</v>
      </c>
      <c r="S115" s="417">
        <f t="shared" si="61"/>
        <v>0</v>
      </c>
      <c r="T115" s="417">
        <f t="shared" si="61"/>
        <v>0</v>
      </c>
      <c r="U115" s="417">
        <f t="shared" si="61"/>
        <v>59330.08221</v>
      </c>
      <c r="V115" s="417">
        <f t="shared" si="61"/>
        <v>0</v>
      </c>
      <c r="W115" s="417">
        <f t="shared" si="61"/>
        <v>18008</v>
      </c>
      <c r="X115" s="417">
        <f t="shared" si="61"/>
        <v>41322.08221</v>
      </c>
      <c r="Y115" s="417">
        <f t="shared" si="61"/>
        <v>12219</v>
      </c>
      <c r="Z115" s="417">
        <f t="shared" si="61"/>
        <v>0</v>
      </c>
      <c r="AA115" s="417">
        <f t="shared" si="61"/>
        <v>0</v>
      </c>
      <c r="AB115" s="417">
        <f t="shared" si="61"/>
        <v>12219</v>
      </c>
      <c r="AC115" s="417">
        <f t="shared" si="61"/>
        <v>253</v>
      </c>
      <c r="AD115" s="417">
        <f t="shared" si="61"/>
        <v>11966</v>
      </c>
      <c r="AE115" s="417">
        <f t="shared" si="61"/>
        <v>0</v>
      </c>
      <c r="AF115" s="417">
        <f t="shared" si="61"/>
        <v>12212.560000000001</v>
      </c>
      <c r="AG115" s="417">
        <f t="shared" si="61"/>
        <v>0</v>
      </c>
      <c r="AH115" s="417">
        <f t="shared" si="61"/>
        <v>0</v>
      </c>
      <c r="AI115" s="417">
        <f t="shared" si="61"/>
        <v>12212.560000000001</v>
      </c>
      <c r="AJ115" s="417">
        <f t="shared" si="61"/>
        <v>252.5</v>
      </c>
      <c r="AK115" s="417">
        <f t="shared" si="61"/>
        <v>11960.060000000001</v>
      </c>
      <c r="AL115" s="417">
        <f t="shared" si="61"/>
        <v>0</v>
      </c>
      <c r="AM115" s="417">
        <f t="shared" si="61"/>
        <v>12211.333434</v>
      </c>
      <c r="AN115" s="417">
        <f t="shared" si="61"/>
        <v>0</v>
      </c>
      <c r="AO115" s="417">
        <f t="shared" si="61"/>
        <v>0</v>
      </c>
      <c r="AP115" s="417">
        <f t="shared" si="61"/>
        <v>12211.333434</v>
      </c>
      <c r="AQ115" s="417">
        <f t="shared" si="61"/>
        <v>252.11234099999999</v>
      </c>
      <c r="AR115" s="417">
        <f t="shared" si="61"/>
        <v>252.11234099999999</v>
      </c>
      <c r="AS115" s="417">
        <f t="shared" si="61"/>
        <v>0</v>
      </c>
      <c r="AT115" s="417">
        <f t="shared" si="61"/>
        <v>11959.221093</v>
      </c>
      <c r="AU115" s="417">
        <f t="shared" si="61"/>
        <v>0</v>
      </c>
      <c r="AV115" s="417">
        <f t="shared" si="61"/>
        <v>0</v>
      </c>
      <c r="AW115" s="417">
        <f t="shared" si="61"/>
        <v>0</v>
      </c>
      <c r="AX115" s="417">
        <f t="shared" si="61"/>
        <v>0</v>
      </c>
      <c r="AY115" s="417">
        <f t="shared" si="61"/>
        <v>0</v>
      </c>
      <c r="AZ115" s="417">
        <f t="shared" si="61"/>
        <v>0</v>
      </c>
      <c r="BA115" s="417">
        <f t="shared" si="61"/>
        <v>0</v>
      </c>
      <c r="BB115" s="417">
        <f t="shared" si="61"/>
        <v>0</v>
      </c>
      <c r="BC115" s="417">
        <f t="shared" si="61"/>
        <v>0</v>
      </c>
      <c r="BD115" s="417">
        <f t="shared" si="61"/>
        <v>0</v>
      </c>
      <c r="BE115" s="417">
        <f t="shared" si="61"/>
        <v>0</v>
      </c>
      <c r="BF115" s="417">
        <f t="shared" si="61"/>
        <v>0</v>
      </c>
      <c r="BG115" s="417">
        <f t="shared" si="61"/>
        <v>0</v>
      </c>
      <c r="BH115" s="417">
        <f t="shared" si="61"/>
        <v>0</v>
      </c>
      <c r="BI115" s="417">
        <f t="shared" si="61"/>
        <v>0</v>
      </c>
      <c r="BJ115" s="417">
        <f t="shared" si="61"/>
        <v>0</v>
      </c>
      <c r="BK115" s="417">
        <f t="shared" si="61"/>
        <v>0</v>
      </c>
      <c r="BL115" s="417">
        <f t="shared" si="61"/>
        <v>0</v>
      </c>
      <c r="BM115" s="417">
        <f t="shared" si="61"/>
        <v>0</v>
      </c>
      <c r="BN115" s="417">
        <f t="shared" si="61"/>
        <v>0</v>
      </c>
      <c r="BO115" s="417">
        <f t="shared" si="61"/>
        <v>0</v>
      </c>
      <c r="BP115" s="417">
        <f t="shared" si="61"/>
        <v>0</v>
      </c>
      <c r="BQ115" s="417">
        <f t="shared" si="61"/>
        <v>0</v>
      </c>
      <c r="BR115" s="417">
        <f t="shared" si="61"/>
        <v>0</v>
      </c>
      <c r="BS115" s="417">
        <f t="shared" si="61"/>
        <v>0</v>
      </c>
      <c r="BT115" s="417">
        <f t="shared" si="61"/>
        <v>0</v>
      </c>
      <c r="BU115" s="417">
        <f t="shared" si="61"/>
        <v>0</v>
      </c>
      <c r="BV115" s="417">
        <f t="shared" si="61"/>
        <v>0</v>
      </c>
      <c r="BW115" s="417">
        <f t="shared" si="61"/>
        <v>0</v>
      </c>
      <c r="BX115" s="452"/>
      <c r="BY115" s="417">
        <f t="shared" si="61"/>
        <v>0</v>
      </c>
    </row>
    <row r="116" spans="1:77" ht="36.75" customHeight="1" outlineLevel="1">
      <c r="A116" s="418">
        <v>1</v>
      </c>
      <c r="B116" s="419" t="s">
        <v>2759</v>
      </c>
      <c r="C116" s="426" t="s">
        <v>2499</v>
      </c>
      <c r="D116" s="418" t="s">
        <v>2594</v>
      </c>
      <c r="E116" s="418" t="s">
        <v>49</v>
      </c>
      <c r="F116" s="429" t="s">
        <v>2760</v>
      </c>
      <c r="G116" s="143">
        <v>7659794</v>
      </c>
      <c r="H116" s="421" t="s">
        <v>2591</v>
      </c>
      <c r="I116" s="418" t="s">
        <v>2761</v>
      </c>
      <c r="J116" s="420">
        <v>2018</v>
      </c>
      <c r="K116" s="420"/>
      <c r="L116" s="418" t="s">
        <v>2762</v>
      </c>
      <c r="M116" s="144">
        <v>25401</v>
      </c>
      <c r="N116" s="420"/>
      <c r="O116" s="420"/>
      <c r="P116" s="144">
        <v>25401</v>
      </c>
      <c r="Q116" s="418" t="s">
        <v>2763</v>
      </c>
      <c r="R116" s="430" t="s">
        <v>2758</v>
      </c>
      <c r="S116" s="420" t="s">
        <v>2749</v>
      </c>
      <c r="T116" s="418" t="s">
        <v>2594</v>
      </c>
      <c r="U116" s="143">
        <f t="shared" si="59"/>
        <v>18008</v>
      </c>
      <c r="V116" s="143"/>
      <c r="W116" s="143">
        <v>18008</v>
      </c>
      <c r="X116" s="418"/>
      <c r="Y116" s="143">
        <f t="shared" si="42"/>
        <v>253</v>
      </c>
      <c r="Z116" s="143"/>
      <c r="AA116" s="143"/>
      <c r="AB116" s="143">
        <f t="shared" ref="AB116:AB124" si="62">AC116+AD116+AE116</f>
        <v>253</v>
      </c>
      <c r="AC116" s="143">
        <v>253</v>
      </c>
      <c r="AD116" s="143"/>
      <c r="AE116" s="143"/>
      <c r="AF116" s="143">
        <f t="shared" si="43"/>
        <v>252.5</v>
      </c>
      <c r="AG116" s="143"/>
      <c r="AH116" s="143"/>
      <c r="AI116" s="143">
        <f t="shared" si="44"/>
        <v>252.5</v>
      </c>
      <c r="AJ116" s="143">
        <v>252.5</v>
      </c>
      <c r="AK116" s="143"/>
      <c r="AL116" s="143"/>
      <c r="AM116" s="143">
        <v>252.11234099999999</v>
      </c>
      <c r="AN116" s="143"/>
      <c r="AO116" s="143"/>
      <c r="AP116" s="143">
        <v>252.11234099999999</v>
      </c>
      <c r="AQ116" s="143">
        <v>252.11234099999999</v>
      </c>
      <c r="AR116" s="143">
        <v>252.11234099999999</v>
      </c>
      <c r="AS116" s="143"/>
      <c r="AT116" s="143"/>
      <c r="AU116" s="143"/>
      <c r="AV116" s="143">
        <f t="shared" si="45"/>
        <v>0</v>
      </c>
      <c r="AW116" s="143"/>
      <c r="AX116" s="143"/>
      <c r="AY116" s="143">
        <f t="shared" si="46"/>
        <v>0</v>
      </c>
      <c r="AZ116" s="143">
        <v>0</v>
      </c>
      <c r="BA116" s="143"/>
      <c r="BB116" s="143"/>
      <c r="BC116" s="143">
        <v>0</v>
      </c>
      <c r="BD116" s="143"/>
      <c r="BE116" s="143"/>
      <c r="BF116" s="143">
        <v>0</v>
      </c>
      <c r="BG116" s="143">
        <v>0</v>
      </c>
      <c r="BH116" s="143"/>
      <c r="BI116" s="143"/>
      <c r="BJ116" s="143"/>
      <c r="BK116" s="143"/>
      <c r="BL116" s="143"/>
      <c r="BM116" s="143"/>
      <c r="BN116" s="143"/>
      <c r="BO116" s="143"/>
      <c r="BP116" s="143"/>
      <c r="BQ116" s="143"/>
      <c r="BR116" s="143"/>
      <c r="BS116" s="143"/>
      <c r="BT116" s="143"/>
      <c r="BU116" s="143"/>
      <c r="BV116" s="143"/>
      <c r="BW116" s="143"/>
      <c r="BX116" s="229"/>
      <c r="BY116" s="431"/>
    </row>
    <row r="117" spans="1:77" ht="36" customHeight="1" outlineLevel="1">
      <c r="A117" s="418">
        <v>2</v>
      </c>
      <c r="B117" s="419" t="s">
        <v>2764</v>
      </c>
      <c r="C117" s="426" t="s">
        <v>2508</v>
      </c>
      <c r="D117" s="418" t="s">
        <v>2594</v>
      </c>
      <c r="E117" s="418" t="s">
        <v>49</v>
      </c>
      <c r="F117" s="429" t="s">
        <v>55</v>
      </c>
      <c r="G117" s="151">
        <v>7775359</v>
      </c>
      <c r="H117" s="418" t="s">
        <v>2765</v>
      </c>
      <c r="I117" s="418" t="s">
        <v>2503</v>
      </c>
      <c r="J117" s="420">
        <v>2020</v>
      </c>
      <c r="K117" s="420"/>
      <c r="L117" s="418" t="s">
        <v>2766</v>
      </c>
      <c r="M117" s="149">
        <v>11000</v>
      </c>
      <c r="N117" s="420"/>
      <c r="O117" s="420"/>
      <c r="P117" s="149">
        <v>11000</v>
      </c>
      <c r="Q117" s="418" t="s">
        <v>2767</v>
      </c>
      <c r="R117" s="418" t="s">
        <v>2765</v>
      </c>
      <c r="S117" s="420" t="s">
        <v>2749</v>
      </c>
      <c r="T117" s="418" t="s">
        <v>2594</v>
      </c>
      <c r="U117" s="143">
        <f t="shared" si="59"/>
        <v>8810</v>
      </c>
      <c r="V117" s="418"/>
      <c r="W117" s="418"/>
      <c r="X117" s="143">
        <v>8810</v>
      </c>
      <c r="Y117" s="143">
        <f t="shared" si="42"/>
        <v>442</v>
      </c>
      <c r="Z117" s="143"/>
      <c r="AA117" s="143"/>
      <c r="AB117" s="143">
        <f t="shared" si="62"/>
        <v>442</v>
      </c>
      <c r="AC117" s="143">
        <v>0</v>
      </c>
      <c r="AD117" s="143">
        <v>442</v>
      </c>
      <c r="AE117" s="143"/>
      <c r="AF117" s="143">
        <f t="shared" si="43"/>
        <v>441</v>
      </c>
      <c r="AG117" s="143"/>
      <c r="AH117" s="143"/>
      <c r="AI117" s="143">
        <f t="shared" si="44"/>
        <v>441</v>
      </c>
      <c r="AJ117" s="143">
        <v>0</v>
      </c>
      <c r="AK117" s="143">
        <v>441</v>
      </c>
      <c r="AL117" s="143"/>
      <c r="AM117" s="143">
        <v>441.19850000000002</v>
      </c>
      <c r="AN117" s="143"/>
      <c r="AO117" s="143"/>
      <c r="AP117" s="143">
        <v>441.19850000000002</v>
      </c>
      <c r="AQ117" s="143">
        <v>0</v>
      </c>
      <c r="AR117" s="143"/>
      <c r="AS117" s="143"/>
      <c r="AT117" s="143">
        <v>441.19850000000002</v>
      </c>
      <c r="AU117" s="143"/>
      <c r="AV117" s="143">
        <f t="shared" si="45"/>
        <v>0</v>
      </c>
      <c r="AW117" s="143"/>
      <c r="AX117" s="143"/>
      <c r="AY117" s="143">
        <f t="shared" si="46"/>
        <v>0</v>
      </c>
      <c r="AZ117" s="143">
        <v>0</v>
      </c>
      <c r="BA117" s="143">
        <v>0</v>
      </c>
      <c r="BB117" s="143"/>
      <c r="BC117" s="143">
        <v>0</v>
      </c>
      <c r="BD117" s="143"/>
      <c r="BE117" s="143"/>
      <c r="BF117" s="143">
        <v>0</v>
      </c>
      <c r="BG117" s="143">
        <v>0</v>
      </c>
      <c r="BH117" s="143"/>
      <c r="BI117" s="143"/>
      <c r="BJ117" s="143"/>
      <c r="BK117" s="143"/>
      <c r="BL117" s="143"/>
      <c r="BM117" s="143"/>
      <c r="BN117" s="143"/>
      <c r="BO117" s="143"/>
      <c r="BP117" s="143"/>
      <c r="BQ117" s="143"/>
      <c r="BR117" s="143"/>
      <c r="BS117" s="143"/>
      <c r="BT117" s="143"/>
      <c r="BU117" s="143"/>
      <c r="BV117" s="143"/>
      <c r="BW117" s="143"/>
      <c r="BX117" s="229"/>
      <c r="BY117" s="431"/>
    </row>
    <row r="118" spans="1:77" ht="31.2" outlineLevel="1">
      <c r="A118" s="418">
        <v>3</v>
      </c>
      <c r="B118" s="419" t="s">
        <v>2768</v>
      </c>
      <c r="C118" s="426" t="s">
        <v>2508</v>
      </c>
      <c r="D118" s="418" t="s">
        <v>2594</v>
      </c>
      <c r="E118" s="418" t="s">
        <v>49</v>
      </c>
      <c r="F118" s="429" t="s">
        <v>2501</v>
      </c>
      <c r="G118" s="151">
        <v>7775353</v>
      </c>
      <c r="H118" s="421" t="s">
        <v>2591</v>
      </c>
      <c r="I118" s="418" t="s">
        <v>70</v>
      </c>
      <c r="J118" s="420">
        <v>2020</v>
      </c>
      <c r="K118" s="420"/>
      <c r="L118" s="418" t="s">
        <v>2769</v>
      </c>
      <c r="M118" s="149">
        <v>9900</v>
      </c>
      <c r="N118" s="420"/>
      <c r="O118" s="420"/>
      <c r="P118" s="149">
        <v>9900</v>
      </c>
      <c r="Q118" s="418" t="s">
        <v>2770</v>
      </c>
      <c r="R118" s="418" t="s">
        <v>2758</v>
      </c>
      <c r="S118" s="420" t="s">
        <v>2749</v>
      </c>
      <c r="T118" s="418" t="s">
        <v>2594</v>
      </c>
      <c r="U118" s="143">
        <f t="shared" si="59"/>
        <v>5620</v>
      </c>
      <c r="V118" s="418"/>
      <c r="W118" s="418"/>
      <c r="X118" s="143">
        <v>5620</v>
      </c>
      <c r="Y118" s="143">
        <f t="shared" si="42"/>
        <v>3180</v>
      </c>
      <c r="Z118" s="143"/>
      <c r="AA118" s="143"/>
      <c r="AB118" s="143">
        <f t="shared" si="62"/>
        <v>3180</v>
      </c>
      <c r="AC118" s="143">
        <v>0</v>
      </c>
      <c r="AD118" s="143">
        <v>3180</v>
      </c>
      <c r="AE118" s="143"/>
      <c r="AF118" s="143">
        <f t="shared" si="43"/>
        <v>3177.4749999999999</v>
      </c>
      <c r="AG118" s="143"/>
      <c r="AH118" s="143"/>
      <c r="AI118" s="143">
        <f t="shared" si="44"/>
        <v>3177.4749999999999</v>
      </c>
      <c r="AJ118" s="143">
        <v>0</v>
      </c>
      <c r="AK118" s="143">
        <v>3177.4749999999999</v>
      </c>
      <c r="AL118" s="143"/>
      <c r="AM118" s="143">
        <v>3177.4749999999999</v>
      </c>
      <c r="AN118" s="143"/>
      <c r="AO118" s="143"/>
      <c r="AP118" s="143">
        <v>3177.4749999999999</v>
      </c>
      <c r="AQ118" s="143">
        <v>0</v>
      </c>
      <c r="AR118" s="143"/>
      <c r="AS118" s="143"/>
      <c r="AT118" s="143">
        <v>3177.4749999999999</v>
      </c>
      <c r="AU118" s="143"/>
      <c r="AV118" s="143">
        <f t="shared" si="45"/>
        <v>0</v>
      </c>
      <c r="AW118" s="143"/>
      <c r="AX118" s="143"/>
      <c r="AY118" s="143">
        <f t="shared" si="46"/>
        <v>0</v>
      </c>
      <c r="AZ118" s="143">
        <v>0</v>
      </c>
      <c r="BA118" s="143">
        <v>0</v>
      </c>
      <c r="BB118" s="143"/>
      <c r="BC118" s="143">
        <v>0</v>
      </c>
      <c r="BD118" s="143"/>
      <c r="BE118" s="143"/>
      <c r="BF118" s="143">
        <v>0</v>
      </c>
      <c r="BG118" s="143">
        <v>0</v>
      </c>
      <c r="BH118" s="143"/>
      <c r="BI118" s="143"/>
      <c r="BJ118" s="143"/>
      <c r="BK118" s="143"/>
      <c r="BL118" s="143"/>
      <c r="BM118" s="143"/>
      <c r="BN118" s="143"/>
      <c r="BO118" s="143"/>
      <c r="BP118" s="143"/>
      <c r="BQ118" s="143"/>
      <c r="BR118" s="143"/>
      <c r="BS118" s="143"/>
      <c r="BT118" s="143"/>
      <c r="BU118" s="143"/>
      <c r="BV118" s="143"/>
      <c r="BW118" s="143"/>
      <c r="BX118" s="229"/>
      <c r="BY118" s="431"/>
    </row>
    <row r="119" spans="1:77" ht="31.2" outlineLevel="1">
      <c r="A119" s="418">
        <v>4</v>
      </c>
      <c r="B119" s="419" t="s">
        <v>2771</v>
      </c>
      <c r="C119" s="426" t="s">
        <v>2508</v>
      </c>
      <c r="D119" s="418" t="s">
        <v>2594</v>
      </c>
      <c r="E119" s="418" t="s">
        <v>49</v>
      </c>
      <c r="F119" s="429" t="s">
        <v>48</v>
      </c>
      <c r="G119" s="151">
        <v>7775368</v>
      </c>
      <c r="H119" s="421" t="s">
        <v>2591</v>
      </c>
      <c r="I119" s="418" t="s">
        <v>74</v>
      </c>
      <c r="J119" s="420">
        <v>2021</v>
      </c>
      <c r="K119" s="420"/>
      <c r="L119" s="418" t="s">
        <v>2772</v>
      </c>
      <c r="M119" s="149">
        <v>6633</v>
      </c>
      <c r="N119" s="420"/>
      <c r="O119" s="420"/>
      <c r="P119" s="149">
        <v>6633</v>
      </c>
      <c r="Q119" s="418" t="s">
        <v>2773</v>
      </c>
      <c r="R119" s="418" t="s">
        <v>2758</v>
      </c>
      <c r="S119" s="420" t="s">
        <v>2749</v>
      </c>
      <c r="T119" s="418" t="s">
        <v>2594</v>
      </c>
      <c r="U119" s="143">
        <f t="shared" si="59"/>
        <v>200</v>
      </c>
      <c r="V119" s="418"/>
      <c r="W119" s="418"/>
      <c r="X119" s="143">
        <v>200</v>
      </c>
      <c r="Y119" s="143">
        <f t="shared" si="42"/>
        <v>5049</v>
      </c>
      <c r="Z119" s="143"/>
      <c r="AA119" s="143"/>
      <c r="AB119" s="143">
        <f t="shared" si="62"/>
        <v>5049</v>
      </c>
      <c r="AC119" s="143">
        <v>0</v>
      </c>
      <c r="AD119" s="143">
        <v>5049</v>
      </c>
      <c r="AE119" s="143"/>
      <c r="AF119" s="143">
        <f t="shared" si="43"/>
        <v>5049.0010000000002</v>
      </c>
      <c r="AG119" s="143"/>
      <c r="AH119" s="143"/>
      <c r="AI119" s="143">
        <f t="shared" si="44"/>
        <v>5049.0010000000002</v>
      </c>
      <c r="AJ119" s="143">
        <v>0</v>
      </c>
      <c r="AK119" s="143">
        <v>5049.0010000000002</v>
      </c>
      <c r="AL119" s="143"/>
      <c r="AM119" s="143">
        <v>5048.3729999999996</v>
      </c>
      <c r="AN119" s="143"/>
      <c r="AO119" s="143"/>
      <c r="AP119" s="143">
        <v>5048.3729999999996</v>
      </c>
      <c r="AQ119" s="143">
        <v>0</v>
      </c>
      <c r="AR119" s="143"/>
      <c r="AS119" s="143"/>
      <c r="AT119" s="143">
        <v>5048.3729999999996</v>
      </c>
      <c r="AU119" s="143"/>
      <c r="AV119" s="143">
        <f t="shared" si="45"/>
        <v>0</v>
      </c>
      <c r="AW119" s="143"/>
      <c r="AX119" s="143"/>
      <c r="AY119" s="143">
        <f t="shared" si="46"/>
        <v>0</v>
      </c>
      <c r="AZ119" s="143">
        <v>0</v>
      </c>
      <c r="BA119" s="143">
        <v>0</v>
      </c>
      <c r="BB119" s="143"/>
      <c r="BC119" s="143">
        <v>0</v>
      </c>
      <c r="BD119" s="143"/>
      <c r="BE119" s="143"/>
      <c r="BF119" s="143">
        <v>0</v>
      </c>
      <c r="BG119" s="143">
        <v>0</v>
      </c>
      <c r="BH119" s="143"/>
      <c r="BI119" s="143"/>
      <c r="BJ119" s="143"/>
      <c r="BK119" s="143"/>
      <c r="BL119" s="143"/>
      <c r="BM119" s="143"/>
      <c r="BN119" s="143"/>
      <c r="BO119" s="143"/>
      <c r="BP119" s="143"/>
      <c r="BQ119" s="143"/>
      <c r="BR119" s="143"/>
      <c r="BS119" s="143"/>
      <c r="BT119" s="143"/>
      <c r="BU119" s="143"/>
      <c r="BV119" s="143"/>
      <c r="BW119" s="143"/>
      <c r="BX119" s="229"/>
      <c r="BY119" s="431"/>
    </row>
    <row r="120" spans="1:77" ht="46.8" outlineLevel="1">
      <c r="A120" s="418">
        <v>5</v>
      </c>
      <c r="B120" s="419" t="s">
        <v>2774</v>
      </c>
      <c r="C120" s="426" t="s">
        <v>2508</v>
      </c>
      <c r="D120" s="418" t="s">
        <v>2594</v>
      </c>
      <c r="E120" s="418" t="s">
        <v>49</v>
      </c>
      <c r="F120" s="429" t="s">
        <v>2775</v>
      </c>
      <c r="G120" s="248">
        <v>7775369</v>
      </c>
      <c r="H120" s="418" t="s">
        <v>2776</v>
      </c>
      <c r="I120" s="418" t="s">
        <v>50</v>
      </c>
      <c r="J120" s="420">
        <v>2019</v>
      </c>
      <c r="K120" s="420"/>
      <c r="L120" s="418" t="s">
        <v>2777</v>
      </c>
      <c r="M120" s="149">
        <v>2621</v>
      </c>
      <c r="N120" s="420"/>
      <c r="O120" s="420"/>
      <c r="P120" s="149">
        <v>2621</v>
      </c>
      <c r="Q120" s="418" t="s">
        <v>2778</v>
      </c>
      <c r="R120" s="418" t="s">
        <v>2776</v>
      </c>
      <c r="S120" s="420" t="s">
        <v>2749</v>
      </c>
      <c r="T120" s="418" t="s">
        <v>2594</v>
      </c>
      <c r="U120" s="143">
        <f t="shared" si="59"/>
        <v>293</v>
      </c>
      <c r="V120" s="418"/>
      <c r="W120" s="418"/>
      <c r="X120" s="143">
        <v>293</v>
      </c>
      <c r="Y120" s="143">
        <f t="shared" si="42"/>
        <v>1356</v>
      </c>
      <c r="Z120" s="143"/>
      <c r="AA120" s="143"/>
      <c r="AB120" s="143">
        <f t="shared" si="62"/>
        <v>1356</v>
      </c>
      <c r="AC120" s="143">
        <v>0</v>
      </c>
      <c r="AD120" s="143">
        <v>1356</v>
      </c>
      <c r="AE120" s="143"/>
      <c r="AF120" s="143">
        <f t="shared" si="43"/>
        <v>1356.4010000000001</v>
      </c>
      <c r="AG120" s="143"/>
      <c r="AH120" s="143"/>
      <c r="AI120" s="143">
        <f t="shared" si="44"/>
        <v>1356.4010000000001</v>
      </c>
      <c r="AJ120" s="143">
        <v>0</v>
      </c>
      <c r="AK120" s="143">
        <v>1356.4010000000001</v>
      </c>
      <c r="AL120" s="143"/>
      <c r="AM120" s="143">
        <v>1355.8433</v>
      </c>
      <c r="AN120" s="143"/>
      <c r="AO120" s="143"/>
      <c r="AP120" s="143">
        <v>1355.8433</v>
      </c>
      <c r="AQ120" s="143">
        <v>0</v>
      </c>
      <c r="AR120" s="143"/>
      <c r="AS120" s="143"/>
      <c r="AT120" s="143">
        <v>1355.8433</v>
      </c>
      <c r="AU120" s="143"/>
      <c r="AV120" s="143">
        <f t="shared" si="45"/>
        <v>0</v>
      </c>
      <c r="AW120" s="143"/>
      <c r="AX120" s="143"/>
      <c r="AY120" s="143">
        <f t="shared" si="46"/>
        <v>0</v>
      </c>
      <c r="AZ120" s="143">
        <v>0</v>
      </c>
      <c r="BA120" s="143">
        <v>0</v>
      </c>
      <c r="BB120" s="143"/>
      <c r="BC120" s="143">
        <v>0</v>
      </c>
      <c r="BD120" s="143"/>
      <c r="BE120" s="143"/>
      <c r="BF120" s="143">
        <v>0</v>
      </c>
      <c r="BG120" s="143">
        <v>0</v>
      </c>
      <c r="BH120" s="143"/>
      <c r="BI120" s="143"/>
      <c r="BJ120" s="143"/>
      <c r="BK120" s="143"/>
      <c r="BL120" s="143"/>
      <c r="BM120" s="143"/>
      <c r="BN120" s="143"/>
      <c r="BO120" s="143"/>
      <c r="BP120" s="143"/>
      <c r="BQ120" s="143"/>
      <c r="BR120" s="143"/>
      <c r="BS120" s="143"/>
      <c r="BT120" s="143"/>
      <c r="BU120" s="143"/>
      <c r="BV120" s="143"/>
      <c r="BW120" s="143"/>
      <c r="BX120" s="229"/>
      <c r="BY120" s="431"/>
    </row>
    <row r="121" spans="1:77" ht="46.8" outlineLevel="1">
      <c r="A121" s="418">
        <v>6</v>
      </c>
      <c r="B121" s="433" t="s">
        <v>2779</v>
      </c>
      <c r="C121" s="426" t="s">
        <v>2780</v>
      </c>
      <c r="D121" s="418" t="s">
        <v>2594</v>
      </c>
      <c r="E121" s="418" t="s">
        <v>49</v>
      </c>
      <c r="F121" s="429" t="s">
        <v>48</v>
      </c>
      <c r="G121" s="142">
        <v>7819053</v>
      </c>
      <c r="H121" s="418" t="s">
        <v>2765</v>
      </c>
      <c r="I121" s="418" t="s">
        <v>1138</v>
      </c>
      <c r="J121" s="418"/>
      <c r="K121" s="420"/>
      <c r="L121" s="418" t="s">
        <v>2781</v>
      </c>
      <c r="M121" s="146">
        <v>9478</v>
      </c>
      <c r="N121" s="420"/>
      <c r="O121" s="420"/>
      <c r="P121" s="149">
        <v>5861</v>
      </c>
      <c r="Q121" s="418"/>
      <c r="R121" s="418" t="s">
        <v>2765</v>
      </c>
      <c r="S121" s="420" t="s">
        <v>2749</v>
      </c>
      <c r="T121" s="418" t="s">
        <v>2594</v>
      </c>
      <c r="U121" s="143">
        <f t="shared" si="59"/>
        <v>4400</v>
      </c>
      <c r="V121" s="418"/>
      <c r="W121" s="418"/>
      <c r="X121" s="143">
        <v>4400</v>
      </c>
      <c r="Y121" s="143">
        <f t="shared" si="42"/>
        <v>103</v>
      </c>
      <c r="Z121" s="143"/>
      <c r="AA121" s="143"/>
      <c r="AB121" s="143">
        <f t="shared" si="62"/>
        <v>103</v>
      </c>
      <c r="AC121" s="143">
        <v>0</v>
      </c>
      <c r="AD121" s="143">
        <v>103</v>
      </c>
      <c r="AE121" s="143"/>
      <c r="AF121" s="143">
        <f t="shared" si="43"/>
        <v>103</v>
      </c>
      <c r="AG121" s="143"/>
      <c r="AH121" s="143"/>
      <c r="AI121" s="143">
        <f t="shared" si="44"/>
        <v>103</v>
      </c>
      <c r="AJ121" s="143">
        <v>0</v>
      </c>
      <c r="AK121" s="143">
        <v>103</v>
      </c>
      <c r="AL121" s="143"/>
      <c r="AM121" s="143">
        <v>103</v>
      </c>
      <c r="AN121" s="143"/>
      <c r="AO121" s="143"/>
      <c r="AP121" s="143">
        <v>103</v>
      </c>
      <c r="AQ121" s="143">
        <v>0</v>
      </c>
      <c r="AR121" s="143"/>
      <c r="AS121" s="143"/>
      <c r="AT121" s="143">
        <v>103</v>
      </c>
      <c r="AU121" s="143"/>
      <c r="AV121" s="143">
        <f t="shared" si="45"/>
        <v>0</v>
      </c>
      <c r="AW121" s="143"/>
      <c r="AX121" s="143"/>
      <c r="AY121" s="143">
        <f t="shared" si="46"/>
        <v>0</v>
      </c>
      <c r="AZ121" s="143">
        <v>0</v>
      </c>
      <c r="BA121" s="143">
        <v>0</v>
      </c>
      <c r="BB121" s="143"/>
      <c r="BC121" s="143">
        <v>0</v>
      </c>
      <c r="BD121" s="143"/>
      <c r="BE121" s="143"/>
      <c r="BF121" s="143">
        <v>0</v>
      </c>
      <c r="BG121" s="143">
        <v>0</v>
      </c>
      <c r="BH121" s="143"/>
      <c r="BI121" s="143"/>
      <c r="BJ121" s="143"/>
      <c r="BK121" s="143"/>
      <c r="BL121" s="143"/>
      <c r="BM121" s="143"/>
      <c r="BN121" s="143"/>
      <c r="BO121" s="143"/>
      <c r="BP121" s="143"/>
      <c r="BQ121" s="143"/>
      <c r="BR121" s="143"/>
      <c r="BS121" s="143"/>
      <c r="BT121" s="143"/>
      <c r="BU121" s="143"/>
      <c r="BV121" s="143"/>
      <c r="BW121" s="143"/>
      <c r="BX121" s="229"/>
      <c r="BY121" s="431"/>
    </row>
    <row r="122" spans="1:77" ht="62.4" outlineLevel="1">
      <c r="A122" s="418">
        <v>7</v>
      </c>
      <c r="B122" s="458" t="s">
        <v>2782</v>
      </c>
      <c r="C122" s="426" t="s">
        <v>2508</v>
      </c>
      <c r="D122" s="418" t="s">
        <v>2594</v>
      </c>
      <c r="E122" s="418" t="s">
        <v>49</v>
      </c>
      <c r="F122" s="429" t="s">
        <v>83</v>
      </c>
      <c r="G122" s="142">
        <v>7617414</v>
      </c>
      <c r="H122" s="418" t="s">
        <v>2776</v>
      </c>
      <c r="I122" s="418" t="s">
        <v>70</v>
      </c>
      <c r="J122" s="420">
        <v>2019</v>
      </c>
      <c r="K122" s="420"/>
      <c r="L122" s="434" t="s">
        <v>2783</v>
      </c>
      <c r="M122" s="248">
        <v>14995</v>
      </c>
      <c r="N122" s="420"/>
      <c r="O122" s="420"/>
      <c r="P122" s="248">
        <v>0</v>
      </c>
      <c r="Q122" s="418" t="s">
        <v>2784</v>
      </c>
      <c r="R122" s="418" t="s">
        <v>2776</v>
      </c>
      <c r="S122" s="420" t="s">
        <v>2749</v>
      </c>
      <c r="T122" s="418" t="s">
        <v>2594</v>
      </c>
      <c r="U122" s="143">
        <f t="shared" si="59"/>
        <v>13259.317709000001</v>
      </c>
      <c r="V122" s="418"/>
      <c r="W122" s="418"/>
      <c r="X122" s="143">
        <v>13259.317709000001</v>
      </c>
      <c r="Y122" s="143">
        <f t="shared" si="42"/>
        <v>966</v>
      </c>
      <c r="Z122" s="143"/>
      <c r="AA122" s="143"/>
      <c r="AB122" s="143">
        <f t="shared" si="62"/>
        <v>966</v>
      </c>
      <c r="AC122" s="143">
        <v>0</v>
      </c>
      <c r="AD122" s="143">
        <v>966</v>
      </c>
      <c r="AE122" s="143"/>
      <c r="AF122" s="143">
        <f t="shared" si="43"/>
        <v>965.03899999999999</v>
      </c>
      <c r="AG122" s="143"/>
      <c r="AH122" s="143"/>
      <c r="AI122" s="143">
        <f t="shared" si="44"/>
        <v>965.03899999999999</v>
      </c>
      <c r="AJ122" s="143">
        <v>0</v>
      </c>
      <c r="AK122" s="143">
        <v>965.03899999999999</v>
      </c>
      <c r="AL122" s="143"/>
      <c r="AM122" s="143">
        <v>965.187546</v>
      </c>
      <c r="AN122" s="143"/>
      <c r="AO122" s="143"/>
      <c r="AP122" s="143">
        <v>965.187546</v>
      </c>
      <c r="AQ122" s="143">
        <v>0</v>
      </c>
      <c r="AR122" s="143"/>
      <c r="AS122" s="143"/>
      <c r="AT122" s="143">
        <v>965.187546</v>
      </c>
      <c r="AU122" s="143"/>
      <c r="AV122" s="143">
        <f t="shared" si="45"/>
        <v>0</v>
      </c>
      <c r="AW122" s="143"/>
      <c r="AX122" s="143"/>
      <c r="AY122" s="143">
        <f t="shared" si="46"/>
        <v>0</v>
      </c>
      <c r="AZ122" s="143">
        <v>0</v>
      </c>
      <c r="BA122" s="143">
        <v>0</v>
      </c>
      <c r="BB122" s="143"/>
      <c r="BC122" s="143">
        <v>0</v>
      </c>
      <c r="BD122" s="143"/>
      <c r="BE122" s="143"/>
      <c r="BF122" s="143">
        <v>0</v>
      </c>
      <c r="BG122" s="143">
        <v>0</v>
      </c>
      <c r="BH122" s="143"/>
      <c r="BI122" s="143"/>
      <c r="BJ122" s="143"/>
      <c r="BK122" s="143"/>
      <c r="BL122" s="143"/>
      <c r="BM122" s="143"/>
      <c r="BN122" s="143"/>
      <c r="BO122" s="143"/>
      <c r="BP122" s="143"/>
      <c r="BQ122" s="143"/>
      <c r="BR122" s="143"/>
      <c r="BS122" s="143"/>
      <c r="BT122" s="143">
        <v>0</v>
      </c>
      <c r="BU122" s="143">
        <v>0</v>
      </c>
      <c r="BV122" s="143">
        <v>0</v>
      </c>
      <c r="BW122" s="143">
        <v>0</v>
      </c>
      <c r="BX122" s="229"/>
      <c r="BY122" s="431"/>
    </row>
    <row r="123" spans="1:77" ht="46.8" outlineLevel="1">
      <c r="A123" s="418">
        <v>8</v>
      </c>
      <c r="B123" s="458" t="s">
        <v>2785</v>
      </c>
      <c r="C123" s="426" t="s">
        <v>2508</v>
      </c>
      <c r="D123" s="418" t="s">
        <v>2594</v>
      </c>
      <c r="E123" s="418" t="s">
        <v>49</v>
      </c>
      <c r="F123" s="429" t="s">
        <v>48</v>
      </c>
      <c r="G123" s="142">
        <v>7648096</v>
      </c>
      <c r="H123" s="421" t="s">
        <v>2776</v>
      </c>
      <c r="I123" s="418" t="s">
        <v>2786</v>
      </c>
      <c r="J123" s="420">
        <v>2017</v>
      </c>
      <c r="K123" s="420"/>
      <c r="L123" s="418" t="s">
        <v>2787</v>
      </c>
      <c r="M123" s="146">
        <v>30479</v>
      </c>
      <c r="N123" s="420"/>
      <c r="O123" s="420"/>
      <c r="P123" s="146">
        <v>0</v>
      </c>
      <c r="Q123" s="418" t="s">
        <v>2788</v>
      </c>
      <c r="R123" s="421" t="s">
        <v>2776</v>
      </c>
      <c r="S123" s="420" t="s">
        <v>2749</v>
      </c>
      <c r="T123" s="418" t="s">
        <v>2594</v>
      </c>
      <c r="U123" s="143">
        <f t="shared" si="59"/>
        <v>0</v>
      </c>
      <c r="V123" s="418"/>
      <c r="W123" s="418"/>
      <c r="X123" s="143"/>
      <c r="Y123" s="143">
        <f t="shared" si="42"/>
        <v>202</v>
      </c>
      <c r="Z123" s="143"/>
      <c r="AA123" s="143"/>
      <c r="AB123" s="143">
        <f t="shared" si="62"/>
        <v>202</v>
      </c>
      <c r="AC123" s="143">
        <v>0</v>
      </c>
      <c r="AD123" s="143">
        <v>202</v>
      </c>
      <c r="AE123" s="143"/>
      <c r="AF123" s="143">
        <f t="shared" si="43"/>
        <v>201.02600000000001</v>
      </c>
      <c r="AG123" s="143"/>
      <c r="AH123" s="143"/>
      <c r="AI123" s="143">
        <f t="shared" si="44"/>
        <v>201.02600000000001</v>
      </c>
      <c r="AJ123" s="143">
        <v>0</v>
      </c>
      <c r="AK123" s="143">
        <v>201.02600000000001</v>
      </c>
      <c r="AL123" s="143"/>
      <c r="AM123" s="143">
        <v>201.025747</v>
      </c>
      <c r="AN123" s="143"/>
      <c r="AO123" s="143"/>
      <c r="AP123" s="143">
        <v>201.025747</v>
      </c>
      <c r="AQ123" s="143">
        <v>0</v>
      </c>
      <c r="AR123" s="143"/>
      <c r="AS123" s="143"/>
      <c r="AT123" s="143">
        <v>201.025747</v>
      </c>
      <c r="AU123" s="143"/>
      <c r="AV123" s="143">
        <f t="shared" si="45"/>
        <v>0</v>
      </c>
      <c r="AW123" s="143"/>
      <c r="AX123" s="143"/>
      <c r="AY123" s="143">
        <f t="shared" si="46"/>
        <v>0</v>
      </c>
      <c r="AZ123" s="143">
        <v>0</v>
      </c>
      <c r="BA123" s="143">
        <v>0</v>
      </c>
      <c r="BB123" s="143"/>
      <c r="BC123" s="143">
        <v>0</v>
      </c>
      <c r="BD123" s="143"/>
      <c r="BE123" s="143"/>
      <c r="BF123" s="143">
        <v>0</v>
      </c>
      <c r="BG123" s="143">
        <v>0</v>
      </c>
      <c r="BH123" s="143"/>
      <c r="BI123" s="143"/>
      <c r="BJ123" s="143"/>
      <c r="BK123" s="143"/>
      <c r="BL123" s="143"/>
      <c r="BM123" s="143"/>
      <c r="BN123" s="143"/>
      <c r="BO123" s="143"/>
      <c r="BP123" s="143"/>
      <c r="BQ123" s="143"/>
      <c r="BR123" s="143"/>
      <c r="BS123" s="143"/>
      <c r="BT123" s="143">
        <v>0</v>
      </c>
      <c r="BU123" s="143">
        <v>0</v>
      </c>
      <c r="BV123" s="143">
        <v>0</v>
      </c>
      <c r="BW123" s="143">
        <v>0</v>
      </c>
      <c r="BX123" s="229"/>
      <c r="BY123" s="431"/>
    </row>
    <row r="124" spans="1:77" ht="31.2" outlineLevel="1">
      <c r="A124" s="418">
        <v>9</v>
      </c>
      <c r="B124" s="155" t="s">
        <v>2789</v>
      </c>
      <c r="C124" s="426" t="s">
        <v>2508</v>
      </c>
      <c r="D124" s="418" t="s">
        <v>2594</v>
      </c>
      <c r="E124" s="418" t="s">
        <v>49</v>
      </c>
      <c r="F124" s="429" t="s">
        <v>48</v>
      </c>
      <c r="G124" s="142">
        <v>7640554</v>
      </c>
      <c r="H124" s="434" t="s">
        <v>2776</v>
      </c>
      <c r="I124" s="418" t="s">
        <v>2790</v>
      </c>
      <c r="J124" s="420">
        <v>2018</v>
      </c>
      <c r="K124" s="420"/>
      <c r="L124" s="434" t="s">
        <v>2791</v>
      </c>
      <c r="M124" s="251">
        <v>10856</v>
      </c>
      <c r="N124" s="420"/>
      <c r="O124" s="420"/>
      <c r="P124" s="251">
        <v>0</v>
      </c>
      <c r="Q124" s="418" t="s">
        <v>2792</v>
      </c>
      <c r="R124" s="434" t="s">
        <v>2776</v>
      </c>
      <c r="S124" s="420" t="s">
        <v>2749</v>
      </c>
      <c r="T124" s="418" t="s">
        <v>2594</v>
      </c>
      <c r="U124" s="143">
        <f t="shared" si="59"/>
        <v>8739.7645009999997</v>
      </c>
      <c r="V124" s="418"/>
      <c r="W124" s="418"/>
      <c r="X124" s="143">
        <v>8739.7645009999997</v>
      </c>
      <c r="Y124" s="143">
        <f t="shared" si="42"/>
        <v>668</v>
      </c>
      <c r="Z124" s="143"/>
      <c r="AA124" s="143"/>
      <c r="AB124" s="143">
        <f t="shared" si="62"/>
        <v>668</v>
      </c>
      <c r="AC124" s="143">
        <v>0</v>
      </c>
      <c r="AD124" s="143">
        <v>668</v>
      </c>
      <c r="AE124" s="143"/>
      <c r="AF124" s="143">
        <f t="shared" si="43"/>
        <v>667.11800000000005</v>
      </c>
      <c r="AG124" s="143"/>
      <c r="AH124" s="143"/>
      <c r="AI124" s="143">
        <f t="shared" si="44"/>
        <v>667.11800000000005</v>
      </c>
      <c r="AJ124" s="143">
        <v>0</v>
      </c>
      <c r="AK124" s="143">
        <v>667.11800000000005</v>
      </c>
      <c r="AL124" s="143"/>
      <c r="AM124" s="143">
        <v>667.11800000000005</v>
      </c>
      <c r="AN124" s="143"/>
      <c r="AO124" s="143"/>
      <c r="AP124" s="143">
        <v>667.11800000000005</v>
      </c>
      <c r="AQ124" s="143">
        <v>0</v>
      </c>
      <c r="AR124" s="143"/>
      <c r="AS124" s="143"/>
      <c r="AT124" s="143">
        <v>667.11800000000005</v>
      </c>
      <c r="AU124" s="143"/>
      <c r="AV124" s="143">
        <f t="shared" si="45"/>
        <v>0</v>
      </c>
      <c r="AW124" s="143"/>
      <c r="AX124" s="143"/>
      <c r="AY124" s="143">
        <f t="shared" si="46"/>
        <v>0</v>
      </c>
      <c r="AZ124" s="143">
        <v>0</v>
      </c>
      <c r="BA124" s="143">
        <v>0</v>
      </c>
      <c r="BB124" s="143"/>
      <c r="BC124" s="143">
        <v>0</v>
      </c>
      <c r="BD124" s="143"/>
      <c r="BE124" s="143"/>
      <c r="BF124" s="143">
        <v>0</v>
      </c>
      <c r="BG124" s="143">
        <v>0</v>
      </c>
      <c r="BH124" s="143"/>
      <c r="BI124" s="143"/>
      <c r="BJ124" s="143"/>
      <c r="BK124" s="143"/>
      <c r="BL124" s="143"/>
      <c r="BM124" s="143"/>
      <c r="BN124" s="143"/>
      <c r="BO124" s="143"/>
      <c r="BP124" s="143"/>
      <c r="BQ124" s="143"/>
      <c r="BR124" s="143"/>
      <c r="BS124" s="143"/>
      <c r="BT124" s="143">
        <v>0</v>
      </c>
      <c r="BU124" s="143">
        <v>0</v>
      </c>
      <c r="BV124" s="143">
        <v>0</v>
      </c>
      <c r="BW124" s="143">
        <v>0</v>
      </c>
      <c r="BX124" s="229"/>
      <c r="BY124" s="431"/>
    </row>
    <row r="125" spans="1:77" s="455" customFormat="1" ht="46.5" customHeight="1" outlineLevel="1">
      <c r="A125" s="428" t="s">
        <v>45</v>
      </c>
      <c r="B125" s="454" t="s">
        <v>51</v>
      </c>
      <c r="C125" s="416"/>
      <c r="D125" s="416"/>
      <c r="E125" s="416"/>
      <c r="F125" s="416"/>
      <c r="G125" s="416"/>
      <c r="H125" s="417">
        <f>SUM(H126:H161)</f>
        <v>0</v>
      </c>
      <c r="I125" s="416"/>
      <c r="J125" s="417"/>
      <c r="K125" s="417"/>
      <c r="L125" s="417"/>
      <c r="M125" s="417">
        <f>SUM(M126:M147)</f>
        <v>1147607.0759999999</v>
      </c>
      <c r="N125" s="417">
        <f t="shared" ref="N125:BY125" si="63">SUM(N126:N147)</f>
        <v>0</v>
      </c>
      <c r="O125" s="417">
        <f t="shared" si="63"/>
        <v>36320</v>
      </c>
      <c r="P125" s="417">
        <f t="shared" si="63"/>
        <v>1000552.355</v>
      </c>
      <c r="Q125" s="417">
        <f t="shared" si="63"/>
        <v>0</v>
      </c>
      <c r="R125" s="417">
        <f t="shared" si="63"/>
        <v>0</v>
      </c>
      <c r="S125" s="417">
        <f t="shared" si="63"/>
        <v>0</v>
      </c>
      <c r="T125" s="417">
        <f t="shared" si="63"/>
        <v>0</v>
      </c>
      <c r="U125" s="417">
        <f t="shared" si="63"/>
        <v>0</v>
      </c>
      <c r="V125" s="417">
        <f t="shared" si="63"/>
        <v>0</v>
      </c>
      <c r="W125" s="417">
        <f t="shared" si="63"/>
        <v>0</v>
      </c>
      <c r="X125" s="417">
        <f t="shared" si="63"/>
        <v>0</v>
      </c>
      <c r="Y125" s="417">
        <f t="shared" si="63"/>
        <v>483652.34900000005</v>
      </c>
      <c r="Z125" s="417">
        <f t="shared" si="63"/>
        <v>0</v>
      </c>
      <c r="AA125" s="417">
        <f t="shared" si="63"/>
        <v>0</v>
      </c>
      <c r="AB125" s="417">
        <f t="shared" si="63"/>
        <v>483652.34900000005</v>
      </c>
      <c r="AC125" s="417">
        <f t="shared" si="63"/>
        <v>143885</v>
      </c>
      <c r="AD125" s="417">
        <f t="shared" si="63"/>
        <v>320687</v>
      </c>
      <c r="AE125" s="417">
        <f t="shared" si="63"/>
        <v>19080.349000000002</v>
      </c>
      <c r="AF125" s="417">
        <f t="shared" si="63"/>
        <v>205225.19500000001</v>
      </c>
      <c r="AG125" s="417">
        <f t="shared" si="63"/>
        <v>0</v>
      </c>
      <c r="AH125" s="417">
        <f t="shared" si="63"/>
        <v>0</v>
      </c>
      <c r="AI125" s="417">
        <f t="shared" si="63"/>
        <v>205225.19500000001</v>
      </c>
      <c r="AJ125" s="417">
        <f t="shared" si="63"/>
        <v>109631.73</v>
      </c>
      <c r="AK125" s="417">
        <f t="shared" si="63"/>
        <v>74443.913</v>
      </c>
      <c r="AL125" s="417">
        <f t="shared" si="63"/>
        <v>21149.552</v>
      </c>
      <c r="AM125" s="417">
        <f t="shared" si="63"/>
        <v>174638.12983300001</v>
      </c>
      <c r="AN125" s="417">
        <f t="shared" si="63"/>
        <v>0</v>
      </c>
      <c r="AO125" s="417">
        <f t="shared" si="63"/>
        <v>4000</v>
      </c>
      <c r="AP125" s="417">
        <f t="shared" si="63"/>
        <v>170638.12983300001</v>
      </c>
      <c r="AQ125" s="417">
        <f t="shared" si="63"/>
        <v>106876.28091</v>
      </c>
      <c r="AR125" s="417">
        <f t="shared" si="63"/>
        <v>106876.28091</v>
      </c>
      <c r="AS125" s="417">
        <f t="shared" si="63"/>
        <v>0</v>
      </c>
      <c r="AT125" s="417">
        <f t="shared" si="63"/>
        <v>46637.257845</v>
      </c>
      <c r="AU125" s="417">
        <f t="shared" si="63"/>
        <v>17124.591078000001</v>
      </c>
      <c r="AV125" s="417">
        <f t="shared" si="63"/>
        <v>101239</v>
      </c>
      <c r="AW125" s="417">
        <f t="shared" si="63"/>
        <v>0</v>
      </c>
      <c r="AX125" s="417">
        <f t="shared" si="63"/>
        <v>0</v>
      </c>
      <c r="AY125" s="417">
        <f t="shared" si="63"/>
        <v>101239</v>
      </c>
      <c r="AZ125" s="417">
        <f t="shared" si="63"/>
        <v>34020</v>
      </c>
      <c r="BA125" s="417">
        <f t="shared" si="63"/>
        <v>65319</v>
      </c>
      <c r="BB125" s="417">
        <f t="shared" si="63"/>
        <v>1900</v>
      </c>
      <c r="BC125" s="417">
        <f t="shared" si="63"/>
        <v>62462.359912000007</v>
      </c>
      <c r="BD125" s="417">
        <f t="shared" si="63"/>
        <v>0</v>
      </c>
      <c r="BE125" s="417">
        <f t="shared" si="63"/>
        <v>0</v>
      </c>
      <c r="BF125" s="417">
        <f t="shared" si="63"/>
        <v>62462.359912000007</v>
      </c>
      <c r="BG125" s="417">
        <f t="shared" si="63"/>
        <v>34012.982900000003</v>
      </c>
      <c r="BH125" s="417">
        <f t="shared" si="63"/>
        <v>34012.982900000003</v>
      </c>
      <c r="BI125" s="417">
        <f t="shared" si="63"/>
        <v>0</v>
      </c>
      <c r="BJ125" s="417">
        <f t="shared" si="63"/>
        <v>27818.736478999999</v>
      </c>
      <c r="BK125" s="417">
        <f t="shared" si="63"/>
        <v>1827.665</v>
      </c>
      <c r="BL125" s="417">
        <f t="shared" si="63"/>
        <v>7751.3789360000001</v>
      </c>
      <c r="BM125" s="417">
        <f t="shared" si="63"/>
        <v>0</v>
      </c>
      <c r="BN125" s="417">
        <f t="shared" si="63"/>
        <v>312.90480000000002</v>
      </c>
      <c r="BO125" s="417">
        <f t="shared" si="63"/>
        <v>7438.4741359999998</v>
      </c>
      <c r="BP125" s="417">
        <f t="shared" si="63"/>
        <v>6820.555985</v>
      </c>
      <c r="BQ125" s="417">
        <f t="shared" si="63"/>
        <v>0</v>
      </c>
      <c r="BR125" s="417">
        <f t="shared" si="63"/>
        <v>312.90480000000002</v>
      </c>
      <c r="BS125" s="417">
        <f t="shared" si="63"/>
        <v>6507.6511849999997</v>
      </c>
      <c r="BT125" s="417">
        <f>SUM(BT126:BT147)</f>
        <v>746714</v>
      </c>
      <c r="BU125" s="417">
        <f t="shared" ref="BU125:BW125" si="64">SUM(BU126:BU147)</f>
        <v>0</v>
      </c>
      <c r="BV125" s="417">
        <f t="shared" si="64"/>
        <v>746714</v>
      </c>
      <c r="BW125" s="417">
        <f t="shared" si="64"/>
        <v>0</v>
      </c>
      <c r="BX125" s="452"/>
      <c r="BY125" s="417">
        <f t="shared" si="63"/>
        <v>0</v>
      </c>
    </row>
    <row r="126" spans="1:77" ht="31.2" outlineLevel="1">
      <c r="A126" s="418">
        <v>1</v>
      </c>
      <c r="B126" s="433" t="s">
        <v>2793</v>
      </c>
      <c r="C126" s="426" t="s">
        <v>2499</v>
      </c>
      <c r="D126" s="418" t="s">
        <v>2594</v>
      </c>
      <c r="E126" s="418" t="s">
        <v>49</v>
      </c>
      <c r="F126" s="429" t="s">
        <v>48</v>
      </c>
      <c r="G126" s="143">
        <v>7920776</v>
      </c>
      <c r="H126" s="418" t="s">
        <v>2591</v>
      </c>
      <c r="I126" s="418" t="s">
        <v>85</v>
      </c>
      <c r="J126" s="420">
        <v>2024</v>
      </c>
      <c r="K126" s="420"/>
      <c r="L126" s="418" t="s">
        <v>2794</v>
      </c>
      <c r="M126" s="145">
        <v>3630.355</v>
      </c>
      <c r="N126" s="420"/>
      <c r="O126" s="420"/>
      <c r="P126" s="145">
        <v>3630.355</v>
      </c>
      <c r="Q126" s="418" t="s">
        <v>2795</v>
      </c>
      <c r="R126" s="418" t="s">
        <v>2591</v>
      </c>
      <c r="S126" s="420" t="s">
        <v>2749</v>
      </c>
      <c r="T126" s="418" t="s">
        <v>2594</v>
      </c>
      <c r="U126" s="143">
        <f t="shared" si="59"/>
        <v>0</v>
      </c>
      <c r="V126" s="418"/>
      <c r="W126" s="418"/>
      <c r="X126" s="418"/>
      <c r="Y126" s="143">
        <f t="shared" si="42"/>
        <v>3618</v>
      </c>
      <c r="Z126" s="143"/>
      <c r="AA126" s="143"/>
      <c r="AB126" s="143">
        <f t="shared" ref="AB126:AB147" si="65">AC126+AD126+AE126</f>
        <v>3618</v>
      </c>
      <c r="AC126" s="143">
        <v>3618</v>
      </c>
      <c r="AD126" s="143"/>
      <c r="AE126" s="143"/>
      <c r="AF126" s="143">
        <f t="shared" si="43"/>
        <v>2300</v>
      </c>
      <c r="AG126" s="143"/>
      <c r="AH126" s="143"/>
      <c r="AI126" s="143">
        <f t="shared" si="44"/>
        <v>2300</v>
      </c>
      <c r="AJ126" s="143">
        <v>2300</v>
      </c>
      <c r="AK126" s="143"/>
      <c r="AL126" s="143"/>
      <c r="AM126" s="143">
        <v>2300</v>
      </c>
      <c r="AN126" s="143"/>
      <c r="AO126" s="143"/>
      <c r="AP126" s="143">
        <v>2300</v>
      </c>
      <c r="AQ126" s="143">
        <v>2300</v>
      </c>
      <c r="AR126" s="143">
        <v>2300</v>
      </c>
      <c r="AS126" s="143"/>
      <c r="AT126" s="143"/>
      <c r="AU126" s="143"/>
      <c r="AV126" s="143">
        <f t="shared" si="45"/>
        <v>1085</v>
      </c>
      <c r="AW126" s="143"/>
      <c r="AX126" s="143"/>
      <c r="AY126" s="143">
        <f t="shared" si="46"/>
        <v>1085</v>
      </c>
      <c r="AZ126" s="143">
        <v>1085</v>
      </c>
      <c r="BA126" s="143"/>
      <c r="BB126" s="143"/>
      <c r="BC126" s="143">
        <v>1083.1289999999999</v>
      </c>
      <c r="BD126" s="143"/>
      <c r="BE126" s="143"/>
      <c r="BF126" s="143">
        <v>1083.1289999999999</v>
      </c>
      <c r="BG126" s="143">
        <v>1083.1289999999999</v>
      </c>
      <c r="BH126" s="143">
        <v>1083.1289999999999</v>
      </c>
      <c r="BI126" s="143"/>
      <c r="BJ126" s="143"/>
      <c r="BK126" s="143"/>
      <c r="BL126" s="143"/>
      <c r="BM126" s="143"/>
      <c r="BN126" s="143"/>
      <c r="BO126" s="143"/>
      <c r="BP126" s="143"/>
      <c r="BQ126" s="143"/>
      <c r="BR126" s="143"/>
      <c r="BS126" s="143"/>
      <c r="BT126" s="143"/>
      <c r="BU126" s="143"/>
      <c r="BV126" s="143"/>
      <c r="BW126" s="143"/>
      <c r="BX126" s="229"/>
      <c r="BY126" s="431"/>
    </row>
    <row r="127" spans="1:77" ht="46.8" outlineLevel="1">
      <c r="A127" s="418">
        <v>2</v>
      </c>
      <c r="B127" s="433" t="s">
        <v>2796</v>
      </c>
      <c r="C127" s="426" t="s">
        <v>2553</v>
      </c>
      <c r="D127" s="418" t="s">
        <v>2594</v>
      </c>
      <c r="E127" s="418" t="s">
        <v>49</v>
      </c>
      <c r="F127" s="429" t="s">
        <v>48</v>
      </c>
      <c r="G127" s="142">
        <v>7946978</v>
      </c>
      <c r="H127" s="418" t="s">
        <v>2591</v>
      </c>
      <c r="I127" s="418" t="s">
        <v>1139</v>
      </c>
      <c r="J127" s="418"/>
      <c r="K127" s="420"/>
      <c r="L127" s="434" t="s">
        <v>2797</v>
      </c>
      <c r="M127" s="146">
        <v>2000</v>
      </c>
      <c r="N127" s="420"/>
      <c r="O127" s="420"/>
      <c r="P127" s="146">
        <v>2000</v>
      </c>
      <c r="Q127" s="418"/>
      <c r="R127" s="418" t="s">
        <v>2591</v>
      </c>
      <c r="S127" s="420" t="s">
        <v>2749</v>
      </c>
      <c r="T127" s="418" t="s">
        <v>2594</v>
      </c>
      <c r="U127" s="143">
        <f t="shared" si="59"/>
        <v>0</v>
      </c>
      <c r="V127" s="418"/>
      <c r="W127" s="418"/>
      <c r="X127" s="418"/>
      <c r="Y127" s="143">
        <f t="shared" si="42"/>
        <v>1795</v>
      </c>
      <c r="Z127" s="143"/>
      <c r="AA127" s="143"/>
      <c r="AB127" s="143">
        <f t="shared" si="65"/>
        <v>1795</v>
      </c>
      <c r="AC127" s="143">
        <v>0</v>
      </c>
      <c r="AD127" s="143">
        <v>1795</v>
      </c>
      <c r="AE127" s="143"/>
      <c r="AF127" s="143">
        <f t="shared" si="43"/>
        <v>1795</v>
      </c>
      <c r="AG127" s="143"/>
      <c r="AH127" s="143"/>
      <c r="AI127" s="143">
        <f t="shared" si="44"/>
        <v>1795</v>
      </c>
      <c r="AJ127" s="143">
        <v>0</v>
      </c>
      <c r="AK127" s="143">
        <v>1795</v>
      </c>
      <c r="AL127" s="143"/>
      <c r="AM127" s="143">
        <v>1795</v>
      </c>
      <c r="AN127" s="143"/>
      <c r="AO127" s="143"/>
      <c r="AP127" s="143">
        <v>1795</v>
      </c>
      <c r="AQ127" s="143">
        <v>0</v>
      </c>
      <c r="AR127" s="143"/>
      <c r="AS127" s="143"/>
      <c r="AT127" s="143">
        <v>1795</v>
      </c>
      <c r="AU127" s="143"/>
      <c r="AV127" s="143">
        <f t="shared" si="45"/>
        <v>0</v>
      </c>
      <c r="AW127" s="143"/>
      <c r="AX127" s="143"/>
      <c r="AY127" s="143">
        <f t="shared" si="46"/>
        <v>0</v>
      </c>
      <c r="AZ127" s="143">
        <v>0</v>
      </c>
      <c r="BA127" s="143">
        <v>0</v>
      </c>
      <c r="BB127" s="143"/>
      <c r="BC127" s="143">
        <v>0</v>
      </c>
      <c r="BD127" s="143"/>
      <c r="BE127" s="143"/>
      <c r="BF127" s="143">
        <v>0</v>
      </c>
      <c r="BG127" s="143">
        <v>0</v>
      </c>
      <c r="BH127" s="143">
        <v>0</v>
      </c>
      <c r="BI127" s="143"/>
      <c r="BJ127" s="143"/>
      <c r="BK127" s="143"/>
      <c r="BL127" s="143"/>
      <c r="BM127" s="143"/>
      <c r="BN127" s="143"/>
      <c r="BO127" s="143"/>
      <c r="BP127" s="143"/>
      <c r="BQ127" s="143"/>
      <c r="BR127" s="143"/>
      <c r="BS127" s="143"/>
      <c r="BT127" s="143"/>
      <c r="BU127" s="143"/>
      <c r="BV127" s="143"/>
      <c r="BW127" s="143"/>
      <c r="BX127" s="229"/>
      <c r="BY127" s="431"/>
    </row>
    <row r="128" spans="1:77" ht="31.2" outlineLevel="1">
      <c r="A128" s="418">
        <v>3</v>
      </c>
      <c r="B128" s="433" t="s">
        <v>2798</v>
      </c>
      <c r="C128" s="426" t="s">
        <v>2799</v>
      </c>
      <c r="D128" s="418" t="s">
        <v>2594</v>
      </c>
      <c r="E128" s="420" t="s">
        <v>49</v>
      </c>
      <c r="F128" s="420" t="s">
        <v>126</v>
      </c>
      <c r="G128" s="151">
        <v>8018783</v>
      </c>
      <c r="H128" s="435" t="s">
        <v>2714</v>
      </c>
      <c r="I128" s="418" t="s">
        <v>1140</v>
      </c>
      <c r="J128" s="418"/>
      <c r="K128" s="422"/>
      <c r="L128" s="418" t="s">
        <v>2800</v>
      </c>
      <c r="M128" s="451">
        <v>841</v>
      </c>
      <c r="N128" s="422"/>
      <c r="O128" s="422"/>
      <c r="P128" s="422"/>
      <c r="Q128" s="418"/>
      <c r="R128" s="435" t="s">
        <v>2714</v>
      </c>
      <c r="S128" s="418" t="s">
        <v>2594</v>
      </c>
      <c r="T128" s="418" t="s">
        <v>2594</v>
      </c>
      <c r="U128" s="143">
        <f t="shared" si="59"/>
        <v>0</v>
      </c>
      <c r="V128" s="419"/>
      <c r="W128" s="419"/>
      <c r="X128" s="419"/>
      <c r="Y128" s="143">
        <f t="shared" si="42"/>
        <v>600</v>
      </c>
      <c r="Z128" s="143"/>
      <c r="AA128" s="143"/>
      <c r="AB128" s="143">
        <f t="shared" si="65"/>
        <v>600</v>
      </c>
      <c r="AC128" s="143">
        <v>0</v>
      </c>
      <c r="AD128" s="144"/>
      <c r="AE128" s="144">
        <v>600</v>
      </c>
      <c r="AF128" s="143">
        <f t="shared" si="43"/>
        <v>600</v>
      </c>
      <c r="AG128" s="143"/>
      <c r="AH128" s="143"/>
      <c r="AI128" s="143">
        <f t="shared" si="44"/>
        <v>600</v>
      </c>
      <c r="AJ128" s="143">
        <v>0</v>
      </c>
      <c r="AK128" s="144"/>
      <c r="AL128" s="144">
        <v>600</v>
      </c>
      <c r="AM128" s="143">
        <v>589.36800000000005</v>
      </c>
      <c r="AN128" s="143"/>
      <c r="AO128" s="143"/>
      <c r="AP128" s="143">
        <v>589.36800000000005</v>
      </c>
      <c r="AQ128" s="143">
        <v>0</v>
      </c>
      <c r="AR128" s="144"/>
      <c r="AS128" s="144"/>
      <c r="AT128" s="144"/>
      <c r="AU128" s="144">
        <v>589.36800000000005</v>
      </c>
      <c r="AV128" s="143">
        <f t="shared" si="45"/>
        <v>0</v>
      </c>
      <c r="AW128" s="143"/>
      <c r="AX128" s="143"/>
      <c r="AY128" s="143">
        <f t="shared" si="46"/>
        <v>0</v>
      </c>
      <c r="AZ128" s="143">
        <v>0</v>
      </c>
      <c r="BA128" s="144"/>
      <c r="BB128" s="144"/>
      <c r="BC128" s="143">
        <v>0</v>
      </c>
      <c r="BD128" s="143"/>
      <c r="BE128" s="143"/>
      <c r="BF128" s="143">
        <v>0</v>
      </c>
      <c r="BG128" s="143">
        <v>0</v>
      </c>
      <c r="BH128" s="148">
        <v>0</v>
      </c>
      <c r="BI128" s="143"/>
      <c r="BJ128" s="148"/>
      <c r="BK128" s="153"/>
      <c r="BL128" s="153"/>
      <c r="BM128" s="153"/>
      <c r="BN128" s="153"/>
      <c r="BO128" s="153"/>
      <c r="BP128" s="153"/>
      <c r="BQ128" s="153"/>
      <c r="BR128" s="153"/>
      <c r="BS128" s="153"/>
      <c r="BT128" s="153"/>
      <c r="BU128" s="153"/>
      <c r="BV128" s="153"/>
      <c r="BW128" s="153"/>
      <c r="BX128" s="231"/>
      <c r="BY128" s="424"/>
    </row>
    <row r="129" spans="1:77" ht="31.2" outlineLevel="1">
      <c r="A129" s="418">
        <v>4</v>
      </c>
      <c r="B129" s="440" t="s">
        <v>2801</v>
      </c>
      <c r="C129" s="426" t="s">
        <v>2508</v>
      </c>
      <c r="D129" s="418" t="s">
        <v>2594</v>
      </c>
      <c r="E129" s="420" t="s">
        <v>10</v>
      </c>
      <c r="F129" s="418" t="s">
        <v>2802</v>
      </c>
      <c r="G129" s="142">
        <v>7894825</v>
      </c>
      <c r="H129" s="421" t="s">
        <v>2591</v>
      </c>
      <c r="I129" s="418" t="s">
        <v>2803</v>
      </c>
      <c r="J129" s="420">
        <v>2021</v>
      </c>
      <c r="K129" s="422"/>
      <c r="L129" s="434" t="s">
        <v>2804</v>
      </c>
      <c r="M129" s="146">
        <v>129774</v>
      </c>
      <c r="N129" s="422"/>
      <c r="O129" s="422"/>
      <c r="P129" s="146">
        <v>96191</v>
      </c>
      <c r="Q129" s="418"/>
      <c r="R129" s="435" t="s">
        <v>2758</v>
      </c>
      <c r="S129" s="420" t="s">
        <v>2749</v>
      </c>
      <c r="T129" s="418" t="s">
        <v>2594</v>
      </c>
      <c r="U129" s="143">
        <f t="shared" si="59"/>
        <v>0</v>
      </c>
      <c r="V129" s="419"/>
      <c r="W129" s="419"/>
      <c r="X129" s="419"/>
      <c r="Y129" s="143">
        <f t="shared" si="42"/>
        <v>108932</v>
      </c>
      <c r="Z129" s="143"/>
      <c r="AA129" s="145"/>
      <c r="AB129" s="143">
        <f t="shared" si="65"/>
        <v>108932</v>
      </c>
      <c r="AC129" s="143">
        <v>81241</v>
      </c>
      <c r="AD129" s="144">
        <v>27691</v>
      </c>
      <c r="AE129" s="144"/>
      <c r="AF129" s="143">
        <f t="shared" si="43"/>
        <v>91410.73</v>
      </c>
      <c r="AG129" s="143"/>
      <c r="AH129" s="145"/>
      <c r="AI129" s="143">
        <f t="shared" si="44"/>
        <v>91410.73</v>
      </c>
      <c r="AJ129" s="143">
        <v>81240.73</v>
      </c>
      <c r="AK129" s="144">
        <v>10170</v>
      </c>
      <c r="AL129" s="144"/>
      <c r="AM129" s="143">
        <v>86700.573741</v>
      </c>
      <c r="AN129" s="143"/>
      <c r="AO129" s="144"/>
      <c r="AP129" s="143">
        <v>86700.573741</v>
      </c>
      <c r="AQ129" s="143">
        <v>81240.729183000003</v>
      </c>
      <c r="AR129" s="144">
        <v>81240.729183000003</v>
      </c>
      <c r="AS129" s="144"/>
      <c r="AT129" s="144">
        <v>5459.8445579999998</v>
      </c>
      <c r="AU129" s="144"/>
      <c r="AV129" s="143">
        <f t="shared" si="45"/>
        <v>4710</v>
      </c>
      <c r="AW129" s="143"/>
      <c r="AX129" s="143"/>
      <c r="AY129" s="143">
        <f t="shared" si="46"/>
        <v>4710</v>
      </c>
      <c r="AZ129" s="143">
        <v>0</v>
      </c>
      <c r="BA129" s="144">
        <v>4710</v>
      </c>
      <c r="BB129" s="144"/>
      <c r="BC129" s="143">
        <v>0</v>
      </c>
      <c r="BD129" s="143"/>
      <c r="BE129" s="143"/>
      <c r="BF129" s="143">
        <v>0</v>
      </c>
      <c r="BG129" s="143">
        <v>0</v>
      </c>
      <c r="BH129" s="148">
        <v>0</v>
      </c>
      <c r="BI129" s="143"/>
      <c r="BJ129" s="148"/>
      <c r="BK129" s="148"/>
      <c r="BL129" s="148">
        <v>6425.6906419999996</v>
      </c>
      <c r="BM129" s="148"/>
      <c r="BN129" s="148"/>
      <c r="BO129" s="148">
        <v>6425.6906419999996</v>
      </c>
      <c r="BP129" s="148">
        <v>6425.6906419999996</v>
      </c>
      <c r="BQ129" s="148">
        <v>0</v>
      </c>
      <c r="BR129" s="148"/>
      <c r="BS129" s="148">
        <v>6425.6906419999996</v>
      </c>
      <c r="BT129" s="148">
        <v>11231</v>
      </c>
      <c r="BU129" s="148"/>
      <c r="BV129" s="148">
        <v>11231</v>
      </c>
      <c r="BW129" s="148"/>
      <c r="BX129" s="230"/>
      <c r="BY129" s="434"/>
    </row>
    <row r="130" spans="1:77" ht="46.8" outlineLevel="1">
      <c r="A130" s="418">
        <v>5</v>
      </c>
      <c r="B130" s="419" t="s">
        <v>2805</v>
      </c>
      <c r="C130" s="426" t="s">
        <v>2553</v>
      </c>
      <c r="D130" s="418" t="s">
        <v>2594</v>
      </c>
      <c r="E130" s="420" t="s">
        <v>49</v>
      </c>
      <c r="F130" s="420" t="s">
        <v>126</v>
      </c>
      <c r="G130" s="142">
        <v>7946979</v>
      </c>
      <c r="H130" s="418" t="s">
        <v>2806</v>
      </c>
      <c r="I130" s="418" t="s">
        <v>1139</v>
      </c>
      <c r="J130" s="418"/>
      <c r="K130" s="422"/>
      <c r="L130" s="434" t="s">
        <v>2807</v>
      </c>
      <c r="M130" s="146">
        <v>2291</v>
      </c>
      <c r="N130" s="422"/>
      <c r="O130" s="422"/>
      <c r="P130" s="146">
        <v>2291</v>
      </c>
      <c r="Q130" s="418"/>
      <c r="R130" s="418" t="s">
        <v>2808</v>
      </c>
      <c r="S130" s="420" t="s">
        <v>2749</v>
      </c>
      <c r="T130" s="418" t="s">
        <v>2594</v>
      </c>
      <c r="U130" s="143">
        <f t="shared" si="59"/>
        <v>0</v>
      </c>
      <c r="V130" s="419"/>
      <c r="W130" s="419"/>
      <c r="X130" s="419"/>
      <c r="Y130" s="143">
        <f t="shared" si="42"/>
        <v>2176</v>
      </c>
      <c r="Z130" s="143"/>
      <c r="AA130" s="143"/>
      <c r="AB130" s="143">
        <f t="shared" si="65"/>
        <v>2176</v>
      </c>
      <c r="AC130" s="143">
        <v>0</v>
      </c>
      <c r="AD130" s="144">
        <v>2176</v>
      </c>
      <c r="AE130" s="144"/>
      <c r="AF130" s="143">
        <f t="shared" si="43"/>
        <v>2006.2190000000001</v>
      </c>
      <c r="AG130" s="143"/>
      <c r="AH130" s="143"/>
      <c r="AI130" s="143">
        <f t="shared" si="44"/>
        <v>2006.2190000000001</v>
      </c>
      <c r="AJ130" s="143">
        <v>0</v>
      </c>
      <c r="AK130" s="144">
        <v>2006.2190000000001</v>
      </c>
      <c r="AL130" s="144"/>
      <c r="AM130" s="143">
        <v>2006.2181310000001</v>
      </c>
      <c r="AN130" s="143"/>
      <c r="AO130" s="143"/>
      <c r="AP130" s="143">
        <v>2006.2181310000001</v>
      </c>
      <c r="AQ130" s="143">
        <v>0</v>
      </c>
      <c r="AR130" s="143"/>
      <c r="AS130" s="144"/>
      <c r="AT130" s="144">
        <v>2006.2181310000001</v>
      </c>
      <c r="AU130" s="144"/>
      <c r="AV130" s="143">
        <f t="shared" si="45"/>
        <v>0</v>
      </c>
      <c r="AW130" s="143"/>
      <c r="AX130" s="143"/>
      <c r="AY130" s="143">
        <f t="shared" si="46"/>
        <v>0</v>
      </c>
      <c r="AZ130" s="143">
        <v>0</v>
      </c>
      <c r="BA130" s="144">
        <v>0</v>
      </c>
      <c r="BB130" s="144"/>
      <c r="BC130" s="143">
        <v>0</v>
      </c>
      <c r="BD130" s="143"/>
      <c r="BE130" s="143"/>
      <c r="BF130" s="143">
        <v>0</v>
      </c>
      <c r="BG130" s="143">
        <v>0</v>
      </c>
      <c r="BH130" s="148">
        <v>0</v>
      </c>
      <c r="BI130" s="143"/>
      <c r="BJ130" s="148"/>
      <c r="BK130" s="148"/>
      <c r="BL130" s="148"/>
      <c r="BM130" s="148"/>
      <c r="BN130" s="148"/>
      <c r="BO130" s="148"/>
      <c r="BP130" s="148"/>
      <c r="BQ130" s="148"/>
      <c r="BR130" s="148"/>
      <c r="BS130" s="148"/>
      <c r="BT130" s="148"/>
      <c r="BU130" s="148"/>
      <c r="BV130" s="148"/>
      <c r="BW130" s="148"/>
      <c r="BX130" s="230"/>
      <c r="BY130" s="422"/>
    </row>
    <row r="131" spans="1:77" ht="46.8" outlineLevel="1">
      <c r="A131" s="418">
        <v>6</v>
      </c>
      <c r="B131" s="433" t="s">
        <v>2809</v>
      </c>
      <c r="C131" s="418" t="s">
        <v>2508</v>
      </c>
      <c r="D131" s="418" t="s">
        <v>2594</v>
      </c>
      <c r="E131" s="420" t="s">
        <v>49</v>
      </c>
      <c r="F131" s="420" t="s">
        <v>106</v>
      </c>
      <c r="G131" s="150">
        <v>7937942</v>
      </c>
      <c r="H131" s="435" t="s">
        <v>2776</v>
      </c>
      <c r="I131" s="418">
        <v>2022</v>
      </c>
      <c r="J131" s="420">
        <v>2022</v>
      </c>
      <c r="K131" s="422"/>
      <c r="L131" s="418" t="s">
        <v>2810</v>
      </c>
      <c r="M131" s="446">
        <v>4629</v>
      </c>
      <c r="N131" s="422"/>
      <c r="O131" s="422"/>
      <c r="P131" s="446">
        <v>4629</v>
      </c>
      <c r="Q131" s="418" t="s">
        <v>2811</v>
      </c>
      <c r="R131" s="435" t="s">
        <v>2776</v>
      </c>
      <c r="S131" s="420" t="s">
        <v>2749</v>
      </c>
      <c r="T131" s="418" t="s">
        <v>2594</v>
      </c>
      <c r="U131" s="143">
        <f t="shared" si="59"/>
        <v>0</v>
      </c>
      <c r="V131" s="419"/>
      <c r="W131" s="419"/>
      <c r="X131" s="419"/>
      <c r="Y131" s="143">
        <f t="shared" si="42"/>
        <v>4629</v>
      </c>
      <c r="Z131" s="143"/>
      <c r="AA131" s="143"/>
      <c r="AB131" s="143">
        <f t="shared" si="65"/>
        <v>4629</v>
      </c>
      <c r="AC131" s="143">
        <v>0</v>
      </c>
      <c r="AD131" s="144">
        <v>4629</v>
      </c>
      <c r="AE131" s="144"/>
      <c r="AF131" s="143">
        <f t="shared" si="43"/>
        <v>4431</v>
      </c>
      <c r="AG131" s="143"/>
      <c r="AH131" s="143"/>
      <c r="AI131" s="143">
        <f t="shared" si="44"/>
        <v>4431</v>
      </c>
      <c r="AJ131" s="143">
        <v>0</v>
      </c>
      <c r="AK131" s="144">
        <v>4431</v>
      </c>
      <c r="AL131" s="144"/>
      <c r="AM131" s="143">
        <v>4430.7175000000007</v>
      </c>
      <c r="AN131" s="143"/>
      <c r="AO131" s="143"/>
      <c r="AP131" s="143">
        <v>4430.7175000000007</v>
      </c>
      <c r="AQ131" s="143">
        <v>0</v>
      </c>
      <c r="AR131" s="143"/>
      <c r="AS131" s="144"/>
      <c r="AT131" s="144">
        <v>4430.7175000000007</v>
      </c>
      <c r="AU131" s="144"/>
      <c r="AV131" s="143">
        <f t="shared" si="45"/>
        <v>0</v>
      </c>
      <c r="AW131" s="143"/>
      <c r="AX131" s="143"/>
      <c r="AY131" s="143">
        <f t="shared" si="46"/>
        <v>0</v>
      </c>
      <c r="AZ131" s="143">
        <v>0</v>
      </c>
      <c r="BA131" s="144">
        <v>0</v>
      </c>
      <c r="BB131" s="144"/>
      <c r="BC131" s="143">
        <v>0</v>
      </c>
      <c r="BD131" s="143"/>
      <c r="BE131" s="143"/>
      <c r="BF131" s="143">
        <v>0</v>
      </c>
      <c r="BG131" s="143">
        <v>0</v>
      </c>
      <c r="BH131" s="148">
        <v>0</v>
      </c>
      <c r="BI131" s="143"/>
      <c r="BJ131" s="148"/>
      <c r="BK131" s="148"/>
      <c r="BL131" s="148"/>
      <c r="BM131" s="148"/>
      <c r="BN131" s="148"/>
      <c r="BO131" s="148"/>
      <c r="BP131" s="148"/>
      <c r="BQ131" s="148"/>
      <c r="BR131" s="148"/>
      <c r="BS131" s="148"/>
      <c r="BT131" s="148"/>
      <c r="BU131" s="148"/>
      <c r="BV131" s="148"/>
      <c r="BW131" s="148"/>
      <c r="BX131" s="230"/>
      <c r="BY131" s="422"/>
    </row>
    <row r="132" spans="1:77" ht="46.8" outlineLevel="1">
      <c r="A132" s="418">
        <v>7</v>
      </c>
      <c r="B132" s="433" t="s">
        <v>2812</v>
      </c>
      <c r="C132" s="418" t="s">
        <v>2508</v>
      </c>
      <c r="D132" s="418" t="s">
        <v>2594</v>
      </c>
      <c r="E132" s="420" t="s">
        <v>49</v>
      </c>
      <c r="F132" s="418" t="s">
        <v>2560</v>
      </c>
      <c r="G132" s="444">
        <v>7937945</v>
      </c>
      <c r="H132" s="435" t="s">
        <v>2591</v>
      </c>
      <c r="I132" s="418" t="s">
        <v>2813</v>
      </c>
      <c r="J132" s="418"/>
      <c r="K132" s="422"/>
      <c r="L132" s="418" t="s">
        <v>2814</v>
      </c>
      <c r="M132" s="446">
        <v>10940</v>
      </c>
      <c r="N132" s="422"/>
      <c r="O132" s="422"/>
      <c r="P132" s="446">
        <v>10940</v>
      </c>
      <c r="Q132" s="418"/>
      <c r="R132" s="435" t="s">
        <v>2591</v>
      </c>
      <c r="S132" s="420" t="s">
        <v>2749</v>
      </c>
      <c r="T132" s="418" t="s">
        <v>2594</v>
      </c>
      <c r="U132" s="143">
        <f t="shared" si="59"/>
        <v>0</v>
      </c>
      <c r="V132" s="419"/>
      <c r="W132" s="419"/>
      <c r="X132" s="419"/>
      <c r="Y132" s="143">
        <f t="shared" si="42"/>
        <v>10940</v>
      </c>
      <c r="Z132" s="143"/>
      <c r="AA132" s="145"/>
      <c r="AB132" s="143">
        <f t="shared" si="65"/>
        <v>10940</v>
      </c>
      <c r="AC132" s="143">
        <v>9611</v>
      </c>
      <c r="AD132" s="144">
        <v>1329</v>
      </c>
      <c r="AE132" s="144"/>
      <c r="AF132" s="143">
        <f t="shared" si="43"/>
        <v>61</v>
      </c>
      <c r="AG132" s="143"/>
      <c r="AH132" s="143"/>
      <c r="AI132" s="143">
        <f t="shared" si="44"/>
        <v>61</v>
      </c>
      <c r="AJ132" s="143">
        <v>0</v>
      </c>
      <c r="AK132" s="144">
        <v>61</v>
      </c>
      <c r="AL132" s="144"/>
      <c r="AM132" s="143">
        <v>0</v>
      </c>
      <c r="AN132" s="143"/>
      <c r="AO132" s="143"/>
      <c r="AP132" s="143">
        <v>0</v>
      </c>
      <c r="AQ132" s="143">
        <v>0</v>
      </c>
      <c r="AR132" s="143"/>
      <c r="AS132" s="144"/>
      <c r="AT132" s="144">
        <v>0</v>
      </c>
      <c r="AU132" s="144"/>
      <c r="AV132" s="143">
        <f t="shared" si="45"/>
        <v>9672</v>
      </c>
      <c r="AW132" s="143"/>
      <c r="AX132" s="144"/>
      <c r="AY132" s="143">
        <f t="shared" si="46"/>
        <v>9672</v>
      </c>
      <c r="AZ132" s="143">
        <v>9611</v>
      </c>
      <c r="BA132" s="144">
        <v>61</v>
      </c>
      <c r="BB132" s="144"/>
      <c r="BC132" s="143">
        <v>9654.0054330000003</v>
      </c>
      <c r="BD132" s="143"/>
      <c r="BE132" s="144"/>
      <c r="BF132" s="143">
        <v>9654.0054330000003</v>
      </c>
      <c r="BG132" s="143">
        <v>9610.8294330000008</v>
      </c>
      <c r="BH132" s="148">
        <v>9610.8294330000008</v>
      </c>
      <c r="BI132" s="143"/>
      <c r="BJ132" s="148">
        <v>43.176000000000002</v>
      </c>
      <c r="BK132" s="148"/>
      <c r="BL132" s="148"/>
      <c r="BM132" s="148"/>
      <c r="BN132" s="148"/>
      <c r="BO132" s="148"/>
      <c r="BP132" s="148"/>
      <c r="BQ132" s="148"/>
      <c r="BR132" s="148"/>
      <c r="BS132" s="148"/>
      <c r="BT132" s="457">
        <v>1268</v>
      </c>
      <c r="BU132" s="148"/>
      <c r="BV132" s="457">
        <v>1268</v>
      </c>
      <c r="BW132" s="148"/>
      <c r="BX132" s="230"/>
      <c r="BY132" s="434"/>
    </row>
    <row r="133" spans="1:77" ht="46.8" outlineLevel="1">
      <c r="A133" s="418">
        <v>8</v>
      </c>
      <c r="B133" s="419" t="s">
        <v>2815</v>
      </c>
      <c r="C133" s="418" t="s">
        <v>2799</v>
      </c>
      <c r="D133" s="418" t="s">
        <v>2594</v>
      </c>
      <c r="E133" s="420" t="s">
        <v>49</v>
      </c>
      <c r="F133" s="420" t="s">
        <v>126</v>
      </c>
      <c r="G133" s="150">
        <v>7964710</v>
      </c>
      <c r="H133" s="435" t="s">
        <v>2591</v>
      </c>
      <c r="I133" s="418" t="s">
        <v>1139</v>
      </c>
      <c r="J133" s="418"/>
      <c r="K133" s="422"/>
      <c r="L133" s="418" t="s">
        <v>2816</v>
      </c>
      <c r="M133" s="446">
        <v>490</v>
      </c>
      <c r="N133" s="422"/>
      <c r="O133" s="422"/>
      <c r="P133" s="446">
        <v>490</v>
      </c>
      <c r="Q133" s="418"/>
      <c r="R133" s="435" t="s">
        <v>2758</v>
      </c>
      <c r="S133" s="420" t="s">
        <v>2749</v>
      </c>
      <c r="T133" s="418" t="s">
        <v>2594</v>
      </c>
      <c r="U133" s="143">
        <f t="shared" si="59"/>
        <v>0</v>
      </c>
      <c r="V133" s="419"/>
      <c r="W133" s="419"/>
      <c r="X133" s="419"/>
      <c r="Y133" s="143">
        <f t="shared" si="42"/>
        <v>490</v>
      </c>
      <c r="Z133" s="143"/>
      <c r="AA133" s="143"/>
      <c r="AB133" s="143">
        <f t="shared" si="65"/>
        <v>490</v>
      </c>
      <c r="AC133" s="143">
        <v>0</v>
      </c>
      <c r="AD133" s="144">
        <v>490</v>
      </c>
      <c r="AE133" s="144"/>
      <c r="AF133" s="143">
        <f t="shared" si="43"/>
        <v>471.35899999999998</v>
      </c>
      <c r="AG133" s="143"/>
      <c r="AH133" s="143"/>
      <c r="AI133" s="143">
        <f t="shared" si="44"/>
        <v>471.35899999999998</v>
      </c>
      <c r="AJ133" s="143">
        <v>0</v>
      </c>
      <c r="AK133" s="144">
        <v>471.35899999999998</v>
      </c>
      <c r="AL133" s="144"/>
      <c r="AM133" s="143">
        <v>471.25810000000001</v>
      </c>
      <c r="AN133" s="143"/>
      <c r="AO133" s="143"/>
      <c r="AP133" s="143">
        <v>471.25810000000001</v>
      </c>
      <c r="AQ133" s="143">
        <v>0</v>
      </c>
      <c r="AR133" s="143"/>
      <c r="AS133" s="144"/>
      <c r="AT133" s="144">
        <v>471.25810000000001</v>
      </c>
      <c r="AU133" s="144"/>
      <c r="AV133" s="143">
        <f t="shared" si="45"/>
        <v>0</v>
      </c>
      <c r="AW133" s="143"/>
      <c r="AX133" s="143"/>
      <c r="AY133" s="143">
        <f t="shared" si="46"/>
        <v>0</v>
      </c>
      <c r="AZ133" s="143">
        <v>0</v>
      </c>
      <c r="BA133" s="144">
        <v>0</v>
      </c>
      <c r="BB133" s="144"/>
      <c r="BC133" s="143">
        <v>0</v>
      </c>
      <c r="BD133" s="143"/>
      <c r="BE133" s="143"/>
      <c r="BF133" s="143">
        <v>0</v>
      </c>
      <c r="BG133" s="143">
        <v>0</v>
      </c>
      <c r="BH133" s="148">
        <v>0</v>
      </c>
      <c r="BI133" s="143"/>
      <c r="BJ133" s="148"/>
      <c r="BK133" s="148"/>
      <c r="BL133" s="148"/>
      <c r="BM133" s="148"/>
      <c r="BN133" s="148"/>
      <c r="BO133" s="148"/>
      <c r="BP133" s="148"/>
      <c r="BQ133" s="148"/>
      <c r="BR133" s="148"/>
      <c r="BS133" s="148"/>
      <c r="BT133" s="148"/>
      <c r="BU133" s="148"/>
      <c r="BV133" s="148"/>
      <c r="BW133" s="148"/>
      <c r="BX133" s="230"/>
      <c r="BY133" s="422"/>
    </row>
    <row r="134" spans="1:77" ht="31.2" outlineLevel="1">
      <c r="A134" s="418">
        <v>9</v>
      </c>
      <c r="B134" s="440" t="s">
        <v>2817</v>
      </c>
      <c r="C134" s="426" t="s">
        <v>2508</v>
      </c>
      <c r="D134" s="418" t="s">
        <v>2818</v>
      </c>
      <c r="E134" s="420" t="s">
        <v>49</v>
      </c>
      <c r="F134" s="420" t="s">
        <v>126</v>
      </c>
      <c r="G134" s="142">
        <v>7894824</v>
      </c>
      <c r="H134" s="435" t="s">
        <v>2556</v>
      </c>
      <c r="I134" s="418" t="s">
        <v>74</v>
      </c>
      <c r="J134" s="420">
        <v>2021</v>
      </c>
      <c r="K134" s="422"/>
      <c r="L134" s="434" t="s">
        <v>2819</v>
      </c>
      <c r="M134" s="146">
        <v>8800</v>
      </c>
      <c r="N134" s="422"/>
      <c r="O134" s="146">
        <v>4000</v>
      </c>
      <c r="P134" s="146">
        <v>8800</v>
      </c>
      <c r="Q134" s="418" t="s">
        <v>2820</v>
      </c>
      <c r="R134" s="435" t="s">
        <v>2556</v>
      </c>
      <c r="S134" s="420" t="s">
        <v>2749</v>
      </c>
      <c r="T134" s="418" t="s">
        <v>2594</v>
      </c>
      <c r="U134" s="143">
        <f t="shared" si="59"/>
        <v>0</v>
      </c>
      <c r="V134" s="419"/>
      <c r="W134" s="419"/>
      <c r="X134" s="419"/>
      <c r="Y134" s="143">
        <f t="shared" si="42"/>
        <v>6644</v>
      </c>
      <c r="Z134" s="143"/>
      <c r="AA134" s="144"/>
      <c r="AB134" s="143">
        <f t="shared" si="65"/>
        <v>6644</v>
      </c>
      <c r="AC134" s="143">
        <v>0</v>
      </c>
      <c r="AD134" s="144">
        <v>6644</v>
      </c>
      <c r="AE134" s="144"/>
      <c r="AF134" s="143">
        <f t="shared" si="43"/>
        <v>6644</v>
      </c>
      <c r="AG134" s="143"/>
      <c r="AH134" s="145"/>
      <c r="AI134" s="143">
        <f t="shared" si="44"/>
        <v>6644</v>
      </c>
      <c r="AJ134" s="143">
        <v>0</v>
      </c>
      <c r="AK134" s="144">
        <v>2644</v>
      </c>
      <c r="AL134" s="145">
        <v>4000</v>
      </c>
      <c r="AM134" s="143">
        <v>4645</v>
      </c>
      <c r="AN134" s="143"/>
      <c r="AO134" s="144">
        <v>4000</v>
      </c>
      <c r="AP134" s="143">
        <v>645</v>
      </c>
      <c r="AQ134" s="143">
        <v>0</v>
      </c>
      <c r="AR134" s="144"/>
      <c r="AS134" s="144"/>
      <c r="AT134" s="144">
        <v>645</v>
      </c>
      <c r="AU134" s="144"/>
      <c r="AV134" s="143">
        <f t="shared" si="45"/>
        <v>1999</v>
      </c>
      <c r="AW134" s="143"/>
      <c r="AX134" s="143"/>
      <c r="AY134" s="143">
        <f t="shared" si="46"/>
        <v>1999</v>
      </c>
      <c r="AZ134" s="143">
        <v>0</v>
      </c>
      <c r="BA134" s="144">
        <v>1999</v>
      </c>
      <c r="BB134" s="144"/>
      <c r="BC134" s="143">
        <v>1998.72</v>
      </c>
      <c r="BD134" s="143"/>
      <c r="BE134" s="143"/>
      <c r="BF134" s="143">
        <v>1998.72</v>
      </c>
      <c r="BG134" s="143">
        <v>0</v>
      </c>
      <c r="BH134" s="148">
        <v>0</v>
      </c>
      <c r="BI134" s="143"/>
      <c r="BJ134" s="148">
        <v>1998.72</v>
      </c>
      <c r="BK134" s="148"/>
      <c r="BL134" s="148"/>
      <c r="BM134" s="148"/>
      <c r="BN134" s="148"/>
      <c r="BO134" s="148"/>
      <c r="BP134" s="148"/>
      <c r="BQ134" s="148"/>
      <c r="BR134" s="148"/>
      <c r="BS134" s="148"/>
      <c r="BT134" s="148">
        <v>0</v>
      </c>
      <c r="BU134" s="148">
        <v>0</v>
      </c>
      <c r="BV134" s="148">
        <v>0</v>
      </c>
      <c r="BW134" s="148">
        <v>0</v>
      </c>
      <c r="BX134" s="230"/>
      <c r="BY134" s="419"/>
    </row>
    <row r="135" spans="1:77" ht="62.4" outlineLevel="1">
      <c r="A135" s="418">
        <v>10</v>
      </c>
      <c r="B135" s="419" t="s">
        <v>2821</v>
      </c>
      <c r="C135" s="418" t="s">
        <v>2508</v>
      </c>
      <c r="D135" s="418" t="s">
        <v>2594</v>
      </c>
      <c r="E135" s="420" t="s">
        <v>10</v>
      </c>
      <c r="F135" s="429" t="s">
        <v>83</v>
      </c>
      <c r="G135" s="151">
        <v>7961755</v>
      </c>
      <c r="H135" s="435" t="s">
        <v>2822</v>
      </c>
      <c r="I135" s="418" t="s">
        <v>84</v>
      </c>
      <c r="J135" s="420">
        <v>2022</v>
      </c>
      <c r="K135" s="422"/>
      <c r="L135" s="434" t="s">
        <v>2823</v>
      </c>
      <c r="M135" s="152">
        <v>105400</v>
      </c>
      <c r="N135" s="422"/>
      <c r="O135" s="422"/>
      <c r="P135" s="152">
        <v>75400</v>
      </c>
      <c r="Q135" s="418"/>
      <c r="R135" s="435" t="s">
        <v>2822</v>
      </c>
      <c r="S135" s="420" t="s">
        <v>2749</v>
      </c>
      <c r="T135" s="418" t="s">
        <v>2594</v>
      </c>
      <c r="U135" s="143">
        <f t="shared" si="59"/>
        <v>0</v>
      </c>
      <c r="V135" s="419"/>
      <c r="W135" s="419"/>
      <c r="X135" s="419"/>
      <c r="Y135" s="143">
        <f t="shared" si="42"/>
        <v>60322</v>
      </c>
      <c r="Z135" s="143"/>
      <c r="AA135" s="145"/>
      <c r="AB135" s="143">
        <f t="shared" si="65"/>
        <v>60322</v>
      </c>
      <c r="AC135" s="143">
        <v>41722</v>
      </c>
      <c r="AD135" s="144">
        <v>18600</v>
      </c>
      <c r="AE135" s="144"/>
      <c r="AF135" s="143">
        <f t="shared" si="43"/>
        <v>30877.722000000002</v>
      </c>
      <c r="AG135" s="143"/>
      <c r="AH135" s="145"/>
      <c r="AI135" s="143">
        <f t="shared" si="44"/>
        <v>30877.722000000002</v>
      </c>
      <c r="AJ135" s="143">
        <v>19600</v>
      </c>
      <c r="AK135" s="144">
        <v>11277.722</v>
      </c>
      <c r="AL135" s="144"/>
      <c r="AM135" s="143">
        <v>18808.17136</v>
      </c>
      <c r="AN135" s="143"/>
      <c r="AO135" s="144"/>
      <c r="AP135" s="143">
        <v>18808.17136</v>
      </c>
      <c r="AQ135" s="143">
        <v>15924.899160000001</v>
      </c>
      <c r="AR135" s="143">
        <v>15924.899160000001</v>
      </c>
      <c r="AS135" s="144"/>
      <c r="AT135" s="144">
        <v>2883.2721999999999</v>
      </c>
      <c r="AU135" s="144"/>
      <c r="AV135" s="143">
        <f t="shared" si="45"/>
        <v>30515</v>
      </c>
      <c r="AW135" s="143"/>
      <c r="AX135" s="144"/>
      <c r="AY135" s="143">
        <f t="shared" si="46"/>
        <v>30515</v>
      </c>
      <c r="AZ135" s="143">
        <v>22122</v>
      </c>
      <c r="BA135" s="144">
        <v>8393</v>
      </c>
      <c r="BB135" s="144"/>
      <c r="BC135" s="143">
        <v>22122</v>
      </c>
      <c r="BD135" s="143"/>
      <c r="BE135" s="144"/>
      <c r="BF135" s="143">
        <v>22122</v>
      </c>
      <c r="BG135" s="143">
        <v>22122</v>
      </c>
      <c r="BH135" s="148">
        <v>22122</v>
      </c>
      <c r="BI135" s="143"/>
      <c r="BJ135" s="148"/>
      <c r="BK135" s="148"/>
      <c r="BL135" s="148"/>
      <c r="BM135" s="148"/>
      <c r="BN135" s="148"/>
      <c r="BO135" s="148"/>
      <c r="BP135" s="148"/>
      <c r="BQ135" s="148"/>
      <c r="BR135" s="148"/>
      <c r="BS135" s="148"/>
      <c r="BT135" s="148">
        <v>55000</v>
      </c>
      <c r="BU135" s="148"/>
      <c r="BV135" s="148">
        <v>55000</v>
      </c>
      <c r="BW135" s="148"/>
      <c r="BX135" s="230"/>
      <c r="BY135" s="434"/>
    </row>
    <row r="136" spans="1:77" ht="31.2" outlineLevel="1">
      <c r="A136" s="418">
        <v>11</v>
      </c>
      <c r="B136" s="419" t="s">
        <v>2824</v>
      </c>
      <c r="C136" s="418" t="s">
        <v>2553</v>
      </c>
      <c r="D136" s="418" t="s">
        <v>2594</v>
      </c>
      <c r="E136" s="420" t="s">
        <v>49</v>
      </c>
      <c r="F136" s="420" t="s">
        <v>48</v>
      </c>
      <c r="G136" s="150">
        <v>7974954</v>
      </c>
      <c r="H136" s="435" t="s">
        <v>2765</v>
      </c>
      <c r="I136" s="418" t="s">
        <v>77</v>
      </c>
      <c r="J136" s="418"/>
      <c r="K136" s="422"/>
      <c r="L136" s="418" t="s">
        <v>2825</v>
      </c>
      <c r="M136" s="152">
        <v>5300</v>
      </c>
      <c r="N136" s="422"/>
      <c r="O136" s="422"/>
      <c r="P136" s="152">
        <v>2300</v>
      </c>
      <c r="Q136" s="418"/>
      <c r="R136" s="435" t="s">
        <v>2765</v>
      </c>
      <c r="S136" s="420" t="s">
        <v>2749</v>
      </c>
      <c r="T136" s="418" t="s">
        <v>2594</v>
      </c>
      <c r="U136" s="143">
        <f t="shared" si="59"/>
        <v>0</v>
      </c>
      <c r="V136" s="419"/>
      <c r="W136" s="419"/>
      <c r="X136" s="419"/>
      <c r="Y136" s="143">
        <f t="shared" si="42"/>
        <v>3937</v>
      </c>
      <c r="Z136" s="143"/>
      <c r="AA136" s="143"/>
      <c r="AB136" s="143">
        <f t="shared" si="65"/>
        <v>3937</v>
      </c>
      <c r="AC136" s="143">
        <v>0</v>
      </c>
      <c r="AD136" s="144">
        <v>937</v>
      </c>
      <c r="AE136" s="144">
        <v>3000</v>
      </c>
      <c r="AF136" s="143">
        <f t="shared" si="43"/>
        <v>3761</v>
      </c>
      <c r="AG136" s="143"/>
      <c r="AH136" s="143"/>
      <c r="AI136" s="143">
        <f t="shared" si="44"/>
        <v>3761</v>
      </c>
      <c r="AJ136" s="143">
        <v>0</v>
      </c>
      <c r="AK136" s="144">
        <v>761</v>
      </c>
      <c r="AL136" s="144">
        <v>3000</v>
      </c>
      <c r="AM136" s="143">
        <v>3760.0568709999998</v>
      </c>
      <c r="AN136" s="143"/>
      <c r="AO136" s="143"/>
      <c r="AP136" s="143">
        <v>3760.0568709999998</v>
      </c>
      <c r="AQ136" s="143">
        <v>0</v>
      </c>
      <c r="AR136" s="143"/>
      <c r="AS136" s="144"/>
      <c r="AT136" s="144">
        <v>760.056871</v>
      </c>
      <c r="AU136" s="144">
        <v>3000</v>
      </c>
      <c r="AV136" s="143">
        <f t="shared" si="45"/>
        <v>0</v>
      </c>
      <c r="AW136" s="143"/>
      <c r="AX136" s="143"/>
      <c r="AY136" s="143">
        <f t="shared" si="46"/>
        <v>0</v>
      </c>
      <c r="AZ136" s="143">
        <v>0</v>
      </c>
      <c r="BA136" s="144">
        <v>0</v>
      </c>
      <c r="BB136" s="144"/>
      <c r="BC136" s="143">
        <v>0</v>
      </c>
      <c r="BD136" s="143"/>
      <c r="BE136" s="143"/>
      <c r="BF136" s="143">
        <v>0</v>
      </c>
      <c r="BG136" s="143">
        <v>0</v>
      </c>
      <c r="BH136" s="148">
        <v>0</v>
      </c>
      <c r="BI136" s="143"/>
      <c r="BJ136" s="148"/>
      <c r="BK136" s="148"/>
      <c r="BL136" s="148"/>
      <c r="BM136" s="148"/>
      <c r="BN136" s="148"/>
      <c r="BO136" s="148"/>
      <c r="BP136" s="148"/>
      <c r="BQ136" s="148"/>
      <c r="BR136" s="148"/>
      <c r="BS136" s="148"/>
      <c r="BT136" s="148"/>
      <c r="BU136" s="148"/>
      <c r="BV136" s="148"/>
      <c r="BW136" s="148"/>
      <c r="BX136" s="230"/>
      <c r="BY136" s="422"/>
    </row>
    <row r="137" spans="1:77" ht="46.8" outlineLevel="1">
      <c r="A137" s="418">
        <v>12</v>
      </c>
      <c r="B137" s="433" t="s">
        <v>2826</v>
      </c>
      <c r="C137" s="426" t="s">
        <v>2508</v>
      </c>
      <c r="D137" s="418" t="s">
        <v>2594</v>
      </c>
      <c r="E137" s="420" t="s">
        <v>10</v>
      </c>
      <c r="F137" s="418" t="s">
        <v>2718</v>
      </c>
      <c r="G137" s="150">
        <v>7747703</v>
      </c>
      <c r="H137" s="421" t="s">
        <v>2776</v>
      </c>
      <c r="I137" s="418" t="s">
        <v>2723</v>
      </c>
      <c r="J137" s="420" t="s">
        <v>2661</v>
      </c>
      <c r="K137" s="422"/>
      <c r="L137" s="418" t="s">
        <v>2827</v>
      </c>
      <c r="M137" s="146">
        <v>102889</v>
      </c>
      <c r="N137" s="422"/>
      <c r="O137" s="422"/>
      <c r="P137" s="149">
        <v>102889</v>
      </c>
      <c r="Q137" s="418"/>
      <c r="R137" s="421" t="s">
        <v>2776</v>
      </c>
      <c r="S137" s="420" t="s">
        <v>2749</v>
      </c>
      <c r="T137" s="418" t="s">
        <v>2594</v>
      </c>
      <c r="U137" s="143">
        <f t="shared" si="59"/>
        <v>0</v>
      </c>
      <c r="V137" s="419"/>
      <c r="W137" s="419"/>
      <c r="X137" s="419"/>
      <c r="Y137" s="143">
        <f t="shared" si="42"/>
        <v>35000</v>
      </c>
      <c r="Z137" s="143"/>
      <c r="AA137" s="143"/>
      <c r="AB137" s="143">
        <f t="shared" si="65"/>
        <v>35000</v>
      </c>
      <c r="AC137" s="143">
        <v>0</v>
      </c>
      <c r="AD137" s="144">
        <v>35000</v>
      </c>
      <c r="AE137" s="144"/>
      <c r="AF137" s="143">
        <f t="shared" si="43"/>
        <v>8850</v>
      </c>
      <c r="AG137" s="143"/>
      <c r="AH137" s="143"/>
      <c r="AI137" s="143">
        <f t="shared" si="44"/>
        <v>8850</v>
      </c>
      <c r="AJ137" s="143">
        <v>0</v>
      </c>
      <c r="AK137" s="144">
        <v>8850</v>
      </c>
      <c r="AL137" s="144"/>
      <c r="AM137" s="143">
        <v>3839.6695300000001</v>
      </c>
      <c r="AN137" s="143"/>
      <c r="AO137" s="143"/>
      <c r="AP137" s="143">
        <v>3839.6695300000001</v>
      </c>
      <c r="AQ137" s="143">
        <v>0</v>
      </c>
      <c r="AR137" s="143"/>
      <c r="AS137" s="144"/>
      <c r="AT137" s="144">
        <v>3839.6695300000001</v>
      </c>
      <c r="AU137" s="144"/>
      <c r="AV137" s="143">
        <f t="shared" si="45"/>
        <v>5000</v>
      </c>
      <c r="AW137" s="143"/>
      <c r="AX137" s="143"/>
      <c r="AY137" s="143">
        <f t="shared" si="46"/>
        <v>5000</v>
      </c>
      <c r="AZ137" s="143">
        <v>0</v>
      </c>
      <c r="BA137" s="144">
        <v>5000</v>
      </c>
      <c r="BB137" s="144"/>
      <c r="BC137" s="143">
        <v>0</v>
      </c>
      <c r="BD137" s="143"/>
      <c r="BE137" s="143"/>
      <c r="BF137" s="143">
        <v>0</v>
      </c>
      <c r="BG137" s="143">
        <v>0</v>
      </c>
      <c r="BH137" s="148">
        <v>0</v>
      </c>
      <c r="BI137" s="143"/>
      <c r="BJ137" s="148"/>
      <c r="BK137" s="148"/>
      <c r="BL137" s="148">
        <v>10.33047</v>
      </c>
      <c r="BM137" s="148"/>
      <c r="BN137" s="148"/>
      <c r="BO137" s="144">
        <v>10.33047</v>
      </c>
      <c r="BP137" s="148">
        <v>10.33047</v>
      </c>
      <c r="BQ137" s="148"/>
      <c r="BR137" s="148"/>
      <c r="BS137" s="144">
        <v>10.33047</v>
      </c>
      <c r="BT137" s="144">
        <v>93943</v>
      </c>
      <c r="BU137" s="144"/>
      <c r="BV137" s="144">
        <v>93943</v>
      </c>
      <c r="BW137" s="144"/>
      <c r="BX137" s="459"/>
      <c r="BY137" s="422"/>
    </row>
    <row r="138" spans="1:77" ht="31.2" outlineLevel="1">
      <c r="A138" s="418">
        <v>13</v>
      </c>
      <c r="B138" s="440" t="s">
        <v>2828</v>
      </c>
      <c r="C138" s="426" t="s">
        <v>2508</v>
      </c>
      <c r="D138" s="418" t="s">
        <v>2594</v>
      </c>
      <c r="E138" s="420" t="s">
        <v>49</v>
      </c>
      <c r="F138" s="418" t="s">
        <v>2718</v>
      </c>
      <c r="G138" s="150">
        <v>7894822</v>
      </c>
      <c r="H138" s="435" t="s">
        <v>2591</v>
      </c>
      <c r="I138" s="418" t="s">
        <v>2803</v>
      </c>
      <c r="J138" s="420">
        <v>2021</v>
      </c>
      <c r="K138" s="422"/>
      <c r="L138" s="418" t="s">
        <v>2829</v>
      </c>
      <c r="M138" s="149">
        <v>30232</v>
      </c>
      <c r="N138" s="422"/>
      <c r="O138" s="422"/>
      <c r="P138" s="149">
        <v>30232</v>
      </c>
      <c r="Q138" s="418"/>
      <c r="R138" s="435" t="s">
        <v>2591</v>
      </c>
      <c r="S138" s="420" t="s">
        <v>2749</v>
      </c>
      <c r="T138" s="418" t="s">
        <v>2594</v>
      </c>
      <c r="U138" s="143">
        <f t="shared" si="59"/>
        <v>0</v>
      </c>
      <c r="V138" s="419"/>
      <c r="W138" s="419"/>
      <c r="X138" s="419"/>
      <c r="Y138" s="143">
        <f t="shared" si="42"/>
        <v>20000</v>
      </c>
      <c r="Z138" s="143"/>
      <c r="AA138" s="143"/>
      <c r="AB138" s="143">
        <f t="shared" si="65"/>
        <v>20000</v>
      </c>
      <c r="AC138" s="143">
        <v>0</v>
      </c>
      <c r="AD138" s="144">
        <v>20000</v>
      </c>
      <c r="AE138" s="144"/>
      <c r="AF138" s="143">
        <f t="shared" si="43"/>
        <v>14718.612999999999</v>
      </c>
      <c r="AG138" s="143"/>
      <c r="AH138" s="143"/>
      <c r="AI138" s="143">
        <f t="shared" si="44"/>
        <v>14718.612999999999</v>
      </c>
      <c r="AJ138" s="143">
        <v>0</v>
      </c>
      <c r="AK138" s="144">
        <v>14718.612999999999</v>
      </c>
      <c r="AL138" s="144"/>
      <c r="AM138" s="143">
        <v>8766.5409849999996</v>
      </c>
      <c r="AN138" s="143"/>
      <c r="AO138" s="143"/>
      <c r="AP138" s="143">
        <v>8766.5409849999996</v>
      </c>
      <c r="AQ138" s="143">
        <v>0</v>
      </c>
      <c r="AR138" s="143"/>
      <c r="AS138" s="144"/>
      <c r="AT138" s="144">
        <v>8766.5409849999996</v>
      </c>
      <c r="AU138" s="144"/>
      <c r="AV138" s="143">
        <f t="shared" si="45"/>
        <v>4156</v>
      </c>
      <c r="AW138" s="143"/>
      <c r="AX138" s="143"/>
      <c r="AY138" s="143">
        <f t="shared" si="46"/>
        <v>4156</v>
      </c>
      <c r="AZ138" s="143">
        <v>0</v>
      </c>
      <c r="BA138" s="144">
        <v>4156</v>
      </c>
      <c r="BB138" s="144"/>
      <c r="BC138" s="143">
        <v>2442.317</v>
      </c>
      <c r="BD138" s="143"/>
      <c r="BE138" s="143"/>
      <c r="BF138" s="143">
        <v>2442.317</v>
      </c>
      <c r="BG138" s="143">
        <v>0</v>
      </c>
      <c r="BH138" s="148">
        <v>0</v>
      </c>
      <c r="BI138" s="143"/>
      <c r="BJ138" s="148">
        <v>2442.317</v>
      </c>
      <c r="BK138" s="148"/>
      <c r="BL138" s="148">
        <v>1002.453024</v>
      </c>
      <c r="BM138" s="148"/>
      <c r="BN138" s="148"/>
      <c r="BO138" s="149">
        <v>1002.453024</v>
      </c>
      <c r="BP138" s="148">
        <v>71.630073000000039</v>
      </c>
      <c r="BQ138" s="148"/>
      <c r="BR138" s="148"/>
      <c r="BS138" s="148">
        <v>71.630073000000039</v>
      </c>
      <c r="BT138" s="148">
        <v>15514</v>
      </c>
      <c r="BU138" s="148"/>
      <c r="BV138" s="148">
        <v>15514</v>
      </c>
      <c r="BW138" s="148"/>
      <c r="BX138" s="230"/>
      <c r="BY138" s="422"/>
    </row>
    <row r="139" spans="1:77" ht="46.8" outlineLevel="1">
      <c r="A139" s="418">
        <v>14</v>
      </c>
      <c r="B139" s="419" t="s">
        <v>2830</v>
      </c>
      <c r="C139" s="426" t="s">
        <v>2508</v>
      </c>
      <c r="D139" s="418" t="s">
        <v>2594</v>
      </c>
      <c r="E139" s="420" t="s">
        <v>10</v>
      </c>
      <c r="F139" s="420" t="s">
        <v>2618</v>
      </c>
      <c r="G139" s="150">
        <v>7895336</v>
      </c>
      <c r="H139" s="430" t="s">
        <v>2831</v>
      </c>
      <c r="I139" s="418">
        <v>2021</v>
      </c>
      <c r="J139" s="420">
        <v>2021</v>
      </c>
      <c r="K139" s="422"/>
      <c r="L139" s="418" t="s">
        <v>2832</v>
      </c>
      <c r="M139" s="142">
        <v>176396</v>
      </c>
      <c r="N139" s="422"/>
      <c r="O139" s="422"/>
      <c r="P139" s="142">
        <v>176396</v>
      </c>
      <c r="Q139" s="418"/>
      <c r="R139" s="430" t="s">
        <v>2831</v>
      </c>
      <c r="S139" s="420" t="s">
        <v>2749</v>
      </c>
      <c r="T139" s="418" t="s">
        <v>2594</v>
      </c>
      <c r="U139" s="143">
        <f t="shared" si="59"/>
        <v>0</v>
      </c>
      <c r="V139" s="419"/>
      <c r="W139" s="419"/>
      <c r="X139" s="419"/>
      <c r="Y139" s="143">
        <f t="shared" si="42"/>
        <v>176396</v>
      </c>
      <c r="Z139" s="143"/>
      <c r="AA139" s="143"/>
      <c r="AB139" s="143">
        <f t="shared" si="65"/>
        <v>176396</v>
      </c>
      <c r="AC139" s="143">
        <v>0</v>
      </c>
      <c r="AD139" s="144">
        <v>176396</v>
      </c>
      <c r="AE139" s="144"/>
      <c r="AF139" s="143">
        <f t="shared" si="43"/>
        <v>13487</v>
      </c>
      <c r="AG139" s="143"/>
      <c r="AH139" s="143"/>
      <c r="AI139" s="143">
        <f t="shared" si="44"/>
        <v>13487</v>
      </c>
      <c r="AJ139" s="143">
        <v>0</v>
      </c>
      <c r="AK139" s="144">
        <v>13487</v>
      </c>
      <c r="AL139" s="144"/>
      <c r="AM139" s="143">
        <v>12809.1103</v>
      </c>
      <c r="AN139" s="143"/>
      <c r="AO139" s="143"/>
      <c r="AP139" s="143">
        <v>12809.1103</v>
      </c>
      <c r="AQ139" s="143">
        <v>0</v>
      </c>
      <c r="AR139" s="144"/>
      <c r="AS139" s="144"/>
      <c r="AT139" s="144">
        <v>12809.1103</v>
      </c>
      <c r="AU139" s="144"/>
      <c r="AV139" s="143">
        <f t="shared" si="45"/>
        <v>40000</v>
      </c>
      <c r="AW139" s="143"/>
      <c r="AX139" s="143"/>
      <c r="AY139" s="143">
        <f t="shared" si="46"/>
        <v>40000</v>
      </c>
      <c r="AZ139" s="143">
        <v>0</v>
      </c>
      <c r="BA139" s="144">
        <v>40000</v>
      </c>
      <c r="BB139" s="144"/>
      <c r="BC139" s="143">
        <v>23334.523478999999</v>
      </c>
      <c r="BD139" s="143"/>
      <c r="BE139" s="143"/>
      <c r="BF139" s="143">
        <v>23334.523478999999</v>
      </c>
      <c r="BG139" s="143">
        <v>0</v>
      </c>
      <c r="BH139" s="148">
        <v>0</v>
      </c>
      <c r="BI139" s="143"/>
      <c r="BJ139" s="148">
        <v>23334.523478999999</v>
      </c>
      <c r="BK139" s="148"/>
      <c r="BL139" s="148"/>
      <c r="BM139" s="148"/>
      <c r="BN139" s="148"/>
      <c r="BO139" s="148"/>
      <c r="BP139" s="148"/>
      <c r="BQ139" s="148"/>
      <c r="BR139" s="148"/>
      <c r="BS139" s="148"/>
      <c r="BT139" s="148">
        <v>83200</v>
      </c>
      <c r="BU139" s="148"/>
      <c r="BV139" s="148">
        <v>83200</v>
      </c>
      <c r="BW139" s="148"/>
      <c r="BX139" s="230"/>
      <c r="BY139" s="422"/>
    </row>
    <row r="140" spans="1:77" ht="46.8" outlineLevel="1">
      <c r="A140" s="418">
        <v>15</v>
      </c>
      <c r="B140" s="419" t="s">
        <v>2833</v>
      </c>
      <c r="C140" s="426" t="s">
        <v>2553</v>
      </c>
      <c r="D140" s="418" t="s">
        <v>2594</v>
      </c>
      <c r="E140" s="420" t="s">
        <v>49</v>
      </c>
      <c r="F140" s="420" t="s">
        <v>126</v>
      </c>
      <c r="G140" s="142">
        <v>7910098</v>
      </c>
      <c r="H140" s="418" t="s">
        <v>2834</v>
      </c>
      <c r="I140" s="418" t="s">
        <v>1138</v>
      </c>
      <c r="J140" s="418"/>
      <c r="K140" s="422"/>
      <c r="L140" s="434" t="s">
        <v>2835</v>
      </c>
      <c r="M140" s="146">
        <v>1122.721</v>
      </c>
      <c r="N140" s="422"/>
      <c r="O140" s="422"/>
      <c r="P140" s="422"/>
      <c r="Q140" s="418"/>
      <c r="R140" s="418" t="s">
        <v>2834</v>
      </c>
      <c r="S140" s="420" t="s">
        <v>2749</v>
      </c>
      <c r="T140" s="418" t="s">
        <v>2594</v>
      </c>
      <c r="U140" s="143">
        <f t="shared" si="59"/>
        <v>0</v>
      </c>
      <c r="V140" s="419"/>
      <c r="W140" s="419"/>
      <c r="X140" s="419"/>
      <c r="Y140" s="143">
        <f t="shared" si="42"/>
        <v>1060.069</v>
      </c>
      <c r="Z140" s="143"/>
      <c r="AA140" s="143"/>
      <c r="AB140" s="143">
        <f t="shared" si="65"/>
        <v>1060.069</v>
      </c>
      <c r="AC140" s="143">
        <v>0</v>
      </c>
      <c r="AD140" s="144"/>
      <c r="AE140" s="144">
        <v>1060.069</v>
      </c>
      <c r="AF140" s="143">
        <f t="shared" si="43"/>
        <v>1058</v>
      </c>
      <c r="AG140" s="143"/>
      <c r="AH140" s="143"/>
      <c r="AI140" s="143">
        <f t="shared" si="44"/>
        <v>1058</v>
      </c>
      <c r="AJ140" s="143">
        <v>0</v>
      </c>
      <c r="AK140" s="144"/>
      <c r="AL140" s="144">
        <v>1058</v>
      </c>
      <c r="AM140" s="143">
        <v>1057.0400000000002</v>
      </c>
      <c r="AN140" s="143"/>
      <c r="AO140" s="143"/>
      <c r="AP140" s="143">
        <v>1057.0400000000002</v>
      </c>
      <c r="AQ140" s="143">
        <v>0</v>
      </c>
      <c r="AR140" s="144"/>
      <c r="AS140" s="144"/>
      <c r="AT140" s="144"/>
      <c r="AU140" s="144">
        <v>1057.0400000000002</v>
      </c>
      <c r="AV140" s="143">
        <f t="shared" si="45"/>
        <v>0</v>
      </c>
      <c r="AW140" s="143"/>
      <c r="AX140" s="143"/>
      <c r="AY140" s="143">
        <f t="shared" si="46"/>
        <v>0</v>
      </c>
      <c r="AZ140" s="143">
        <v>0</v>
      </c>
      <c r="BA140" s="144"/>
      <c r="BB140" s="144"/>
      <c r="BC140" s="143">
        <v>0</v>
      </c>
      <c r="BD140" s="143"/>
      <c r="BE140" s="143"/>
      <c r="BF140" s="143">
        <v>0</v>
      </c>
      <c r="BG140" s="143">
        <v>0</v>
      </c>
      <c r="BH140" s="148">
        <v>0</v>
      </c>
      <c r="BI140" s="143"/>
      <c r="BJ140" s="148"/>
      <c r="BK140" s="148"/>
      <c r="BL140" s="148"/>
      <c r="BM140" s="148"/>
      <c r="BN140" s="148"/>
      <c r="BO140" s="148"/>
      <c r="BP140" s="148"/>
      <c r="BQ140" s="148"/>
      <c r="BR140" s="148"/>
      <c r="BS140" s="148"/>
      <c r="BT140" s="148"/>
      <c r="BU140" s="148"/>
      <c r="BV140" s="148"/>
      <c r="BW140" s="148"/>
      <c r="BX140" s="230"/>
      <c r="BY140" s="422"/>
    </row>
    <row r="141" spans="1:77" ht="46.8" outlineLevel="1">
      <c r="A141" s="418">
        <v>16</v>
      </c>
      <c r="B141" s="419" t="s">
        <v>2836</v>
      </c>
      <c r="C141" s="426" t="s">
        <v>2553</v>
      </c>
      <c r="D141" s="418" t="s">
        <v>2594</v>
      </c>
      <c r="E141" s="420" t="s">
        <v>49</v>
      </c>
      <c r="F141" s="420" t="s">
        <v>126</v>
      </c>
      <c r="G141" s="142">
        <v>7908292</v>
      </c>
      <c r="H141" s="418" t="s">
        <v>2837</v>
      </c>
      <c r="I141" s="418" t="s">
        <v>1138</v>
      </c>
      <c r="J141" s="418"/>
      <c r="K141" s="422"/>
      <c r="L141" s="434" t="s">
        <v>2838</v>
      </c>
      <c r="M141" s="146">
        <v>3286</v>
      </c>
      <c r="N141" s="422"/>
      <c r="O141" s="422"/>
      <c r="P141" s="422"/>
      <c r="Q141" s="418"/>
      <c r="R141" s="418" t="s">
        <v>2837</v>
      </c>
      <c r="S141" s="420" t="s">
        <v>2749</v>
      </c>
      <c r="T141" s="418" t="s">
        <v>2594</v>
      </c>
      <c r="U141" s="143">
        <f t="shared" si="59"/>
        <v>0</v>
      </c>
      <c r="V141" s="419"/>
      <c r="W141" s="419"/>
      <c r="X141" s="419"/>
      <c r="Y141" s="143">
        <f t="shared" si="42"/>
        <v>3240</v>
      </c>
      <c r="Z141" s="143"/>
      <c r="AA141" s="143"/>
      <c r="AB141" s="143">
        <f t="shared" si="65"/>
        <v>3240</v>
      </c>
      <c r="AC141" s="143">
        <v>0</v>
      </c>
      <c r="AD141" s="144"/>
      <c r="AE141" s="144">
        <v>3240</v>
      </c>
      <c r="AF141" s="143">
        <f t="shared" si="43"/>
        <v>3240</v>
      </c>
      <c r="AG141" s="143"/>
      <c r="AH141" s="143"/>
      <c r="AI141" s="143">
        <f t="shared" si="44"/>
        <v>3240</v>
      </c>
      <c r="AJ141" s="143">
        <v>0</v>
      </c>
      <c r="AK141" s="144"/>
      <c r="AL141" s="144">
        <v>3240</v>
      </c>
      <c r="AM141" s="143">
        <v>3239.180527</v>
      </c>
      <c r="AN141" s="143"/>
      <c r="AO141" s="143"/>
      <c r="AP141" s="143">
        <v>3239.180527</v>
      </c>
      <c r="AQ141" s="143">
        <v>0</v>
      </c>
      <c r="AR141" s="144"/>
      <c r="AS141" s="144"/>
      <c r="AT141" s="144"/>
      <c r="AU141" s="144">
        <v>3239.180527</v>
      </c>
      <c r="AV141" s="143">
        <f t="shared" si="45"/>
        <v>0</v>
      </c>
      <c r="AW141" s="143"/>
      <c r="AX141" s="143"/>
      <c r="AY141" s="143">
        <f t="shared" si="46"/>
        <v>0</v>
      </c>
      <c r="AZ141" s="143">
        <v>0</v>
      </c>
      <c r="BA141" s="144"/>
      <c r="BB141" s="144"/>
      <c r="BC141" s="143">
        <v>0</v>
      </c>
      <c r="BD141" s="143"/>
      <c r="BE141" s="143"/>
      <c r="BF141" s="143">
        <v>0</v>
      </c>
      <c r="BG141" s="143">
        <v>0</v>
      </c>
      <c r="BH141" s="148">
        <v>0</v>
      </c>
      <c r="BI141" s="143"/>
      <c r="BJ141" s="148"/>
      <c r="BK141" s="148"/>
      <c r="BL141" s="148"/>
      <c r="BM141" s="148"/>
      <c r="BN141" s="148"/>
      <c r="BO141" s="148"/>
      <c r="BP141" s="148"/>
      <c r="BQ141" s="148"/>
      <c r="BR141" s="148"/>
      <c r="BS141" s="148"/>
      <c r="BT141" s="148"/>
      <c r="BU141" s="148"/>
      <c r="BV141" s="148"/>
      <c r="BW141" s="148"/>
      <c r="BX141" s="230"/>
      <c r="BY141" s="422"/>
    </row>
    <row r="142" spans="1:77" ht="31.2" outlineLevel="1">
      <c r="A142" s="418">
        <v>17</v>
      </c>
      <c r="B142" s="447" t="s">
        <v>2839</v>
      </c>
      <c r="C142" s="426" t="s">
        <v>2585</v>
      </c>
      <c r="D142" s="418" t="s">
        <v>2594</v>
      </c>
      <c r="E142" s="420" t="s">
        <v>49</v>
      </c>
      <c r="F142" s="420" t="s">
        <v>55</v>
      </c>
      <c r="G142" s="142">
        <v>7897743</v>
      </c>
      <c r="H142" s="418" t="s">
        <v>2840</v>
      </c>
      <c r="I142" s="418" t="s">
        <v>74</v>
      </c>
      <c r="J142" s="418"/>
      <c r="K142" s="422"/>
      <c r="L142" s="434" t="s">
        <v>2841</v>
      </c>
      <c r="M142" s="146">
        <v>5800</v>
      </c>
      <c r="N142" s="422"/>
      <c r="O142" s="422"/>
      <c r="P142" s="422"/>
      <c r="Q142" s="418"/>
      <c r="R142" s="418" t="s">
        <v>2842</v>
      </c>
      <c r="S142" s="420" t="s">
        <v>2749</v>
      </c>
      <c r="T142" s="418" t="s">
        <v>2594</v>
      </c>
      <c r="U142" s="143">
        <f t="shared" si="59"/>
        <v>0</v>
      </c>
      <c r="V142" s="419"/>
      <c r="W142" s="419"/>
      <c r="X142" s="419"/>
      <c r="Y142" s="143">
        <f t="shared" si="42"/>
        <v>5797</v>
      </c>
      <c r="Z142" s="143"/>
      <c r="AA142" s="143"/>
      <c r="AB142" s="143">
        <f t="shared" si="65"/>
        <v>5797</v>
      </c>
      <c r="AC142" s="143">
        <v>0</v>
      </c>
      <c r="AD142" s="144"/>
      <c r="AE142" s="144">
        <v>5797</v>
      </c>
      <c r="AF142" s="143">
        <f t="shared" si="43"/>
        <v>5797</v>
      </c>
      <c r="AG142" s="143"/>
      <c r="AH142" s="143"/>
      <c r="AI142" s="143">
        <f t="shared" si="44"/>
        <v>5797</v>
      </c>
      <c r="AJ142" s="143">
        <v>0</v>
      </c>
      <c r="AK142" s="144"/>
      <c r="AL142" s="144">
        <v>5797</v>
      </c>
      <c r="AM142" s="143">
        <v>5784.4505509999999</v>
      </c>
      <c r="AN142" s="143"/>
      <c r="AO142" s="143"/>
      <c r="AP142" s="143">
        <v>5784.4505509999999</v>
      </c>
      <c r="AQ142" s="143">
        <v>0</v>
      </c>
      <c r="AR142" s="144"/>
      <c r="AS142" s="144"/>
      <c r="AT142" s="144"/>
      <c r="AU142" s="144">
        <v>5784.4505509999999</v>
      </c>
      <c r="AV142" s="143">
        <f t="shared" si="45"/>
        <v>0</v>
      </c>
      <c r="AW142" s="143"/>
      <c r="AX142" s="143"/>
      <c r="AY142" s="143">
        <f t="shared" si="46"/>
        <v>0</v>
      </c>
      <c r="AZ142" s="143">
        <v>0</v>
      </c>
      <c r="BA142" s="144"/>
      <c r="BB142" s="144"/>
      <c r="BC142" s="143">
        <v>0</v>
      </c>
      <c r="BD142" s="143"/>
      <c r="BE142" s="143"/>
      <c r="BF142" s="143">
        <v>0</v>
      </c>
      <c r="BG142" s="143">
        <v>0</v>
      </c>
      <c r="BH142" s="148">
        <v>0</v>
      </c>
      <c r="BI142" s="143"/>
      <c r="BJ142" s="148"/>
      <c r="BK142" s="153"/>
      <c r="BL142" s="153"/>
      <c r="BM142" s="153"/>
      <c r="BN142" s="153"/>
      <c r="BO142" s="153"/>
      <c r="BP142" s="153"/>
      <c r="BQ142" s="153"/>
      <c r="BR142" s="153"/>
      <c r="BS142" s="153"/>
      <c r="BT142" s="153"/>
      <c r="BU142" s="153"/>
      <c r="BV142" s="153"/>
      <c r="BW142" s="153"/>
      <c r="BX142" s="231"/>
      <c r="BY142" s="424"/>
    </row>
    <row r="143" spans="1:77" ht="46.8" outlineLevel="1">
      <c r="A143" s="418">
        <v>18</v>
      </c>
      <c r="B143" s="419" t="s">
        <v>2843</v>
      </c>
      <c r="C143" s="426" t="s">
        <v>2508</v>
      </c>
      <c r="D143" s="418" t="s">
        <v>2594</v>
      </c>
      <c r="E143" s="420" t="s">
        <v>49</v>
      </c>
      <c r="F143" s="420" t="s">
        <v>55</v>
      </c>
      <c r="G143" s="150">
        <v>8025516</v>
      </c>
      <c r="H143" s="435" t="s">
        <v>2844</v>
      </c>
      <c r="I143" s="418" t="s">
        <v>77</v>
      </c>
      <c r="J143" s="420">
        <v>2022</v>
      </c>
      <c r="K143" s="422"/>
      <c r="L143" s="448" t="s">
        <v>2845</v>
      </c>
      <c r="M143" s="460">
        <v>450</v>
      </c>
      <c r="N143" s="422"/>
      <c r="O143" s="422"/>
      <c r="P143" s="422"/>
      <c r="Q143" s="418" t="s">
        <v>2846</v>
      </c>
      <c r="R143" s="435" t="s">
        <v>2844</v>
      </c>
      <c r="S143" s="420" t="s">
        <v>2749</v>
      </c>
      <c r="T143" s="418" t="s">
        <v>2594</v>
      </c>
      <c r="U143" s="143">
        <f t="shared" si="59"/>
        <v>0</v>
      </c>
      <c r="V143" s="419"/>
      <c r="W143" s="419"/>
      <c r="X143" s="419"/>
      <c r="Y143" s="143">
        <f t="shared" si="42"/>
        <v>450</v>
      </c>
      <c r="Z143" s="143"/>
      <c r="AA143" s="143"/>
      <c r="AB143" s="143">
        <f t="shared" si="65"/>
        <v>450</v>
      </c>
      <c r="AC143" s="143">
        <v>0</v>
      </c>
      <c r="AD143" s="144"/>
      <c r="AE143" s="144">
        <v>450</v>
      </c>
      <c r="AF143" s="143">
        <f t="shared" si="43"/>
        <v>421.27199999999999</v>
      </c>
      <c r="AG143" s="143"/>
      <c r="AH143" s="143"/>
      <c r="AI143" s="143">
        <f t="shared" si="44"/>
        <v>421.27199999999999</v>
      </c>
      <c r="AJ143" s="143">
        <v>0</v>
      </c>
      <c r="AK143" s="144"/>
      <c r="AL143" s="144">
        <v>421.27199999999999</v>
      </c>
      <c r="AM143" s="143">
        <v>421.27199999999999</v>
      </c>
      <c r="AN143" s="143"/>
      <c r="AO143" s="143"/>
      <c r="AP143" s="143">
        <v>421.27199999999999</v>
      </c>
      <c r="AQ143" s="143">
        <v>0</v>
      </c>
      <c r="AR143" s="144"/>
      <c r="AS143" s="144"/>
      <c r="AT143" s="144"/>
      <c r="AU143" s="144">
        <v>421.27199999999999</v>
      </c>
      <c r="AV143" s="143">
        <f t="shared" si="45"/>
        <v>0</v>
      </c>
      <c r="AW143" s="143"/>
      <c r="AX143" s="143"/>
      <c r="AY143" s="143">
        <f t="shared" si="46"/>
        <v>0</v>
      </c>
      <c r="AZ143" s="143">
        <v>0</v>
      </c>
      <c r="BA143" s="144"/>
      <c r="BB143" s="144"/>
      <c r="BC143" s="143">
        <v>0</v>
      </c>
      <c r="BD143" s="143"/>
      <c r="BE143" s="143"/>
      <c r="BF143" s="143">
        <v>0</v>
      </c>
      <c r="BG143" s="143">
        <v>0</v>
      </c>
      <c r="BH143" s="148">
        <v>0</v>
      </c>
      <c r="BI143" s="143"/>
      <c r="BJ143" s="148"/>
      <c r="BK143" s="153"/>
      <c r="BL143" s="153"/>
      <c r="BM143" s="153"/>
      <c r="BN143" s="153"/>
      <c r="BO143" s="153"/>
      <c r="BP143" s="153"/>
      <c r="BQ143" s="153"/>
      <c r="BR143" s="153"/>
      <c r="BS143" s="153"/>
      <c r="BT143" s="153">
        <v>0</v>
      </c>
      <c r="BU143" s="153"/>
      <c r="BV143" s="153">
        <v>0</v>
      </c>
      <c r="BW143" s="153"/>
      <c r="BX143" s="231"/>
      <c r="BY143" s="424"/>
    </row>
    <row r="144" spans="1:77" ht="78" outlineLevel="1">
      <c r="A144" s="418">
        <v>19</v>
      </c>
      <c r="B144" s="419" t="s">
        <v>2847</v>
      </c>
      <c r="C144" s="426" t="s">
        <v>2508</v>
      </c>
      <c r="D144" s="418" t="s">
        <v>2594</v>
      </c>
      <c r="E144" s="420" t="s">
        <v>49</v>
      </c>
      <c r="F144" s="418" t="s">
        <v>2848</v>
      </c>
      <c r="G144" s="248">
        <v>8098453</v>
      </c>
      <c r="H144" s="421" t="s">
        <v>2776</v>
      </c>
      <c r="I144" s="418" t="s">
        <v>85</v>
      </c>
      <c r="J144" s="420">
        <v>2024</v>
      </c>
      <c r="K144" s="422"/>
      <c r="L144" s="448" t="s">
        <v>2849</v>
      </c>
      <c r="M144" s="146">
        <v>4950</v>
      </c>
      <c r="N144" s="422"/>
      <c r="O144" s="422"/>
      <c r="P144" s="422"/>
      <c r="Q144" s="418"/>
      <c r="R144" s="421" t="s">
        <v>2850</v>
      </c>
      <c r="S144" s="420" t="s">
        <v>2749</v>
      </c>
      <c r="T144" s="418" t="s">
        <v>2594</v>
      </c>
      <c r="U144" s="143">
        <f t="shared" si="59"/>
        <v>0</v>
      </c>
      <c r="V144" s="419"/>
      <c r="W144" s="419"/>
      <c r="X144" s="419"/>
      <c r="Y144" s="143">
        <f t="shared" si="42"/>
        <v>4933.2800000000007</v>
      </c>
      <c r="Z144" s="143"/>
      <c r="AA144" s="143"/>
      <c r="AB144" s="143">
        <f t="shared" si="65"/>
        <v>4933.2800000000007</v>
      </c>
      <c r="AC144" s="143">
        <v>0</v>
      </c>
      <c r="AD144" s="144"/>
      <c r="AE144" s="144">
        <v>4933.2800000000007</v>
      </c>
      <c r="AF144" s="143">
        <f t="shared" si="43"/>
        <v>3033.2799999999997</v>
      </c>
      <c r="AG144" s="143"/>
      <c r="AH144" s="143"/>
      <c r="AI144" s="143">
        <f t="shared" si="44"/>
        <v>3033.2799999999997</v>
      </c>
      <c r="AJ144" s="143">
        <v>0</v>
      </c>
      <c r="AK144" s="144"/>
      <c r="AL144" s="144">
        <v>3033.2799999999997</v>
      </c>
      <c r="AM144" s="143">
        <v>3033.28</v>
      </c>
      <c r="AN144" s="143"/>
      <c r="AO144" s="143"/>
      <c r="AP144" s="143">
        <v>3033.28</v>
      </c>
      <c r="AQ144" s="143">
        <v>0</v>
      </c>
      <c r="AR144" s="144"/>
      <c r="AS144" s="144"/>
      <c r="AT144" s="144"/>
      <c r="AU144" s="144">
        <v>3033.28</v>
      </c>
      <c r="AV144" s="143">
        <f t="shared" si="45"/>
        <v>1900</v>
      </c>
      <c r="AW144" s="143"/>
      <c r="AX144" s="143"/>
      <c r="AY144" s="143">
        <f t="shared" si="46"/>
        <v>1900</v>
      </c>
      <c r="AZ144" s="143">
        <v>0</v>
      </c>
      <c r="BA144" s="144"/>
      <c r="BB144" s="144">
        <v>1900</v>
      </c>
      <c r="BC144" s="143">
        <v>1827.665</v>
      </c>
      <c r="BD144" s="143"/>
      <c r="BE144" s="143"/>
      <c r="BF144" s="143">
        <v>1827.665</v>
      </c>
      <c r="BG144" s="143">
        <v>0</v>
      </c>
      <c r="BH144" s="148">
        <v>0</v>
      </c>
      <c r="BI144" s="143"/>
      <c r="BJ144" s="148"/>
      <c r="BK144" s="143">
        <v>1827.665</v>
      </c>
      <c r="BL144" s="153"/>
      <c r="BM144" s="153"/>
      <c r="BN144" s="153"/>
      <c r="BO144" s="153"/>
      <c r="BP144" s="153"/>
      <c r="BQ144" s="153"/>
      <c r="BR144" s="153"/>
      <c r="BS144" s="153"/>
      <c r="BT144" s="153">
        <v>0</v>
      </c>
      <c r="BU144" s="153"/>
      <c r="BV144" s="153">
        <v>0</v>
      </c>
      <c r="BW144" s="153"/>
      <c r="BX144" s="231"/>
      <c r="BY144" s="424"/>
    </row>
    <row r="145" spans="1:77" ht="46.8" outlineLevel="1">
      <c r="A145" s="418">
        <v>20</v>
      </c>
      <c r="B145" s="433" t="s">
        <v>2851</v>
      </c>
      <c r="C145" s="426" t="s">
        <v>2508</v>
      </c>
      <c r="D145" s="418" t="s">
        <v>2594</v>
      </c>
      <c r="E145" s="420" t="s">
        <v>49</v>
      </c>
      <c r="F145" s="418" t="s">
        <v>2852</v>
      </c>
      <c r="G145" s="142">
        <v>7919921</v>
      </c>
      <c r="H145" s="418" t="s">
        <v>2591</v>
      </c>
      <c r="I145" s="418" t="s">
        <v>54</v>
      </c>
      <c r="J145" s="420">
        <v>2023</v>
      </c>
      <c r="K145" s="422"/>
      <c r="L145" s="434" t="s">
        <v>2853</v>
      </c>
      <c r="M145" s="146">
        <v>34022</v>
      </c>
      <c r="N145" s="422"/>
      <c r="O145" s="146">
        <v>32320</v>
      </c>
      <c r="P145" s="422"/>
      <c r="Q145" s="418" t="s">
        <v>2854</v>
      </c>
      <c r="R145" s="418" t="s">
        <v>2591</v>
      </c>
      <c r="S145" s="420" t="s">
        <v>2749</v>
      </c>
      <c r="T145" s="418" t="s">
        <v>2594</v>
      </c>
      <c r="U145" s="143">
        <f t="shared" si="59"/>
        <v>0</v>
      </c>
      <c r="V145" s="419"/>
      <c r="W145" s="419"/>
      <c r="X145" s="419"/>
      <c r="Y145" s="143">
        <f t="shared" si="42"/>
        <v>7693</v>
      </c>
      <c r="Z145" s="144"/>
      <c r="AA145" s="145"/>
      <c r="AB145" s="143">
        <f t="shared" si="65"/>
        <v>7693</v>
      </c>
      <c r="AC145" s="143">
        <v>7693</v>
      </c>
      <c r="AD145" s="144"/>
      <c r="AE145" s="144"/>
      <c r="AF145" s="143">
        <f t="shared" si="43"/>
        <v>6491</v>
      </c>
      <c r="AG145" s="144"/>
      <c r="AH145" s="145"/>
      <c r="AI145" s="143">
        <f t="shared" si="44"/>
        <v>6491</v>
      </c>
      <c r="AJ145" s="143">
        <v>6491</v>
      </c>
      <c r="AK145" s="144"/>
      <c r="AL145" s="144"/>
      <c r="AM145" s="143">
        <v>7410.6525670000001</v>
      </c>
      <c r="AN145" s="144"/>
      <c r="AO145" s="144"/>
      <c r="AP145" s="143">
        <v>7410.6525670000001</v>
      </c>
      <c r="AQ145" s="143">
        <v>7410.6525670000001</v>
      </c>
      <c r="AR145" s="144">
        <v>7410.6525670000001</v>
      </c>
      <c r="AS145" s="144"/>
      <c r="AT145" s="144"/>
      <c r="AU145" s="144"/>
      <c r="AV145" s="143">
        <f t="shared" si="45"/>
        <v>1202</v>
      </c>
      <c r="AW145" s="144"/>
      <c r="AX145" s="144"/>
      <c r="AY145" s="143">
        <f t="shared" si="46"/>
        <v>1202</v>
      </c>
      <c r="AZ145" s="143">
        <v>1202</v>
      </c>
      <c r="BA145" s="144"/>
      <c r="BB145" s="144"/>
      <c r="BC145" s="143">
        <v>0</v>
      </c>
      <c r="BD145" s="144"/>
      <c r="BE145" s="144"/>
      <c r="BF145" s="148"/>
      <c r="BG145" s="143">
        <v>1197.024467</v>
      </c>
      <c r="BH145" s="148">
        <v>1197.024467</v>
      </c>
      <c r="BI145" s="143"/>
      <c r="BJ145" s="148"/>
      <c r="BK145" s="153"/>
      <c r="BL145" s="148">
        <v>312.90480000000002</v>
      </c>
      <c r="BM145" s="148"/>
      <c r="BN145" s="148">
        <v>312.90480000000002</v>
      </c>
      <c r="BO145" s="148"/>
      <c r="BP145" s="148">
        <v>312.90480000000002</v>
      </c>
      <c r="BQ145" s="148"/>
      <c r="BR145" s="148">
        <v>312.90480000000002</v>
      </c>
      <c r="BS145" s="148"/>
      <c r="BT145" s="148">
        <v>26558</v>
      </c>
      <c r="BU145" s="148"/>
      <c r="BV145" s="148">
        <v>26558</v>
      </c>
      <c r="BW145" s="148"/>
      <c r="BX145" s="230"/>
      <c r="BY145" s="434"/>
    </row>
    <row r="146" spans="1:77" ht="31.2" outlineLevel="1">
      <c r="A146" s="418">
        <v>21</v>
      </c>
      <c r="B146" s="155" t="s">
        <v>2855</v>
      </c>
      <c r="C146" s="426" t="s">
        <v>2508</v>
      </c>
      <c r="D146" s="418" t="s">
        <v>2594</v>
      </c>
      <c r="E146" s="420" t="s">
        <v>49</v>
      </c>
      <c r="F146" s="420" t="s">
        <v>48</v>
      </c>
      <c r="G146" s="151">
        <v>7930647</v>
      </c>
      <c r="H146" s="418" t="s">
        <v>2591</v>
      </c>
      <c r="I146" s="418" t="s">
        <v>2660</v>
      </c>
      <c r="J146" s="418" t="s">
        <v>2661</v>
      </c>
      <c r="K146" s="422"/>
      <c r="L146" s="434" t="s">
        <v>2856</v>
      </c>
      <c r="M146" s="149">
        <v>90300</v>
      </c>
      <c r="N146" s="422"/>
      <c r="O146" s="422"/>
      <c r="P146" s="149">
        <v>60300</v>
      </c>
      <c r="Q146" s="418"/>
      <c r="R146" s="418" t="s">
        <v>2591</v>
      </c>
      <c r="S146" s="420" t="s">
        <v>2749</v>
      </c>
      <c r="T146" s="418" t="s">
        <v>2594</v>
      </c>
      <c r="U146" s="143">
        <f t="shared" si="59"/>
        <v>0</v>
      </c>
      <c r="V146" s="419"/>
      <c r="W146" s="419"/>
      <c r="X146" s="419"/>
      <c r="Y146" s="143">
        <f t="shared" si="42"/>
        <v>20000</v>
      </c>
      <c r="Z146" s="143"/>
      <c r="AA146" s="143"/>
      <c r="AB146" s="143">
        <f t="shared" si="65"/>
        <v>20000</v>
      </c>
      <c r="AC146" s="143">
        <v>0</v>
      </c>
      <c r="AD146" s="144">
        <v>20000</v>
      </c>
      <c r="AE146" s="144"/>
      <c r="AF146" s="143">
        <f t="shared" si="43"/>
        <v>5</v>
      </c>
      <c r="AG146" s="143"/>
      <c r="AH146" s="143"/>
      <c r="AI146" s="143">
        <f t="shared" si="44"/>
        <v>5</v>
      </c>
      <c r="AJ146" s="143">
        <v>0</v>
      </c>
      <c r="AK146" s="144">
        <v>5</v>
      </c>
      <c r="AL146" s="144"/>
      <c r="AM146" s="143">
        <v>4.6890000000000001</v>
      </c>
      <c r="AN146" s="143"/>
      <c r="AO146" s="143"/>
      <c r="AP146" s="143">
        <v>4.6890000000000001</v>
      </c>
      <c r="AQ146" s="143">
        <v>0</v>
      </c>
      <c r="AR146" s="143"/>
      <c r="AS146" s="144"/>
      <c r="AT146" s="144">
        <v>4.6890000000000001</v>
      </c>
      <c r="AU146" s="144"/>
      <c r="AV146" s="143">
        <f t="shared" si="45"/>
        <v>0</v>
      </c>
      <c r="AW146" s="143"/>
      <c r="AX146" s="143"/>
      <c r="AY146" s="143">
        <f t="shared" si="46"/>
        <v>0</v>
      </c>
      <c r="AZ146" s="143">
        <v>0</v>
      </c>
      <c r="BA146" s="144">
        <v>0</v>
      </c>
      <c r="BB146" s="144"/>
      <c r="BC146" s="143">
        <v>0</v>
      </c>
      <c r="BD146" s="143"/>
      <c r="BE146" s="143"/>
      <c r="BF146" s="143">
        <v>0</v>
      </c>
      <c r="BG146" s="143">
        <v>0</v>
      </c>
      <c r="BH146" s="148"/>
      <c r="BI146" s="148"/>
      <c r="BJ146" s="148"/>
      <c r="BK146" s="148"/>
      <c r="BL146" s="148"/>
      <c r="BM146" s="148"/>
      <c r="BN146" s="148"/>
      <c r="BO146" s="148"/>
      <c r="BP146" s="148"/>
      <c r="BQ146" s="148"/>
      <c r="BR146" s="148"/>
      <c r="BS146" s="148"/>
      <c r="BT146" s="148">
        <v>60000</v>
      </c>
      <c r="BU146" s="148"/>
      <c r="BV146" s="148">
        <v>60000</v>
      </c>
      <c r="BW146" s="148"/>
      <c r="BX146" s="230"/>
      <c r="BY146" s="422"/>
    </row>
    <row r="147" spans="1:77" ht="46.8" outlineLevel="1">
      <c r="A147" s="418">
        <v>22</v>
      </c>
      <c r="B147" s="419" t="s">
        <v>2857</v>
      </c>
      <c r="C147" s="426" t="s">
        <v>2508</v>
      </c>
      <c r="D147" s="418" t="s">
        <v>2594</v>
      </c>
      <c r="E147" s="420" t="s">
        <v>10</v>
      </c>
      <c r="F147" s="420" t="s">
        <v>126</v>
      </c>
      <c r="G147" s="150">
        <v>7894823</v>
      </c>
      <c r="H147" s="430" t="s">
        <v>2591</v>
      </c>
      <c r="I147" s="418" t="s">
        <v>2660</v>
      </c>
      <c r="J147" s="418"/>
      <c r="K147" s="422"/>
      <c r="L147" s="418" t="s">
        <v>2858</v>
      </c>
      <c r="M147" s="149">
        <v>424064</v>
      </c>
      <c r="N147" s="422"/>
      <c r="O147" s="422"/>
      <c r="P147" s="149">
        <v>424064</v>
      </c>
      <c r="Q147" s="418"/>
      <c r="R147" s="430" t="s">
        <v>2591</v>
      </c>
      <c r="S147" s="420" t="s">
        <v>2749</v>
      </c>
      <c r="T147" s="418" t="s">
        <v>2594</v>
      </c>
      <c r="U147" s="143">
        <f t="shared" si="59"/>
        <v>0</v>
      </c>
      <c r="V147" s="419"/>
      <c r="W147" s="419"/>
      <c r="X147" s="419"/>
      <c r="Y147" s="143">
        <f t="shared" si="42"/>
        <v>5000</v>
      </c>
      <c r="Z147" s="143"/>
      <c r="AA147" s="143"/>
      <c r="AB147" s="143">
        <f t="shared" si="65"/>
        <v>5000</v>
      </c>
      <c r="AC147" s="143">
        <v>0</v>
      </c>
      <c r="AD147" s="144">
        <v>5000</v>
      </c>
      <c r="AE147" s="144"/>
      <c r="AF147" s="143">
        <f t="shared" si="43"/>
        <v>3766</v>
      </c>
      <c r="AG147" s="143"/>
      <c r="AH147" s="143"/>
      <c r="AI147" s="143">
        <f t="shared" si="44"/>
        <v>3766</v>
      </c>
      <c r="AJ147" s="143">
        <v>0</v>
      </c>
      <c r="AK147" s="144">
        <v>3766</v>
      </c>
      <c r="AL147" s="144"/>
      <c r="AM147" s="143">
        <v>2765.88067</v>
      </c>
      <c r="AN147" s="143"/>
      <c r="AO147" s="143"/>
      <c r="AP147" s="143">
        <v>2765.88067</v>
      </c>
      <c r="AQ147" s="143">
        <v>0</v>
      </c>
      <c r="AR147" s="143"/>
      <c r="AS147" s="144"/>
      <c r="AT147" s="144">
        <v>2765.88067</v>
      </c>
      <c r="AU147" s="144"/>
      <c r="AV147" s="143">
        <f t="shared" si="45"/>
        <v>1000</v>
      </c>
      <c r="AW147" s="143"/>
      <c r="AX147" s="143"/>
      <c r="AY147" s="143">
        <f t="shared" si="46"/>
        <v>1000</v>
      </c>
      <c r="AZ147" s="143">
        <v>0</v>
      </c>
      <c r="BA147" s="144">
        <v>1000</v>
      </c>
      <c r="BB147" s="144"/>
      <c r="BC147" s="143">
        <v>0</v>
      </c>
      <c r="BD147" s="143"/>
      <c r="BE147" s="143"/>
      <c r="BF147" s="143">
        <v>0</v>
      </c>
      <c r="BG147" s="143">
        <v>0</v>
      </c>
      <c r="BH147" s="148"/>
      <c r="BI147" s="148"/>
      <c r="BJ147" s="148"/>
      <c r="BK147" s="148"/>
      <c r="BL147" s="148"/>
      <c r="BM147" s="148"/>
      <c r="BN147" s="148"/>
      <c r="BO147" s="148"/>
      <c r="BP147" s="148"/>
      <c r="BQ147" s="148"/>
      <c r="BR147" s="148"/>
      <c r="BS147" s="148"/>
      <c r="BT147" s="148">
        <v>400000</v>
      </c>
      <c r="BU147" s="148"/>
      <c r="BV147" s="148">
        <v>400000</v>
      </c>
      <c r="BW147" s="148"/>
      <c r="BX147" s="230"/>
      <c r="BY147" s="422"/>
    </row>
    <row r="148" spans="1:77" s="455" customFormat="1" ht="43.5" customHeight="1" outlineLevel="1">
      <c r="A148" s="428" t="s">
        <v>45</v>
      </c>
      <c r="B148" s="454" t="s">
        <v>2671</v>
      </c>
      <c r="C148" s="416"/>
      <c r="D148" s="416"/>
      <c r="E148" s="416"/>
      <c r="F148" s="416"/>
      <c r="G148" s="416"/>
      <c r="H148" s="417">
        <f>SUM(H162:H164)</f>
        <v>0</v>
      </c>
      <c r="I148" s="416"/>
      <c r="J148" s="417"/>
      <c r="K148" s="417"/>
      <c r="L148" s="417"/>
      <c r="M148" s="417">
        <f>SUM(M149:M161)</f>
        <v>2118004.165</v>
      </c>
      <c r="N148" s="417">
        <f t="shared" ref="N148:BY148" si="66">SUM(N149:N161)</f>
        <v>0</v>
      </c>
      <c r="O148" s="417">
        <f t="shared" si="66"/>
        <v>12621</v>
      </c>
      <c r="P148" s="417">
        <f t="shared" si="66"/>
        <v>2072072.165</v>
      </c>
      <c r="Q148" s="417">
        <f t="shared" si="66"/>
        <v>0</v>
      </c>
      <c r="R148" s="417">
        <f t="shared" si="66"/>
        <v>0</v>
      </c>
      <c r="S148" s="417">
        <f t="shared" si="66"/>
        <v>0</v>
      </c>
      <c r="T148" s="417">
        <f t="shared" si="66"/>
        <v>0</v>
      </c>
      <c r="U148" s="417">
        <f t="shared" si="66"/>
        <v>0</v>
      </c>
      <c r="V148" s="417">
        <f t="shared" si="66"/>
        <v>0</v>
      </c>
      <c r="W148" s="417">
        <f t="shared" si="66"/>
        <v>0</v>
      </c>
      <c r="X148" s="417">
        <f t="shared" si="66"/>
        <v>0</v>
      </c>
      <c r="Y148" s="417">
        <f t="shared" si="66"/>
        <v>14670</v>
      </c>
      <c r="Z148" s="417">
        <f t="shared" si="66"/>
        <v>0</v>
      </c>
      <c r="AA148" s="417">
        <f t="shared" si="66"/>
        <v>0</v>
      </c>
      <c r="AB148" s="417">
        <f t="shared" si="66"/>
        <v>14670</v>
      </c>
      <c r="AC148" s="417">
        <f t="shared" si="66"/>
        <v>0</v>
      </c>
      <c r="AD148" s="417">
        <f t="shared" si="66"/>
        <v>14670</v>
      </c>
      <c r="AE148" s="417">
        <f t="shared" si="66"/>
        <v>0</v>
      </c>
      <c r="AF148" s="417">
        <f t="shared" si="66"/>
        <v>0</v>
      </c>
      <c r="AG148" s="417">
        <f t="shared" si="66"/>
        <v>0</v>
      </c>
      <c r="AH148" s="417">
        <f t="shared" si="66"/>
        <v>0</v>
      </c>
      <c r="AI148" s="417">
        <f t="shared" si="66"/>
        <v>0</v>
      </c>
      <c r="AJ148" s="417">
        <f t="shared" si="66"/>
        <v>0</v>
      </c>
      <c r="AK148" s="417">
        <f t="shared" si="66"/>
        <v>0</v>
      </c>
      <c r="AL148" s="417">
        <f t="shared" si="66"/>
        <v>0</v>
      </c>
      <c r="AM148" s="417">
        <f t="shared" si="66"/>
        <v>0</v>
      </c>
      <c r="AN148" s="417">
        <f t="shared" si="66"/>
        <v>0</v>
      </c>
      <c r="AO148" s="417">
        <f t="shared" si="66"/>
        <v>0</v>
      </c>
      <c r="AP148" s="417">
        <f t="shared" si="66"/>
        <v>0</v>
      </c>
      <c r="AQ148" s="417">
        <f t="shared" si="66"/>
        <v>0</v>
      </c>
      <c r="AR148" s="417">
        <f t="shared" si="66"/>
        <v>0</v>
      </c>
      <c r="AS148" s="417">
        <f t="shared" si="66"/>
        <v>0</v>
      </c>
      <c r="AT148" s="417">
        <f t="shared" si="66"/>
        <v>0</v>
      </c>
      <c r="AU148" s="417">
        <f t="shared" si="66"/>
        <v>0</v>
      </c>
      <c r="AV148" s="417">
        <f t="shared" si="66"/>
        <v>0</v>
      </c>
      <c r="AW148" s="417">
        <f t="shared" si="66"/>
        <v>0</v>
      </c>
      <c r="AX148" s="417">
        <f t="shared" si="66"/>
        <v>0</v>
      </c>
      <c r="AY148" s="417">
        <f t="shared" si="66"/>
        <v>0</v>
      </c>
      <c r="AZ148" s="417">
        <f t="shared" si="66"/>
        <v>0</v>
      </c>
      <c r="BA148" s="417">
        <f t="shared" si="66"/>
        <v>0</v>
      </c>
      <c r="BB148" s="417">
        <f t="shared" si="66"/>
        <v>0</v>
      </c>
      <c r="BC148" s="417">
        <f t="shared" si="66"/>
        <v>0</v>
      </c>
      <c r="BD148" s="417">
        <f t="shared" si="66"/>
        <v>0</v>
      </c>
      <c r="BE148" s="417">
        <f t="shared" si="66"/>
        <v>0</v>
      </c>
      <c r="BF148" s="417">
        <f t="shared" si="66"/>
        <v>0</v>
      </c>
      <c r="BG148" s="417">
        <f t="shared" si="66"/>
        <v>0</v>
      </c>
      <c r="BH148" s="417">
        <f t="shared" si="66"/>
        <v>0</v>
      </c>
      <c r="BI148" s="417">
        <f t="shared" si="66"/>
        <v>0</v>
      </c>
      <c r="BJ148" s="417">
        <f t="shared" si="66"/>
        <v>0</v>
      </c>
      <c r="BK148" s="417">
        <f t="shared" si="66"/>
        <v>0</v>
      </c>
      <c r="BL148" s="417">
        <f t="shared" si="66"/>
        <v>0</v>
      </c>
      <c r="BM148" s="417">
        <f t="shared" si="66"/>
        <v>0</v>
      </c>
      <c r="BN148" s="417">
        <f t="shared" si="66"/>
        <v>0</v>
      </c>
      <c r="BO148" s="417">
        <f t="shared" si="66"/>
        <v>0</v>
      </c>
      <c r="BP148" s="417">
        <f t="shared" si="66"/>
        <v>0</v>
      </c>
      <c r="BQ148" s="417">
        <f t="shared" si="66"/>
        <v>0</v>
      </c>
      <c r="BR148" s="417">
        <f t="shared" si="66"/>
        <v>0</v>
      </c>
      <c r="BS148" s="417">
        <f t="shared" si="66"/>
        <v>0</v>
      </c>
      <c r="BT148" s="417">
        <f t="shared" si="66"/>
        <v>0</v>
      </c>
      <c r="BU148" s="417">
        <f t="shared" si="66"/>
        <v>0</v>
      </c>
      <c r="BV148" s="417">
        <f t="shared" si="66"/>
        <v>0</v>
      </c>
      <c r="BW148" s="417">
        <f t="shared" si="66"/>
        <v>0</v>
      </c>
      <c r="BX148" s="452"/>
      <c r="BY148" s="417">
        <f t="shared" si="66"/>
        <v>0</v>
      </c>
    </row>
    <row r="149" spans="1:77" ht="31.2" outlineLevel="1">
      <c r="A149" s="418">
        <v>1</v>
      </c>
      <c r="B149" s="419" t="s">
        <v>2859</v>
      </c>
      <c r="C149" s="418" t="s">
        <v>2508</v>
      </c>
      <c r="D149" s="418" t="s">
        <v>2594</v>
      </c>
      <c r="E149" s="420" t="s">
        <v>49</v>
      </c>
      <c r="F149" s="429" t="s">
        <v>48</v>
      </c>
      <c r="G149" s="150">
        <v>7930650</v>
      </c>
      <c r="H149" s="435" t="s">
        <v>2776</v>
      </c>
      <c r="I149" s="418" t="s">
        <v>2660</v>
      </c>
      <c r="J149" s="429" t="s">
        <v>2661</v>
      </c>
      <c r="K149" s="422"/>
      <c r="L149" s="418" t="s">
        <v>2860</v>
      </c>
      <c r="M149" s="149">
        <v>5089</v>
      </c>
      <c r="N149" s="422"/>
      <c r="O149" s="422"/>
      <c r="P149" s="149"/>
      <c r="Q149" s="418"/>
      <c r="R149" s="435" t="s">
        <v>2776</v>
      </c>
      <c r="S149" s="420" t="s">
        <v>2749</v>
      </c>
      <c r="T149" s="418" t="s">
        <v>2594</v>
      </c>
      <c r="U149" s="143">
        <f t="shared" ref="U149:U161" si="67">V149+W149+X149</f>
        <v>0</v>
      </c>
      <c r="V149" s="419"/>
      <c r="W149" s="419"/>
      <c r="X149" s="419"/>
      <c r="Y149" s="143">
        <f t="shared" ref="Y149:Y161" si="68">SUM(Z149:AB149)</f>
        <v>4835</v>
      </c>
      <c r="Z149" s="143"/>
      <c r="AA149" s="143"/>
      <c r="AB149" s="143">
        <f t="shared" ref="AB149:AB161" si="69">AC149+AD149+AE149</f>
        <v>4835</v>
      </c>
      <c r="AC149" s="143">
        <v>0</v>
      </c>
      <c r="AD149" s="144">
        <v>4835</v>
      </c>
      <c r="AE149" s="144"/>
      <c r="AF149" s="143">
        <f t="shared" ref="AF149:AF161" si="70">SUM(AG149:AI149)</f>
        <v>0</v>
      </c>
      <c r="AG149" s="143"/>
      <c r="AH149" s="143"/>
      <c r="AI149" s="143">
        <f t="shared" ref="AI149:AI161" si="71">SUM(AJ149:AL149)</f>
        <v>0</v>
      </c>
      <c r="AJ149" s="143">
        <v>0</v>
      </c>
      <c r="AK149" s="144">
        <v>0</v>
      </c>
      <c r="AL149" s="144"/>
      <c r="AM149" s="143">
        <v>0</v>
      </c>
      <c r="AN149" s="143"/>
      <c r="AO149" s="143"/>
      <c r="AP149" s="143">
        <v>0</v>
      </c>
      <c r="AQ149" s="143">
        <v>0</v>
      </c>
      <c r="AR149" s="143"/>
      <c r="AS149" s="144"/>
      <c r="AT149" s="144">
        <v>0</v>
      </c>
      <c r="AU149" s="144"/>
      <c r="AV149" s="143">
        <f t="shared" ref="AV149:AV161" si="72">SUM(AW149:AY149)</f>
        <v>0</v>
      </c>
      <c r="AW149" s="143"/>
      <c r="AX149" s="143"/>
      <c r="AY149" s="143">
        <f t="shared" ref="AY149:AY161" si="73">SUM(AZ149:BB149)</f>
        <v>0</v>
      </c>
      <c r="AZ149" s="143">
        <v>0</v>
      </c>
      <c r="BA149" s="144">
        <v>0</v>
      </c>
      <c r="BB149" s="144"/>
      <c r="BC149" s="143">
        <v>0</v>
      </c>
      <c r="BD149" s="143"/>
      <c r="BE149" s="143"/>
      <c r="BF149" s="143">
        <v>0</v>
      </c>
      <c r="BG149" s="143">
        <v>0</v>
      </c>
      <c r="BH149" s="148">
        <v>0</v>
      </c>
      <c r="BI149" s="143"/>
      <c r="BJ149" s="148"/>
      <c r="BK149" s="148"/>
      <c r="BL149" s="148"/>
      <c r="BM149" s="148"/>
      <c r="BN149" s="148"/>
      <c r="BO149" s="148"/>
      <c r="BP149" s="148"/>
      <c r="BQ149" s="148"/>
      <c r="BR149" s="148"/>
      <c r="BS149" s="148"/>
      <c r="BT149" s="457"/>
      <c r="BU149" s="148"/>
      <c r="BV149" s="457"/>
      <c r="BW149" s="148"/>
      <c r="BX149" s="230"/>
      <c r="BY149" s="422"/>
    </row>
    <row r="150" spans="1:77" ht="31.2" outlineLevel="1">
      <c r="A150" s="418">
        <v>2</v>
      </c>
      <c r="B150" s="447" t="s">
        <v>2861</v>
      </c>
      <c r="C150" s="418" t="s">
        <v>2508</v>
      </c>
      <c r="D150" s="418" t="s">
        <v>2594</v>
      </c>
      <c r="E150" s="420" t="s">
        <v>49</v>
      </c>
      <c r="F150" s="420" t="s">
        <v>48</v>
      </c>
      <c r="G150" s="151"/>
      <c r="H150" s="435" t="s">
        <v>2591</v>
      </c>
      <c r="I150" s="418" t="s">
        <v>2660</v>
      </c>
      <c r="J150" s="418" t="s">
        <v>2661</v>
      </c>
      <c r="K150" s="422"/>
      <c r="L150" s="418" t="s">
        <v>2862</v>
      </c>
      <c r="M150" s="446">
        <v>1193</v>
      </c>
      <c r="N150" s="422"/>
      <c r="O150" s="422"/>
      <c r="P150" s="446">
        <v>1193</v>
      </c>
      <c r="Q150" s="418"/>
      <c r="R150" s="435" t="s">
        <v>2591</v>
      </c>
      <c r="S150" s="420" t="s">
        <v>2749</v>
      </c>
      <c r="T150" s="418" t="s">
        <v>2594</v>
      </c>
      <c r="U150" s="143">
        <f t="shared" si="67"/>
        <v>0</v>
      </c>
      <c r="V150" s="419"/>
      <c r="W150" s="419"/>
      <c r="X150" s="419"/>
      <c r="Y150" s="143">
        <f t="shared" si="68"/>
        <v>1193</v>
      </c>
      <c r="Z150" s="143"/>
      <c r="AA150" s="143"/>
      <c r="AB150" s="143">
        <f t="shared" si="69"/>
        <v>1193</v>
      </c>
      <c r="AC150" s="143">
        <v>0</v>
      </c>
      <c r="AD150" s="144">
        <v>1193</v>
      </c>
      <c r="AE150" s="144"/>
      <c r="AF150" s="143">
        <f t="shared" si="70"/>
        <v>0</v>
      </c>
      <c r="AG150" s="143"/>
      <c r="AH150" s="143"/>
      <c r="AI150" s="143">
        <f t="shared" si="71"/>
        <v>0</v>
      </c>
      <c r="AJ150" s="143">
        <v>0</v>
      </c>
      <c r="AK150" s="144">
        <v>0</v>
      </c>
      <c r="AL150" s="144"/>
      <c r="AM150" s="143">
        <v>0</v>
      </c>
      <c r="AN150" s="143"/>
      <c r="AO150" s="143"/>
      <c r="AP150" s="143">
        <v>0</v>
      </c>
      <c r="AQ150" s="143">
        <v>0</v>
      </c>
      <c r="AR150" s="143"/>
      <c r="AS150" s="144"/>
      <c r="AT150" s="144">
        <v>0</v>
      </c>
      <c r="AU150" s="144"/>
      <c r="AV150" s="143">
        <f t="shared" si="72"/>
        <v>0</v>
      </c>
      <c r="AW150" s="143"/>
      <c r="AX150" s="143"/>
      <c r="AY150" s="143">
        <f t="shared" si="73"/>
        <v>0</v>
      </c>
      <c r="AZ150" s="143">
        <v>0</v>
      </c>
      <c r="BA150" s="144">
        <v>0</v>
      </c>
      <c r="BB150" s="144"/>
      <c r="BC150" s="143">
        <v>0</v>
      </c>
      <c r="BD150" s="143"/>
      <c r="BE150" s="143"/>
      <c r="BF150" s="143">
        <v>0</v>
      </c>
      <c r="BG150" s="143">
        <v>0</v>
      </c>
      <c r="BH150" s="148">
        <v>0</v>
      </c>
      <c r="BI150" s="143"/>
      <c r="BJ150" s="148"/>
      <c r="BK150" s="148"/>
      <c r="BL150" s="148"/>
      <c r="BM150" s="148"/>
      <c r="BN150" s="148"/>
      <c r="BO150" s="148"/>
      <c r="BP150" s="148"/>
      <c r="BQ150" s="148"/>
      <c r="BR150" s="148"/>
      <c r="BS150" s="148"/>
      <c r="BT150" s="148"/>
      <c r="BU150" s="148"/>
      <c r="BV150" s="148"/>
      <c r="BW150" s="148"/>
      <c r="BX150" s="230"/>
      <c r="BY150" s="422"/>
    </row>
    <row r="151" spans="1:77" ht="46.8" outlineLevel="1">
      <c r="A151" s="418">
        <v>3</v>
      </c>
      <c r="B151" s="433" t="s">
        <v>2863</v>
      </c>
      <c r="C151" s="426" t="s">
        <v>2508</v>
      </c>
      <c r="D151" s="418" t="s">
        <v>2594</v>
      </c>
      <c r="E151" s="420" t="s">
        <v>49</v>
      </c>
      <c r="F151" s="418" t="s">
        <v>2852</v>
      </c>
      <c r="G151" s="151">
        <v>7918928</v>
      </c>
      <c r="H151" s="421" t="s">
        <v>2776</v>
      </c>
      <c r="I151" s="418" t="s">
        <v>2864</v>
      </c>
      <c r="J151" s="418" t="s">
        <v>2661</v>
      </c>
      <c r="K151" s="422"/>
      <c r="L151" s="434" t="s">
        <v>2865</v>
      </c>
      <c r="M151" s="150">
        <v>12621</v>
      </c>
      <c r="N151" s="422"/>
      <c r="O151" s="150">
        <v>12621</v>
      </c>
      <c r="P151" s="422"/>
      <c r="Q151" s="418"/>
      <c r="R151" s="418" t="s">
        <v>2866</v>
      </c>
      <c r="S151" s="420" t="s">
        <v>2749</v>
      </c>
      <c r="T151" s="418" t="s">
        <v>2594</v>
      </c>
      <c r="U151" s="143">
        <f t="shared" si="67"/>
        <v>0</v>
      </c>
      <c r="V151" s="419"/>
      <c r="W151" s="419"/>
      <c r="X151" s="419"/>
      <c r="Y151" s="143">
        <f t="shared" si="68"/>
        <v>0</v>
      </c>
      <c r="Z151" s="144"/>
      <c r="AA151" s="145"/>
      <c r="AB151" s="143">
        <f t="shared" si="69"/>
        <v>0</v>
      </c>
      <c r="AC151" s="143">
        <v>0</v>
      </c>
      <c r="AD151" s="144"/>
      <c r="AE151" s="144"/>
      <c r="AF151" s="143">
        <f t="shared" si="70"/>
        <v>0</v>
      </c>
      <c r="AG151" s="144"/>
      <c r="AH151" s="145"/>
      <c r="AI151" s="143">
        <f t="shared" si="71"/>
        <v>0</v>
      </c>
      <c r="AJ151" s="143">
        <v>0</v>
      </c>
      <c r="AK151" s="144"/>
      <c r="AL151" s="144"/>
      <c r="AM151" s="143">
        <v>0</v>
      </c>
      <c r="AN151" s="144"/>
      <c r="AO151" s="144">
        <v>0</v>
      </c>
      <c r="AP151" s="143">
        <v>0</v>
      </c>
      <c r="AQ151" s="143">
        <v>0</v>
      </c>
      <c r="AR151" s="144"/>
      <c r="AS151" s="144"/>
      <c r="AT151" s="144"/>
      <c r="AU151" s="144"/>
      <c r="AV151" s="143">
        <f t="shared" si="72"/>
        <v>0</v>
      </c>
      <c r="AW151" s="144"/>
      <c r="AX151" s="144"/>
      <c r="AY151" s="143">
        <f t="shared" si="73"/>
        <v>0</v>
      </c>
      <c r="AZ151" s="143">
        <v>0</v>
      </c>
      <c r="BA151" s="144"/>
      <c r="BB151" s="144"/>
      <c r="BC151" s="143">
        <v>0</v>
      </c>
      <c r="BD151" s="144"/>
      <c r="BE151" s="144"/>
      <c r="BF151" s="148"/>
      <c r="BG151" s="143">
        <v>0</v>
      </c>
      <c r="BH151" s="148">
        <v>0</v>
      </c>
      <c r="BI151" s="143"/>
      <c r="BJ151" s="148"/>
      <c r="BK151" s="153"/>
      <c r="BL151" s="153">
        <v>0</v>
      </c>
      <c r="BM151" s="153"/>
      <c r="BN151" s="153"/>
      <c r="BO151" s="153"/>
      <c r="BP151" s="153">
        <v>0</v>
      </c>
      <c r="BQ151" s="153"/>
      <c r="BR151" s="153"/>
      <c r="BS151" s="153"/>
      <c r="BT151" s="461"/>
      <c r="BU151" s="153"/>
      <c r="BV151" s="461"/>
      <c r="BW151" s="153"/>
      <c r="BX151" s="231"/>
      <c r="BY151" s="434"/>
    </row>
    <row r="152" spans="1:77" ht="45.75" customHeight="1" outlineLevel="1">
      <c r="A152" s="418">
        <v>4</v>
      </c>
      <c r="B152" s="433" t="s">
        <v>2867</v>
      </c>
      <c r="C152" s="426" t="s">
        <v>2508</v>
      </c>
      <c r="D152" s="418" t="s">
        <v>2594</v>
      </c>
      <c r="E152" s="418" t="s">
        <v>49</v>
      </c>
      <c r="F152" s="429" t="s">
        <v>2658</v>
      </c>
      <c r="G152" s="143">
        <v>7918934</v>
      </c>
      <c r="H152" s="418" t="s">
        <v>2591</v>
      </c>
      <c r="I152" s="418" t="s">
        <v>2660</v>
      </c>
      <c r="J152" s="418" t="s">
        <v>2661</v>
      </c>
      <c r="K152" s="420"/>
      <c r="L152" s="434" t="s">
        <v>2868</v>
      </c>
      <c r="M152" s="145">
        <v>2667</v>
      </c>
      <c r="N152" s="420"/>
      <c r="O152" s="420"/>
      <c r="P152" s="145">
        <v>2667</v>
      </c>
      <c r="Q152" s="418"/>
      <c r="R152" s="418" t="s">
        <v>2591</v>
      </c>
      <c r="S152" s="420" t="s">
        <v>2749</v>
      </c>
      <c r="T152" s="418" t="s">
        <v>2594</v>
      </c>
      <c r="U152" s="143">
        <f t="shared" si="67"/>
        <v>0</v>
      </c>
      <c r="V152" s="418"/>
      <c r="W152" s="418"/>
      <c r="X152" s="418"/>
      <c r="Y152" s="143">
        <f t="shared" si="68"/>
        <v>0</v>
      </c>
      <c r="Z152" s="143"/>
      <c r="AA152" s="143"/>
      <c r="AB152" s="143">
        <f t="shared" si="69"/>
        <v>0</v>
      </c>
      <c r="AC152" s="143">
        <v>0</v>
      </c>
      <c r="AD152" s="143"/>
      <c r="AE152" s="143"/>
      <c r="AF152" s="143">
        <f t="shared" si="70"/>
        <v>0</v>
      </c>
      <c r="AG152" s="143"/>
      <c r="AH152" s="143"/>
      <c r="AI152" s="143">
        <f t="shared" si="71"/>
        <v>0</v>
      </c>
      <c r="AJ152" s="143">
        <v>0</v>
      </c>
      <c r="AK152" s="143"/>
      <c r="AL152" s="143"/>
      <c r="AM152" s="143">
        <v>0</v>
      </c>
      <c r="AN152" s="143"/>
      <c r="AO152" s="143"/>
      <c r="AP152" s="143">
        <v>0</v>
      </c>
      <c r="AQ152" s="143">
        <v>0</v>
      </c>
      <c r="AR152" s="143">
        <v>0</v>
      </c>
      <c r="AS152" s="143"/>
      <c r="AT152" s="143"/>
      <c r="AU152" s="143"/>
      <c r="AV152" s="143">
        <f t="shared" si="72"/>
        <v>0</v>
      </c>
      <c r="AW152" s="143"/>
      <c r="AX152" s="143"/>
      <c r="AY152" s="143">
        <f t="shared" si="73"/>
        <v>0</v>
      </c>
      <c r="AZ152" s="143">
        <v>0</v>
      </c>
      <c r="BA152" s="143"/>
      <c r="BB152" s="143"/>
      <c r="BC152" s="143">
        <v>0</v>
      </c>
      <c r="BD152" s="143"/>
      <c r="BE152" s="143"/>
      <c r="BF152" s="143">
        <v>0</v>
      </c>
      <c r="BG152" s="143">
        <v>0</v>
      </c>
      <c r="BH152" s="143">
        <v>0</v>
      </c>
      <c r="BI152" s="143"/>
      <c r="BJ152" s="143"/>
      <c r="BK152" s="143"/>
      <c r="BL152" s="143"/>
      <c r="BM152" s="143"/>
      <c r="BN152" s="143"/>
      <c r="BO152" s="143"/>
      <c r="BP152" s="143"/>
      <c r="BQ152" s="143"/>
      <c r="BR152" s="143"/>
      <c r="BS152" s="143"/>
      <c r="BT152" s="143"/>
      <c r="BU152" s="143"/>
      <c r="BV152" s="143"/>
      <c r="BW152" s="143"/>
      <c r="BX152" s="229"/>
      <c r="BY152" s="431"/>
    </row>
    <row r="153" spans="1:77" ht="31.2" outlineLevel="1">
      <c r="A153" s="418">
        <v>5</v>
      </c>
      <c r="B153" s="433" t="s">
        <v>2869</v>
      </c>
      <c r="C153" s="426" t="s">
        <v>2508</v>
      </c>
      <c r="D153" s="418" t="s">
        <v>2594</v>
      </c>
      <c r="E153" s="418" t="s">
        <v>49</v>
      </c>
      <c r="F153" s="429" t="s">
        <v>2658</v>
      </c>
      <c r="G153" s="143">
        <v>7919919</v>
      </c>
      <c r="H153" s="418" t="s">
        <v>2591</v>
      </c>
      <c r="I153" s="418" t="s">
        <v>2660</v>
      </c>
      <c r="J153" s="418" t="s">
        <v>2661</v>
      </c>
      <c r="K153" s="420"/>
      <c r="L153" s="434" t="s">
        <v>2870</v>
      </c>
      <c r="M153" s="145">
        <v>3007</v>
      </c>
      <c r="N153" s="420"/>
      <c r="O153" s="420"/>
      <c r="P153" s="145">
        <v>3007</v>
      </c>
      <c r="Q153" s="418"/>
      <c r="R153" s="418" t="s">
        <v>2591</v>
      </c>
      <c r="S153" s="420" t="s">
        <v>2749</v>
      </c>
      <c r="T153" s="418" t="s">
        <v>2594</v>
      </c>
      <c r="U153" s="143">
        <f t="shared" si="67"/>
        <v>0</v>
      </c>
      <c r="V153" s="418"/>
      <c r="W153" s="418"/>
      <c r="X153" s="418"/>
      <c r="Y153" s="143">
        <f t="shared" si="68"/>
        <v>0</v>
      </c>
      <c r="Z153" s="143"/>
      <c r="AA153" s="143"/>
      <c r="AB153" s="143">
        <f t="shared" si="69"/>
        <v>0</v>
      </c>
      <c r="AC153" s="143">
        <v>0</v>
      </c>
      <c r="AD153" s="143"/>
      <c r="AE153" s="143"/>
      <c r="AF153" s="143">
        <f t="shared" si="70"/>
        <v>0</v>
      </c>
      <c r="AG153" s="143"/>
      <c r="AH153" s="143"/>
      <c r="AI153" s="143">
        <f t="shared" si="71"/>
        <v>0</v>
      </c>
      <c r="AJ153" s="143">
        <v>0</v>
      </c>
      <c r="AK153" s="143"/>
      <c r="AL153" s="143"/>
      <c r="AM153" s="143">
        <v>0</v>
      </c>
      <c r="AN153" s="143"/>
      <c r="AO153" s="143"/>
      <c r="AP153" s="143">
        <v>0</v>
      </c>
      <c r="AQ153" s="143">
        <v>0</v>
      </c>
      <c r="AR153" s="143">
        <v>0</v>
      </c>
      <c r="AS153" s="143"/>
      <c r="AT153" s="143"/>
      <c r="AU153" s="143"/>
      <c r="AV153" s="143">
        <f t="shared" si="72"/>
        <v>0</v>
      </c>
      <c r="AW153" s="143"/>
      <c r="AX153" s="143"/>
      <c r="AY153" s="143">
        <f t="shared" si="73"/>
        <v>0</v>
      </c>
      <c r="AZ153" s="143">
        <v>0</v>
      </c>
      <c r="BA153" s="143"/>
      <c r="BB153" s="143"/>
      <c r="BC153" s="143">
        <v>0</v>
      </c>
      <c r="BD153" s="143"/>
      <c r="BE153" s="143"/>
      <c r="BF153" s="143">
        <v>0</v>
      </c>
      <c r="BG153" s="143">
        <v>0</v>
      </c>
      <c r="BH153" s="143">
        <v>0</v>
      </c>
      <c r="BI153" s="143"/>
      <c r="BJ153" s="143"/>
      <c r="BK153" s="143"/>
      <c r="BL153" s="143"/>
      <c r="BM153" s="143"/>
      <c r="BN153" s="143"/>
      <c r="BO153" s="143"/>
      <c r="BP153" s="143"/>
      <c r="BQ153" s="143"/>
      <c r="BR153" s="143"/>
      <c r="BS153" s="143"/>
      <c r="BT153" s="143"/>
      <c r="BU153" s="143"/>
      <c r="BV153" s="143"/>
      <c r="BW153" s="143"/>
      <c r="BX153" s="229"/>
      <c r="BY153" s="431"/>
    </row>
    <row r="154" spans="1:77" ht="31.2" outlineLevel="1">
      <c r="A154" s="418">
        <v>6</v>
      </c>
      <c r="B154" s="433" t="s">
        <v>2871</v>
      </c>
      <c r="C154" s="426" t="s">
        <v>2508</v>
      </c>
      <c r="D154" s="418" t="s">
        <v>2594</v>
      </c>
      <c r="E154" s="418" t="s">
        <v>49</v>
      </c>
      <c r="F154" s="429" t="s">
        <v>2658</v>
      </c>
      <c r="G154" s="142"/>
      <c r="H154" s="418" t="s">
        <v>2591</v>
      </c>
      <c r="I154" s="418" t="s">
        <v>2660</v>
      </c>
      <c r="J154" s="418" t="s">
        <v>2661</v>
      </c>
      <c r="K154" s="420"/>
      <c r="L154" s="434" t="s">
        <v>2872</v>
      </c>
      <c r="M154" s="146">
        <v>7042</v>
      </c>
      <c r="N154" s="420"/>
      <c r="O154" s="420"/>
      <c r="P154" s="146">
        <v>7042</v>
      </c>
      <c r="Q154" s="418"/>
      <c r="R154" s="418" t="s">
        <v>2591</v>
      </c>
      <c r="S154" s="420" t="s">
        <v>2749</v>
      </c>
      <c r="T154" s="418" t="s">
        <v>2594</v>
      </c>
      <c r="U154" s="143">
        <f t="shared" si="67"/>
        <v>0</v>
      </c>
      <c r="V154" s="418"/>
      <c r="W154" s="418"/>
      <c r="X154" s="418"/>
      <c r="Y154" s="143">
        <f t="shared" si="68"/>
        <v>7042</v>
      </c>
      <c r="Z154" s="143"/>
      <c r="AA154" s="143"/>
      <c r="AB154" s="143">
        <f t="shared" si="69"/>
        <v>7042</v>
      </c>
      <c r="AC154" s="143">
        <v>0</v>
      </c>
      <c r="AD154" s="143">
        <v>7042</v>
      </c>
      <c r="AE154" s="143"/>
      <c r="AF154" s="143">
        <f t="shared" si="70"/>
        <v>0</v>
      </c>
      <c r="AG154" s="143"/>
      <c r="AH154" s="143"/>
      <c r="AI154" s="143">
        <f t="shared" si="71"/>
        <v>0</v>
      </c>
      <c r="AJ154" s="143">
        <v>0</v>
      </c>
      <c r="AK154" s="143">
        <v>0</v>
      </c>
      <c r="AL154" s="143"/>
      <c r="AM154" s="143">
        <v>0</v>
      </c>
      <c r="AN154" s="143"/>
      <c r="AO154" s="143"/>
      <c r="AP154" s="143">
        <v>0</v>
      </c>
      <c r="AQ154" s="143">
        <v>0</v>
      </c>
      <c r="AR154" s="143"/>
      <c r="AS154" s="143"/>
      <c r="AT154" s="143">
        <v>0</v>
      </c>
      <c r="AU154" s="143"/>
      <c r="AV154" s="143">
        <f t="shared" si="72"/>
        <v>0</v>
      </c>
      <c r="AW154" s="143"/>
      <c r="AX154" s="143"/>
      <c r="AY154" s="143">
        <f t="shared" si="73"/>
        <v>0</v>
      </c>
      <c r="AZ154" s="143">
        <v>0</v>
      </c>
      <c r="BA154" s="143">
        <v>0</v>
      </c>
      <c r="BB154" s="143"/>
      <c r="BC154" s="143">
        <v>0</v>
      </c>
      <c r="BD154" s="143"/>
      <c r="BE154" s="143"/>
      <c r="BF154" s="143">
        <v>0</v>
      </c>
      <c r="BG154" s="143">
        <v>0</v>
      </c>
      <c r="BH154" s="143"/>
      <c r="BI154" s="143"/>
      <c r="BJ154" s="143"/>
      <c r="BK154" s="143"/>
      <c r="BL154" s="143"/>
      <c r="BM154" s="143"/>
      <c r="BN154" s="143"/>
      <c r="BO154" s="143"/>
      <c r="BP154" s="143"/>
      <c r="BQ154" s="143"/>
      <c r="BR154" s="143"/>
      <c r="BS154" s="143"/>
      <c r="BT154" s="143"/>
      <c r="BU154" s="143"/>
      <c r="BV154" s="143"/>
      <c r="BW154" s="143"/>
      <c r="BX154" s="229"/>
      <c r="BY154" s="431"/>
    </row>
    <row r="155" spans="1:77" ht="31.2" outlineLevel="1">
      <c r="A155" s="418">
        <v>7</v>
      </c>
      <c r="B155" s="433" t="s">
        <v>2873</v>
      </c>
      <c r="C155" s="426" t="s">
        <v>2508</v>
      </c>
      <c r="D155" s="418" t="s">
        <v>2594</v>
      </c>
      <c r="E155" s="418" t="s">
        <v>49</v>
      </c>
      <c r="F155" s="429" t="s">
        <v>2658</v>
      </c>
      <c r="G155" s="142"/>
      <c r="H155" s="418" t="s">
        <v>2591</v>
      </c>
      <c r="I155" s="418" t="s">
        <v>2660</v>
      </c>
      <c r="J155" s="418" t="s">
        <v>2661</v>
      </c>
      <c r="K155" s="420"/>
      <c r="L155" s="434" t="s">
        <v>2874</v>
      </c>
      <c r="M155" s="146">
        <v>10231.165000000001</v>
      </c>
      <c r="N155" s="420"/>
      <c r="O155" s="420"/>
      <c r="P155" s="146">
        <v>10231.165000000001</v>
      </c>
      <c r="Q155" s="418"/>
      <c r="R155" s="418" t="s">
        <v>2591</v>
      </c>
      <c r="S155" s="420" t="s">
        <v>2749</v>
      </c>
      <c r="T155" s="418" t="s">
        <v>2594</v>
      </c>
      <c r="U155" s="143">
        <f t="shared" si="67"/>
        <v>0</v>
      </c>
      <c r="V155" s="418"/>
      <c r="W155" s="418"/>
      <c r="X155" s="418"/>
      <c r="Y155" s="143">
        <f t="shared" si="68"/>
        <v>0</v>
      </c>
      <c r="Z155" s="143"/>
      <c r="AA155" s="143"/>
      <c r="AB155" s="143">
        <f t="shared" si="69"/>
        <v>0</v>
      </c>
      <c r="AC155" s="143">
        <v>0</v>
      </c>
      <c r="AD155" s="143">
        <v>0</v>
      </c>
      <c r="AE155" s="143"/>
      <c r="AF155" s="143">
        <f t="shared" si="70"/>
        <v>0</v>
      </c>
      <c r="AG155" s="143"/>
      <c r="AH155" s="143"/>
      <c r="AI155" s="143">
        <f t="shared" si="71"/>
        <v>0</v>
      </c>
      <c r="AJ155" s="143">
        <v>0</v>
      </c>
      <c r="AK155" s="143">
        <v>0</v>
      </c>
      <c r="AL155" s="143"/>
      <c r="AM155" s="143">
        <v>0</v>
      </c>
      <c r="AN155" s="143"/>
      <c r="AO155" s="143"/>
      <c r="AP155" s="143">
        <v>0</v>
      </c>
      <c r="AQ155" s="143">
        <v>0</v>
      </c>
      <c r="AR155" s="143"/>
      <c r="AS155" s="143"/>
      <c r="AT155" s="143">
        <v>0</v>
      </c>
      <c r="AU155" s="143"/>
      <c r="AV155" s="143">
        <f t="shared" si="72"/>
        <v>0</v>
      </c>
      <c r="AW155" s="143"/>
      <c r="AX155" s="143"/>
      <c r="AY155" s="143">
        <f t="shared" si="73"/>
        <v>0</v>
      </c>
      <c r="AZ155" s="143">
        <v>0</v>
      </c>
      <c r="BA155" s="143">
        <v>0</v>
      </c>
      <c r="BB155" s="143"/>
      <c r="BC155" s="143">
        <v>0</v>
      </c>
      <c r="BD155" s="143"/>
      <c r="BE155" s="143"/>
      <c r="BF155" s="143">
        <v>0</v>
      </c>
      <c r="BG155" s="143">
        <v>0</v>
      </c>
      <c r="BH155" s="143"/>
      <c r="BI155" s="143"/>
      <c r="BJ155" s="143"/>
      <c r="BK155" s="143"/>
      <c r="BL155" s="143"/>
      <c r="BM155" s="143"/>
      <c r="BN155" s="143"/>
      <c r="BO155" s="143"/>
      <c r="BP155" s="143"/>
      <c r="BQ155" s="143"/>
      <c r="BR155" s="143"/>
      <c r="BS155" s="143"/>
      <c r="BT155" s="143"/>
      <c r="BU155" s="143"/>
      <c r="BV155" s="143"/>
      <c r="BW155" s="143"/>
      <c r="BX155" s="229"/>
      <c r="BY155" s="431"/>
    </row>
    <row r="156" spans="1:77" ht="46.8" outlineLevel="1">
      <c r="A156" s="418">
        <v>8</v>
      </c>
      <c r="B156" s="419" t="s">
        <v>2875</v>
      </c>
      <c r="C156" s="418" t="s">
        <v>2508</v>
      </c>
      <c r="D156" s="418" t="s">
        <v>2594</v>
      </c>
      <c r="E156" s="420" t="s">
        <v>49</v>
      </c>
      <c r="F156" s="420" t="s">
        <v>55</v>
      </c>
      <c r="G156" s="151">
        <v>7918935</v>
      </c>
      <c r="H156" s="435" t="s">
        <v>2776</v>
      </c>
      <c r="I156" s="418" t="s">
        <v>2660</v>
      </c>
      <c r="J156" s="418" t="s">
        <v>2661</v>
      </c>
      <c r="K156" s="422"/>
      <c r="L156" s="434" t="s">
        <v>2876</v>
      </c>
      <c r="M156" s="438">
        <v>14960</v>
      </c>
      <c r="N156" s="422"/>
      <c r="O156" s="422"/>
      <c r="P156" s="438">
        <v>14960</v>
      </c>
      <c r="Q156" s="418"/>
      <c r="R156" s="435" t="s">
        <v>2776</v>
      </c>
      <c r="S156" s="420" t="s">
        <v>2749</v>
      </c>
      <c r="T156" s="418" t="s">
        <v>2594</v>
      </c>
      <c r="U156" s="143">
        <f t="shared" si="67"/>
        <v>0</v>
      </c>
      <c r="V156" s="419"/>
      <c r="W156" s="419"/>
      <c r="X156" s="419"/>
      <c r="Y156" s="143">
        <f t="shared" si="68"/>
        <v>1000</v>
      </c>
      <c r="Z156" s="143"/>
      <c r="AA156" s="143"/>
      <c r="AB156" s="143">
        <f t="shared" si="69"/>
        <v>1000</v>
      </c>
      <c r="AC156" s="143">
        <v>0</v>
      </c>
      <c r="AD156" s="144">
        <v>1000</v>
      </c>
      <c r="AE156" s="144"/>
      <c r="AF156" s="143">
        <f t="shared" si="70"/>
        <v>0</v>
      </c>
      <c r="AG156" s="143"/>
      <c r="AH156" s="143"/>
      <c r="AI156" s="143">
        <f t="shared" si="71"/>
        <v>0</v>
      </c>
      <c r="AJ156" s="143">
        <v>0</v>
      </c>
      <c r="AK156" s="144">
        <v>0</v>
      </c>
      <c r="AL156" s="144"/>
      <c r="AM156" s="143">
        <v>0</v>
      </c>
      <c r="AN156" s="143"/>
      <c r="AO156" s="143"/>
      <c r="AP156" s="143">
        <v>0</v>
      </c>
      <c r="AQ156" s="143">
        <v>0</v>
      </c>
      <c r="AR156" s="143"/>
      <c r="AS156" s="144"/>
      <c r="AT156" s="144">
        <v>0</v>
      </c>
      <c r="AU156" s="144"/>
      <c r="AV156" s="143">
        <f t="shared" si="72"/>
        <v>0</v>
      </c>
      <c r="AW156" s="143"/>
      <c r="AX156" s="143"/>
      <c r="AY156" s="143">
        <f t="shared" si="73"/>
        <v>0</v>
      </c>
      <c r="AZ156" s="143">
        <v>0</v>
      </c>
      <c r="BA156" s="144">
        <v>0</v>
      </c>
      <c r="BB156" s="144"/>
      <c r="BC156" s="143">
        <v>0</v>
      </c>
      <c r="BD156" s="143"/>
      <c r="BE156" s="143"/>
      <c r="BF156" s="143">
        <v>0</v>
      </c>
      <c r="BG156" s="143">
        <v>0</v>
      </c>
      <c r="BH156" s="148"/>
      <c r="BI156" s="148"/>
      <c r="BJ156" s="148"/>
      <c r="BK156" s="148"/>
      <c r="BL156" s="148"/>
      <c r="BM156" s="148"/>
      <c r="BN156" s="148"/>
      <c r="BO156" s="148"/>
      <c r="BP156" s="148"/>
      <c r="BQ156" s="148"/>
      <c r="BR156" s="148"/>
      <c r="BS156" s="148"/>
      <c r="BT156" s="148"/>
      <c r="BU156" s="148"/>
      <c r="BV156" s="148"/>
      <c r="BW156" s="148"/>
      <c r="BX156" s="230"/>
      <c r="BY156" s="422"/>
    </row>
    <row r="157" spans="1:77" ht="31.2" outlineLevel="1">
      <c r="A157" s="418">
        <v>9</v>
      </c>
      <c r="B157" s="419" t="s">
        <v>2877</v>
      </c>
      <c r="C157" s="418" t="s">
        <v>2878</v>
      </c>
      <c r="D157" s="418" t="s">
        <v>2594</v>
      </c>
      <c r="E157" s="420" t="s">
        <v>49</v>
      </c>
      <c r="F157" s="420" t="s">
        <v>126</v>
      </c>
      <c r="G157" s="151"/>
      <c r="H157" s="435" t="s">
        <v>2776</v>
      </c>
      <c r="I157" s="418" t="s">
        <v>2864</v>
      </c>
      <c r="J157" s="418"/>
      <c r="K157" s="422"/>
      <c r="L157" s="418" t="s">
        <v>2879</v>
      </c>
      <c r="M157" s="451">
        <v>900</v>
      </c>
      <c r="N157" s="422"/>
      <c r="O157" s="422"/>
      <c r="P157" s="419">
        <v>600</v>
      </c>
      <c r="Q157" s="418"/>
      <c r="R157" s="435" t="s">
        <v>2776</v>
      </c>
      <c r="S157" s="420" t="s">
        <v>2749</v>
      </c>
      <c r="T157" s="418" t="s">
        <v>2594</v>
      </c>
      <c r="U157" s="143">
        <f t="shared" si="67"/>
        <v>0</v>
      </c>
      <c r="V157" s="419"/>
      <c r="W157" s="419"/>
      <c r="X157" s="419"/>
      <c r="Y157" s="143">
        <f t="shared" si="68"/>
        <v>600</v>
      </c>
      <c r="Z157" s="143"/>
      <c r="AA157" s="143"/>
      <c r="AB157" s="143">
        <f t="shared" si="69"/>
        <v>600</v>
      </c>
      <c r="AC157" s="143">
        <v>0</v>
      </c>
      <c r="AD157" s="144">
        <v>600</v>
      </c>
      <c r="AE157" s="144"/>
      <c r="AF157" s="143">
        <f t="shared" si="70"/>
        <v>0</v>
      </c>
      <c r="AG157" s="143"/>
      <c r="AH157" s="143"/>
      <c r="AI157" s="143">
        <f t="shared" si="71"/>
        <v>0</v>
      </c>
      <c r="AJ157" s="143">
        <v>0</v>
      </c>
      <c r="AK157" s="144">
        <v>0</v>
      </c>
      <c r="AL157" s="144"/>
      <c r="AM157" s="143">
        <v>0</v>
      </c>
      <c r="AN157" s="143"/>
      <c r="AO157" s="143"/>
      <c r="AP157" s="143">
        <v>0</v>
      </c>
      <c r="AQ157" s="143">
        <v>0</v>
      </c>
      <c r="AR157" s="143"/>
      <c r="AS157" s="144"/>
      <c r="AT157" s="144">
        <v>0</v>
      </c>
      <c r="AU157" s="144"/>
      <c r="AV157" s="143">
        <f t="shared" si="72"/>
        <v>0</v>
      </c>
      <c r="AW157" s="143"/>
      <c r="AX157" s="143"/>
      <c r="AY157" s="143">
        <f t="shared" si="73"/>
        <v>0</v>
      </c>
      <c r="AZ157" s="143">
        <v>0</v>
      </c>
      <c r="BA157" s="144">
        <v>0</v>
      </c>
      <c r="BB157" s="144"/>
      <c r="BC157" s="143">
        <v>0</v>
      </c>
      <c r="BD157" s="143"/>
      <c r="BE157" s="143"/>
      <c r="BF157" s="143">
        <v>0</v>
      </c>
      <c r="BG157" s="143">
        <v>0</v>
      </c>
      <c r="BH157" s="148"/>
      <c r="BI157" s="148"/>
      <c r="BJ157" s="148"/>
      <c r="BK157" s="148"/>
      <c r="BL157" s="148"/>
      <c r="BM157" s="148"/>
      <c r="BN157" s="148"/>
      <c r="BO157" s="148"/>
      <c r="BP157" s="148"/>
      <c r="BQ157" s="148"/>
      <c r="BR157" s="148"/>
      <c r="BS157" s="148"/>
      <c r="BT157" s="148"/>
      <c r="BU157" s="148"/>
      <c r="BV157" s="148"/>
      <c r="BW157" s="148"/>
      <c r="BX157" s="230"/>
      <c r="BY157" s="422"/>
    </row>
    <row r="158" spans="1:77" ht="31.2" outlineLevel="1">
      <c r="A158" s="418">
        <v>10</v>
      </c>
      <c r="B158" s="419" t="s">
        <v>2880</v>
      </c>
      <c r="C158" s="426" t="s">
        <v>2508</v>
      </c>
      <c r="D158" s="418" t="s">
        <v>2594</v>
      </c>
      <c r="E158" s="420" t="s">
        <v>10</v>
      </c>
      <c r="F158" s="420" t="s">
        <v>126</v>
      </c>
      <c r="G158" s="150">
        <v>7897128</v>
      </c>
      <c r="H158" s="418" t="s">
        <v>2765</v>
      </c>
      <c r="I158" s="418" t="s">
        <v>2864</v>
      </c>
      <c r="J158" s="418"/>
      <c r="K158" s="422"/>
      <c r="L158" s="418" t="s">
        <v>2881</v>
      </c>
      <c r="M158" s="149">
        <v>279212</v>
      </c>
      <c r="N158" s="422"/>
      <c r="O158" s="422"/>
      <c r="P158" s="149">
        <v>251290</v>
      </c>
      <c r="Q158" s="418"/>
      <c r="R158" s="418" t="s">
        <v>2765</v>
      </c>
      <c r="S158" s="420" t="s">
        <v>2749</v>
      </c>
      <c r="T158" s="418" t="s">
        <v>2594</v>
      </c>
      <c r="U158" s="143">
        <f t="shared" si="67"/>
        <v>0</v>
      </c>
      <c r="V158" s="419"/>
      <c r="W158" s="419"/>
      <c r="X158" s="419"/>
      <c r="Y158" s="143">
        <f t="shared" si="68"/>
        <v>0</v>
      </c>
      <c r="Z158" s="143"/>
      <c r="AA158" s="143"/>
      <c r="AB158" s="143">
        <f t="shared" si="69"/>
        <v>0</v>
      </c>
      <c r="AC158" s="143">
        <v>0</v>
      </c>
      <c r="AD158" s="144">
        <v>0</v>
      </c>
      <c r="AE158" s="144"/>
      <c r="AF158" s="143">
        <f t="shared" si="70"/>
        <v>0</v>
      </c>
      <c r="AG158" s="143"/>
      <c r="AH158" s="143"/>
      <c r="AI158" s="143">
        <f t="shared" si="71"/>
        <v>0</v>
      </c>
      <c r="AJ158" s="143">
        <v>0</v>
      </c>
      <c r="AK158" s="144">
        <v>0</v>
      </c>
      <c r="AL158" s="144"/>
      <c r="AM158" s="143">
        <v>0</v>
      </c>
      <c r="AN158" s="143"/>
      <c r="AO158" s="143"/>
      <c r="AP158" s="143">
        <v>0</v>
      </c>
      <c r="AQ158" s="143">
        <v>0</v>
      </c>
      <c r="AR158" s="143"/>
      <c r="AS158" s="144"/>
      <c r="AT158" s="144">
        <v>0</v>
      </c>
      <c r="AU158" s="144"/>
      <c r="AV158" s="143">
        <f t="shared" si="72"/>
        <v>0</v>
      </c>
      <c r="AW158" s="143"/>
      <c r="AX158" s="143"/>
      <c r="AY158" s="143">
        <f t="shared" si="73"/>
        <v>0</v>
      </c>
      <c r="AZ158" s="143">
        <v>0</v>
      </c>
      <c r="BA158" s="144">
        <v>0</v>
      </c>
      <c r="BB158" s="144"/>
      <c r="BC158" s="143">
        <v>0</v>
      </c>
      <c r="BD158" s="143"/>
      <c r="BE158" s="143"/>
      <c r="BF158" s="143">
        <v>0</v>
      </c>
      <c r="BG158" s="143">
        <v>0</v>
      </c>
      <c r="BH158" s="148"/>
      <c r="BI158" s="148"/>
      <c r="BJ158" s="148"/>
      <c r="BK158" s="148"/>
      <c r="BL158" s="148"/>
      <c r="BM158" s="148"/>
      <c r="BN158" s="148"/>
      <c r="BO158" s="148"/>
      <c r="BP158" s="148"/>
      <c r="BQ158" s="148"/>
      <c r="BR158" s="148"/>
      <c r="BS158" s="148"/>
      <c r="BT158" s="148"/>
      <c r="BU158" s="148"/>
      <c r="BV158" s="148"/>
      <c r="BW158" s="148"/>
      <c r="BX158" s="230"/>
      <c r="BY158" s="422"/>
    </row>
    <row r="159" spans="1:77" ht="62.4" outlineLevel="1">
      <c r="A159" s="418">
        <v>11</v>
      </c>
      <c r="B159" s="433" t="s">
        <v>2882</v>
      </c>
      <c r="C159" s="426" t="s">
        <v>2508</v>
      </c>
      <c r="D159" s="418" t="s">
        <v>2594</v>
      </c>
      <c r="E159" s="420" t="s">
        <v>10</v>
      </c>
      <c r="F159" s="420" t="s">
        <v>2658</v>
      </c>
      <c r="G159" s="150"/>
      <c r="H159" s="421" t="s">
        <v>2776</v>
      </c>
      <c r="I159" s="418" t="s">
        <v>2660</v>
      </c>
      <c r="J159" s="418" t="s">
        <v>2661</v>
      </c>
      <c r="K159" s="422"/>
      <c r="L159" s="418" t="s">
        <v>2883</v>
      </c>
      <c r="M159" s="146">
        <v>217203</v>
      </c>
      <c r="N159" s="422"/>
      <c r="O159" s="422"/>
      <c r="P159" s="149">
        <v>217203</v>
      </c>
      <c r="Q159" s="418"/>
      <c r="R159" s="421" t="s">
        <v>2776</v>
      </c>
      <c r="S159" s="420" t="s">
        <v>2749</v>
      </c>
      <c r="T159" s="418" t="s">
        <v>2594</v>
      </c>
      <c r="U159" s="143">
        <f t="shared" si="67"/>
        <v>0</v>
      </c>
      <c r="V159" s="419"/>
      <c r="W159" s="419"/>
      <c r="X159" s="419"/>
      <c r="Y159" s="143">
        <f t="shared" si="68"/>
        <v>0</v>
      </c>
      <c r="Z159" s="143"/>
      <c r="AA159" s="143"/>
      <c r="AB159" s="143">
        <f t="shared" si="69"/>
        <v>0</v>
      </c>
      <c r="AC159" s="143">
        <v>0</v>
      </c>
      <c r="AD159" s="144">
        <v>0</v>
      </c>
      <c r="AE159" s="144"/>
      <c r="AF159" s="143">
        <f t="shared" si="70"/>
        <v>0</v>
      </c>
      <c r="AG159" s="143"/>
      <c r="AH159" s="143"/>
      <c r="AI159" s="143">
        <f t="shared" si="71"/>
        <v>0</v>
      </c>
      <c r="AJ159" s="143">
        <v>0</v>
      </c>
      <c r="AK159" s="144">
        <v>0</v>
      </c>
      <c r="AL159" s="144"/>
      <c r="AM159" s="143">
        <v>0</v>
      </c>
      <c r="AN159" s="143"/>
      <c r="AO159" s="143"/>
      <c r="AP159" s="143">
        <v>0</v>
      </c>
      <c r="AQ159" s="143">
        <v>0</v>
      </c>
      <c r="AR159" s="143"/>
      <c r="AS159" s="144"/>
      <c r="AT159" s="144">
        <v>0</v>
      </c>
      <c r="AU159" s="144"/>
      <c r="AV159" s="143">
        <f t="shared" si="72"/>
        <v>0</v>
      </c>
      <c r="AW159" s="143"/>
      <c r="AX159" s="143"/>
      <c r="AY159" s="143">
        <f t="shared" si="73"/>
        <v>0</v>
      </c>
      <c r="AZ159" s="143">
        <v>0</v>
      </c>
      <c r="BA159" s="144">
        <v>0</v>
      </c>
      <c r="BB159" s="144"/>
      <c r="BC159" s="143">
        <v>0</v>
      </c>
      <c r="BD159" s="143"/>
      <c r="BE159" s="143"/>
      <c r="BF159" s="143">
        <v>0</v>
      </c>
      <c r="BG159" s="143">
        <v>0</v>
      </c>
      <c r="BH159" s="148"/>
      <c r="BI159" s="148"/>
      <c r="BJ159" s="148"/>
      <c r="BK159" s="148"/>
      <c r="BL159" s="148"/>
      <c r="BM159" s="148"/>
      <c r="BN159" s="148"/>
      <c r="BO159" s="148"/>
      <c r="BP159" s="148"/>
      <c r="BQ159" s="148"/>
      <c r="BR159" s="148"/>
      <c r="BS159" s="148"/>
      <c r="BT159" s="148"/>
      <c r="BU159" s="148"/>
      <c r="BV159" s="148"/>
      <c r="BW159" s="148"/>
      <c r="BX159" s="230"/>
      <c r="BY159" s="422"/>
    </row>
    <row r="160" spans="1:77" ht="46.8" outlineLevel="1">
      <c r="A160" s="418">
        <v>12</v>
      </c>
      <c r="B160" s="433" t="s">
        <v>2884</v>
      </c>
      <c r="C160" s="426" t="s">
        <v>2508</v>
      </c>
      <c r="D160" s="418" t="s">
        <v>2594</v>
      </c>
      <c r="E160" s="420"/>
      <c r="F160" s="420" t="s">
        <v>126</v>
      </c>
      <c r="G160" s="150"/>
      <c r="H160" s="421" t="s">
        <v>2765</v>
      </c>
      <c r="I160" s="418" t="s">
        <v>2864</v>
      </c>
      <c r="J160" s="418"/>
      <c r="K160" s="422"/>
      <c r="L160" s="418" t="s">
        <v>2885</v>
      </c>
      <c r="M160" s="146">
        <v>1499940</v>
      </c>
      <c r="N160" s="422"/>
      <c r="O160" s="422"/>
      <c r="P160" s="149">
        <v>1499940</v>
      </c>
      <c r="Q160" s="418"/>
      <c r="R160" s="421" t="s">
        <v>2765</v>
      </c>
      <c r="S160" s="420" t="s">
        <v>2749</v>
      </c>
      <c r="T160" s="418" t="s">
        <v>2594</v>
      </c>
      <c r="U160" s="143">
        <f t="shared" si="67"/>
        <v>0</v>
      </c>
      <c r="V160" s="419"/>
      <c r="W160" s="419"/>
      <c r="X160" s="419"/>
      <c r="Y160" s="143">
        <f t="shared" si="68"/>
        <v>0</v>
      </c>
      <c r="Z160" s="143"/>
      <c r="AA160" s="143"/>
      <c r="AB160" s="143">
        <f t="shared" si="69"/>
        <v>0</v>
      </c>
      <c r="AC160" s="143">
        <v>0</v>
      </c>
      <c r="AD160" s="144">
        <v>0</v>
      </c>
      <c r="AE160" s="144"/>
      <c r="AF160" s="143">
        <f t="shared" si="70"/>
        <v>0</v>
      </c>
      <c r="AG160" s="143"/>
      <c r="AH160" s="143"/>
      <c r="AI160" s="143">
        <f t="shared" si="71"/>
        <v>0</v>
      </c>
      <c r="AJ160" s="143">
        <v>0</v>
      </c>
      <c r="AK160" s="144">
        <v>0</v>
      </c>
      <c r="AL160" s="144"/>
      <c r="AM160" s="143">
        <v>0</v>
      </c>
      <c r="AN160" s="143"/>
      <c r="AO160" s="143"/>
      <c r="AP160" s="143">
        <v>0</v>
      </c>
      <c r="AQ160" s="143">
        <v>0</v>
      </c>
      <c r="AR160" s="143"/>
      <c r="AS160" s="144"/>
      <c r="AT160" s="144">
        <v>0</v>
      </c>
      <c r="AU160" s="144"/>
      <c r="AV160" s="143">
        <f t="shared" si="72"/>
        <v>0</v>
      </c>
      <c r="AW160" s="143"/>
      <c r="AX160" s="143"/>
      <c r="AY160" s="143">
        <f t="shared" si="73"/>
        <v>0</v>
      </c>
      <c r="AZ160" s="143">
        <v>0</v>
      </c>
      <c r="BA160" s="144">
        <v>0</v>
      </c>
      <c r="BB160" s="144"/>
      <c r="BC160" s="143">
        <v>0</v>
      </c>
      <c r="BD160" s="143"/>
      <c r="BE160" s="143"/>
      <c r="BF160" s="143">
        <v>0</v>
      </c>
      <c r="BG160" s="143">
        <v>0</v>
      </c>
      <c r="BH160" s="148"/>
      <c r="BI160" s="148"/>
      <c r="BJ160" s="148"/>
      <c r="BK160" s="148"/>
      <c r="BL160" s="148"/>
      <c r="BM160" s="148"/>
      <c r="BN160" s="148"/>
      <c r="BO160" s="148"/>
      <c r="BP160" s="148"/>
      <c r="BQ160" s="148"/>
      <c r="BR160" s="148"/>
      <c r="BS160" s="148"/>
      <c r="BT160" s="148"/>
      <c r="BU160" s="148"/>
      <c r="BV160" s="148"/>
      <c r="BW160" s="148"/>
      <c r="BX160" s="230"/>
      <c r="BY160" s="422"/>
    </row>
    <row r="161" spans="1:77" ht="34.5" customHeight="1" outlineLevel="1">
      <c r="A161" s="418">
        <v>13</v>
      </c>
      <c r="B161" s="433" t="s">
        <v>2886</v>
      </c>
      <c r="C161" s="426" t="s">
        <v>2508</v>
      </c>
      <c r="D161" s="418" t="s">
        <v>2594</v>
      </c>
      <c r="E161" s="420"/>
      <c r="F161" s="420" t="s">
        <v>126</v>
      </c>
      <c r="G161" s="150"/>
      <c r="H161" s="421" t="s">
        <v>2866</v>
      </c>
      <c r="I161" s="418" t="s">
        <v>2864</v>
      </c>
      <c r="J161" s="418"/>
      <c r="K161" s="422"/>
      <c r="L161" s="418" t="s">
        <v>2887</v>
      </c>
      <c r="M161" s="146">
        <v>63939</v>
      </c>
      <c r="N161" s="422"/>
      <c r="O161" s="422"/>
      <c r="P161" s="146">
        <v>63939</v>
      </c>
      <c r="Q161" s="418"/>
      <c r="R161" s="421" t="s">
        <v>2866</v>
      </c>
      <c r="S161" s="420" t="s">
        <v>2749</v>
      </c>
      <c r="T161" s="418" t="s">
        <v>2594</v>
      </c>
      <c r="U161" s="143">
        <f t="shared" si="67"/>
        <v>0</v>
      </c>
      <c r="V161" s="419"/>
      <c r="W161" s="419"/>
      <c r="X161" s="419"/>
      <c r="Y161" s="143">
        <f t="shared" si="68"/>
        <v>0</v>
      </c>
      <c r="Z161" s="143"/>
      <c r="AA161" s="143"/>
      <c r="AB161" s="143">
        <f t="shared" si="69"/>
        <v>0</v>
      </c>
      <c r="AC161" s="143">
        <v>0</v>
      </c>
      <c r="AD161" s="144">
        <v>0</v>
      </c>
      <c r="AE161" s="144"/>
      <c r="AF161" s="143">
        <f t="shared" si="70"/>
        <v>0</v>
      </c>
      <c r="AG161" s="143"/>
      <c r="AH161" s="143"/>
      <c r="AI161" s="143">
        <f t="shared" si="71"/>
        <v>0</v>
      </c>
      <c r="AJ161" s="143">
        <v>0</v>
      </c>
      <c r="AK161" s="144">
        <v>0</v>
      </c>
      <c r="AL161" s="144"/>
      <c r="AM161" s="143">
        <v>0</v>
      </c>
      <c r="AN161" s="143"/>
      <c r="AO161" s="143"/>
      <c r="AP161" s="143">
        <v>0</v>
      </c>
      <c r="AQ161" s="143">
        <v>0</v>
      </c>
      <c r="AR161" s="143"/>
      <c r="AS161" s="144"/>
      <c r="AT161" s="144">
        <v>0</v>
      </c>
      <c r="AU161" s="144"/>
      <c r="AV161" s="143">
        <f t="shared" si="72"/>
        <v>0</v>
      </c>
      <c r="AW161" s="143"/>
      <c r="AX161" s="143"/>
      <c r="AY161" s="143">
        <f t="shared" si="73"/>
        <v>0</v>
      </c>
      <c r="AZ161" s="143">
        <v>0</v>
      </c>
      <c r="BA161" s="144">
        <v>0</v>
      </c>
      <c r="BB161" s="144"/>
      <c r="BC161" s="143">
        <v>0</v>
      </c>
      <c r="BD161" s="143"/>
      <c r="BE161" s="143"/>
      <c r="BF161" s="143">
        <v>0</v>
      </c>
      <c r="BG161" s="143">
        <v>0</v>
      </c>
      <c r="BH161" s="148"/>
      <c r="BI161" s="148"/>
      <c r="BJ161" s="148"/>
      <c r="BK161" s="148"/>
      <c r="BL161" s="148"/>
      <c r="BM161" s="148"/>
      <c r="BN161" s="148"/>
      <c r="BO161" s="148"/>
      <c r="BP161" s="148"/>
      <c r="BQ161" s="148"/>
      <c r="BR161" s="148"/>
      <c r="BS161" s="148"/>
      <c r="BT161" s="148"/>
      <c r="BU161" s="148"/>
      <c r="BV161" s="148"/>
      <c r="BW161" s="148"/>
      <c r="BX161" s="230"/>
      <c r="BY161" s="422"/>
    </row>
    <row r="162" spans="1:77" s="415" customFormat="1" ht="28.5" customHeight="1">
      <c r="A162" s="416" t="s">
        <v>59</v>
      </c>
      <c r="B162" s="416" t="s">
        <v>2888</v>
      </c>
      <c r="C162" s="416"/>
      <c r="D162" s="416"/>
      <c r="E162" s="416"/>
      <c r="F162" s="416"/>
      <c r="G162" s="416"/>
      <c r="H162" s="417">
        <f t="shared" ref="H162" si="74">H163+H167</f>
        <v>0</v>
      </c>
      <c r="I162" s="416"/>
      <c r="J162" s="417"/>
      <c r="K162" s="417"/>
      <c r="L162" s="417"/>
      <c r="M162" s="417">
        <f>M163+M167+M203</f>
        <v>531943.31000000006</v>
      </c>
      <c r="N162" s="417">
        <f t="shared" ref="N162:BY162" si="75">N163+N167+N203</f>
        <v>0</v>
      </c>
      <c r="O162" s="417">
        <f t="shared" si="75"/>
        <v>5730</v>
      </c>
      <c r="P162" s="417">
        <f t="shared" si="75"/>
        <v>461628.08500000002</v>
      </c>
      <c r="Q162" s="417">
        <f t="shared" si="75"/>
        <v>0</v>
      </c>
      <c r="R162" s="417">
        <f t="shared" si="75"/>
        <v>0</v>
      </c>
      <c r="S162" s="417">
        <f t="shared" si="75"/>
        <v>0</v>
      </c>
      <c r="T162" s="417">
        <f t="shared" si="75"/>
        <v>0</v>
      </c>
      <c r="U162" s="417">
        <f t="shared" si="75"/>
        <v>0</v>
      </c>
      <c r="V162" s="417">
        <f t="shared" si="75"/>
        <v>0</v>
      </c>
      <c r="W162" s="417">
        <f t="shared" si="75"/>
        <v>0</v>
      </c>
      <c r="X162" s="417">
        <f t="shared" si="75"/>
        <v>0</v>
      </c>
      <c r="Y162" s="417">
        <f t="shared" si="75"/>
        <v>296660.65100000001</v>
      </c>
      <c r="Z162" s="417">
        <f t="shared" si="75"/>
        <v>0</v>
      </c>
      <c r="AA162" s="417">
        <f t="shared" si="75"/>
        <v>0</v>
      </c>
      <c r="AB162" s="417">
        <f t="shared" si="75"/>
        <v>296660.65100000001</v>
      </c>
      <c r="AC162" s="417">
        <f t="shared" si="75"/>
        <v>69750</v>
      </c>
      <c r="AD162" s="417">
        <f t="shared" si="75"/>
        <v>213726</v>
      </c>
      <c r="AE162" s="417">
        <f t="shared" si="75"/>
        <v>13184.651</v>
      </c>
      <c r="AF162" s="417">
        <f t="shared" si="75"/>
        <v>196975.53700000004</v>
      </c>
      <c r="AG162" s="417">
        <f t="shared" si="75"/>
        <v>0</v>
      </c>
      <c r="AH162" s="417">
        <f t="shared" si="75"/>
        <v>0</v>
      </c>
      <c r="AI162" s="417">
        <f t="shared" si="75"/>
        <v>196975.53700000004</v>
      </c>
      <c r="AJ162" s="417">
        <f t="shared" si="75"/>
        <v>59154.620999999999</v>
      </c>
      <c r="AK162" s="417">
        <f t="shared" si="75"/>
        <v>119754.91600000001</v>
      </c>
      <c r="AL162" s="417">
        <f t="shared" si="75"/>
        <v>18066</v>
      </c>
      <c r="AM162" s="417">
        <f t="shared" si="75"/>
        <v>166028.502576</v>
      </c>
      <c r="AN162" s="417">
        <f t="shared" si="75"/>
        <v>0</v>
      </c>
      <c r="AO162" s="417">
        <f t="shared" si="75"/>
        <v>9433.6561000000002</v>
      </c>
      <c r="AP162" s="417">
        <f t="shared" si="75"/>
        <v>156594.84647600001</v>
      </c>
      <c r="AQ162" s="417">
        <f t="shared" si="75"/>
        <v>53429.798179000012</v>
      </c>
      <c r="AR162" s="417">
        <f t="shared" si="75"/>
        <v>53429.798179000012</v>
      </c>
      <c r="AS162" s="417">
        <f t="shared" si="75"/>
        <v>0</v>
      </c>
      <c r="AT162" s="417">
        <f t="shared" si="75"/>
        <v>94767.682816999994</v>
      </c>
      <c r="AU162" s="417">
        <f t="shared" si="75"/>
        <v>8397.3654800000004</v>
      </c>
      <c r="AV162" s="417">
        <f t="shared" si="75"/>
        <v>39655.650999999998</v>
      </c>
      <c r="AW162" s="417">
        <f t="shared" si="75"/>
        <v>0</v>
      </c>
      <c r="AX162" s="417">
        <f t="shared" si="75"/>
        <v>0</v>
      </c>
      <c r="AY162" s="417">
        <f t="shared" si="75"/>
        <v>39655.650999999998</v>
      </c>
      <c r="AZ162" s="417">
        <f t="shared" si="75"/>
        <v>13042</v>
      </c>
      <c r="BA162" s="417">
        <f t="shared" si="75"/>
        <v>23407</v>
      </c>
      <c r="BB162" s="417">
        <f t="shared" si="75"/>
        <v>3206.6509999999998</v>
      </c>
      <c r="BC162" s="417">
        <f t="shared" si="75"/>
        <v>15376.052877</v>
      </c>
      <c r="BD162" s="417">
        <f t="shared" si="75"/>
        <v>0</v>
      </c>
      <c r="BE162" s="417">
        <f t="shared" si="75"/>
        <v>0</v>
      </c>
      <c r="BF162" s="417">
        <f t="shared" si="75"/>
        <v>15376.052877</v>
      </c>
      <c r="BG162" s="417">
        <f t="shared" si="75"/>
        <v>12779.176600000001</v>
      </c>
      <c r="BH162" s="417">
        <f t="shared" si="75"/>
        <v>12779.176600000001</v>
      </c>
      <c r="BI162" s="417">
        <f t="shared" si="75"/>
        <v>0</v>
      </c>
      <c r="BJ162" s="417">
        <f t="shared" si="75"/>
        <v>2390.225277</v>
      </c>
      <c r="BK162" s="417">
        <f t="shared" si="75"/>
        <v>3206.6509999999998</v>
      </c>
      <c r="BL162" s="417">
        <f t="shared" si="75"/>
        <v>2516.158504</v>
      </c>
      <c r="BM162" s="417">
        <f t="shared" si="75"/>
        <v>0</v>
      </c>
      <c r="BN162" s="417">
        <f t="shared" si="75"/>
        <v>0</v>
      </c>
      <c r="BO162" s="417">
        <f t="shared" si="75"/>
        <v>2516.158504</v>
      </c>
      <c r="BP162" s="417">
        <f t="shared" si="75"/>
        <v>1628.237496</v>
      </c>
      <c r="BQ162" s="417">
        <f t="shared" si="75"/>
        <v>0</v>
      </c>
      <c r="BR162" s="417">
        <f t="shared" si="75"/>
        <v>0</v>
      </c>
      <c r="BS162" s="417">
        <f t="shared" si="75"/>
        <v>1628.237496</v>
      </c>
      <c r="BT162" s="417">
        <f t="shared" si="75"/>
        <v>171965</v>
      </c>
      <c r="BU162" s="417">
        <f t="shared" si="75"/>
        <v>0</v>
      </c>
      <c r="BV162" s="417">
        <f t="shared" si="75"/>
        <v>171965</v>
      </c>
      <c r="BW162" s="417">
        <f t="shared" si="75"/>
        <v>0</v>
      </c>
      <c r="BX162" s="417">
        <f t="shared" si="75"/>
        <v>335</v>
      </c>
      <c r="BY162" s="417">
        <f t="shared" si="75"/>
        <v>0</v>
      </c>
    </row>
    <row r="163" spans="1:77" s="455" customFormat="1" ht="46.5" customHeight="1" outlineLevel="1">
      <c r="A163" s="428" t="s">
        <v>45</v>
      </c>
      <c r="B163" s="454" t="s">
        <v>2068</v>
      </c>
      <c r="C163" s="416"/>
      <c r="D163" s="416"/>
      <c r="E163" s="416"/>
      <c r="F163" s="416"/>
      <c r="G163" s="416"/>
      <c r="H163" s="417">
        <f t="shared" ref="H163" si="76">SUM(H164:H166)</f>
        <v>0</v>
      </c>
      <c r="I163" s="416"/>
      <c r="J163" s="417"/>
      <c r="K163" s="417"/>
      <c r="L163" s="417"/>
      <c r="M163" s="417">
        <f>SUM(M164:M166)</f>
        <v>0</v>
      </c>
      <c r="N163" s="417">
        <f t="shared" ref="N163:BY163" si="77">SUM(N164:N166)</f>
        <v>0</v>
      </c>
      <c r="O163" s="417">
        <f t="shared" si="77"/>
        <v>0</v>
      </c>
      <c r="P163" s="417">
        <f t="shared" si="77"/>
        <v>0</v>
      </c>
      <c r="Q163" s="417">
        <f t="shared" si="77"/>
        <v>0</v>
      </c>
      <c r="R163" s="417">
        <f t="shared" si="77"/>
        <v>0</v>
      </c>
      <c r="S163" s="417">
        <f t="shared" si="77"/>
        <v>0</v>
      </c>
      <c r="T163" s="417">
        <f t="shared" si="77"/>
        <v>0</v>
      </c>
      <c r="U163" s="417">
        <f t="shared" si="77"/>
        <v>0</v>
      </c>
      <c r="V163" s="417">
        <f t="shared" si="77"/>
        <v>0</v>
      </c>
      <c r="W163" s="417">
        <f t="shared" si="77"/>
        <v>0</v>
      </c>
      <c r="X163" s="417">
        <f t="shared" si="77"/>
        <v>0</v>
      </c>
      <c r="Y163" s="417">
        <f t="shared" si="77"/>
        <v>5884.6509999999998</v>
      </c>
      <c r="Z163" s="417">
        <f t="shared" si="77"/>
        <v>0</v>
      </c>
      <c r="AA163" s="417">
        <f t="shared" si="77"/>
        <v>0</v>
      </c>
      <c r="AB163" s="417">
        <f t="shared" si="77"/>
        <v>5884.6509999999998</v>
      </c>
      <c r="AC163" s="417">
        <f t="shared" si="77"/>
        <v>0</v>
      </c>
      <c r="AD163" s="417">
        <f t="shared" si="77"/>
        <v>0</v>
      </c>
      <c r="AE163" s="417">
        <f t="shared" si="77"/>
        <v>5884.6509999999998</v>
      </c>
      <c r="AF163" s="417">
        <f t="shared" si="77"/>
        <v>2678</v>
      </c>
      <c r="AG163" s="417">
        <f t="shared" si="77"/>
        <v>0</v>
      </c>
      <c r="AH163" s="417">
        <f t="shared" si="77"/>
        <v>0</v>
      </c>
      <c r="AI163" s="417">
        <f t="shared" si="77"/>
        <v>2678</v>
      </c>
      <c r="AJ163" s="417">
        <f t="shared" si="77"/>
        <v>0</v>
      </c>
      <c r="AK163" s="417">
        <f t="shared" si="77"/>
        <v>0</v>
      </c>
      <c r="AL163" s="417">
        <f t="shared" si="77"/>
        <v>2678</v>
      </c>
      <c r="AM163" s="417">
        <f t="shared" si="77"/>
        <v>2677.9920000000002</v>
      </c>
      <c r="AN163" s="417">
        <f t="shared" si="77"/>
        <v>0</v>
      </c>
      <c r="AO163" s="417">
        <f t="shared" si="77"/>
        <v>0</v>
      </c>
      <c r="AP163" s="417">
        <f t="shared" si="77"/>
        <v>2677.9920000000002</v>
      </c>
      <c r="AQ163" s="417">
        <f t="shared" si="77"/>
        <v>0</v>
      </c>
      <c r="AR163" s="417">
        <f t="shared" si="77"/>
        <v>0</v>
      </c>
      <c r="AS163" s="417">
        <f t="shared" si="77"/>
        <v>0</v>
      </c>
      <c r="AT163" s="417">
        <f t="shared" si="77"/>
        <v>0</v>
      </c>
      <c r="AU163" s="417">
        <f t="shared" si="77"/>
        <v>2677.9920000000002</v>
      </c>
      <c r="AV163" s="417">
        <f t="shared" si="77"/>
        <v>3206.6509999999998</v>
      </c>
      <c r="AW163" s="417">
        <f t="shared" si="77"/>
        <v>0</v>
      </c>
      <c r="AX163" s="417">
        <f t="shared" si="77"/>
        <v>0</v>
      </c>
      <c r="AY163" s="417">
        <f t="shared" si="77"/>
        <v>3206.6509999999998</v>
      </c>
      <c r="AZ163" s="417">
        <f t="shared" si="77"/>
        <v>0</v>
      </c>
      <c r="BA163" s="417">
        <f t="shared" si="77"/>
        <v>0</v>
      </c>
      <c r="BB163" s="417">
        <f t="shared" si="77"/>
        <v>3206.6509999999998</v>
      </c>
      <c r="BC163" s="417">
        <f t="shared" si="77"/>
        <v>3206.6509999999998</v>
      </c>
      <c r="BD163" s="417">
        <f t="shared" si="77"/>
        <v>0</v>
      </c>
      <c r="BE163" s="417">
        <f t="shared" si="77"/>
        <v>0</v>
      </c>
      <c r="BF163" s="417">
        <f t="shared" si="77"/>
        <v>3206.6509999999998</v>
      </c>
      <c r="BG163" s="417">
        <f t="shared" si="77"/>
        <v>0</v>
      </c>
      <c r="BH163" s="417">
        <f t="shared" si="77"/>
        <v>0</v>
      </c>
      <c r="BI163" s="417">
        <f t="shared" si="77"/>
        <v>0</v>
      </c>
      <c r="BJ163" s="417">
        <f t="shared" si="77"/>
        <v>0</v>
      </c>
      <c r="BK163" s="417">
        <f t="shared" si="77"/>
        <v>3206.6509999999998</v>
      </c>
      <c r="BL163" s="417">
        <f t="shared" si="77"/>
        <v>0</v>
      </c>
      <c r="BM163" s="417">
        <f t="shared" si="77"/>
        <v>0</v>
      </c>
      <c r="BN163" s="417">
        <f t="shared" si="77"/>
        <v>0</v>
      </c>
      <c r="BO163" s="417">
        <f t="shared" si="77"/>
        <v>0</v>
      </c>
      <c r="BP163" s="417">
        <f t="shared" si="77"/>
        <v>0</v>
      </c>
      <c r="BQ163" s="417">
        <f t="shared" si="77"/>
        <v>0</v>
      </c>
      <c r="BR163" s="417">
        <f t="shared" si="77"/>
        <v>0</v>
      </c>
      <c r="BS163" s="417">
        <f t="shared" si="77"/>
        <v>0</v>
      </c>
      <c r="BT163" s="417">
        <f t="shared" si="77"/>
        <v>0</v>
      </c>
      <c r="BU163" s="417">
        <f t="shared" si="77"/>
        <v>0</v>
      </c>
      <c r="BV163" s="417">
        <f t="shared" si="77"/>
        <v>0</v>
      </c>
      <c r="BW163" s="417">
        <f t="shared" si="77"/>
        <v>0</v>
      </c>
      <c r="BX163" s="417">
        <f t="shared" si="77"/>
        <v>0</v>
      </c>
      <c r="BY163" s="417">
        <f t="shared" si="77"/>
        <v>0</v>
      </c>
    </row>
    <row r="164" spans="1:77" ht="66.75" customHeight="1" outlineLevel="1">
      <c r="A164" s="418">
        <v>1</v>
      </c>
      <c r="B164" s="433" t="s">
        <v>2889</v>
      </c>
      <c r="C164" s="426" t="s">
        <v>2508</v>
      </c>
      <c r="D164" s="418" t="s">
        <v>2890</v>
      </c>
      <c r="E164" s="418" t="s">
        <v>49</v>
      </c>
      <c r="F164" s="429" t="s">
        <v>83</v>
      </c>
      <c r="G164" s="150">
        <v>7568774</v>
      </c>
      <c r="H164" s="435" t="s">
        <v>2891</v>
      </c>
      <c r="I164" s="429" t="s">
        <v>3902</v>
      </c>
      <c r="J164" s="429" t="s">
        <v>2661</v>
      </c>
      <c r="K164" s="422"/>
      <c r="L164" s="434" t="s">
        <v>2892</v>
      </c>
      <c r="M164" s="146"/>
      <c r="N164" s="422"/>
      <c r="O164" s="422"/>
      <c r="P164" s="422"/>
      <c r="Q164" s="418" t="s">
        <v>2893</v>
      </c>
      <c r="R164" s="435" t="s">
        <v>2891</v>
      </c>
      <c r="S164" s="418" t="s">
        <v>2888</v>
      </c>
      <c r="T164" s="419" t="s">
        <v>2890</v>
      </c>
      <c r="U164" s="143">
        <f t="shared" ref="U164:U202" si="78">V164+W164+X164</f>
        <v>0</v>
      </c>
      <c r="V164" s="419"/>
      <c r="W164" s="419"/>
      <c r="X164" s="419"/>
      <c r="Y164" s="143">
        <f t="shared" ref="Y164:Y216" si="79">SUM(Z164:AB164)</f>
        <v>209</v>
      </c>
      <c r="Z164" s="143"/>
      <c r="AA164" s="143"/>
      <c r="AB164" s="143">
        <f>AC164+AD164+AE164</f>
        <v>209</v>
      </c>
      <c r="AC164" s="143">
        <v>0</v>
      </c>
      <c r="AD164" s="144"/>
      <c r="AE164" s="144">
        <v>209</v>
      </c>
      <c r="AF164" s="143">
        <f t="shared" ref="AF164:AF216" si="80">SUM(AG164:AI164)</f>
        <v>209</v>
      </c>
      <c r="AG164" s="143"/>
      <c r="AH164" s="143"/>
      <c r="AI164" s="143">
        <f t="shared" ref="AI164:AI216" si="81">SUM(AJ164:AL164)</f>
        <v>209</v>
      </c>
      <c r="AJ164" s="143">
        <v>0</v>
      </c>
      <c r="AK164" s="144"/>
      <c r="AL164" s="144">
        <v>209</v>
      </c>
      <c r="AM164" s="143">
        <v>208.99199999999999</v>
      </c>
      <c r="AN164" s="143"/>
      <c r="AO164" s="143"/>
      <c r="AP164" s="143">
        <v>208.99199999999999</v>
      </c>
      <c r="AQ164" s="143">
        <v>0</v>
      </c>
      <c r="AR164" s="144"/>
      <c r="AS164" s="144"/>
      <c r="AT164" s="144"/>
      <c r="AU164" s="144">
        <v>208.99199999999999</v>
      </c>
      <c r="AV164" s="143">
        <f t="shared" ref="AV164:AV216" si="82">SUM(AW164:AY164)</f>
        <v>0</v>
      </c>
      <c r="AW164" s="143"/>
      <c r="AX164" s="143"/>
      <c r="AY164" s="143">
        <f t="shared" ref="AY164:AY216" si="83">SUM(AZ164:BB164)</f>
        <v>0</v>
      </c>
      <c r="AZ164" s="143">
        <v>0</v>
      </c>
      <c r="BA164" s="144"/>
      <c r="BB164" s="144"/>
      <c r="BC164" s="143">
        <v>0</v>
      </c>
      <c r="BD164" s="143"/>
      <c r="BE164" s="143"/>
      <c r="BF164" s="143">
        <v>0</v>
      </c>
      <c r="BG164" s="143">
        <v>0</v>
      </c>
      <c r="BH164" s="148"/>
      <c r="BI164" s="148"/>
      <c r="BJ164" s="148"/>
      <c r="BK164" s="153"/>
      <c r="BL164" s="153"/>
      <c r="BM164" s="153"/>
      <c r="BN164" s="153"/>
      <c r="BO164" s="153"/>
      <c r="BP164" s="153"/>
      <c r="BQ164" s="153"/>
      <c r="BR164" s="153"/>
      <c r="BS164" s="153"/>
      <c r="BT164" s="153">
        <v>0</v>
      </c>
      <c r="BU164" s="153">
        <v>0</v>
      </c>
      <c r="BV164" s="153">
        <v>0</v>
      </c>
      <c r="BW164" s="153">
        <v>0</v>
      </c>
      <c r="BX164" s="231"/>
      <c r="BY164" s="424"/>
    </row>
    <row r="165" spans="1:77" ht="36" customHeight="1" outlineLevel="1">
      <c r="A165" s="418">
        <v>2</v>
      </c>
      <c r="B165" s="433" t="s">
        <v>2894</v>
      </c>
      <c r="C165" s="426" t="s">
        <v>2508</v>
      </c>
      <c r="D165" s="418" t="s">
        <v>2890</v>
      </c>
      <c r="E165" s="418" t="s">
        <v>49</v>
      </c>
      <c r="F165" s="429" t="s">
        <v>83</v>
      </c>
      <c r="G165" s="150">
        <v>7539875</v>
      </c>
      <c r="H165" s="418" t="s">
        <v>2888</v>
      </c>
      <c r="I165" s="429" t="s">
        <v>3902</v>
      </c>
      <c r="J165" s="429" t="s">
        <v>2661</v>
      </c>
      <c r="K165" s="422"/>
      <c r="L165" s="434" t="s">
        <v>2895</v>
      </c>
      <c r="M165" s="146"/>
      <c r="N165" s="422"/>
      <c r="O165" s="422"/>
      <c r="P165" s="422"/>
      <c r="Q165" s="418" t="s">
        <v>2896</v>
      </c>
      <c r="R165" s="418" t="s">
        <v>2888</v>
      </c>
      <c r="S165" s="418" t="s">
        <v>2888</v>
      </c>
      <c r="T165" s="419" t="s">
        <v>2890</v>
      </c>
      <c r="U165" s="143">
        <f t="shared" si="78"/>
        <v>0</v>
      </c>
      <c r="V165" s="419"/>
      <c r="W165" s="419"/>
      <c r="X165" s="419"/>
      <c r="Y165" s="143">
        <f t="shared" si="79"/>
        <v>366</v>
      </c>
      <c r="Z165" s="143"/>
      <c r="AA165" s="143"/>
      <c r="AB165" s="143">
        <f>AC165+AD165+AE165</f>
        <v>366</v>
      </c>
      <c r="AC165" s="143">
        <v>0</v>
      </c>
      <c r="AD165" s="144"/>
      <c r="AE165" s="144">
        <v>366</v>
      </c>
      <c r="AF165" s="143">
        <f t="shared" si="80"/>
        <v>366</v>
      </c>
      <c r="AG165" s="143"/>
      <c r="AH165" s="143"/>
      <c r="AI165" s="143">
        <f t="shared" si="81"/>
        <v>366</v>
      </c>
      <c r="AJ165" s="143">
        <v>0</v>
      </c>
      <c r="AK165" s="144"/>
      <c r="AL165" s="144">
        <v>366</v>
      </c>
      <c r="AM165" s="143">
        <v>366</v>
      </c>
      <c r="AN165" s="143"/>
      <c r="AO165" s="143"/>
      <c r="AP165" s="143">
        <v>366</v>
      </c>
      <c r="AQ165" s="143">
        <v>0</v>
      </c>
      <c r="AR165" s="144"/>
      <c r="AS165" s="144"/>
      <c r="AT165" s="144"/>
      <c r="AU165" s="144">
        <v>366</v>
      </c>
      <c r="AV165" s="143">
        <f t="shared" si="82"/>
        <v>0</v>
      </c>
      <c r="AW165" s="143"/>
      <c r="AX165" s="143"/>
      <c r="AY165" s="143">
        <f t="shared" si="83"/>
        <v>0</v>
      </c>
      <c r="AZ165" s="143">
        <v>0</v>
      </c>
      <c r="BA165" s="144"/>
      <c r="BB165" s="144"/>
      <c r="BC165" s="143">
        <v>0</v>
      </c>
      <c r="BD165" s="143"/>
      <c r="BE165" s="143"/>
      <c r="BF165" s="143">
        <v>0</v>
      </c>
      <c r="BG165" s="143">
        <v>0</v>
      </c>
      <c r="BH165" s="148"/>
      <c r="BI165" s="148"/>
      <c r="BJ165" s="148"/>
      <c r="BK165" s="153"/>
      <c r="BL165" s="153"/>
      <c r="BM165" s="153"/>
      <c r="BN165" s="153"/>
      <c r="BO165" s="153"/>
      <c r="BP165" s="153"/>
      <c r="BQ165" s="153"/>
      <c r="BR165" s="153"/>
      <c r="BS165" s="153"/>
      <c r="BT165" s="153">
        <v>0</v>
      </c>
      <c r="BU165" s="153">
        <v>0</v>
      </c>
      <c r="BV165" s="153">
        <v>0</v>
      </c>
      <c r="BW165" s="153">
        <v>0</v>
      </c>
      <c r="BX165" s="231"/>
      <c r="BY165" s="424"/>
    </row>
    <row r="166" spans="1:77" ht="36.75" customHeight="1" outlineLevel="1">
      <c r="A166" s="418">
        <v>3</v>
      </c>
      <c r="B166" s="433" t="s">
        <v>2897</v>
      </c>
      <c r="C166" s="426" t="s">
        <v>2508</v>
      </c>
      <c r="D166" s="418" t="s">
        <v>2890</v>
      </c>
      <c r="E166" s="418" t="s">
        <v>49</v>
      </c>
      <c r="F166" s="420" t="s">
        <v>48</v>
      </c>
      <c r="G166" s="150">
        <v>7438659</v>
      </c>
      <c r="H166" s="435" t="s">
        <v>2891</v>
      </c>
      <c r="I166" s="418" t="s">
        <v>2898</v>
      </c>
      <c r="J166" s="420">
        <v>2014</v>
      </c>
      <c r="K166" s="422"/>
      <c r="L166" s="434" t="s">
        <v>2899</v>
      </c>
      <c r="M166" s="146"/>
      <c r="N166" s="422"/>
      <c r="O166" s="422"/>
      <c r="P166" s="422"/>
      <c r="Q166" s="418" t="s">
        <v>2900</v>
      </c>
      <c r="R166" s="435" t="s">
        <v>2891</v>
      </c>
      <c r="S166" s="418" t="s">
        <v>2888</v>
      </c>
      <c r="T166" s="419" t="s">
        <v>2890</v>
      </c>
      <c r="U166" s="143">
        <f t="shared" si="78"/>
        <v>0</v>
      </c>
      <c r="V166" s="419"/>
      <c r="W166" s="419"/>
      <c r="X166" s="419"/>
      <c r="Y166" s="143">
        <f t="shared" si="79"/>
        <v>5309.6509999999998</v>
      </c>
      <c r="Z166" s="143"/>
      <c r="AA166" s="143"/>
      <c r="AB166" s="143">
        <f>AC166+AD166+AE166</f>
        <v>5309.6509999999998</v>
      </c>
      <c r="AC166" s="143">
        <v>0</v>
      </c>
      <c r="AD166" s="144"/>
      <c r="AE166" s="144">
        <v>5309.6509999999998</v>
      </c>
      <c r="AF166" s="143">
        <f t="shared" si="80"/>
        <v>2103</v>
      </c>
      <c r="AG166" s="143"/>
      <c r="AH166" s="143"/>
      <c r="AI166" s="143">
        <f t="shared" si="81"/>
        <v>2103</v>
      </c>
      <c r="AJ166" s="143">
        <v>0</v>
      </c>
      <c r="AK166" s="144"/>
      <c r="AL166" s="144">
        <v>2103</v>
      </c>
      <c r="AM166" s="143">
        <v>2103</v>
      </c>
      <c r="AN166" s="143"/>
      <c r="AO166" s="143"/>
      <c r="AP166" s="143">
        <v>2103</v>
      </c>
      <c r="AQ166" s="143">
        <v>0</v>
      </c>
      <c r="AR166" s="144"/>
      <c r="AS166" s="144"/>
      <c r="AT166" s="144"/>
      <c r="AU166" s="144">
        <v>2103</v>
      </c>
      <c r="AV166" s="143">
        <f t="shared" si="82"/>
        <v>3206.6509999999998</v>
      </c>
      <c r="AW166" s="143"/>
      <c r="AX166" s="143"/>
      <c r="AY166" s="143">
        <f t="shared" si="83"/>
        <v>3206.6509999999998</v>
      </c>
      <c r="AZ166" s="143">
        <v>0</v>
      </c>
      <c r="BA166" s="144"/>
      <c r="BB166" s="144">
        <v>3206.6509999999998</v>
      </c>
      <c r="BC166" s="143">
        <v>3206.6509999999998</v>
      </c>
      <c r="BD166" s="143"/>
      <c r="BE166" s="143"/>
      <c r="BF166" s="143">
        <v>3206.6509999999998</v>
      </c>
      <c r="BG166" s="143">
        <v>0</v>
      </c>
      <c r="BH166" s="148"/>
      <c r="BI166" s="148"/>
      <c r="BJ166" s="148"/>
      <c r="BK166" s="143">
        <v>3206.6509999999998</v>
      </c>
      <c r="BL166" s="153"/>
      <c r="BM166" s="153"/>
      <c r="BN166" s="153"/>
      <c r="BO166" s="153"/>
      <c r="BP166" s="153"/>
      <c r="BQ166" s="153"/>
      <c r="BR166" s="153"/>
      <c r="BS166" s="153"/>
      <c r="BT166" s="153">
        <v>0</v>
      </c>
      <c r="BU166" s="153">
        <v>0</v>
      </c>
      <c r="BV166" s="153">
        <v>0</v>
      </c>
      <c r="BW166" s="153">
        <v>0</v>
      </c>
      <c r="BX166" s="231"/>
      <c r="BY166" s="424"/>
    </row>
    <row r="167" spans="1:77" s="455" customFormat="1" ht="46.5" customHeight="1" outlineLevel="1">
      <c r="A167" s="428" t="s">
        <v>45</v>
      </c>
      <c r="B167" s="454" t="s">
        <v>51</v>
      </c>
      <c r="C167" s="416"/>
      <c r="D167" s="416"/>
      <c r="E167" s="416"/>
      <c r="F167" s="416"/>
      <c r="G167" s="416"/>
      <c r="H167" s="417">
        <f>SUM(H168:H213)</f>
        <v>0</v>
      </c>
      <c r="I167" s="416"/>
      <c r="J167" s="417"/>
      <c r="K167" s="417"/>
      <c r="L167" s="417"/>
      <c r="M167" s="417">
        <f>SUM(M168:M202)</f>
        <v>410293.31</v>
      </c>
      <c r="N167" s="417">
        <f t="shared" ref="N167:BY167" si="84">SUM(N168:N202)</f>
        <v>0</v>
      </c>
      <c r="O167" s="417">
        <f t="shared" si="84"/>
        <v>5730</v>
      </c>
      <c r="P167" s="417">
        <f t="shared" si="84"/>
        <v>361654.08500000002</v>
      </c>
      <c r="Q167" s="417">
        <f t="shared" si="84"/>
        <v>0</v>
      </c>
      <c r="R167" s="417">
        <f t="shared" si="84"/>
        <v>0</v>
      </c>
      <c r="S167" s="417">
        <f t="shared" si="84"/>
        <v>0</v>
      </c>
      <c r="T167" s="417">
        <f t="shared" si="84"/>
        <v>0</v>
      </c>
      <c r="U167" s="417">
        <f t="shared" si="84"/>
        <v>0</v>
      </c>
      <c r="V167" s="417">
        <f t="shared" si="84"/>
        <v>0</v>
      </c>
      <c r="W167" s="417">
        <f t="shared" si="84"/>
        <v>0</v>
      </c>
      <c r="X167" s="417">
        <f t="shared" si="84"/>
        <v>0</v>
      </c>
      <c r="Y167" s="417">
        <f t="shared" si="84"/>
        <v>245671</v>
      </c>
      <c r="Z167" s="417">
        <f t="shared" si="84"/>
        <v>0</v>
      </c>
      <c r="AA167" s="417">
        <f t="shared" si="84"/>
        <v>0</v>
      </c>
      <c r="AB167" s="417">
        <f t="shared" si="84"/>
        <v>245671</v>
      </c>
      <c r="AC167" s="417">
        <f t="shared" si="84"/>
        <v>69750</v>
      </c>
      <c r="AD167" s="417">
        <f t="shared" si="84"/>
        <v>168621</v>
      </c>
      <c r="AE167" s="417">
        <f t="shared" si="84"/>
        <v>7300</v>
      </c>
      <c r="AF167" s="417">
        <f t="shared" si="84"/>
        <v>194297.53700000004</v>
      </c>
      <c r="AG167" s="417">
        <f t="shared" si="84"/>
        <v>0</v>
      </c>
      <c r="AH167" s="417">
        <f t="shared" si="84"/>
        <v>0</v>
      </c>
      <c r="AI167" s="417">
        <f t="shared" si="84"/>
        <v>194297.53700000004</v>
      </c>
      <c r="AJ167" s="417">
        <f t="shared" si="84"/>
        <v>59154.620999999999</v>
      </c>
      <c r="AK167" s="417">
        <f t="shared" si="84"/>
        <v>119754.91600000001</v>
      </c>
      <c r="AL167" s="417">
        <f t="shared" si="84"/>
        <v>15388</v>
      </c>
      <c r="AM167" s="417">
        <f t="shared" si="84"/>
        <v>163350.510576</v>
      </c>
      <c r="AN167" s="417">
        <f t="shared" si="84"/>
        <v>0</v>
      </c>
      <c r="AO167" s="417">
        <f t="shared" si="84"/>
        <v>9433.6561000000002</v>
      </c>
      <c r="AP167" s="417">
        <f t="shared" si="84"/>
        <v>153916.85447600001</v>
      </c>
      <c r="AQ167" s="417">
        <f t="shared" si="84"/>
        <v>53429.798179000012</v>
      </c>
      <c r="AR167" s="417">
        <f t="shared" si="84"/>
        <v>53429.798179000012</v>
      </c>
      <c r="AS167" s="417">
        <f t="shared" si="84"/>
        <v>0</v>
      </c>
      <c r="AT167" s="417">
        <f t="shared" si="84"/>
        <v>94767.682816999994</v>
      </c>
      <c r="AU167" s="417">
        <f t="shared" si="84"/>
        <v>5719.3734800000002</v>
      </c>
      <c r="AV167" s="417">
        <f t="shared" si="84"/>
        <v>36449</v>
      </c>
      <c r="AW167" s="417">
        <f t="shared" si="84"/>
        <v>0</v>
      </c>
      <c r="AX167" s="417">
        <f t="shared" si="84"/>
        <v>0</v>
      </c>
      <c r="AY167" s="417">
        <f t="shared" si="84"/>
        <v>36449</v>
      </c>
      <c r="AZ167" s="417">
        <f t="shared" si="84"/>
        <v>13042</v>
      </c>
      <c r="BA167" s="417">
        <f t="shared" si="84"/>
        <v>23407</v>
      </c>
      <c r="BB167" s="417">
        <f t="shared" si="84"/>
        <v>0</v>
      </c>
      <c r="BC167" s="417">
        <f t="shared" si="84"/>
        <v>12169.401877</v>
      </c>
      <c r="BD167" s="417">
        <f t="shared" si="84"/>
        <v>0</v>
      </c>
      <c r="BE167" s="417">
        <f t="shared" si="84"/>
        <v>0</v>
      </c>
      <c r="BF167" s="417">
        <f t="shared" si="84"/>
        <v>12169.401877</v>
      </c>
      <c r="BG167" s="417">
        <f t="shared" si="84"/>
        <v>12779.176600000001</v>
      </c>
      <c r="BH167" s="417">
        <f t="shared" si="84"/>
        <v>12779.176600000001</v>
      </c>
      <c r="BI167" s="417">
        <f t="shared" si="84"/>
        <v>0</v>
      </c>
      <c r="BJ167" s="417">
        <f t="shared" si="84"/>
        <v>2390.225277</v>
      </c>
      <c r="BK167" s="417">
        <f t="shared" si="84"/>
        <v>0</v>
      </c>
      <c r="BL167" s="417">
        <f t="shared" si="84"/>
        <v>2516.158504</v>
      </c>
      <c r="BM167" s="417">
        <f t="shared" si="84"/>
        <v>0</v>
      </c>
      <c r="BN167" s="417">
        <f t="shared" si="84"/>
        <v>0</v>
      </c>
      <c r="BO167" s="417">
        <f t="shared" si="84"/>
        <v>2516.158504</v>
      </c>
      <c r="BP167" s="417">
        <f t="shared" si="84"/>
        <v>1628.237496</v>
      </c>
      <c r="BQ167" s="417">
        <f t="shared" si="84"/>
        <v>0</v>
      </c>
      <c r="BR167" s="417">
        <f t="shared" si="84"/>
        <v>0</v>
      </c>
      <c r="BS167" s="417">
        <f t="shared" si="84"/>
        <v>1628.237496</v>
      </c>
      <c r="BT167" s="417">
        <f t="shared" si="84"/>
        <v>171965</v>
      </c>
      <c r="BU167" s="417">
        <f t="shared" si="84"/>
        <v>0</v>
      </c>
      <c r="BV167" s="417">
        <f t="shared" si="84"/>
        <v>171965</v>
      </c>
      <c r="BW167" s="417">
        <f t="shared" si="84"/>
        <v>0</v>
      </c>
      <c r="BX167" s="417">
        <f t="shared" si="84"/>
        <v>335</v>
      </c>
      <c r="BY167" s="417">
        <f t="shared" si="84"/>
        <v>0</v>
      </c>
    </row>
    <row r="168" spans="1:77" ht="39" customHeight="1" outlineLevel="1">
      <c r="A168" s="418">
        <v>1</v>
      </c>
      <c r="B168" s="419" t="s">
        <v>2901</v>
      </c>
      <c r="C168" s="426" t="s">
        <v>2499</v>
      </c>
      <c r="D168" s="418" t="s">
        <v>2890</v>
      </c>
      <c r="E168" s="418" t="s">
        <v>49</v>
      </c>
      <c r="F168" s="429" t="s">
        <v>55</v>
      </c>
      <c r="G168" s="143">
        <v>7884027</v>
      </c>
      <c r="H168" s="430" t="s">
        <v>2902</v>
      </c>
      <c r="I168" s="418" t="s">
        <v>74</v>
      </c>
      <c r="J168" s="420">
        <v>2021</v>
      </c>
      <c r="K168" s="420"/>
      <c r="L168" s="418" t="s">
        <v>2903</v>
      </c>
      <c r="M168" s="144">
        <v>11400</v>
      </c>
      <c r="N168" s="420"/>
      <c r="O168" s="420"/>
      <c r="P168" s="144">
        <v>11400</v>
      </c>
      <c r="Q168" s="418" t="s">
        <v>2904</v>
      </c>
      <c r="R168" s="430" t="s">
        <v>2902</v>
      </c>
      <c r="S168" s="418" t="s">
        <v>2888</v>
      </c>
      <c r="T168" s="419" t="s">
        <v>2890</v>
      </c>
      <c r="U168" s="143">
        <f t="shared" si="78"/>
        <v>0</v>
      </c>
      <c r="V168" s="418"/>
      <c r="W168" s="418"/>
      <c r="X168" s="418"/>
      <c r="Y168" s="143">
        <f t="shared" si="79"/>
        <v>10620</v>
      </c>
      <c r="Z168" s="143"/>
      <c r="AA168" s="145"/>
      <c r="AB168" s="143">
        <f t="shared" ref="AB168:AB202" si="85">AC168+AD168+AE168</f>
        <v>10620</v>
      </c>
      <c r="AC168" s="143">
        <v>10620</v>
      </c>
      <c r="AD168" s="143"/>
      <c r="AE168" s="143"/>
      <c r="AF168" s="143">
        <f t="shared" si="80"/>
        <v>10619.620999999999</v>
      </c>
      <c r="AG168" s="143"/>
      <c r="AH168" s="145"/>
      <c r="AI168" s="143">
        <f t="shared" si="81"/>
        <v>10619.620999999999</v>
      </c>
      <c r="AJ168" s="143">
        <v>10619.620999999999</v>
      </c>
      <c r="AK168" s="143"/>
      <c r="AL168" s="143"/>
      <c r="AM168" s="143">
        <v>10619.620999999999</v>
      </c>
      <c r="AN168" s="143"/>
      <c r="AO168" s="144"/>
      <c r="AP168" s="143">
        <v>10619.620999999999</v>
      </c>
      <c r="AQ168" s="143">
        <v>10619.620999999999</v>
      </c>
      <c r="AR168" s="143">
        <v>10619.620999999999</v>
      </c>
      <c r="AS168" s="143"/>
      <c r="AT168" s="143"/>
      <c r="AU168" s="143"/>
      <c r="AV168" s="143">
        <f t="shared" si="82"/>
        <v>0</v>
      </c>
      <c r="AW168" s="143"/>
      <c r="AX168" s="143"/>
      <c r="AY168" s="143">
        <f t="shared" si="83"/>
        <v>0</v>
      </c>
      <c r="AZ168" s="143">
        <v>0</v>
      </c>
      <c r="BA168" s="143"/>
      <c r="BB168" s="143"/>
      <c r="BC168" s="143">
        <v>0</v>
      </c>
      <c r="BD168" s="143"/>
      <c r="BE168" s="143"/>
      <c r="BF168" s="143">
        <v>0</v>
      </c>
      <c r="BG168" s="143">
        <v>0</v>
      </c>
      <c r="BH168" s="143">
        <v>0</v>
      </c>
      <c r="BI168" s="143"/>
      <c r="BJ168" s="143"/>
      <c r="BK168" s="143"/>
      <c r="BL168" s="143"/>
      <c r="BM168" s="143"/>
      <c r="BN168" s="143"/>
      <c r="BO168" s="143"/>
      <c r="BP168" s="143"/>
      <c r="BQ168" s="143"/>
      <c r="BR168" s="143"/>
      <c r="BS168" s="143"/>
      <c r="BT168" s="143"/>
      <c r="BU168" s="143"/>
      <c r="BV168" s="143"/>
      <c r="BW168" s="143"/>
      <c r="BX168" s="229"/>
      <c r="BY168" s="431"/>
    </row>
    <row r="169" spans="1:77" ht="46.8" outlineLevel="1">
      <c r="A169" s="418">
        <v>2</v>
      </c>
      <c r="B169" s="440" t="s">
        <v>2905</v>
      </c>
      <c r="C169" s="426" t="s">
        <v>2906</v>
      </c>
      <c r="D169" s="418" t="s">
        <v>2890</v>
      </c>
      <c r="E169" s="418" t="s">
        <v>49</v>
      </c>
      <c r="F169" s="429" t="s">
        <v>126</v>
      </c>
      <c r="G169" s="143"/>
      <c r="H169" s="435" t="s">
        <v>2902</v>
      </c>
      <c r="I169" s="418" t="s">
        <v>1138</v>
      </c>
      <c r="J169" s="418"/>
      <c r="K169" s="420"/>
      <c r="L169" s="434" t="s">
        <v>2907</v>
      </c>
      <c r="M169" s="148">
        <v>4821</v>
      </c>
      <c r="N169" s="420"/>
      <c r="O169" s="420"/>
      <c r="P169" s="148">
        <v>4012</v>
      </c>
      <c r="Q169" s="418"/>
      <c r="R169" s="435" t="s">
        <v>2902</v>
      </c>
      <c r="S169" s="418" t="s">
        <v>2888</v>
      </c>
      <c r="T169" s="419" t="s">
        <v>2890</v>
      </c>
      <c r="U169" s="143">
        <f t="shared" si="78"/>
        <v>0</v>
      </c>
      <c r="V169" s="418"/>
      <c r="W169" s="418"/>
      <c r="X169" s="418"/>
      <c r="Y169" s="143">
        <f t="shared" si="79"/>
        <v>3556</v>
      </c>
      <c r="Z169" s="143"/>
      <c r="AA169" s="143"/>
      <c r="AB169" s="143">
        <f t="shared" si="85"/>
        <v>3556</v>
      </c>
      <c r="AC169" s="143">
        <v>3556</v>
      </c>
      <c r="AD169" s="143"/>
      <c r="AE169" s="143"/>
      <c r="AF169" s="143">
        <f t="shared" si="80"/>
        <v>3556</v>
      </c>
      <c r="AG169" s="143"/>
      <c r="AH169" s="143"/>
      <c r="AI169" s="143">
        <f t="shared" si="81"/>
        <v>3556</v>
      </c>
      <c r="AJ169" s="143">
        <v>3556</v>
      </c>
      <c r="AK169" s="143"/>
      <c r="AL169" s="143"/>
      <c r="AM169" s="143">
        <v>3458.397997</v>
      </c>
      <c r="AN169" s="143"/>
      <c r="AO169" s="143"/>
      <c r="AP169" s="143">
        <v>3458.397997</v>
      </c>
      <c r="AQ169" s="143">
        <v>3458.397997</v>
      </c>
      <c r="AR169" s="143">
        <v>3458.397997</v>
      </c>
      <c r="AS169" s="143"/>
      <c r="AT169" s="143"/>
      <c r="AU169" s="143"/>
      <c r="AV169" s="143">
        <f t="shared" si="82"/>
        <v>0</v>
      </c>
      <c r="AW169" s="143"/>
      <c r="AX169" s="143"/>
      <c r="AY169" s="143">
        <f t="shared" si="83"/>
        <v>0</v>
      </c>
      <c r="AZ169" s="143">
        <v>0</v>
      </c>
      <c r="BA169" s="143"/>
      <c r="BB169" s="143"/>
      <c r="BC169" s="143">
        <v>0</v>
      </c>
      <c r="BD169" s="143"/>
      <c r="BE169" s="143"/>
      <c r="BF169" s="143">
        <v>0</v>
      </c>
      <c r="BG169" s="143">
        <v>0</v>
      </c>
      <c r="BH169" s="143">
        <v>0</v>
      </c>
      <c r="BI169" s="143"/>
      <c r="BJ169" s="143"/>
      <c r="BK169" s="143"/>
      <c r="BL169" s="143"/>
      <c r="BM169" s="143"/>
      <c r="BN169" s="143"/>
      <c r="BO169" s="143"/>
      <c r="BP169" s="143"/>
      <c r="BQ169" s="143"/>
      <c r="BR169" s="143"/>
      <c r="BS169" s="143"/>
      <c r="BT169" s="143"/>
      <c r="BU169" s="143"/>
      <c r="BV169" s="143"/>
      <c r="BW169" s="143"/>
      <c r="BX169" s="229"/>
      <c r="BY169" s="431"/>
    </row>
    <row r="170" spans="1:77" ht="81.75" customHeight="1" outlineLevel="1">
      <c r="A170" s="418">
        <v>3</v>
      </c>
      <c r="B170" s="433" t="s">
        <v>2908</v>
      </c>
      <c r="C170" s="426" t="s">
        <v>2499</v>
      </c>
      <c r="D170" s="418" t="s">
        <v>2890</v>
      </c>
      <c r="E170" s="418" t="s">
        <v>49</v>
      </c>
      <c r="F170" s="429" t="s">
        <v>55</v>
      </c>
      <c r="G170" s="143">
        <v>7920781</v>
      </c>
      <c r="H170" s="418" t="s">
        <v>2909</v>
      </c>
      <c r="I170" s="418" t="s">
        <v>52</v>
      </c>
      <c r="J170" s="420">
        <v>2022</v>
      </c>
      <c r="K170" s="420"/>
      <c r="L170" s="418" t="s">
        <v>2910</v>
      </c>
      <c r="M170" s="148">
        <v>14990</v>
      </c>
      <c r="N170" s="420"/>
      <c r="O170" s="420"/>
      <c r="P170" s="148">
        <v>14990</v>
      </c>
      <c r="Q170" s="418"/>
      <c r="R170" s="418" t="s">
        <v>2909</v>
      </c>
      <c r="S170" s="418" t="s">
        <v>2888</v>
      </c>
      <c r="T170" s="419" t="s">
        <v>2890</v>
      </c>
      <c r="U170" s="143">
        <f t="shared" si="78"/>
        <v>0</v>
      </c>
      <c r="V170" s="418"/>
      <c r="W170" s="418"/>
      <c r="X170" s="418"/>
      <c r="Y170" s="143">
        <f t="shared" si="79"/>
        <v>14640</v>
      </c>
      <c r="Z170" s="143"/>
      <c r="AA170" s="145"/>
      <c r="AB170" s="143">
        <f t="shared" si="85"/>
        <v>14640</v>
      </c>
      <c r="AC170" s="143">
        <v>14640</v>
      </c>
      <c r="AD170" s="143"/>
      <c r="AE170" s="143"/>
      <c r="AF170" s="143">
        <f t="shared" si="80"/>
        <v>12499</v>
      </c>
      <c r="AG170" s="143"/>
      <c r="AH170" s="143"/>
      <c r="AI170" s="143">
        <f t="shared" si="81"/>
        <v>12499</v>
      </c>
      <c r="AJ170" s="143">
        <v>12499</v>
      </c>
      <c r="AK170" s="143"/>
      <c r="AL170" s="143"/>
      <c r="AM170" s="143">
        <v>7047.2170999999998</v>
      </c>
      <c r="AN170" s="143"/>
      <c r="AO170" s="143"/>
      <c r="AP170" s="143">
        <v>7047.2170999999998</v>
      </c>
      <c r="AQ170" s="143">
        <v>7047.2170999999998</v>
      </c>
      <c r="AR170" s="143">
        <v>7047.2170999999998</v>
      </c>
      <c r="AS170" s="143"/>
      <c r="AT170" s="143"/>
      <c r="AU170" s="143"/>
      <c r="AV170" s="143">
        <f t="shared" si="82"/>
        <v>5401</v>
      </c>
      <c r="AW170" s="143"/>
      <c r="AX170" s="144"/>
      <c r="AY170" s="143">
        <f t="shared" si="83"/>
        <v>5401</v>
      </c>
      <c r="AZ170" s="143">
        <v>5401</v>
      </c>
      <c r="BA170" s="143"/>
      <c r="BB170" s="143"/>
      <c r="BC170" s="143">
        <v>5138.5830000000005</v>
      </c>
      <c r="BD170" s="143"/>
      <c r="BE170" s="144"/>
      <c r="BF170" s="143">
        <v>5138.5830000000005</v>
      </c>
      <c r="BG170" s="143">
        <v>5138.5830000000005</v>
      </c>
      <c r="BH170" s="143">
        <v>5138.5830000000005</v>
      </c>
      <c r="BI170" s="143"/>
      <c r="BJ170" s="143"/>
      <c r="BK170" s="143"/>
      <c r="BL170" s="143">
        <v>1549.288</v>
      </c>
      <c r="BM170" s="143"/>
      <c r="BN170" s="143"/>
      <c r="BO170" s="143">
        <v>1549.288</v>
      </c>
      <c r="BP170" s="143">
        <v>1549.288</v>
      </c>
      <c r="BQ170" s="143"/>
      <c r="BR170" s="143"/>
      <c r="BS170" s="143">
        <v>1549.288</v>
      </c>
      <c r="BT170" s="143"/>
      <c r="BU170" s="143"/>
      <c r="BV170" s="143"/>
      <c r="BW170" s="143"/>
      <c r="BX170" s="229"/>
      <c r="BY170" s="155"/>
    </row>
    <row r="171" spans="1:77" ht="34.5" customHeight="1" outlineLevel="1">
      <c r="A171" s="418">
        <v>4</v>
      </c>
      <c r="B171" s="433" t="s">
        <v>2911</v>
      </c>
      <c r="C171" s="426" t="s">
        <v>2499</v>
      </c>
      <c r="D171" s="418" t="s">
        <v>2890</v>
      </c>
      <c r="E171" s="418" t="s">
        <v>49</v>
      </c>
      <c r="F171" s="429" t="s">
        <v>55</v>
      </c>
      <c r="G171" s="143">
        <v>7920780</v>
      </c>
      <c r="H171" s="418" t="s">
        <v>2909</v>
      </c>
      <c r="I171" s="418" t="s">
        <v>77</v>
      </c>
      <c r="J171" s="420">
        <v>2022</v>
      </c>
      <c r="K171" s="420"/>
      <c r="L171" s="418" t="s">
        <v>2912</v>
      </c>
      <c r="M171" s="148">
        <v>8200</v>
      </c>
      <c r="N171" s="420"/>
      <c r="O171" s="420"/>
      <c r="P171" s="148">
        <v>8200</v>
      </c>
      <c r="Q171" s="418" t="s">
        <v>2913</v>
      </c>
      <c r="R171" s="418" t="s">
        <v>2909</v>
      </c>
      <c r="S171" s="418" t="s">
        <v>2888</v>
      </c>
      <c r="T171" s="419" t="s">
        <v>2890</v>
      </c>
      <c r="U171" s="143">
        <f t="shared" si="78"/>
        <v>0</v>
      </c>
      <c r="V171" s="418"/>
      <c r="W171" s="418"/>
      <c r="X171" s="418"/>
      <c r="Y171" s="143">
        <f t="shared" si="79"/>
        <v>8075</v>
      </c>
      <c r="Z171" s="143"/>
      <c r="AA171" s="143"/>
      <c r="AB171" s="143">
        <f t="shared" si="85"/>
        <v>8075</v>
      </c>
      <c r="AC171" s="143">
        <v>8075</v>
      </c>
      <c r="AD171" s="143"/>
      <c r="AE171" s="143"/>
      <c r="AF171" s="143">
        <f t="shared" si="80"/>
        <v>8069</v>
      </c>
      <c r="AG171" s="143"/>
      <c r="AH171" s="143"/>
      <c r="AI171" s="143">
        <f t="shared" si="81"/>
        <v>8069</v>
      </c>
      <c r="AJ171" s="143">
        <v>8069</v>
      </c>
      <c r="AK171" s="143"/>
      <c r="AL171" s="143"/>
      <c r="AM171" s="143">
        <v>8067.2960000000003</v>
      </c>
      <c r="AN171" s="143"/>
      <c r="AO171" s="143"/>
      <c r="AP171" s="143">
        <v>8067.2960000000003</v>
      </c>
      <c r="AQ171" s="143">
        <v>8067.2960000000003</v>
      </c>
      <c r="AR171" s="143">
        <v>8067.2960000000003</v>
      </c>
      <c r="AS171" s="143"/>
      <c r="AT171" s="143"/>
      <c r="AU171" s="143"/>
      <c r="AV171" s="143">
        <f t="shared" si="82"/>
        <v>0</v>
      </c>
      <c r="AW171" s="143"/>
      <c r="AX171" s="143"/>
      <c r="AY171" s="143">
        <f t="shared" si="83"/>
        <v>0</v>
      </c>
      <c r="AZ171" s="143">
        <v>0</v>
      </c>
      <c r="BA171" s="143"/>
      <c r="BB171" s="143"/>
      <c r="BC171" s="143">
        <v>0</v>
      </c>
      <c r="BD171" s="143"/>
      <c r="BE171" s="143"/>
      <c r="BF171" s="143">
        <v>0</v>
      </c>
      <c r="BG171" s="143">
        <v>0</v>
      </c>
      <c r="BH171" s="143">
        <v>0</v>
      </c>
      <c r="BI171" s="143"/>
      <c r="BJ171" s="143"/>
      <c r="BK171" s="143"/>
      <c r="BL171" s="143"/>
      <c r="BM171" s="143"/>
      <c r="BN171" s="143"/>
      <c r="BO171" s="143"/>
      <c r="BP171" s="143"/>
      <c r="BQ171" s="143"/>
      <c r="BR171" s="143"/>
      <c r="BS171" s="143"/>
      <c r="BT171" s="143"/>
      <c r="BU171" s="143"/>
      <c r="BV171" s="143"/>
      <c r="BW171" s="143"/>
      <c r="BX171" s="229"/>
      <c r="BY171" s="431"/>
    </row>
    <row r="172" spans="1:77" ht="46.8" outlineLevel="1">
      <c r="A172" s="418">
        <v>5</v>
      </c>
      <c r="B172" s="433" t="s">
        <v>2914</v>
      </c>
      <c r="C172" s="426" t="s">
        <v>2915</v>
      </c>
      <c r="D172" s="418" t="s">
        <v>2890</v>
      </c>
      <c r="E172" s="418" t="s">
        <v>49</v>
      </c>
      <c r="F172" s="429" t="s">
        <v>126</v>
      </c>
      <c r="G172" s="143"/>
      <c r="H172" s="418" t="s">
        <v>2902</v>
      </c>
      <c r="I172" s="418" t="s">
        <v>54</v>
      </c>
      <c r="J172" s="418"/>
      <c r="K172" s="420"/>
      <c r="L172" s="418" t="s">
        <v>2916</v>
      </c>
      <c r="M172" s="145">
        <v>4321</v>
      </c>
      <c r="N172" s="420"/>
      <c r="O172" s="420"/>
      <c r="P172" s="145">
        <v>4321</v>
      </c>
      <c r="Q172" s="418"/>
      <c r="R172" s="418" t="s">
        <v>2902</v>
      </c>
      <c r="S172" s="418" t="s">
        <v>2888</v>
      </c>
      <c r="T172" s="419" t="s">
        <v>2890</v>
      </c>
      <c r="U172" s="143">
        <f t="shared" si="78"/>
        <v>0</v>
      </c>
      <c r="V172" s="418"/>
      <c r="W172" s="418"/>
      <c r="X172" s="418"/>
      <c r="Y172" s="143">
        <f t="shared" si="79"/>
        <v>2285</v>
      </c>
      <c r="Z172" s="143"/>
      <c r="AA172" s="143"/>
      <c r="AB172" s="143">
        <f t="shared" si="85"/>
        <v>2285</v>
      </c>
      <c r="AC172" s="143">
        <v>2285</v>
      </c>
      <c r="AD172" s="143"/>
      <c r="AE172" s="143"/>
      <c r="AF172" s="143">
        <f t="shared" si="80"/>
        <v>1500</v>
      </c>
      <c r="AG172" s="143"/>
      <c r="AH172" s="143"/>
      <c r="AI172" s="143">
        <f t="shared" si="81"/>
        <v>1500</v>
      </c>
      <c r="AJ172" s="143">
        <v>1500</v>
      </c>
      <c r="AK172" s="143"/>
      <c r="AL172" s="143"/>
      <c r="AM172" s="143">
        <v>1344.8160820000001</v>
      </c>
      <c r="AN172" s="143"/>
      <c r="AO172" s="143"/>
      <c r="AP172" s="143">
        <v>1344.8160820000001</v>
      </c>
      <c r="AQ172" s="143">
        <v>1344.8160820000001</v>
      </c>
      <c r="AR172" s="143">
        <v>1344.8160820000001</v>
      </c>
      <c r="AS172" s="143"/>
      <c r="AT172" s="143"/>
      <c r="AU172" s="143"/>
      <c r="AV172" s="143">
        <f t="shared" si="82"/>
        <v>0</v>
      </c>
      <c r="AW172" s="143"/>
      <c r="AX172" s="143"/>
      <c r="AY172" s="143">
        <f t="shared" si="83"/>
        <v>0</v>
      </c>
      <c r="AZ172" s="143">
        <v>0</v>
      </c>
      <c r="BA172" s="143"/>
      <c r="BB172" s="143"/>
      <c r="BC172" s="143">
        <v>0</v>
      </c>
      <c r="BD172" s="143"/>
      <c r="BE172" s="143"/>
      <c r="BF172" s="143">
        <v>0</v>
      </c>
      <c r="BG172" s="143">
        <v>0</v>
      </c>
      <c r="BH172" s="143">
        <v>0</v>
      </c>
      <c r="BI172" s="143"/>
      <c r="BJ172" s="143"/>
      <c r="BK172" s="143"/>
      <c r="BL172" s="143"/>
      <c r="BM172" s="143"/>
      <c r="BN172" s="143"/>
      <c r="BO172" s="143"/>
      <c r="BP172" s="143"/>
      <c r="BQ172" s="143"/>
      <c r="BR172" s="143"/>
      <c r="BS172" s="143"/>
      <c r="BT172" s="143"/>
      <c r="BU172" s="143"/>
      <c r="BV172" s="143"/>
      <c r="BW172" s="143"/>
      <c r="BX172" s="229"/>
      <c r="BY172" s="431"/>
    </row>
    <row r="173" spans="1:77" ht="46.8" outlineLevel="1">
      <c r="A173" s="418">
        <v>6</v>
      </c>
      <c r="B173" s="433" t="s">
        <v>2917</v>
      </c>
      <c r="C173" s="426" t="s">
        <v>2604</v>
      </c>
      <c r="D173" s="418" t="s">
        <v>2918</v>
      </c>
      <c r="E173" s="418" t="s">
        <v>49</v>
      </c>
      <c r="F173" s="429" t="s">
        <v>55</v>
      </c>
      <c r="G173" s="143">
        <v>7963351</v>
      </c>
      <c r="H173" s="418" t="s">
        <v>2919</v>
      </c>
      <c r="I173" s="418" t="s">
        <v>1139</v>
      </c>
      <c r="J173" s="418"/>
      <c r="K173" s="420"/>
      <c r="L173" s="418" t="s">
        <v>2920</v>
      </c>
      <c r="M173" s="145">
        <v>1500</v>
      </c>
      <c r="N173" s="420"/>
      <c r="O173" s="420"/>
      <c r="P173" s="145">
        <v>1400</v>
      </c>
      <c r="Q173" s="418"/>
      <c r="R173" s="418" t="s">
        <v>2919</v>
      </c>
      <c r="S173" s="418" t="s">
        <v>2888</v>
      </c>
      <c r="T173" s="419" t="s">
        <v>2890</v>
      </c>
      <c r="U173" s="143">
        <f t="shared" si="78"/>
        <v>0</v>
      </c>
      <c r="V173" s="418"/>
      <c r="W173" s="418"/>
      <c r="X173" s="418"/>
      <c r="Y173" s="143">
        <f t="shared" si="79"/>
        <v>1404</v>
      </c>
      <c r="Z173" s="143"/>
      <c r="AA173" s="143"/>
      <c r="AB173" s="143">
        <f t="shared" si="85"/>
        <v>1404</v>
      </c>
      <c r="AC173" s="143">
        <v>0</v>
      </c>
      <c r="AD173" s="143">
        <v>4</v>
      </c>
      <c r="AE173" s="143">
        <v>1400</v>
      </c>
      <c r="AF173" s="143">
        <f t="shared" si="80"/>
        <v>1404</v>
      </c>
      <c r="AG173" s="143"/>
      <c r="AH173" s="143"/>
      <c r="AI173" s="143">
        <f t="shared" si="81"/>
        <v>1404</v>
      </c>
      <c r="AJ173" s="143">
        <v>0</v>
      </c>
      <c r="AK173" s="143">
        <v>4</v>
      </c>
      <c r="AL173" s="143">
        <v>1400</v>
      </c>
      <c r="AM173" s="143">
        <v>1400.0040000000001</v>
      </c>
      <c r="AN173" s="143"/>
      <c r="AO173" s="143"/>
      <c r="AP173" s="143">
        <v>1400.0040000000001</v>
      </c>
      <c r="AQ173" s="143">
        <v>0</v>
      </c>
      <c r="AR173" s="143"/>
      <c r="AS173" s="143"/>
      <c r="AT173" s="143">
        <v>0</v>
      </c>
      <c r="AU173" s="143">
        <v>1400.0040000000001</v>
      </c>
      <c r="AV173" s="143">
        <f t="shared" si="82"/>
        <v>0</v>
      </c>
      <c r="AW173" s="143"/>
      <c r="AX173" s="143"/>
      <c r="AY173" s="143">
        <f t="shared" si="83"/>
        <v>0</v>
      </c>
      <c r="AZ173" s="143">
        <v>0</v>
      </c>
      <c r="BA173" s="143">
        <v>0</v>
      </c>
      <c r="BB173" s="143"/>
      <c r="BC173" s="143">
        <v>0</v>
      </c>
      <c r="BD173" s="143"/>
      <c r="BE173" s="143"/>
      <c r="BF173" s="143">
        <v>0</v>
      </c>
      <c r="BG173" s="143">
        <v>0</v>
      </c>
      <c r="BH173" s="143">
        <v>0</v>
      </c>
      <c r="BI173" s="143"/>
      <c r="BJ173" s="143"/>
      <c r="BK173" s="143"/>
      <c r="BL173" s="143"/>
      <c r="BM173" s="143"/>
      <c r="BN173" s="143"/>
      <c r="BO173" s="143"/>
      <c r="BP173" s="143"/>
      <c r="BQ173" s="143"/>
      <c r="BR173" s="143"/>
      <c r="BS173" s="143"/>
      <c r="BT173" s="143"/>
      <c r="BU173" s="143"/>
      <c r="BV173" s="143"/>
      <c r="BW173" s="143"/>
      <c r="BX173" s="229"/>
      <c r="BY173" s="431"/>
    </row>
    <row r="174" spans="1:77" ht="46.8" outlineLevel="1">
      <c r="A174" s="418">
        <v>7</v>
      </c>
      <c r="B174" s="433" t="s">
        <v>2921</v>
      </c>
      <c r="C174" s="426" t="s">
        <v>2508</v>
      </c>
      <c r="D174" s="418" t="s">
        <v>2890</v>
      </c>
      <c r="E174" s="418" t="s">
        <v>49</v>
      </c>
      <c r="F174" s="429" t="s">
        <v>2501</v>
      </c>
      <c r="G174" s="147">
        <v>7920778</v>
      </c>
      <c r="H174" s="418" t="s">
        <v>2909</v>
      </c>
      <c r="I174" s="418" t="s">
        <v>77</v>
      </c>
      <c r="J174" s="420">
        <v>2022</v>
      </c>
      <c r="K174" s="420"/>
      <c r="L174" s="418" t="s">
        <v>2922</v>
      </c>
      <c r="M174" s="145">
        <v>20300</v>
      </c>
      <c r="N174" s="420"/>
      <c r="O174" s="420"/>
      <c r="P174" s="145">
        <v>19285</v>
      </c>
      <c r="Q174" s="418" t="s">
        <v>2923</v>
      </c>
      <c r="R174" s="418" t="s">
        <v>2909</v>
      </c>
      <c r="S174" s="418" t="s">
        <v>2888</v>
      </c>
      <c r="T174" s="419" t="s">
        <v>2890</v>
      </c>
      <c r="U174" s="143">
        <f t="shared" si="78"/>
        <v>0</v>
      </c>
      <c r="V174" s="418"/>
      <c r="W174" s="418"/>
      <c r="X174" s="418"/>
      <c r="Y174" s="143">
        <f t="shared" si="79"/>
        <v>18947</v>
      </c>
      <c r="Z174" s="143"/>
      <c r="AA174" s="145"/>
      <c r="AB174" s="143">
        <f t="shared" si="85"/>
        <v>18947</v>
      </c>
      <c r="AC174" s="143">
        <v>9731</v>
      </c>
      <c r="AD174" s="144">
        <v>9216</v>
      </c>
      <c r="AE174" s="143"/>
      <c r="AF174" s="143">
        <f t="shared" si="80"/>
        <v>18947</v>
      </c>
      <c r="AG174" s="143"/>
      <c r="AH174" s="145"/>
      <c r="AI174" s="143">
        <f t="shared" si="81"/>
        <v>18947</v>
      </c>
      <c r="AJ174" s="143">
        <v>9731</v>
      </c>
      <c r="AK174" s="144">
        <v>6258</v>
      </c>
      <c r="AL174" s="145">
        <v>2958</v>
      </c>
      <c r="AM174" s="143">
        <v>18935.325400000002</v>
      </c>
      <c r="AN174" s="143"/>
      <c r="AO174" s="144">
        <v>2946.3254000000002</v>
      </c>
      <c r="AP174" s="143">
        <v>15989</v>
      </c>
      <c r="AQ174" s="143">
        <v>9731</v>
      </c>
      <c r="AR174" s="143">
        <v>9731</v>
      </c>
      <c r="AS174" s="143"/>
      <c r="AT174" s="144">
        <v>6258</v>
      </c>
      <c r="AU174" s="143"/>
      <c r="AV174" s="143">
        <f t="shared" si="82"/>
        <v>1828</v>
      </c>
      <c r="AW174" s="143"/>
      <c r="AX174" s="143"/>
      <c r="AY174" s="143">
        <f t="shared" si="83"/>
        <v>1828</v>
      </c>
      <c r="AZ174" s="143">
        <v>1828</v>
      </c>
      <c r="BA174" s="143"/>
      <c r="BB174" s="143"/>
      <c r="BC174" s="143">
        <v>1827.5935999999999</v>
      </c>
      <c r="BD174" s="143"/>
      <c r="BE174" s="143"/>
      <c r="BF174" s="143">
        <v>1827.5935999999999</v>
      </c>
      <c r="BG174" s="143">
        <v>1827.5935999999999</v>
      </c>
      <c r="BH174" s="143">
        <v>1827.5935999999999</v>
      </c>
      <c r="BI174" s="143"/>
      <c r="BJ174" s="143"/>
      <c r="BK174" s="143"/>
      <c r="BL174" s="143"/>
      <c r="BM174" s="143"/>
      <c r="BN174" s="143"/>
      <c r="BO174" s="143"/>
      <c r="BP174" s="143"/>
      <c r="BQ174" s="143"/>
      <c r="BR174" s="143"/>
      <c r="BS174" s="143"/>
      <c r="BT174" s="143"/>
      <c r="BU174" s="143"/>
      <c r="BV174" s="143"/>
      <c r="BW174" s="143"/>
      <c r="BX174" s="229"/>
      <c r="BY174" s="155"/>
    </row>
    <row r="175" spans="1:77" ht="36" customHeight="1" outlineLevel="1">
      <c r="A175" s="418">
        <v>8</v>
      </c>
      <c r="B175" s="440" t="s">
        <v>2924</v>
      </c>
      <c r="C175" s="426" t="s">
        <v>2508</v>
      </c>
      <c r="D175" s="418" t="s">
        <v>2890</v>
      </c>
      <c r="E175" s="418" t="s">
        <v>49</v>
      </c>
      <c r="F175" s="429" t="s">
        <v>48</v>
      </c>
      <c r="G175" s="147">
        <v>7919916</v>
      </c>
      <c r="H175" s="418" t="s">
        <v>2909</v>
      </c>
      <c r="I175" s="418" t="s">
        <v>77</v>
      </c>
      <c r="J175" s="420">
        <v>2022</v>
      </c>
      <c r="K175" s="420"/>
      <c r="L175" s="418" t="s">
        <v>2925</v>
      </c>
      <c r="M175" s="148">
        <v>10057.299999999999</v>
      </c>
      <c r="N175" s="420"/>
      <c r="O175" s="420"/>
      <c r="P175" s="148">
        <v>10057.299999999999</v>
      </c>
      <c r="Q175" s="418" t="s">
        <v>2926</v>
      </c>
      <c r="R175" s="418" t="s">
        <v>2909</v>
      </c>
      <c r="S175" s="418" t="s">
        <v>2888</v>
      </c>
      <c r="T175" s="419" t="s">
        <v>2890</v>
      </c>
      <c r="U175" s="143">
        <f t="shared" si="78"/>
        <v>0</v>
      </c>
      <c r="V175" s="418"/>
      <c r="W175" s="418"/>
      <c r="X175" s="418"/>
      <c r="Y175" s="143">
        <f t="shared" si="79"/>
        <v>8428</v>
      </c>
      <c r="Z175" s="143"/>
      <c r="AA175" s="143"/>
      <c r="AB175" s="143">
        <f t="shared" si="85"/>
        <v>8428</v>
      </c>
      <c r="AC175" s="143">
        <v>4209</v>
      </c>
      <c r="AD175" s="143">
        <v>4219</v>
      </c>
      <c r="AE175" s="143"/>
      <c r="AF175" s="143">
        <f t="shared" si="80"/>
        <v>8430</v>
      </c>
      <c r="AG175" s="143"/>
      <c r="AH175" s="143"/>
      <c r="AI175" s="143">
        <f t="shared" si="81"/>
        <v>8430</v>
      </c>
      <c r="AJ175" s="143">
        <v>4209</v>
      </c>
      <c r="AK175" s="143">
        <v>4221</v>
      </c>
      <c r="AL175" s="143"/>
      <c r="AM175" s="143">
        <v>8429.3230000000003</v>
      </c>
      <c r="AN175" s="143"/>
      <c r="AO175" s="143"/>
      <c r="AP175" s="143">
        <v>8429.3230000000003</v>
      </c>
      <c r="AQ175" s="143">
        <v>4209</v>
      </c>
      <c r="AR175" s="143">
        <v>4209</v>
      </c>
      <c r="AS175" s="143"/>
      <c r="AT175" s="143">
        <v>4220.3230000000003</v>
      </c>
      <c r="AU175" s="143"/>
      <c r="AV175" s="143">
        <f t="shared" si="82"/>
        <v>0</v>
      </c>
      <c r="AW175" s="143"/>
      <c r="AX175" s="143"/>
      <c r="AY175" s="143">
        <f t="shared" si="83"/>
        <v>0</v>
      </c>
      <c r="AZ175" s="143">
        <v>0</v>
      </c>
      <c r="BA175" s="143"/>
      <c r="BB175" s="143"/>
      <c r="BC175" s="143">
        <v>0</v>
      </c>
      <c r="BD175" s="143"/>
      <c r="BE175" s="143"/>
      <c r="BF175" s="143">
        <v>0</v>
      </c>
      <c r="BG175" s="143">
        <v>0</v>
      </c>
      <c r="BH175" s="143">
        <v>0</v>
      </c>
      <c r="BI175" s="143"/>
      <c r="BJ175" s="143"/>
      <c r="BK175" s="143"/>
      <c r="BL175" s="143"/>
      <c r="BM175" s="143"/>
      <c r="BN175" s="143"/>
      <c r="BO175" s="143"/>
      <c r="BP175" s="143"/>
      <c r="BQ175" s="143"/>
      <c r="BR175" s="143"/>
      <c r="BS175" s="143"/>
      <c r="BT175" s="143"/>
      <c r="BU175" s="143"/>
      <c r="BV175" s="143"/>
      <c r="BW175" s="143"/>
      <c r="BX175" s="229"/>
      <c r="BY175" s="431"/>
    </row>
    <row r="176" spans="1:77" ht="39" customHeight="1" outlineLevel="1">
      <c r="A176" s="418">
        <v>9</v>
      </c>
      <c r="B176" s="419" t="s">
        <v>2927</v>
      </c>
      <c r="C176" s="418" t="s">
        <v>2928</v>
      </c>
      <c r="D176" s="418" t="s">
        <v>2890</v>
      </c>
      <c r="E176" s="418" t="s">
        <v>49</v>
      </c>
      <c r="F176" s="420" t="s">
        <v>126</v>
      </c>
      <c r="G176" s="148">
        <v>7949394</v>
      </c>
      <c r="H176" s="435" t="s">
        <v>2929</v>
      </c>
      <c r="I176" s="418" t="s">
        <v>1139</v>
      </c>
      <c r="J176" s="418"/>
      <c r="K176" s="420"/>
      <c r="L176" s="143" t="s">
        <v>2930</v>
      </c>
      <c r="M176" s="144">
        <v>1116</v>
      </c>
      <c r="N176" s="420"/>
      <c r="O176" s="420"/>
      <c r="P176" s="144">
        <v>1116</v>
      </c>
      <c r="Q176" s="418"/>
      <c r="R176" s="435" t="s">
        <v>2929</v>
      </c>
      <c r="S176" s="418" t="s">
        <v>2888</v>
      </c>
      <c r="T176" s="419" t="s">
        <v>2890</v>
      </c>
      <c r="U176" s="143">
        <f t="shared" si="78"/>
        <v>0</v>
      </c>
      <c r="V176" s="418"/>
      <c r="W176" s="418"/>
      <c r="X176" s="418"/>
      <c r="Y176" s="143">
        <f t="shared" si="79"/>
        <v>1000</v>
      </c>
      <c r="Z176" s="143"/>
      <c r="AA176" s="143"/>
      <c r="AB176" s="143">
        <f t="shared" si="85"/>
        <v>1000</v>
      </c>
      <c r="AC176" s="143">
        <v>1000</v>
      </c>
      <c r="AD176" s="143"/>
      <c r="AE176" s="143"/>
      <c r="AF176" s="143">
        <f t="shared" si="80"/>
        <v>1000</v>
      </c>
      <c r="AG176" s="143"/>
      <c r="AH176" s="143"/>
      <c r="AI176" s="143">
        <f t="shared" si="81"/>
        <v>1000</v>
      </c>
      <c r="AJ176" s="143">
        <v>1000</v>
      </c>
      <c r="AK176" s="143"/>
      <c r="AL176" s="143"/>
      <c r="AM176" s="143">
        <v>981.07100000000003</v>
      </c>
      <c r="AN176" s="143"/>
      <c r="AO176" s="143"/>
      <c r="AP176" s="143">
        <v>981.07100000000003</v>
      </c>
      <c r="AQ176" s="143">
        <v>981.07100000000003</v>
      </c>
      <c r="AR176" s="143">
        <v>981.07100000000003</v>
      </c>
      <c r="AS176" s="143"/>
      <c r="AT176" s="143"/>
      <c r="AU176" s="143"/>
      <c r="AV176" s="143">
        <f t="shared" si="82"/>
        <v>0</v>
      </c>
      <c r="AW176" s="143"/>
      <c r="AX176" s="143"/>
      <c r="AY176" s="143">
        <f t="shared" si="83"/>
        <v>0</v>
      </c>
      <c r="AZ176" s="143">
        <v>0</v>
      </c>
      <c r="BA176" s="143"/>
      <c r="BB176" s="143"/>
      <c r="BC176" s="143">
        <v>0</v>
      </c>
      <c r="BD176" s="143"/>
      <c r="BE176" s="143"/>
      <c r="BF176" s="143">
        <v>0</v>
      </c>
      <c r="BG176" s="143">
        <v>0</v>
      </c>
      <c r="BH176" s="143">
        <v>0</v>
      </c>
      <c r="BI176" s="143"/>
      <c r="BJ176" s="143"/>
      <c r="BK176" s="143"/>
      <c r="BL176" s="143"/>
      <c r="BM176" s="143"/>
      <c r="BN176" s="143"/>
      <c r="BO176" s="143"/>
      <c r="BP176" s="143"/>
      <c r="BQ176" s="143"/>
      <c r="BR176" s="143"/>
      <c r="BS176" s="143"/>
      <c r="BT176" s="143"/>
      <c r="BU176" s="143"/>
      <c r="BV176" s="143"/>
      <c r="BW176" s="143"/>
      <c r="BX176" s="229"/>
      <c r="BY176" s="431"/>
    </row>
    <row r="177" spans="1:77" ht="36.75" customHeight="1" outlineLevel="1">
      <c r="A177" s="418">
        <v>10</v>
      </c>
      <c r="B177" s="440" t="s">
        <v>2931</v>
      </c>
      <c r="C177" s="426" t="s">
        <v>2508</v>
      </c>
      <c r="D177" s="418" t="s">
        <v>2890</v>
      </c>
      <c r="E177" s="418" t="s">
        <v>49</v>
      </c>
      <c r="F177" s="429" t="s">
        <v>48</v>
      </c>
      <c r="G177" s="151">
        <v>7920783</v>
      </c>
      <c r="H177" s="418" t="s">
        <v>2902</v>
      </c>
      <c r="I177" s="418">
        <v>2022</v>
      </c>
      <c r="J177" s="420">
        <v>2022</v>
      </c>
      <c r="K177" s="420"/>
      <c r="L177" s="418" t="s">
        <v>2932</v>
      </c>
      <c r="M177" s="150">
        <v>13044</v>
      </c>
      <c r="N177" s="420"/>
      <c r="O177" s="420"/>
      <c r="P177" s="150">
        <v>13044</v>
      </c>
      <c r="Q177" s="418" t="s">
        <v>2933</v>
      </c>
      <c r="R177" s="418" t="s">
        <v>2902</v>
      </c>
      <c r="S177" s="418" t="s">
        <v>2888</v>
      </c>
      <c r="T177" s="419" t="s">
        <v>2890</v>
      </c>
      <c r="U177" s="143">
        <f t="shared" si="78"/>
        <v>0</v>
      </c>
      <c r="V177" s="418"/>
      <c r="W177" s="418"/>
      <c r="X177" s="418"/>
      <c r="Y177" s="143">
        <f t="shared" si="79"/>
        <v>3430</v>
      </c>
      <c r="Z177" s="143"/>
      <c r="AA177" s="143"/>
      <c r="AB177" s="143">
        <f t="shared" si="85"/>
        <v>3430</v>
      </c>
      <c r="AC177" s="143">
        <v>0</v>
      </c>
      <c r="AD177" s="143">
        <v>3430</v>
      </c>
      <c r="AE177" s="143"/>
      <c r="AF177" s="143">
        <f t="shared" si="80"/>
        <v>3400</v>
      </c>
      <c r="AG177" s="143"/>
      <c r="AH177" s="143"/>
      <c r="AI177" s="143">
        <f t="shared" si="81"/>
        <v>3400</v>
      </c>
      <c r="AJ177" s="143">
        <v>0</v>
      </c>
      <c r="AK177" s="143">
        <v>3400</v>
      </c>
      <c r="AL177" s="143"/>
      <c r="AM177" s="143">
        <v>3399.3330000000001</v>
      </c>
      <c r="AN177" s="143"/>
      <c r="AO177" s="143"/>
      <c r="AP177" s="143">
        <v>3399.3330000000001</v>
      </c>
      <c r="AQ177" s="143">
        <v>0</v>
      </c>
      <c r="AR177" s="143"/>
      <c r="AS177" s="143"/>
      <c r="AT177" s="143">
        <v>3399.3330000000001</v>
      </c>
      <c r="AU177" s="143"/>
      <c r="AV177" s="143">
        <f t="shared" si="82"/>
        <v>0</v>
      </c>
      <c r="AW177" s="143"/>
      <c r="AX177" s="143"/>
      <c r="AY177" s="143">
        <f t="shared" si="83"/>
        <v>0</v>
      </c>
      <c r="AZ177" s="143">
        <v>0</v>
      </c>
      <c r="BA177" s="143">
        <v>0</v>
      </c>
      <c r="BB177" s="143"/>
      <c r="BC177" s="143">
        <v>0</v>
      </c>
      <c r="BD177" s="143"/>
      <c r="BE177" s="143"/>
      <c r="BF177" s="143">
        <v>0</v>
      </c>
      <c r="BG177" s="143">
        <v>0</v>
      </c>
      <c r="BH177" s="143">
        <v>0</v>
      </c>
      <c r="BI177" s="143"/>
      <c r="BJ177" s="143"/>
      <c r="BK177" s="143"/>
      <c r="BL177" s="143"/>
      <c r="BM177" s="143"/>
      <c r="BN177" s="143"/>
      <c r="BO177" s="143"/>
      <c r="BP177" s="143"/>
      <c r="BQ177" s="143"/>
      <c r="BR177" s="143"/>
      <c r="BS177" s="143"/>
      <c r="BT177" s="143"/>
      <c r="BU177" s="143"/>
      <c r="BV177" s="143"/>
      <c r="BW177" s="143"/>
      <c r="BX177" s="229"/>
      <c r="BY177" s="431"/>
    </row>
    <row r="178" spans="1:77" ht="34.5" customHeight="1" outlineLevel="1">
      <c r="A178" s="418">
        <v>11</v>
      </c>
      <c r="B178" s="440" t="s">
        <v>2934</v>
      </c>
      <c r="C178" s="426" t="s">
        <v>2508</v>
      </c>
      <c r="D178" s="418" t="s">
        <v>2890</v>
      </c>
      <c r="E178" s="418" t="s">
        <v>49</v>
      </c>
      <c r="F178" s="429" t="s">
        <v>48</v>
      </c>
      <c r="G178" s="151">
        <v>7920782</v>
      </c>
      <c r="H178" s="418" t="s">
        <v>2909</v>
      </c>
      <c r="I178" s="418">
        <v>2022</v>
      </c>
      <c r="J178" s="420">
        <v>2022</v>
      </c>
      <c r="K178" s="420"/>
      <c r="L178" s="418" t="s">
        <v>2935</v>
      </c>
      <c r="M178" s="150">
        <v>4962.1000000000004</v>
      </c>
      <c r="N178" s="420"/>
      <c r="O178" s="420"/>
      <c r="P178" s="150">
        <v>4962.1000000000004</v>
      </c>
      <c r="Q178" s="418" t="s">
        <v>2936</v>
      </c>
      <c r="R178" s="418" t="s">
        <v>2909</v>
      </c>
      <c r="S178" s="418" t="s">
        <v>2888</v>
      </c>
      <c r="T178" s="419" t="s">
        <v>2890</v>
      </c>
      <c r="U178" s="143">
        <f t="shared" si="78"/>
        <v>0</v>
      </c>
      <c r="V178" s="418"/>
      <c r="W178" s="418"/>
      <c r="X178" s="418"/>
      <c r="Y178" s="143">
        <f t="shared" si="79"/>
        <v>3807</v>
      </c>
      <c r="Z178" s="143"/>
      <c r="AA178" s="143"/>
      <c r="AB178" s="143">
        <f t="shared" si="85"/>
        <v>3807</v>
      </c>
      <c r="AC178" s="143">
        <v>1850</v>
      </c>
      <c r="AD178" s="143">
        <v>1957</v>
      </c>
      <c r="AE178" s="143"/>
      <c r="AF178" s="143">
        <f t="shared" si="80"/>
        <v>1957</v>
      </c>
      <c r="AG178" s="143"/>
      <c r="AH178" s="143"/>
      <c r="AI178" s="143">
        <f t="shared" si="81"/>
        <v>1957</v>
      </c>
      <c r="AJ178" s="143">
        <v>0</v>
      </c>
      <c r="AK178" s="143">
        <v>1957</v>
      </c>
      <c r="AL178" s="143"/>
      <c r="AM178" s="143">
        <v>1956.569</v>
      </c>
      <c r="AN178" s="143"/>
      <c r="AO178" s="143"/>
      <c r="AP178" s="143">
        <v>1956.569</v>
      </c>
      <c r="AQ178" s="143">
        <v>0</v>
      </c>
      <c r="AR178" s="143"/>
      <c r="AS178" s="143"/>
      <c r="AT178" s="143">
        <v>1956.569</v>
      </c>
      <c r="AU178" s="143"/>
      <c r="AV178" s="143">
        <f t="shared" si="82"/>
        <v>0</v>
      </c>
      <c r="AW178" s="143"/>
      <c r="AX178" s="143"/>
      <c r="AY178" s="143">
        <f t="shared" si="83"/>
        <v>0</v>
      </c>
      <c r="AZ178" s="143">
        <v>0</v>
      </c>
      <c r="BA178" s="143">
        <v>0</v>
      </c>
      <c r="BB178" s="143"/>
      <c r="BC178" s="143">
        <v>0</v>
      </c>
      <c r="BD178" s="143"/>
      <c r="BE178" s="143"/>
      <c r="BF178" s="143">
        <v>0</v>
      </c>
      <c r="BG178" s="143">
        <v>0</v>
      </c>
      <c r="BH178" s="143">
        <v>0</v>
      </c>
      <c r="BI178" s="143"/>
      <c r="BJ178" s="143"/>
      <c r="BK178" s="143"/>
      <c r="BL178" s="143"/>
      <c r="BM178" s="143"/>
      <c r="BN178" s="143"/>
      <c r="BO178" s="143"/>
      <c r="BP178" s="143"/>
      <c r="BQ178" s="143"/>
      <c r="BR178" s="143"/>
      <c r="BS178" s="143"/>
      <c r="BT178" s="143"/>
      <c r="BU178" s="143"/>
      <c r="BV178" s="143"/>
      <c r="BW178" s="143"/>
      <c r="BX178" s="229"/>
      <c r="BY178" s="431"/>
    </row>
    <row r="179" spans="1:77" ht="46.8" outlineLevel="1">
      <c r="A179" s="418">
        <v>12</v>
      </c>
      <c r="B179" s="433" t="s">
        <v>2937</v>
      </c>
      <c r="C179" s="426" t="s">
        <v>2508</v>
      </c>
      <c r="D179" s="418" t="s">
        <v>2890</v>
      </c>
      <c r="E179" s="418" t="s">
        <v>49</v>
      </c>
      <c r="F179" s="418" t="s">
        <v>2938</v>
      </c>
      <c r="G179" s="151">
        <v>7894826</v>
      </c>
      <c r="H179" s="418" t="s">
        <v>2902</v>
      </c>
      <c r="I179" s="418" t="s">
        <v>1138</v>
      </c>
      <c r="J179" s="420">
        <v>2021</v>
      </c>
      <c r="K179" s="420"/>
      <c r="L179" s="418" t="s">
        <v>2939</v>
      </c>
      <c r="M179" s="150">
        <v>6500</v>
      </c>
      <c r="N179" s="420"/>
      <c r="O179" s="420"/>
      <c r="P179" s="150">
        <v>6500</v>
      </c>
      <c r="Q179" s="418" t="s">
        <v>2940</v>
      </c>
      <c r="R179" s="418" t="s">
        <v>2902</v>
      </c>
      <c r="S179" s="418" t="s">
        <v>2888</v>
      </c>
      <c r="T179" s="419" t="s">
        <v>2890</v>
      </c>
      <c r="U179" s="143">
        <f t="shared" si="78"/>
        <v>0</v>
      </c>
      <c r="V179" s="418"/>
      <c r="W179" s="418"/>
      <c r="X179" s="418"/>
      <c r="Y179" s="143">
        <f t="shared" si="79"/>
        <v>5938</v>
      </c>
      <c r="Z179" s="143"/>
      <c r="AA179" s="143"/>
      <c r="AB179" s="143">
        <f t="shared" si="85"/>
        <v>5938</v>
      </c>
      <c r="AC179" s="143">
        <v>0</v>
      </c>
      <c r="AD179" s="143">
        <v>5938</v>
      </c>
      <c r="AE179" s="143"/>
      <c r="AF179" s="143">
        <f t="shared" si="80"/>
        <v>5937.2350000000006</v>
      </c>
      <c r="AG179" s="143"/>
      <c r="AH179" s="143"/>
      <c r="AI179" s="143">
        <f t="shared" si="81"/>
        <v>5937.2350000000006</v>
      </c>
      <c r="AJ179" s="143">
        <v>0</v>
      </c>
      <c r="AK179" s="143">
        <v>5937.2350000000006</v>
      </c>
      <c r="AL179" s="143"/>
      <c r="AM179" s="143">
        <v>5937.2349999999997</v>
      </c>
      <c r="AN179" s="143"/>
      <c r="AO179" s="143"/>
      <c r="AP179" s="143">
        <v>5937.2349999999997</v>
      </c>
      <c r="AQ179" s="143">
        <v>0</v>
      </c>
      <c r="AR179" s="143"/>
      <c r="AS179" s="143"/>
      <c r="AT179" s="143">
        <v>5937.2349999999997</v>
      </c>
      <c r="AU179" s="143"/>
      <c r="AV179" s="143">
        <f t="shared" si="82"/>
        <v>0</v>
      </c>
      <c r="AW179" s="143"/>
      <c r="AX179" s="143"/>
      <c r="AY179" s="143">
        <f t="shared" si="83"/>
        <v>0</v>
      </c>
      <c r="AZ179" s="143">
        <v>0</v>
      </c>
      <c r="BA179" s="143">
        <v>0</v>
      </c>
      <c r="BB179" s="143"/>
      <c r="BC179" s="143">
        <v>0</v>
      </c>
      <c r="BD179" s="143"/>
      <c r="BE179" s="143"/>
      <c r="BF179" s="143">
        <v>0</v>
      </c>
      <c r="BG179" s="143">
        <v>0</v>
      </c>
      <c r="BH179" s="143">
        <v>0</v>
      </c>
      <c r="BI179" s="143"/>
      <c r="BJ179" s="143"/>
      <c r="BK179" s="143"/>
      <c r="BL179" s="143"/>
      <c r="BM179" s="143"/>
      <c r="BN179" s="143"/>
      <c r="BO179" s="143"/>
      <c r="BP179" s="143"/>
      <c r="BQ179" s="143"/>
      <c r="BR179" s="143"/>
      <c r="BS179" s="143"/>
      <c r="BT179" s="143"/>
      <c r="BU179" s="143"/>
      <c r="BV179" s="143"/>
      <c r="BW179" s="143"/>
      <c r="BX179" s="229"/>
      <c r="BY179" s="431"/>
    </row>
    <row r="180" spans="1:77" ht="52.5" customHeight="1" outlineLevel="1">
      <c r="A180" s="418">
        <v>13</v>
      </c>
      <c r="B180" s="419" t="s">
        <v>2941</v>
      </c>
      <c r="C180" s="426" t="s">
        <v>2928</v>
      </c>
      <c r="D180" s="418" t="s">
        <v>2890</v>
      </c>
      <c r="E180" s="420" t="s">
        <v>49</v>
      </c>
      <c r="F180" s="420" t="s">
        <v>126</v>
      </c>
      <c r="G180" s="142">
        <v>7949393</v>
      </c>
      <c r="H180" s="418" t="s">
        <v>2888</v>
      </c>
      <c r="I180" s="418">
        <v>2022</v>
      </c>
      <c r="J180" s="418"/>
      <c r="K180" s="422"/>
      <c r="L180" s="434" t="s">
        <v>2942</v>
      </c>
      <c r="M180" s="146">
        <v>1215.1849999999999</v>
      </c>
      <c r="N180" s="422"/>
      <c r="O180" s="422"/>
      <c r="P180" s="146">
        <v>1215.1849999999999</v>
      </c>
      <c r="Q180" s="418"/>
      <c r="R180" s="418" t="s">
        <v>2888</v>
      </c>
      <c r="S180" s="418" t="s">
        <v>2888</v>
      </c>
      <c r="T180" s="419" t="s">
        <v>2890</v>
      </c>
      <c r="U180" s="143">
        <f t="shared" si="78"/>
        <v>0</v>
      </c>
      <c r="V180" s="419"/>
      <c r="W180" s="419"/>
      <c r="X180" s="419"/>
      <c r="Y180" s="143">
        <f t="shared" si="79"/>
        <v>965</v>
      </c>
      <c r="Z180" s="143"/>
      <c r="AA180" s="143"/>
      <c r="AB180" s="143">
        <f t="shared" si="85"/>
        <v>965</v>
      </c>
      <c r="AC180" s="143">
        <v>0</v>
      </c>
      <c r="AD180" s="144">
        <v>965</v>
      </c>
      <c r="AE180" s="144"/>
      <c r="AF180" s="143">
        <f t="shared" si="80"/>
        <v>857.18700000000001</v>
      </c>
      <c r="AG180" s="143"/>
      <c r="AH180" s="143"/>
      <c r="AI180" s="143">
        <f t="shared" si="81"/>
        <v>857.18700000000001</v>
      </c>
      <c r="AJ180" s="143">
        <v>0</v>
      </c>
      <c r="AK180" s="144">
        <v>857.18700000000001</v>
      </c>
      <c r="AL180" s="144"/>
      <c r="AM180" s="143">
        <v>857.18700000000001</v>
      </c>
      <c r="AN180" s="143"/>
      <c r="AO180" s="143"/>
      <c r="AP180" s="143">
        <v>857.18700000000001</v>
      </c>
      <c r="AQ180" s="143">
        <v>0</v>
      </c>
      <c r="AR180" s="143"/>
      <c r="AS180" s="144"/>
      <c r="AT180" s="144">
        <v>857.18700000000001</v>
      </c>
      <c r="AU180" s="144"/>
      <c r="AV180" s="143">
        <f t="shared" si="82"/>
        <v>0</v>
      </c>
      <c r="AW180" s="143"/>
      <c r="AX180" s="143"/>
      <c r="AY180" s="143">
        <f t="shared" si="83"/>
        <v>0</v>
      </c>
      <c r="AZ180" s="143">
        <v>0</v>
      </c>
      <c r="BA180" s="144">
        <v>0</v>
      </c>
      <c r="BB180" s="144"/>
      <c r="BC180" s="143">
        <v>0</v>
      </c>
      <c r="BD180" s="143"/>
      <c r="BE180" s="143"/>
      <c r="BF180" s="143">
        <v>0</v>
      </c>
      <c r="BG180" s="143">
        <v>0</v>
      </c>
      <c r="BH180" s="148">
        <v>0</v>
      </c>
      <c r="BI180" s="143"/>
      <c r="BJ180" s="148"/>
      <c r="BK180" s="148"/>
      <c r="BL180" s="148"/>
      <c r="BM180" s="148"/>
      <c r="BN180" s="148"/>
      <c r="BO180" s="148"/>
      <c r="BP180" s="148"/>
      <c r="BQ180" s="148"/>
      <c r="BR180" s="148"/>
      <c r="BS180" s="148"/>
      <c r="BT180" s="148"/>
      <c r="BU180" s="148"/>
      <c r="BV180" s="148"/>
      <c r="BW180" s="148"/>
      <c r="BX180" s="230"/>
      <c r="BY180" s="422"/>
    </row>
    <row r="181" spans="1:77" ht="46.8" outlineLevel="1">
      <c r="A181" s="418">
        <v>14</v>
      </c>
      <c r="B181" s="445" t="s">
        <v>2943</v>
      </c>
      <c r="C181" s="426" t="s">
        <v>2508</v>
      </c>
      <c r="D181" s="418" t="s">
        <v>2890</v>
      </c>
      <c r="E181" s="420" t="s">
        <v>10</v>
      </c>
      <c r="F181" s="418" t="s">
        <v>2560</v>
      </c>
      <c r="G181" s="150">
        <v>7843830</v>
      </c>
      <c r="H181" s="250" t="s">
        <v>2909</v>
      </c>
      <c r="I181" s="418" t="s">
        <v>2660</v>
      </c>
      <c r="J181" s="418"/>
      <c r="K181" s="422"/>
      <c r="L181" s="418" t="s">
        <v>2944</v>
      </c>
      <c r="M181" s="149">
        <v>115420</v>
      </c>
      <c r="N181" s="422"/>
      <c r="O181" s="422"/>
      <c r="P181" s="149">
        <v>85420</v>
      </c>
      <c r="Q181" s="418"/>
      <c r="R181" s="250" t="s">
        <v>2909</v>
      </c>
      <c r="S181" s="418" t="s">
        <v>2888</v>
      </c>
      <c r="T181" s="419" t="s">
        <v>2890</v>
      </c>
      <c r="U181" s="143">
        <f t="shared" si="78"/>
        <v>0</v>
      </c>
      <c r="V181" s="419"/>
      <c r="W181" s="419"/>
      <c r="X181" s="419"/>
      <c r="Y181" s="143">
        <f t="shared" si="79"/>
        <v>3600</v>
      </c>
      <c r="Z181" s="143"/>
      <c r="AA181" s="143"/>
      <c r="AB181" s="143">
        <f t="shared" si="85"/>
        <v>3600</v>
      </c>
      <c r="AC181" s="143">
        <v>0</v>
      </c>
      <c r="AD181" s="144">
        <v>3600</v>
      </c>
      <c r="AE181" s="144"/>
      <c r="AF181" s="143">
        <f t="shared" si="80"/>
        <v>3247</v>
      </c>
      <c r="AG181" s="143"/>
      <c r="AH181" s="143"/>
      <c r="AI181" s="143">
        <f t="shared" si="81"/>
        <v>3247</v>
      </c>
      <c r="AJ181" s="143">
        <v>0</v>
      </c>
      <c r="AK181" s="144">
        <v>3247</v>
      </c>
      <c r="AL181" s="144"/>
      <c r="AM181" s="143">
        <v>2746.1579999999999</v>
      </c>
      <c r="AN181" s="143"/>
      <c r="AO181" s="143"/>
      <c r="AP181" s="143">
        <v>2746.1579999999999</v>
      </c>
      <c r="AQ181" s="143">
        <v>0</v>
      </c>
      <c r="AR181" s="143"/>
      <c r="AS181" s="144"/>
      <c r="AT181" s="144">
        <v>2746.1579999999999</v>
      </c>
      <c r="AU181" s="144"/>
      <c r="AV181" s="143">
        <f t="shared" si="82"/>
        <v>500</v>
      </c>
      <c r="AW181" s="143"/>
      <c r="AX181" s="143"/>
      <c r="AY181" s="143">
        <f t="shared" si="83"/>
        <v>500</v>
      </c>
      <c r="AZ181" s="143">
        <v>0</v>
      </c>
      <c r="BA181" s="144">
        <v>500</v>
      </c>
      <c r="BB181" s="144"/>
      <c r="BC181" s="143">
        <v>0</v>
      </c>
      <c r="BD181" s="143"/>
      <c r="BE181" s="143"/>
      <c r="BF181" s="143">
        <v>0</v>
      </c>
      <c r="BG181" s="143">
        <v>0</v>
      </c>
      <c r="BH181" s="148">
        <v>0</v>
      </c>
      <c r="BI181" s="143"/>
      <c r="BJ181" s="148"/>
      <c r="BK181" s="148"/>
      <c r="BL181" s="148"/>
      <c r="BM181" s="148"/>
      <c r="BN181" s="148"/>
      <c r="BO181" s="148"/>
      <c r="BP181" s="148"/>
      <c r="BQ181" s="148"/>
      <c r="BR181" s="148"/>
      <c r="BS181" s="148"/>
      <c r="BT181" s="457">
        <f>M181-AF181-AV181</f>
        <v>111673</v>
      </c>
      <c r="BU181" s="148"/>
      <c r="BV181" s="457">
        <v>111673</v>
      </c>
      <c r="BW181" s="148"/>
      <c r="BX181" s="230"/>
      <c r="BY181" s="422"/>
    </row>
    <row r="182" spans="1:77" ht="36.75" customHeight="1" outlineLevel="1">
      <c r="A182" s="418">
        <v>15</v>
      </c>
      <c r="B182" s="419" t="s">
        <v>2945</v>
      </c>
      <c r="C182" s="426" t="s">
        <v>2946</v>
      </c>
      <c r="D182" s="418" t="s">
        <v>2890</v>
      </c>
      <c r="E182" s="420" t="s">
        <v>49</v>
      </c>
      <c r="F182" s="429" t="s">
        <v>48</v>
      </c>
      <c r="G182" s="150">
        <v>7949894</v>
      </c>
      <c r="H182" s="418" t="s">
        <v>2888</v>
      </c>
      <c r="I182" s="418" t="s">
        <v>1139</v>
      </c>
      <c r="J182" s="418"/>
      <c r="K182" s="422"/>
      <c r="L182" s="418" t="s">
        <v>2947</v>
      </c>
      <c r="M182" s="149">
        <v>7177</v>
      </c>
      <c r="N182" s="422"/>
      <c r="O182" s="422"/>
      <c r="P182" s="149">
        <v>7177</v>
      </c>
      <c r="Q182" s="418"/>
      <c r="R182" s="418" t="s">
        <v>2888</v>
      </c>
      <c r="S182" s="418" t="s">
        <v>2888</v>
      </c>
      <c r="T182" s="419" t="s">
        <v>2890</v>
      </c>
      <c r="U182" s="143">
        <f t="shared" si="78"/>
        <v>0</v>
      </c>
      <c r="V182" s="419"/>
      <c r="W182" s="419"/>
      <c r="X182" s="419"/>
      <c r="Y182" s="143">
        <f t="shared" si="79"/>
        <v>6914</v>
      </c>
      <c r="Z182" s="143"/>
      <c r="AA182" s="143"/>
      <c r="AB182" s="143">
        <f t="shared" si="85"/>
        <v>6914</v>
      </c>
      <c r="AC182" s="143">
        <v>0</v>
      </c>
      <c r="AD182" s="144">
        <v>6914</v>
      </c>
      <c r="AE182" s="144"/>
      <c r="AF182" s="143">
        <f t="shared" si="80"/>
        <v>6914</v>
      </c>
      <c r="AG182" s="143"/>
      <c r="AH182" s="143"/>
      <c r="AI182" s="143">
        <f t="shared" si="81"/>
        <v>6914</v>
      </c>
      <c r="AJ182" s="143">
        <v>0</v>
      </c>
      <c r="AK182" s="144">
        <v>6914</v>
      </c>
      <c r="AL182" s="144"/>
      <c r="AM182" s="143">
        <v>6778.6766420000004</v>
      </c>
      <c r="AN182" s="143"/>
      <c r="AO182" s="143"/>
      <c r="AP182" s="143">
        <v>6778.6766420000004</v>
      </c>
      <c r="AQ182" s="143">
        <v>0</v>
      </c>
      <c r="AR182" s="143"/>
      <c r="AS182" s="144"/>
      <c r="AT182" s="144">
        <v>6778.6766420000004</v>
      </c>
      <c r="AU182" s="144"/>
      <c r="AV182" s="143">
        <f t="shared" si="82"/>
        <v>0</v>
      </c>
      <c r="AW182" s="143"/>
      <c r="AX182" s="143"/>
      <c r="AY182" s="143">
        <f t="shared" si="83"/>
        <v>0</v>
      </c>
      <c r="AZ182" s="143">
        <v>0</v>
      </c>
      <c r="BA182" s="144">
        <v>0</v>
      </c>
      <c r="BB182" s="144"/>
      <c r="BC182" s="143">
        <v>0</v>
      </c>
      <c r="BD182" s="143"/>
      <c r="BE182" s="143"/>
      <c r="BF182" s="143">
        <v>0</v>
      </c>
      <c r="BG182" s="143">
        <v>0</v>
      </c>
      <c r="BH182" s="148">
        <v>0</v>
      </c>
      <c r="BI182" s="143"/>
      <c r="BJ182" s="148"/>
      <c r="BK182" s="148"/>
      <c r="BL182" s="148"/>
      <c r="BM182" s="148"/>
      <c r="BN182" s="148"/>
      <c r="BO182" s="148"/>
      <c r="BP182" s="148"/>
      <c r="BQ182" s="148"/>
      <c r="BR182" s="148"/>
      <c r="BS182" s="148"/>
      <c r="BT182" s="148"/>
      <c r="BU182" s="148"/>
      <c r="BV182" s="148"/>
      <c r="BW182" s="148"/>
      <c r="BX182" s="230"/>
      <c r="BY182" s="422"/>
    </row>
    <row r="183" spans="1:77" ht="31.2" outlineLevel="1">
      <c r="A183" s="418">
        <v>16</v>
      </c>
      <c r="B183" s="445" t="s">
        <v>2948</v>
      </c>
      <c r="C183" s="426" t="s">
        <v>2946</v>
      </c>
      <c r="D183" s="418" t="s">
        <v>2890</v>
      </c>
      <c r="E183" s="420" t="s">
        <v>49</v>
      </c>
      <c r="F183" s="429" t="s">
        <v>48</v>
      </c>
      <c r="G183" s="150">
        <v>7950280</v>
      </c>
      <c r="H183" s="418" t="s">
        <v>2888</v>
      </c>
      <c r="I183" s="418" t="s">
        <v>1139</v>
      </c>
      <c r="J183" s="418"/>
      <c r="K183" s="422"/>
      <c r="L183" s="418" t="s">
        <v>2949</v>
      </c>
      <c r="M183" s="149">
        <v>5489</v>
      </c>
      <c r="N183" s="422"/>
      <c r="O183" s="422"/>
      <c r="P183" s="149">
        <v>5489</v>
      </c>
      <c r="Q183" s="418"/>
      <c r="R183" s="418" t="s">
        <v>2888</v>
      </c>
      <c r="S183" s="418" t="s">
        <v>2888</v>
      </c>
      <c r="T183" s="419" t="s">
        <v>2890</v>
      </c>
      <c r="U183" s="143">
        <f t="shared" si="78"/>
        <v>0</v>
      </c>
      <c r="V183" s="419"/>
      <c r="W183" s="419"/>
      <c r="X183" s="419"/>
      <c r="Y183" s="143">
        <f t="shared" si="79"/>
        <v>5359</v>
      </c>
      <c r="Z183" s="143"/>
      <c r="AA183" s="143"/>
      <c r="AB183" s="143">
        <f t="shared" si="85"/>
        <v>5359</v>
      </c>
      <c r="AC183" s="143">
        <v>0</v>
      </c>
      <c r="AD183" s="144">
        <v>5359</v>
      </c>
      <c r="AE183" s="144"/>
      <c r="AF183" s="143">
        <f t="shared" si="80"/>
        <v>5359</v>
      </c>
      <c r="AG183" s="143"/>
      <c r="AH183" s="143"/>
      <c r="AI183" s="143">
        <f t="shared" si="81"/>
        <v>5359</v>
      </c>
      <c r="AJ183" s="143">
        <v>0</v>
      </c>
      <c r="AK183" s="144">
        <v>5359</v>
      </c>
      <c r="AL183" s="144"/>
      <c r="AM183" s="143">
        <v>5349.3539529999998</v>
      </c>
      <c r="AN183" s="143"/>
      <c r="AO183" s="143"/>
      <c r="AP183" s="143">
        <v>5349.3539529999998</v>
      </c>
      <c r="AQ183" s="143">
        <v>0</v>
      </c>
      <c r="AR183" s="143"/>
      <c r="AS183" s="144"/>
      <c r="AT183" s="144">
        <v>5349.3539529999998</v>
      </c>
      <c r="AU183" s="144"/>
      <c r="AV183" s="143">
        <f t="shared" si="82"/>
        <v>0</v>
      </c>
      <c r="AW183" s="143"/>
      <c r="AX183" s="143"/>
      <c r="AY183" s="143">
        <f t="shared" si="83"/>
        <v>0</v>
      </c>
      <c r="AZ183" s="143">
        <v>0</v>
      </c>
      <c r="BA183" s="144">
        <v>0</v>
      </c>
      <c r="BB183" s="144"/>
      <c r="BC183" s="143">
        <v>0</v>
      </c>
      <c r="BD183" s="143"/>
      <c r="BE183" s="143"/>
      <c r="BF183" s="143">
        <v>0</v>
      </c>
      <c r="BG183" s="143">
        <v>0</v>
      </c>
      <c r="BH183" s="148">
        <v>0</v>
      </c>
      <c r="BI183" s="143"/>
      <c r="BJ183" s="148"/>
      <c r="BK183" s="148"/>
      <c r="BL183" s="148"/>
      <c r="BM183" s="148"/>
      <c r="BN183" s="148"/>
      <c r="BO183" s="148"/>
      <c r="BP183" s="148"/>
      <c r="BQ183" s="148"/>
      <c r="BR183" s="148"/>
      <c r="BS183" s="148"/>
      <c r="BT183" s="148"/>
      <c r="BU183" s="148"/>
      <c r="BV183" s="148"/>
      <c r="BW183" s="148"/>
      <c r="BX183" s="230"/>
      <c r="BY183" s="422"/>
    </row>
    <row r="184" spans="1:77" ht="31.2" outlineLevel="1">
      <c r="A184" s="418">
        <v>17</v>
      </c>
      <c r="B184" s="419" t="s">
        <v>2950</v>
      </c>
      <c r="C184" s="418" t="s">
        <v>2951</v>
      </c>
      <c r="D184" s="418" t="s">
        <v>2890</v>
      </c>
      <c r="E184" s="420" t="s">
        <v>49</v>
      </c>
      <c r="F184" s="420" t="s">
        <v>1736</v>
      </c>
      <c r="G184" s="150">
        <v>7921923</v>
      </c>
      <c r="H184" s="435" t="s">
        <v>2902</v>
      </c>
      <c r="I184" s="418">
        <v>2021</v>
      </c>
      <c r="J184" s="418"/>
      <c r="K184" s="422"/>
      <c r="L184" s="418" t="s">
        <v>2952</v>
      </c>
      <c r="M184" s="149">
        <v>8513.625</v>
      </c>
      <c r="N184" s="422"/>
      <c r="O184" s="149">
        <v>630</v>
      </c>
      <c r="P184" s="149">
        <v>3500</v>
      </c>
      <c r="Q184" s="418"/>
      <c r="R184" s="435" t="s">
        <v>2902</v>
      </c>
      <c r="S184" s="418" t="s">
        <v>2888</v>
      </c>
      <c r="T184" s="419" t="s">
        <v>2890</v>
      </c>
      <c r="U184" s="143">
        <f t="shared" si="78"/>
        <v>0</v>
      </c>
      <c r="V184" s="419"/>
      <c r="W184" s="419"/>
      <c r="X184" s="419"/>
      <c r="Y184" s="143">
        <f t="shared" si="79"/>
        <v>2594</v>
      </c>
      <c r="Z184" s="143"/>
      <c r="AA184" s="144"/>
      <c r="AB184" s="143">
        <f t="shared" si="85"/>
        <v>2594</v>
      </c>
      <c r="AC184" s="143">
        <v>0</v>
      </c>
      <c r="AD184" s="144">
        <v>2594</v>
      </c>
      <c r="AE184" s="144"/>
      <c r="AF184" s="143">
        <f t="shared" si="80"/>
        <v>1680.289</v>
      </c>
      <c r="AG184" s="143"/>
      <c r="AH184" s="145"/>
      <c r="AI184" s="143">
        <f t="shared" si="81"/>
        <v>1680.289</v>
      </c>
      <c r="AJ184" s="143">
        <v>0</v>
      </c>
      <c r="AK184" s="144">
        <v>1050.289</v>
      </c>
      <c r="AL184" s="144">
        <v>630</v>
      </c>
      <c r="AM184" s="143">
        <v>1592.632222</v>
      </c>
      <c r="AN184" s="143"/>
      <c r="AO184" s="143">
        <v>630</v>
      </c>
      <c r="AP184" s="143">
        <v>962.63222199999996</v>
      </c>
      <c r="AQ184" s="143">
        <v>0</v>
      </c>
      <c r="AR184" s="143"/>
      <c r="AS184" s="144"/>
      <c r="AT184" s="144">
        <v>962.63222199999996</v>
      </c>
      <c r="AU184" s="144"/>
      <c r="AV184" s="143">
        <f t="shared" si="82"/>
        <v>0</v>
      </c>
      <c r="AW184" s="143"/>
      <c r="AX184" s="143"/>
      <c r="AY184" s="143">
        <f t="shared" si="83"/>
        <v>0</v>
      </c>
      <c r="AZ184" s="143">
        <v>0</v>
      </c>
      <c r="BA184" s="144">
        <v>0</v>
      </c>
      <c r="BB184" s="144"/>
      <c r="BC184" s="143">
        <v>0</v>
      </c>
      <c r="BD184" s="143"/>
      <c r="BE184" s="143"/>
      <c r="BF184" s="143">
        <v>0</v>
      </c>
      <c r="BG184" s="143">
        <v>0</v>
      </c>
      <c r="BH184" s="148">
        <v>0</v>
      </c>
      <c r="BI184" s="143"/>
      <c r="BJ184" s="148"/>
      <c r="BK184" s="148"/>
      <c r="BL184" s="148"/>
      <c r="BM184" s="148"/>
      <c r="BN184" s="148"/>
      <c r="BO184" s="148"/>
      <c r="BP184" s="148"/>
      <c r="BQ184" s="148"/>
      <c r="BR184" s="148"/>
      <c r="BS184" s="148"/>
      <c r="BT184" s="148"/>
      <c r="BU184" s="148"/>
      <c r="BV184" s="148"/>
      <c r="BW184" s="148"/>
      <c r="BX184" s="230"/>
      <c r="BY184" s="419"/>
    </row>
    <row r="185" spans="1:77" ht="31.2" outlineLevel="1">
      <c r="A185" s="418">
        <v>18</v>
      </c>
      <c r="B185" s="419" t="s">
        <v>2953</v>
      </c>
      <c r="C185" s="418" t="s">
        <v>2954</v>
      </c>
      <c r="D185" s="418" t="s">
        <v>2890</v>
      </c>
      <c r="E185" s="420" t="s">
        <v>49</v>
      </c>
      <c r="F185" s="420" t="s">
        <v>126</v>
      </c>
      <c r="G185" s="150">
        <v>7939764</v>
      </c>
      <c r="H185" s="435" t="s">
        <v>2909</v>
      </c>
      <c r="I185" s="418">
        <v>2022</v>
      </c>
      <c r="J185" s="418"/>
      <c r="K185" s="422"/>
      <c r="L185" s="418" t="s">
        <v>2955</v>
      </c>
      <c r="M185" s="149">
        <v>960</v>
      </c>
      <c r="N185" s="422"/>
      <c r="O185" s="422"/>
      <c r="P185" s="149">
        <v>960</v>
      </c>
      <c r="Q185" s="418"/>
      <c r="R185" s="435" t="s">
        <v>2909</v>
      </c>
      <c r="S185" s="418" t="s">
        <v>2888</v>
      </c>
      <c r="T185" s="419" t="s">
        <v>2890</v>
      </c>
      <c r="U185" s="143">
        <f t="shared" si="78"/>
        <v>0</v>
      </c>
      <c r="V185" s="419"/>
      <c r="W185" s="419"/>
      <c r="X185" s="419"/>
      <c r="Y185" s="143">
        <f t="shared" si="79"/>
        <v>955</v>
      </c>
      <c r="Z185" s="143"/>
      <c r="AA185" s="143"/>
      <c r="AB185" s="143">
        <f t="shared" si="85"/>
        <v>955</v>
      </c>
      <c r="AC185" s="143">
        <v>0</v>
      </c>
      <c r="AD185" s="144">
        <v>955</v>
      </c>
      <c r="AE185" s="144"/>
      <c r="AF185" s="143">
        <f t="shared" si="80"/>
        <v>954</v>
      </c>
      <c r="AG185" s="143"/>
      <c r="AH185" s="143"/>
      <c r="AI185" s="143">
        <f t="shared" si="81"/>
        <v>954</v>
      </c>
      <c r="AJ185" s="143">
        <v>0</v>
      </c>
      <c r="AK185" s="144">
        <v>954</v>
      </c>
      <c r="AL185" s="144"/>
      <c r="AM185" s="143">
        <v>953.65812400000004</v>
      </c>
      <c r="AN185" s="143"/>
      <c r="AO185" s="143"/>
      <c r="AP185" s="143">
        <v>953.65812400000004</v>
      </c>
      <c r="AQ185" s="143">
        <v>0</v>
      </c>
      <c r="AR185" s="143"/>
      <c r="AS185" s="144"/>
      <c r="AT185" s="144">
        <v>953.65812400000004</v>
      </c>
      <c r="AU185" s="144"/>
      <c r="AV185" s="143">
        <f t="shared" si="82"/>
        <v>0</v>
      </c>
      <c r="AW185" s="143"/>
      <c r="AX185" s="143"/>
      <c r="AY185" s="143">
        <f t="shared" si="83"/>
        <v>0</v>
      </c>
      <c r="AZ185" s="143">
        <v>0</v>
      </c>
      <c r="BA185" s="144">
        <v>0</v>
      </c>
      <c r="BB185" s="144"/>
      <c r="BC185" s="143">
        <v>0</v>
      </c>
      <c r="BD185" s="143"/>
      <c r="BE185" s="143"/>
      <c r="BF185" s="143">
        <v>0</v>
      </c>
      <c r="BG185" s="143">
        <v>0</v>
      </c>
      <c r="BH185" s="148">
        <v>0</v>
      </c>
      <c r="BI185" s="143"/>
      <c r="BJ185" s="148"/>
      <c r="BK185" s="148"/>
      <c r="BL185" s="148"/>
      <c r="BM185" s="148"/>
      <c r="BN185" s="148"/>
      <c r="BO185" s="148"/>
      <c r="BP185" s="148"/>
      <c r="BQ185" s="148"/>
      <c r="BR185" s="148"/>
      <c r="BS185" s="148"/>
      <c r="BT185" s="148"/>
      <c r="BU185" s="148"/>
      <c r="BV185" s="148"/>
      <c r="BW185" s="148"/>
      <c r="BX185" s="230"/>
      <c r="BY185" s="422"/>
    </row>
    <row r="186" spans="1:77" ht="46.8" outlineLevel="1">
      <c r="A186" s="418">
        <v>19</v>
      </c>
      <c r="B186" s="419" t="s">
        <v>2956</v>
      </c>
      <c r="C186" s="418" t="s">
        <v>2508</v>
      </c>
      <c r="D186" s="418" t="s">
        <v>2890</v>
      </c>
      <c r="E186" s="420" t="s">
        <v>49</v>
      </c>
      <c r="F186" s="429" t="s">
        <v>48</v>
      </c>
      <c r="G186" s="150">
        <v>7937943</v>
      </c>
      <c r="H186" s="435" t="s">
        <v>2902</v>
      </c>
      <c r="I186" s="418" t="s">
        <v>2723</v>
      </c>
      <c r="J186" s="420">
        <v>2022</v>
      </c>
      <c r="K186" s="422"/>
      <c r="L186" s="418" t="s">
        <v>2957</v>
      </c>
      <c r="M186" s="446">
        <v>27546</v>
      </c>
      <c r="N186" s="422"/>
      <c r="O186" s="422"/>
      <c r="P186" s="446">
        <v>27546</v>
      </c>
      <c r="Q186" s="418"/>
      <c r="R186" s="435" t="s">
        <v>2902</v>
      </c>
      <c r="S186" s="418" t="s">
        <v>2888</v>
      </c>
      <c r="T186" s="419" t="s">
        <v>2890</v>
      </c>
      <c r="U186" s="143">
        <f t="shared" si="78"/>
        <v>0</v>
      </c>
      <c r="V186" s="419"/>
      <c r="W186" s="419"/>
      <c r="X186" s="419"/>
      <c r="Y186" s="143">
        <f t="shared" si="79"/>
        <v>27546</v>
      </c>
      <c r="Z186" s="143"/>
      <c r="AA186" s="145"/>
      <c r="AB186" s="143">
        <f t="shared" si="85"/>
        <v>27546</v>
      </c>
      <c r="AC186" s="143">
        <v>2813</v>
      </c>
      <c r="AD186" s="144">
        <v>24733</v>
      </c>
      <c r="AE186" s="144"/>
      <c r="AF186" s="143">
        <f t="shared" si="80"/>
        <v>23765.709000000003</v>
      </c>
      <c r="AG186" s="143"/>
      <c r="AH186" s="143"/>
      <c r="AI186" s="143">
        <f t="shared" si="81"/>
        <v>23765.709000000003</v>
      </c>
      <c r="AJ186" s="143">
        <v>0</v>
      </c>
      <c r="AK186" s="144">
        <v>23765.709000000003</v>
      </c>
      <c r="AL186" s="144"/>
      <c r="AM186" s="143">
        <v>10788.7088</v>
      </c>
      <c r="AN186" s="143"/>
      <c r="AO186" s="143"/>
      <c r="AP186" s="143">
        <v>10788.7088</v>
      </c>
      <c r="AQ186" s="143">
        <v>0</v>
      </c>
      <c r="AR186" s="143"/>
      <c r="AS186" s="144"/>
      <c r="AT186" s="144">
        <v>10788.7088</v>
      </c>
      <c r="AU186" s="144"/>
      <c r="AV186" s="143">
        <f t="shared" si="82"/>
        <v>15790</v>
      </c>
      <c r="AW186" s="143"/>
      <c r="AX186" s="144"/>
      <c r="AY186" s="143">
        <f t="shared" si="83"/>
        <v>15790</v>
      </c>
      <c r="AZ186" s="143">
        <v>2813</v>
      </c>
      <c r="BA186" s="144">
        <v>12977</v>
      </c>
      <c r="BB186" s="144"/>
      <c r="BC186" s="143">
        <v>2965.4872</v>
      </c>
      <c r="BD186" s="143"/>
      <c r="BE186" s="144"/>
      <c r="BF186" s="143">
        <v>2965.4872</v>
      </c>
      <c r="BG186" s="143">
        <v>2813</v>
      </c>
      <c r="BH186" s="148">
        <v>2813</v>
      </c>
      <c r="BI186" s="143"/>
      <c r="BJ186" s="148">
        <v>152.4872</v>
      </c>
      <c r="BK186" s="148"/>
      <c r="BL186" s="148"/>
      <c r="BM186" s="148"/>
      <c r="BN186" s="148"/>
      <c r="BO186" s="148"/>
      <c r="BP186" s="148"/>
      <c r="BQ186" s="148"/>
      <c r="BR186" s="148"/>
      <c r="BS186" s="148"/>
      <c r="BT186" s="457">
        <v>13792</v>
      </c>
      <c r="BU186" s="148"/>
      <c r="BV186" s="457">
        <v>13792</v>
      </c>
      <c r="BW186" s="148"/>
      <c r="BX186" s="230"/>
      <c r="BY186" s="418"/>
    </row>
    <row r="187" spans="1:77" ht="36" customHeight="1" outlineLevel="1">
      <c r="A187" s="418">
        <v>20</v>
      </c>
      <c r="B187" s="419" t="s">
        <v>2958</v>
      </c>
      <c r="C187" s="418" t="s">
        <v>2951</v>
      </c>
      <c r="D187" s="418" t="s">
        <v>2890</v>
      </c>
      <c r="E187" s="420" t="s">
        <v>49</v>
      </c>
      <c r="F187" s="420" t="s">
        <v>1736</v>
      </c>
      <c r="G187" s="151">
        <v>7966862</v>
      </c>
      <c r="H187" s="435" t="s">
        <v>2902</v>
      </c>
      <c r="I187" s="418">
        <v>2022</v>
      </c>
      <c r="J187" s="418"/>
      <c r="K187" s="422"/>
      <c r="L187" s="434" t="s">
        <v>2959</v>
      </c>
      <c r="M187" s="146">
        <v>7752.6</v>
      </c>
      <c r="N187" s="422"/>
      <c r="O187" s="422"/>
      <c r="P187" s="152">
        <v>6411</v>
      </c>
      <c r="Q187" s="418"/>
      <c r="R187" s="435" t="s">
        <v>2902</v>
      </c>
      <c r="S187" s="418" t="s">
        <v>2888</v>
      </c>
      <c r="T187" s="419" t="s">
        <v>2890</v>
      </c>
      <c r="U187" s="143">
        <f t="shared" si="78"/>
        <v>0</v>
      </c>
      <c r="V187" s="419"/>
      <c r="W187" s="419"/>
      <c r="X187" s="419"/>
      <c r="Y187" s="143">
        <f t="shared" si="79"/>
        <v>6669</v>
      </c>
      <c r="Z187" s="143"/>
      <c r="AA187" s="143"/>
      <c r="AB187" s="143">
        <f t="shared" si="85"/>
        <v>6669</v>
      </c>
      <c r="AC187" s="143">
        <v>0</v>
      </c>
      <c r="AD187" s="144">
        <v>6411</v>
      </c>
      <c r="AE187" s="144">
        <v>258</v>
      </c>
      <c r="AF187" s="143">
        <f t="shared" si="80"/>
        <v>258</v>
      </c>
      <c r="AG187" s="143"/>
      <c r="AH187" s="143"/>
      <c r="AI187" s="143">
        <f t="shared" si="81"/>
        <v>258</v>
      </c>
      <c r="AJ187" s="143">
        <v>0</v>
      </c>
      <c r="AK187" s="144">
        <v>0</v>
      </c>
      <c r="AL187" s="144">
        <v>258</v>
      </c>
      <c r="AM187" s="143">
        <v>84.83377999999999</v>
      </c>
      <c r="AN187" s="143"/>
      <c r="AO187" s="143"/>
      <c r="AP187" s="143">
        <v>84.83377999999999</v>
      </c>
      <c r="AQ187" s="143">
        <v>0</v>
      </c>
      <c r="AR187" s="143"/>
      <c r="AS187" s="144"/>
      <c r="AT187" s="144">
        <v>0</v>
      </c>
      <c r="AU187" s="144">
        <v>84.83377999999999</v>
      </c>
      <c r="AV187" s="143">
        <f t="shared" si="82"/>
        <v>0</v>
      </c>
      <c r="AW187" s="143"/>
      <c r="AX187" s="143"/>
      <c r="AY187" s="143">
        <f t="shared" si="83"/>
        <v>0</v>
      </c>
      <c r="AZ187" s="143">
        <v>0</v>
      </c>
      <c r="BA187" s="144">
        <v>0</v>
      </c>
      <c r="BB187" s="144"/>
      <c r="BC187" s="143">
        <v>0</v>
      </c>
      <c r="BD187" s="143"/>
      <c r="BE187" s="143"/>
      <c r="BF187" s="143">
        <v>0</v>
      </c>
      <c r="BG187" s="143">
        <v>0</v>
      </c>
      <c r="BH187" s="148">
        <v>0</v>
      </c>
      <c r="BI187" s="143"/>
      <c r="BJ187" s="148"/>
      <c r="BK187" s="148"/>
      <c r="BL187" s="148"/>
      <c r="BM187" s="148"/>
      <c r="BN187" s="148"/>
      <c r="BO187" s="148"/>
      <c r="BP187" s="148"/>
      <c r="BQ187" s="148"/>
      <c r="BR187" s="148"/>
      <c r="BS187" s="148"/>
      <c r="BT187" s="148"/>
      <c r="BU187" s="148"/>
      <c r="BV187" s="148"/>
      <c r="BW187" s="148"/>
      <c r="BX187" s="230"/>
      <c r="BY187" s="422"/>
    </row>
    <row r="188" spans="1:77" ht="36" customHeight="1" outlineLevel="1">
      <c r="A188" s="418">
        <v>21</v>
      </c>
      <c r="B188" s="419" t="s">
        <v>2960</v>
      </c>
      <c r="C188" s="418" t="s">
        <v>2951</v>
      </c>
      <c r="D188" s="418" t="s">
        <v>2890</v>
      </c>
      <c r="E188" s="420" t="s">
        <v>49</v>
      </c>
      <c r="F188" s="420" t="s">
        <v>126</v>
      </c>
      <c r="G188" s="151">
        <v>7970022</v>
      </c>
      <c r="H188" s="435" t="s">
        <v>2909</v>
      </c>
      <c r="I188" s="418">
        <v>2022</v>
      </c>
      <c r="J188" s="418"/>
      <c r="K188" s="422"/>
      <c r="L188" s="418" t="s">
        <v>2961</v>
      </c>
      <c r="M188" s="152">
        <v>4200</v>
      </c>
      <c r="N188" s="422"/>
      <c r="O188" s="422"/>
      <c r="P188" s="152">
        <v>4200</v>
      </c>
      <c r="Q188" s="418"/>
      <c r="R188" s="435" t="s">
        <v>2909</v>
      </c>
      <c r="S188" s="418" t="s">
        <v>2888</v>
      </c>
      <c r="T188" s="419" t="s">
        <v>2890</v>
      </c>
      <c r="U188" s="143">
        <f t="shared" si="78"/>
        <v>0</v>
      </c>
      <c r="V188" s="419"/>
      <c r="W188" s="419"/>
      <c r="X188" s="419"/>
      <c r="Y188" s="143">
        <f t="shared" si="79"/>
        <v>4200</v>
      </c>
      <c r="Z188" s="143"/>
      <c r="AA188" s="143"/>
      <c r="AB188" s="143">
        <f t="shared" si="85"/>
        <v>4200</v>
      </c>
      <c r="AC188" s="143">
        <v>0</v>
      </c>
      <c r="AD188" s="144">
        <v>4200</v>
      </c>
      <c r="AE188" s="144"/>
      <c r="AF188" s="143">
        <f t="shared" si="80"/>
        <v>4129</v>
      </c>
      <c r="AG188" s="143"/>
      <c r="AH188" s="143"/>
      <c r="AI188" s="143">
        <f t="shared" si="81"/>
        <v>4129</v>
      </c>
      <c r="AJ188" s="143">
        <v>0</v>
      </c>
      <c r="AK188" s="144">
        <v>4129</v>
      </c>
      <c r="AL188" s="144"/>
      <c r="AM188" s="143">
        <v>4094.38967</v>
      </c>
      <c r="AN188" s="143"/>
      <c r="AO188" s="143"/>
      <c r="AP188" s="143">
        <v>4094.38967</v>
      </c>
      <c r="AQ188" s="143">
        <v>0</v>
      </c>
      <c r="AR188" s="143"/>
      <c r="AS188" s="144"/>
      <c r="AT188" s="144">
        <v>4094.38967</v>
      </c>
      <c r="AU188" s="144"/>
      <c r="AV188" s="143">
        <f t="shared" si="82"/>
        <v>0</v>
      </c>
      <c r="AW188" s="143"/>
      <c r="AX188" s="143"/>
      <c r="AY188" s="143">
        <f t="shared" si="83"/>
        <v>0</v>
      </c>
      <c r="AZ188" s="143">
        <v>0</v>
      </c>
      <c r="BA188" s="144">
        <v>0</v>
      </c>
      <c r="BB188" s="144"/>
      <c r="BC188" s="143">
        <v>0</v>
      </c>
      <c r="BD188" s="143"/>
      <c r="BE188" s="143"/>
      <c r="BF188" s="143">
        <v>0</v>
      </c>
      <c r="BG188" s="143">
        <v>0</v>
      </c>
      <c r="BH188" s="148">
        <v>0</v>
      </c>
      <c r="BI188" s="143"/>
      <c r="BJ188" s="148"/>
      <c r="BK188" s="148"/>
      <c r="BL188" s="148"/>
      <c r="BM188" s="148"/>
      <c r="BN188" s="148"/>
      <c r="BO188" s="148"/>
      <c r="BP188" s="148"/>
      <c r="BQ188" s="148"/>
      <c r="BR188" s="148"/>
      <c r="BS188" s="148"/>
      <c r="BT188" s="148"/>
      <c r="BU188" s="148"/>
      <c r="BV188" s="148"/>
      <c r="BW188" s="148"/>
      <c r="BX188" s="230"/>
      <c r="BY188" s="422"/>
    </row>
    <row r="189" spans="1:77" ht="36" customHeight="1" outlineLevel="1">
      <c r="A189" s="418">
        <v>22</v>
      </c>
      <c r="B189" s="419" t="s">
        <v>2962</v>
      </c>
      <c r="C189" s="418" t="s">
        <v>2604</v>
      </c>
      <c r="D189" s="418" t="s">
        <v>2890</v>
      </c>
      <c r="E189" s="420"/>
      <c r="F189" s="420" t="s">
        <v>55</v>
      </c>
      <c r="G189" s="151">
        <v>8022805</v>
      </c>
      <c r="H189" s="435" t="s">
        <v>2909</v>
      </c>
      <c r="I189" s="418" t="s">
        <v>56</v>
      </c>
      <c r="J189" s="418"/>
      <c r="K189" s="422"/>
      <c r="L189" s="434" t="s">
        <v>2963</v>
      </c>
      <c r="M189" s="438">
        <v>500</v>
      </c>
      <c r="N189" s="422"/>
      <c r="O189" s="422"/>
      <c r="P189" s="438">
        <v>273</v>
      </c>
      <c r="Q189" s="418"/>
      <c r="R189" s="435" t="s">
        <v>2909</v>
      </c>
      <c r="S189" s="418" t="s">
        <v>2888</v>
      </c>
      <c r="T189" s="419" t="s">
        <v>2890</v>
      </c>
      <c r="U189" s="143">
        <f t="shared" si="78"/>
        <v>0</v>
      </c>
      <c r="V189" s="419"/>
      <c r="W189" s="419"/>
      <c r="X189" s="419"/>
      <c r="Y189" s="143">
        <f t="shared" si="79"/>
        <v>273</v>
      </c>
      <c r="Z189" s="143"/>
      <c r="AA189" s="143"/>
      <c r="AB189" s="143">
        <f t="shared" si="85"/>
        <v>273</v>
      </c>
      <c r="AC189" s="143">
        <v>0</v>
      </c>
      <c r="AD189" s="144">
        <v>273</v>
      </c>
      <c r="AE189" s="144"/>
      <c r="AF189" s="143">
        <f t="shared" si="80"/>
        <v>243</v>
      </c>
      <c r="AG189" s="143"/>
      <c r="AH189" s="143"/>
      <c r="AI189" s="143">
        <f t="shared" si="81"/>
        <v>243</v>
      </c>
      <c r="AJ189" s="143">
        <v>0</v>
      </c>
      <c r="AK189" s="144">
        <v>243</v>
      </c>
      <c r="AL189" s="144"/>
      <c r="AM189" s="143">
        <v>241.069726</v>
      </c>
      <c r="AN189" s="143"/>
      <c r="AO189" s="143"/>
      <c r="AP189" s="143">
        <v>241.069726</v>
      </c>
      <c r="AQ189" s="143">
        <v>0</v>
      </c>
      <c r="AR189" s="143"/>
      <c r="AS189" s="144"/>
      <c r="AT189" s="144">
        <v>241.069726</v>
      </c>
      <c r="AU189" s="144"/>
      <c r="AV189" s="143">
        <f t="shared" si="82"/>
        <v>0</v>
      </c>
      <c r="AW189" s="143"/>
      <c r="AX189" s="143"/>
      <c r="AY189" s="143">
        <f t="shared" si="83"/>
        <v>0</v>
      </c>
      <c r="AZ189" s="143">
        <v>0</v>
      </c>
      <c r="BA189" s="144">
        <v>0</v>
      </c>
      <c r="BB189" s="144"/>
      <c r="BC189" s="143">
        <v>0</v>
      </c>
      <c r="BD189" s="143"/>
      <c r="BE189" s="143"/>
      <c r="BF189" s="143">
        <v>0</v>
      </c>
      <c r="BG189" s="143">
        <v>0</v>
      </c>
      <c r="BH189" s="148">
        <v>0</v>
      </c>
      <c r="BI189" s="143"/>
      <c r="BJ189" s="148"/>
      <c r="BK189" s="148"/>
      <c r="BL189" s="148"/>
      <c r="BM189" s="148"/>
      <c r="BN189" s="148"/>
      <c r="BO189" s="148"/>
      <c r="BP189" s="148"/>
      <c r="BQ189" s="148"/>
      <c r="BR189" s="148"/>
      <c r="BS189" s="148"/>
      <c r="BT189" s="148"/>
      <c r="BU189" s="148"/>
      <c r="BV189" s="148"/>
      <c r="BW189" s="148"/>
      <c r="BX189" s="230"/>
      <c r="BY189" s="422"/>
    </row>
    <row r="190" spans="1:77" ht="46.8" outlineLevel="1">
      <c r="A190" s="418">
        <v>23</v>
      </c>
      <c r="B190" s="440" t="s">
        <v>2964</v>
      </c>
      <c r="C190" s="426" t="s">
        <v>2508</v>
      </c>
      <c r="D190" s="418" t="s">
        <v>2890</v>
      </c>
      <c r="E190" s="420" t="s">
        <v>49</v>
      </c>
      <c r="F190" s="420" t="s">
        <v>48</v>
      </c>
      <c r="G190" s="151">
        <v>7920772</v>
      </c>
      <c r="H190" s="418" t="s">
        <v>2909</v>
      </c>
      <c r="I190" s="418">
        <v>2022</v>
      </c>
      <c r="J190" s="420">
        <v>2022</v>
      </c>
      <c r="K190" s="422"/>
      <c r="L190" s="418" t="s">
        <v>2965</v>
      </c>
      <c r="M190" s="150">
        <v>7199.5</v>
      </c>
      <c r="N190" s="422"/>
      <c r="O190" s="422"/>
      <c r="P190" s="150">
        <v>7199.5</v>
      </c>
      <c r="Q190" s="418" t="s">
        <v>2966</v>
      </c>
      <c r="R190" s="418" t="s">
        <v>2909</v>
      </c>
      <c r="S190" s="418" t="s">
        <v>2888</v>
      </c>
      <c r="T190" s="419" t="s">
        <v>2890</v>
      </c>
      <c r="U190" s="143">
        <f t="shared" si="78"/>
        <v>0</v>
      </c>
      <c r="V190" s="419"/>
      <c r="W190" s="419"/>
      <c r="X190" s="419"/>
      <c r="Y190" s="143">
        <f t="shared" si="79"/>
        <v>4288</v>
      </c>
      <c r="Z190" s="143"/>
      <c r="AA190" s="143"/>
      <c r="AB190" s="143">
        <f t="shared" si="85"/>
        <v>4288</v>
      </c>
      <c r="AC190" s="143">
        <v>0</v>
      </c>
      <c r="AD190" s="144">
        <v>4288</v>
      </c>
      <c r="AE190" s="144"/>
      <c r="AF190" s="143">
        <f t="shared" si="80"/>
        <v>4295</v>
      </c>
      <c r="AG190" s="143"/>
      <c r="AH190" s="143"/>
      <c r="AI190" s="143">
        <f t="shared" si="81"/>
        <v>4295</v>
      </c>
      <c r="AJ190" s="143">
        <v>0</v>
      </c>
      <c r="AK190" s="144">
        <v>4295</v>
      </c>
      <c r="AL190" s="144"/>
      <c r="AM190" s="143">
        <v>4294.8567999999996</v>
      </c>
      <c r="AN190" s="143"/>
      <c r="AO190" s="143"/>
      <c r="AP190" s="143">
        <v>4294.8567999999996</v>
      </c>
      <c r="AQ190" s="143">
        <v>0</v>
      </c>
      <c r="AR190" s="143"/>
      <c r="AS190" s="144"/>
      <c r="AT190" s="144">
        <v>4294.8567999999996</v>
      </c>
      <c r="AU190" s="144"/>
      <c r="AV190" s="143">
        <f t="shared" si="82"/>
        <v>0</v>
      </c>
      <c r="AW190" s="143"/>
      <c r="AX190" s="143"/>
      <c r="AY190" s="143">
        <f t="shared" si="83"/>
        <v>0</v>
      </c>
      <c r="AZ190" s="143">
        <v>0</v>
      </c>
      <c r="BA190" s="144">
        <v>0</v>
      </c>
      <c r="BB190" s="144"/>
      <c r="BC190" s="143">
        <v>0</v>
      </c>
      <c r="BD190" s="143"/>
      <c r="BE190" s="143"/>
      <c r="BF190" s="143">
        <v>0</v>
      </c>
      <c r="BG190" s="143">
        <v>0</v>
      </c>
      <c r="BH190" s="148">
        <v>0</v>
      </c>
      <c r="BI190" s="143"/>
      <c r="BJ190" s="148"/>
      <c r="BK190" s="148"/>
      <c r="BL190" s="148"/>
      <c r="BM190" s="148"/>
      <c r="BN190" s="148"/>
      <c r="BO190" s="148"/>
      <c r="BP190" s="148"/>
      <c r="BQ190" s="148"/>
      <c r="BR190" s="148"/>
      <c r="BS190" s="148"/>
      <c r="BT190" s="148">
        <v>0</v>
      </c>
      <c r="BU190" s="148">
        <v>0</v>
      </c>
      <c r="BV190" s="148">
        <v>0</v>
      </c>
      <c r="BW190" s="148">
        <v>0</v>
      </c>
      <c r="BX190" s="230"/>
      <c r="BY190" s="422"/>
    </row>
    <row r="191" spans="1:77" ht="31.2" outlineLevel="1">
      <c r="A191" s="418">
        <v>24</v>
      </c>
      <c r="B191" s="440" t="s">
        <v>2967</v>
      </c>
      <c r="C191" s="426" t="s">
        <v>2508</v>
      </c>
      <c r="D191" s="418" t="s">
        <v>2890</v>
      </c>
      <c r="E191" s="420" t="s">
        <v>49</v>
      </c>
      <c r="F191" s="420" t="s">
        <v>48</v>
      </c>
      <c r="G191" s="151">
        <v>7919915</v>
      </c>
      <c r="H191" s="418" t="s">
        <v>2909</v>
      </c>
      <c r="I191" s="418" t="s">
        <v>77</v>
      </c>
      <c r="J191" s="420">
        <v>2022</v>
      </c>
      <c r="K191" s="422"/>
      <c r="L191" s="418" t="s">
        <v>2968</v>
      </c>
      <c r="M191" s="150">
        <v>6166</v>
      </c>
      <c r="N191" s="422"/>
      <c r="O191" s="422"/>
      <c r="P191" s="150">
        <v>6166</v>
      </c>
      <c r="Q191" s="418" t="s">
        <v>2969</v>
      </c>
      <c r="R191" s="418" t="s">
        <v>2909</v>
      </c>
      <c r="S191" s="418" t="s">
        <v>2888</v>
      </c>
      <c r="T191" s="419" t="s">
        <v>2890</v>
      </c>
      <c r="U191" s="143">
        <f t="shared" si="78"/>
        <v>0</v>
      </c>
      <c r="V191" s="419"/>
      <c r="W191" s="419"/>
      <c r="X191" s="419"/>
      <c r="Y191" s="143">
        <f t="shared" si="79"/>
        <v>5289</v>
      </c>
      <c r="Z191" s="143"/>
      <c r="AA191" s="143"/>
      <c r="AB191" s="143">
        <f t="shared" si="85"/>
        <v>5289</v>
      </c>
      <c r="AC191" s="143">
        <v>0</v>
      </c>
      <c r="AD191" s="144">
        <v>5289</v>
      </c>
      <c r="AE191" s="144"/>
      <c r="AF191" s="143">
        <f t="shared" si="80"/>
        <v>5289</v>
      </c>
      <c r="AG191" s="143"/>
      <c r="AH191" s="143"/>
      <c r="AI191" s="143">
        <f t="shared" si="81"/>
        <v>5289</v>
      </c>
      <c r="AJ191" s="143">
        <v>0</v>
      </c>
      <c r="AK191" s="144">
        <v>5289</v>
      </c>
      <c r="AL191" s="144"/>
      <c r="AM191" s="143">
        <v>5288.4259099999999</v>
      </c>
      <c r="AN191" s="143"/>
      <c r="AO191" s="143"/>
      <c r="AP191" s="143">
        <v>5288.4259099999999</v>
      </c>
      <c r="AQ191" s="143">
        <v>0</v>
      </c>
      <c r="AR191" s="143"/>
      <c r="AS191" s="144"/>
      <c r="AT191" s="144">
        <v>5288.4259099999999</v>
      </c>
      <c r="AU191" s="144"/>
      <c r="AV191" s="143">
        <f t="shared" si="82"/>
        <v>0</v>
      </c>
      <c r="AW191" s="143"/>
      <c r="AX191" s="143"/>
      <c r="AY191" s="143">
        <f t="shared" si="83"/>
        <v>0</v>
      </c>
      <c r="AZ191" s="143">
        <v>0</v>
      </c>
      <c r="BA191" s="144">
        <v>0</v>
      </c>
      <c r="BB191" s="144"/>
      <c r="BC191" s="143">
        <v>0</v>
      </c>
      <c r="BD191" s="143"/>
      <c r="BE191" s="143"/>
      <c r="BF191" s="143">
        <v>0</v>
      </c>
      <c r="BG191" s="143">
        <v>0</v>
      </c>
      <c r="BH191" s="148">
        <v>0</v>
      </c>
      <c r="BI191" s="143"/>
      <c r="BJ191" s="148"/>
      <c r="BK191" s="148"/>
      <c r="BL191" s="148"/>
      <c r="BM191" s="148"/>
      <c r="BN191" s="148"/>
      <c r="BO191" s="148"/>
      <c r="BP191" s="148"/>
      <c r="BQ191" s="148"/>
      <c r="BR191" s="148"/>
      <c r="BS191" s="148"/>
      <c r="BT191" s="148">
        <v>0</v>
      </c>
      <c r="BU191" s="148">
        <v>0</v>
      </c>
      <c r="BV191" s="148">
        <v>0</v>
      </c>
      <c r="BW191" s="148">
        <v>0</v>
      </c>
      <c r="BX191" s="230"/>
      <c r="BY191" s="422"/>
    </row>
    <row r="192" spans="1:77" ht="46.8" outlineLevel="1">
      <c r="A192" s="418">
        <v>25</v>
      </c>
      <c r="B192" s="433" t="s">
        <v>2970</v>
      </c>
      <c r="C192" s="426" t="s">
        <v>2508</v>
      </c>
      <c r="D192" s="418" t="s">
        <v>2890</v>
      </c>
      <c r="E192" s="420" t="s">
        <v>49</v>
      </c>
      <c r="F192" s="420" t="s">
        <v>55</v>
      </c>
      <c r="G192" s="151">
        <v>7920779</v>
      </c>
      <c r="H192" s="418" t="s">
        <v>2909</v>
      </c>
      <c r="I192" s="418" t="s">
        <v>77</v>
      </c>
      <c r="J192" s="420">
        <v>2022</v>
      </c>
      <c r="K192" s="422"/>
      <c r="L192" s="418" t="s">
        <v>2971</v>
      </c>
      <c r="M192" s="146">
        <v>17900</v>
      </c>
      <c r="N192" s="422"/>
      <c r="O192" s="422"/>
      <c r="P192" s="146">
        <v>17900</v>
      </c>
      <c r="Q192" s="418" t="s">
        <v>2972</v>
      </c>
      <c r="R192" s="418" t="s">
        <v>2909</v>
      </c>
      <c r="S192" s="418" t="s">
        <v>2888</v>
      </c>
      <c r="T192" s="419" t="s">
        <v>2890</v>
      </c>
      <c r="U192" s="143">
        <f t="shared" si="78"/>
        <v>0</v>
      </c>
      <c r="V192" s="419"/>
      <c r="W192" s="419"/>
      <c r="X192" s="419"/>
      <c r="Y192" s="143">
        <f t="shared" si="79"/>
        <v>17650</v>
      </c>
      <c r="Z192" s="143"/>
      <c r="AA192" s="143"/>
      <c r="AB192" s="143">
        <f t="shared" si="85"/>
        <v>17650</v>
      </c>
      <c r="AC192" s="143">
        <v>7480</v>
      </c>
      <c r="AD192" s="144">
        <v>10170</v>
      </c>
      <c r="AE192" s="144"/>
      <c r="AF192" s="143">
        <f t="shared" si="80"/>
        <v>16868.580000000002</v>
      </c>
      <c r="AG192" s="143"/>
      <c r="AH192" s="143"/>
      <c r="AI192" s="143">
        <f t="shared" si="81"/>
        <v>16868.580000000002</v>
      </c>
      <c r="AJ192" s="143">
        <v>7480</v>
      </c>
      <c r="AK192" s="144">
        <v>4888.58</v>
      </c>
      <c r="AL192" s="144">
        <v>4500</v>
      </c>
      <c r="AM192" s="143">
        <v>15723.958999999999</v>
      </c>
      <c r="AN192" s="143"/>
      <c r="AO192" s="144">
        <v>4500</v>
      </c>
      <c r="AP192" s="143">
        <v>11223.958999999999</v>
      </c>
      <c r="AQ192" s="143">
        <v>7480.3789999999999</v>
      </c>
      <c r="AR192" s="144">
        <v>7480.3789999999999</v>
      </c>
      <c r="AS192" s="144"/>
      <c r="AT192" s="144">
        <v>3743.58</v>
      </c>
      <c r="AU192" s="144"/>
      <c r="AV192" s="143">
        <f t="shared" si="82"/>
        <v>1145</v>
      </c>
      <c r="AW192" s="143"/>
      <c r="AX192" s="143"/>
      <c r="AY192" s="143">
        <f t="shared" si="83"/>
        <v>1145</v>
      </c>
      <c r="AZ192" s="143">
        <v>0</v>
      </c>
      <c r="BA192" s="144">
        <v>1145</v>
      </c>
      <c r="BB192" s="144"/>
      <c r="BC192" s="143">
        <v>0</v>
      </c>
      <c r="BD192" s="143"/>
      <c r="BE192" s="143"/>
      <c r="BF192" s="143">
        <v>0</v>
      </c>
      <c r="BG192" s="143">
        <v>0</v>
      </c>
      <c r="BH192" s="148">
        <v>0</v>
      </c>
      <c r="BI192" s="143"/>
      <c r="BJ192" s="148"/>
      <c r="BK192" s="148"/>
      <c r="BL192" s="148"/>
      <c r="BM192" s="148"/>
      <c r="BN192" s="148"/>
      <c r="BO192" s="148"/>
      <c r="BP192" s="148"/>
      <c r="BQ192" s="148"/>
      <c r="BR192" s="148"/>
      <c r="BS192" s="148"/>
      <c r="BT192" s="148">
        <v>1100</v>
      </c>
      <c r="BU192" s="148"/>
      <c r="BV192" s="148">
        <v>1100</v>
      </c>
      <c r="BW192" s="148"/>
      <c r="BX192" s="230"/>
      <c r="BY192" s="155"/>
    </row>
    <row r="193" spans="1:77" ht="46.8" outlineLevel="1">
      <c r="A193" s="418">
        <v>26</v>
      </c>
      <c r="B193" s="433" t="s">
        <v>2973</v>
      </c>
      <c r="C193" s="426" t="s">
        <v>2508</v>
      </c>
      <c r="D193" s="418" t="s">
        <v>2890</v>
      </c>
      <c r="E193" s="420" t="s">
        <v>49</v>
      </c>
      <c r="F193" s="420" t="s">
        <v>55</v>
      </c>
      <c r="G193" s="151">
        <v>7919918</v>
      </c>
      <c r="H193" s="418" t="s">
        <v>2888</v>
      </c>
      <c r="I193" s="418" t="s">
        <v>77</v>
      </c>
      <c r="J193" s="420">
        <v>2022</v>
      </c>
      <c r="K193" s="422"/>
      <c r="L193" s="418" t="s">
        <v>2974</v>
      </c>
      <c r="M193" s="146">
        <v>8200</v>
      </c>
      <c r="N193" s="422"/>
      <c r="O193" s="422"/>
      <c r="P193" s="146">
        <v>8200</v>
      </c>
      <c r="Q193" s="418" t="s">
        <v>2975</v>
      </c>
      <c r="R193" s="418" t="s">
        <v>2888</v>
      </c>
      <c r="S193" s="418" t="s">
        <v>2888</v>
      </c>
      <c r="T193" s="419" t="s">
        <v>2890</v>
      </c>
      <c r="U193" s="143">
        <f t="shared" si="78"/>
        <v>0</v>
      </c>
      <c r="V193" s="419"/>
      <c r="W193" s="419"/>
      <c r="X193" s="419"/>
      <c r="Y193" s="143">
        <f t="shared" si="79"/>
        <v>8200</v>
      </c>
      <c r="Z193" s="143"/>
      <c r="AA193" s="143"/>
      <c r="AB193" s="143">
        <f t="shared" si="85"/>
        <v>8200</v>
      </c>
      <c r="AC193" s="143">
        <v>0</v>
      </c>
      <c r="AD193" s="144">
        <v>8200</v>
      </c>
      <c r="AE193" s="144"/>
      <c r="AF193" s="143">
        <f t="shared" si="80"/>
        <v>7000</v>
      </c>
      <c r="AG193" s="143"/>
      <c r="AH193" s="143"/>
      <c r="AI193" s="143">
        <f t="shared" si="81"/>
        <v>7000</v>
      </c>
      <c r="AJ193" s="143">
        <v>0</v>
      </c>
      <c r="AK193" s="144">
        <v>7000</v>
      </c>
      <c r="AL193" s="144"/>
      <c r="AM193" s="143">
        <v>5554.6550000000007</v>
      </c>
      <c r="AN193" s="143"/>
      <c r="AO193" s="143"/>
      <c r="AP193" s="143">
        <v>5554.6550000000007</v>
      </c>
      <c r="AQ193" s="143">
        <v>0</v>
      </c>
      <c r="AR193" s="143"/>
      <c r="AS193" s="144"/>
      <c r="AT193" s="144">
        <v>5554.6550000000007</v>
      </c>
      <c r="AU193" s="144"/>
      <c r="AV193" s="143">
        <f t="shared" si="82"/>
        <v>1445</v>
      </c>
      <c r="AW193" s="143"/>
      <c r="AX193" s="143"/>
      <c r="AY193" s="143">
        <f t="shared" si="83"/>
        <v>1445</v>
      </c>
      <c r="AZ193" s="143">
        <v>0</v>
      </c>
      <c r="BA193" s="144">
        <v>1445</v>
      </c>
      <c r="BB193" s="144"/>
      <c r="BC193" s="143">
        <v>0</v>
      </c>
      <c r="BD193" s="143"/>
      <c r="BE193" s="143"/>
      <c r="BF193" s="143">
        <v>0</v>
      </c>
      <c r="BG193" s="143">
        <v>0</v>
      </c>
      <c r="BH193" s="148">
        <v>0</v>
      </c>
      <c r="BI193" s="143"/>
      <c r="BJ193" s="148"/>
      <c r="BK193" s="148"/>
      <c r="BL193" s="148"/>
      <c r="BM193" s="148"/>
      <c r="BN193" s="148"/>
      <c r="BO193" s="148"/>
      <c r="BP193" s="148"/>
      <c r="BQ193" s="148"/>
      <c r="BR193" s="148"/>
      <c r="BS193" s="148"/>
      <c r="BT193" s="148">
        <v>1400</v>
      </c>
      <c r="BU193" s="148"/>
      <c r="BV193" s="148">
        <v>1400</v>
      </c>
      <c r="BW193" s="148"/>
      <c r="BX193" s="230"/>
      <c r="BY193" s="422"/>
    </row>
    <row r="194" spans="1:77" ht="49.5" customHeight="1" outlineLevel="1">
      <c r="A194" s="418">
        <v>27</v>
      </c>
      <c r="B194" s="419" t="s">
        <v>2976</v>
      </c>
      <c r="C194" s="418" t="s">
        <v>2954</v>
      </c>
      <c r="D194" s="418" t="s">
        <v>2890</v>
      </c>
      <c r="E194" s="420" t="s">
        <v>49</v>
      </c>
      <c r="F194" s="420" t="s">
        <v>126</v>
      </c>
      <c r="G194" s="150"/>
      <c r="H194" s="435" t="s">
        <v>2909</v>
      </c>
      <c r="I194" s="418" t="s">
        <v>1139</v>
      </c>
      <c r="J194" s="418"/>
      <c r="K194" s="422"/>
      <c r="L194" s="418" t="s">
        <v>2977</v>
      </c>
      <c r="M194" s="438">
        <v>4500</v>
      </c>
      <c r="N194" s="422"/>
      <c r="O194" s="422"/>
      <c r="P194" s="149">
        <v>4066</v>
      </c>
      <c r="Q194" s="418"/>
      <c r="R194" s="435" t="s">
        <v>2909</v>
      </c>
      <c r="S194" s="418" t="s">
        <v>2888</v>
      </c>
      <c r="T194" s="419" t="s">
        <v>2890</v>
      </c>
      <c r="U194" s="143">
        <f t="shared" si="78"/>
        <v>0</v>
      </c>
      <c r="V194" s="419"/>
      <c r="W194" s="419"/>
      <c r="X194" s="419"/>
      <c r="Y194" s="143">
        <f t="shared" si="79"/>
        <v>4066</v>
      </c>
      <c r="Z194" s="143"/>
      <c r="AA194" s="143"/>
      <c r="AB194" s="143">
        <f t="shared" si="85"/>
        <v>4066</v>
      </c>
      <c r="AC194" s="143">
        <v>0</v>
      </c>
      <c r="AD194" s="144">
        <v>4066</v>
      </c>
      <c r="AE194" s="144"/>
      <c r="AF194" s="143">
        <f t="shared" si="80"/>
        <v>1766.546</v>
      </c>
      <c r="AG194" s="143"/>
      <c r="AH194" s="143"/>
      <c r="AI194" s="143">
        <f t="shared" si="81"/>
        <v>1766.546</v>
      </c>
      <c r="AJ194" s="143">
        <v>0</v>
      </c>
      <c r="AK194" s="144">
        <v>1766.546</v>
      </c>
      <c r="AL194" s="144"/>
      <c r="AM194" s="143">
        <v>1766.546</v>
      </c>
      <c r="AN194" s="143"/>
      <c r="AO194" s="143"/>
      <c r="AP194" s="143">
        <v>1766.546</v>
      </c>
      <c r="AQ194" s="143">
        <v>0</v>
      </c>
      <c r="AR194" s="143"/>
      <c r="AS194" s="144"/>
      <c r="AT194" s="144">
        <v>1766.546</v>
      </c>
      <c r="AU194" s="144"/>
      <c r="AV194" s="143">
        <f t="shared" si="82"/>
        <v>0</v>
      </c>
      <c r="AW194" s="143"/>
      <c r="AX194" s="143"/>
      <c r="AY194" s="143">
        <f t="shared" si="83"/>
        <v>0</v>
      </c>
      <c r="AZ194" s="143">
        <v>0</v>
      </c>
      <c r="BA194" s="144">
        <v>0</v>
      </c>
      <c r="BB194" s="144"/>
      <c r="BC194" s="143">
        <v>0</v>
      </c>
      <c r="BD194" s="143"/>
      <c r="BE194" s="143"/>
      <c r="BF194" s="143">
        <v>0</v>
      </c>
      <c r="BG194" s="143">
        <v>0</v>
      </c>
      <c r="BH194" s="148">
        <v>0</v>
      </c>
      <c r="BI194" s="143"/>
      <c r="BJ194" s="148"/>
      <c r="BK194" s="148"/>
      <c r="BL194" s="148"/>
      <c r="BM194" s="148"/>
      <c r="BN194" s="148"/>
      <c r="BO194" s="148"/>
      <c r="BP194" s="148"/>
      <c r="BQ194" s="148"/>
      <c r="BR194" s="148"/>
      <c r="BS194" s="148"/>
      <c r="BT194" s="148"/>
      <c r="BU194" s="148"/>
      <c r="BV194" s="148"/>
      <c r="BW194" s="148"/>
      <c r="BX194" s="230"/>
      <c r="BY194" s="422"/>
    </row>
    <row r="195" spans="1:77" ht="52.5" customHeight="1" outlineLevel="1">
      <c r="A195" s="418">
        <v>28</v>
      </c>
      <c r="B195" s="419" t="s">
        <v>2978</v>
      </c>
      <c r="C195" s="418" t="s">
        <v>2954</v>
      </c>
      <c r="D195" s="418" t="s">
        <v>2890</v>
      </c>
      <c r="E195" s="420" t="s">
        <v>49</v>
      </c>
      <c r="F195" s="420" t="s">
        <v>126</v>
      </c>
      <c r="G195" s="150">
        <v>7942562</v>
      </c>
      <c r="H195" s="435" t="s">
        <v>2909</v>
      </c>
      <c r="I195" s="418" t="s">
        <v>84</v>
      </c>
      <c r="J195" s="418"/>
      <c r="K195" s="422"/>
      <c r="L195" s="418" t="s">
        <v>2979</v>
      </c>
      <c r="M195" s="438">
        <v>1570</v>
      </c>
      <c r="N195" s="422"/>
      <c r="O195" s="422"/>
      <c r="P195" s="438">
        <v>1492</v>
      </c>
      <c r="Q195" s="418"/>
      <c r="R195" s="435" t="s">
        <v>2909</v>
      </c>
      <c r="S195" s="418" t="s">
        <v>2888</v>
      </c>
      <c r="T195" s="419" t="s">
        <v>2890</v>
      </c>
      <c r="U195" s="143">
        <f t="shared" si="78"/>
        <v>0</v>
      </c>
      <c r="V195" s="419"/>
      <c r="W195" s="419"/>
      <c r="X195" s="419"/>
      <c r="Y195" s="143">
        <f t="shared" si="79"/>
        <v>1526</v>
      </c>
      <c r="Z195" s="143"/>
      <c r="AA195" s="143"/>
      <c r="AB195" s="143">
        <f t="shared" si="85"/>
        <v>1526</v>
      </c>
      <c r="AC195" s="143">
        <v>0</v>
      </c>
      <c r="AD195" s="144">
        <v>1526</v>
      </c>
      <c r="AE195" s="144"/>
      <c r="AF195" s="143">
        <f t="shared" si="80"/>
        <v>1526.37</v>
      </c>
      <c r="AG195" s="143"/>
      <c r="AH195" s="143"/>
      <c r="AI195" s="143">
        <f t="shared" si="81"/>
        <v>1526.37</v>
      </c>
      <c r="AJ195" s="143">
        <v>0</v>
      </c>
      <c r="AK195" s="144">
        <v>1526.37</v>
      </c>
      <c r="AL195" s="144"/>
      <c r="AM195" s="143">
        <v>1191.3699999999999</v>
      </c>
      <c r="AN195" s="143"/>
      <c r="AO195" s="143"/>
      <c r="AP195" s="143">
        <v>1191.3699999999999</v>
      </c>
      <c r="AQ195" s="143">
        <v>0</v>
      </c>
      <c r="AR195" s="143"/>
      <c r="AS195" s="144"/>
      <c r="AT195" s="144">
        <v>1191.3699999999999</v>
      </c>
      <c r="AU195" s="144"/>
      <c r="AV195" s="143">
        <f t="shared" si="82"/>
        <v>0</v>
      </c>
      <c r="AW195" s="143"/>
      <c r="AX195" s="143"/>
      <c r="AY195" s="143">
        <f t="shared" si="83"/>
        <v>0</v>
      </c>
      <c r="AZ195" s="143">
        <v>0</v>
      </c>
      <c r="BA195" s="144">
        <v>0</v>
      </c>
      <c r="BB195" s="144"/>
      <c r="BC195" s="143">
        <v>0</v>
      </c>
      <c r="BD195" s="143"/>
      <c r="BE195" s="143"/>
      <c r="BF195" s="143">
        <v>0</v>
      </c>
      <c r="BG195" s="143">
        <v>0</v>
      </c>
      <c r="BH195" s="148">
        <v>0</v>
      </c>
      <c r="BI195" s="143"/>
      <c r="BJ195" s="148"/>
      <c r="BK195" s="148"/>
      <c r="BL195" s="148"/>
      <c r="BM195" s="148"/>
      <c r="BN195" s="148"/>
      <c r="BO195" s="148"/>
      <c r="BP195" s="148"/>
      <c r="BQ195" s="148"/>
      <c r="BR195" s="148"/>
      <c r="BS195" s="148"/>
      <c r="BT195" s="148"/>
      <c r="BU195" s="148"/>
      <c r="BV195" s="148"/>
      <c r="BW195" s="148"/>
      <c r="BX195" s="437">
        <v>335</v>
      </c>
      <c r="BY195" s="422"/>
    </row>
    <row r="196" spans="1:77" ht="46.5" customHeight="1" outlineLevel="1">
      <c r="A196" s="418">
        <v>29</v>
      </c>
      <c r="B196" s="419" t="s">
        <v>2980</v>
      </c>
      <c r="C196" s="418" t="s">
        <v>2575</v>
      </c>
      <c r="D196" s="418" t="s">
        <v>2890</v>
      </c>
      <c r="E196" s="420" t="s">
        <v>49</v>
      </c>
      <c r="F196" s="420" t="s">
        <v>55</v>
      </c>
      <c r="G196" s="150">
        <v>7963350</v>
      </c>
      <c r="H196" s="435" t="s">
        <v>2891</v>
      </c>
      <c r="I196" s="418" t="s">
        <v>77</v>
      </c>
      <c r="J196" s="418"/>
      <c r="K196" s="422"/>
      <c r="L196" s="418" t="s">
        <v>2981</v>
      </c>
      <c r="M196" s="152">
        <v>4494</v>
      </c>
      <c r="N196" s="422"/>
      <c r="O196" s="422"/>
      <c r="P196" s="152">
        <v>1994</v>
      </c>
      <c r="Q196" s="418"/>
      <c r="R196" s="435" t="s">
        <v>2891</v>
      </c>
      <c r="S196" s="418" t="s">
        <v>2888</v>
      </c>
      <c r="T196" s="419" t="s">
        <v>2890</v>
      </c>
      <c r="U196" s="143">
        <f t="shared" si="78"/>
        <v>0</v>
      </c>
      <c r="V196" s="419"/>
      <c r="W196" s="419"/>
      <c r="X196" s="419"/>
      <c r="Y196" s="143">
        <f t="shared" si="79"/>
        <v>4494</v>
      </c>
      <c r="Z196" s="143"/>
      <c r="AA196" s="143"/>
      <c r="AB196" s="143">
        <f t="shared" si="85"/>
        <v>4494</v>
      </c>
      <c r="AC196" s="143">
        <v>0</v>
      </c>
      <c r="AD196" s="144">
        <v>1994</v>
      </c>
      <c r="AE196" s="144">
        <v>2500</v>
      </c>
      <c r="AF196" s="143">
        <f t="shared" si="80"/>
        <v>4344</v>
      </c>
      <c r="AG196" s="143"/>
      <c r="AH196" s="143"/>
      <c r="AI196" s="143">
        <f t="shared" si="81"/>
        <v>4344</v>
      </c>
      <c r="AJ196" s="143">
        <v>0</v>
      </c>
      <c r="AK196" s="144">
        <v>1844</v>
      </c>
      <c r="AL196" s="144">
        <v>2500</v>
      </c>
      <c r="AM196" s="143">
        <v>4343.5789999999997</v>
      </c>
      <c r="AN196" s="143"/>
      <c r="AO196" s="143"/>
      <c r="AP196" s="143">
        <v>4343.5789999999997</v>
      </c>
      <c r="AQ196" s="143">
        <v>0</v>
      </c>
      <c r="AR196" s="143"/>
      <c r="AS196" s="144"/>
      <c r="AT196" s="144">
        <v>1843.579</v>
      </c>
      <c r="AU196" s="144">
        <v>2500</v>
      </c>
      <c r="AV196" s="143">
        <f t="shared" si="82"/>
        <v>0</v>
      </c>
      <c r="AW196" s="143"/>
      <c r="AX196" s="143"/>
      <c r="AY196" s="143">
        <f t="shared" si="83"/>
        <v>0</v>
      </c>
      <c r="AZ196" s="143">
        <v>0</v>
      </c>
      <c r="BA196" s="144">
        <v>0</v>
      </c>
      <c r="BB196" s="144"/>
      <c r="BC196" s="143">
        <v>0</v>
      </c>
      <c r="BD196" s="143"/>
      <c r="BE196" s="143"/>
      <c r="BF196" s="143">
        <v>0</v>
      </c>
      <c r="BG196" s="143">
        <v>0</v>
      </c>
      <c r="BH196" s="148">
        <v>0</v>
      </c>
      <c r="BI196" s="143"/>
      <c r="BJ196" s="148"/>
      <c r="BK196" s="148"/>
      <c r="BL196" s="148"/>
      <c r="BM196" s="148"/>
      <c r="BN196" s="148"/>
      <c r="BO196" s="148"/>
      <c r="BP196" s="148"/>
      <c r="BQ196" s="148"/>
      <c r="BR196" s="148"/>
      <c r="BS196" s="148"/>
      <c r="BT196" s="148"/>
      <c r="BU196" s="148"/>
      <c r="BV196" s="148"/>
      <c r="BW196" s="148"/>
      <c r="BX196" s="230"/>
      <c r="BY196" s="422"/>
    </row>
    <row r="197" spans="1:77" ht="46.8" outlineLevel="1">
      <c r="A197" s="418">
        <v>30</v>
      </c>
      <c r="B197" s="419" t="s">
        <v>2982</v>
      </c>
      <c r="C197" s="426" t="s">
        <v>2508</v>
      </c>
      <c r="D197" s="418" t="s">
        <v>2890</v>
      </c>
      <c r="E197" s="420" t="s">
        <v>49</v>
      </c>
      <c r="F197" s="418" t="s">
        <v>2848</v>
      </c>
      <c r="G197" s="142">
        <v>7775361</v>
      </c>
      <c r="H197" s="418" t="s">
        <v>2983</v>
      </c>
      <c r="I197" s="418" t="s">
        <v>2723</v>
      </c>
      <c r="J197" s="420">
        <v>2022</v>
      </c>
      <c r="K197" s="422"/>
      <c r="L197" s="418" t="s">
        <v>2984</v>
      </c>
      <c r="M197" s="149">
        <v>70838</v>
      </c>
      <c r="N197" s="422"/>
      <c r="O197" s="422"/>
      <c r="P197" s="149">
        <v>70838</v>
      </c>
      <c r="Q197" s="418" t="s">
        <v>2985</v>
      </c>
      <c r="R197" s="418" t="s">
        <v>2983</v>
      </c>
      <c r="S197" s="418" t="s">
        <v>2888</v>
      </c>
      <c r="T197" s="419" t="s">
        <v>2890</v>
      </c>
      <c r="U197" s="143">
        <f t="shared" si="78"/>
        <v>0</v>
      </c>
      <c r="V197" s="419"/>
      <c r="W197" s="419"/>
      <c r="X197" s="419"/>
      <c r="Y197" s="143">
        <f t="shared" si="79"/>
        <v>50000</v>
      </c>
      <c r="Z197" s="143"/>
      <c r="AA197" s="143"/>
      <c r="AB197" s="143">
        <f t="shared" si="85"/>
        <v>50000</v>
      </c>
      <c r="AC197" s="143">
        <v>0</v>
      </c>
      <c r="AD197" s="144">
        <v>50000</v>
      </c>
      <c r="AE197" s="144"/>
      <c r="AF197" s="143">
        <f t="shared" si="80"/>
        <v>23849</v>
      </c>
      <c r="AG197" s="143"/>
      <c r="AH197" s="143"/>
      <c r="AI197" s="143">
        <f t="shared" si="81"/>
        <v>23849</v>
      </c>
      <c r="AJ197" s="143">
        <v>0</v>
      </c>
      <c r="AK197" s="144">
        <v>23849</v>
      </c>
      <c r="AL197" s="144"/>
      <c r="AM197" s="143">
        <v>16541.375970000001</v>
      </c>
      <c r="AN197" s="143"/>
      <c r="AO197" s="143"/>
      <c r="AP197" s="143">
        <v>16541.375970000001</v>
      </c>
      <c r="AQ197" s="143">
        <v>0</v>
      </c>
      <c r="AR197" s="143"/>
      <c r="AS197" s="144"/>
      <c r="AT197" s="144">
        <v>16541.375970000001</v>
      </c>
      <c r="AU197" s="144"/>
      <c r="AV197" s="143">
        <f t="shared" si="82"/>
        <v>6340</v>
      </c>
      <c r="AW197" s="143"/>
      <c r="AX197" s="143"/>
      <c r="AY197" s="143">
        <f t="shared" si="83"/>
        <v>6340</v>
      </c>
      <c r="AZ197" s="143">
        <v>0</v>
      </c>
      <c r="BA197" s="144">
        <v>6340</v>
      </c>
      <c r="BB197" s="144"/>
      <c r="BC197" s="143">
        <v>2237.738077</v>
      </c>
      <c r="BD197" s="143"/>
      <c r="BE197" s="143"/>
      <c r="BF197" s="143">
        <v>2237.738077</v>
      </c>
      <c r="BG197" s="143">
        <v>0</v>
      </c>
      <c r="BH197" s="148">
        <v>0</v>
      </c>
      <c r="BI197" s="143"/>
      <c r="BJ197" s="148">
        <v>2237.738077</v>
      </c>
      <c r="BK197" s="148"/>
      <c r="BL197" s="148">
        <v>966.87050399999998</v>
      </c>
      <c r="BM197" s="148"/>
      <c r="BN197" s="148"/>
      <c r="BO197" s="144">
        <v>966.87050399999998</v>
      </c>
      <c r="BP197" s="148">
        <v>78.949495999999996</v>
      </c>
      <c r="BQ197" s="148"/>
      <c r="BR197" s="148"/>
      <c r="BS197" s="144">
        <v>78.949495999999996</v>
      </c>
      <c r="BT197" s="144">
        <v>44000</v>
      </c>
      <c r="BU197" s="144"/>
      <c r="BV197" s="144">
        <v>44000</v>
      </c>
      <c r="BW197" s="144"/>
      <c r="BX197" s="459"/>
      <c r="BY197" s="144"/>
    </row>
    <row r="198" spans="1:77" ht="31.2" outlineLevel="1">
      <c r="A198" s="418">
        <v>31</v>
      </c>
      <c r="B198" s="440" t="s">
        <v>2986</v>
      </c>
      <c r="C198" s="418" t="s">
        <v>2987</v>
      </c>
      <c r="D198" s="418" t="s">
        <v>2890</v>
      </c>
      <c r="E198" s="420" t="s">
        <v>49</v>
      </c>
      <c r="F198" s="420" t="s">
        <v>126</v>
      </c>
      <c r="G198" s="151"/>
      <c r="H198" s="435" t="s">
        <v>2909</v>
      </c>
      <c r="I198" s="418" t="s">
        <v>1373</v>
      </c>
      <c r="J198" s="418"/>
      <c r="K198" s="422"/>
      <c r="L198" s="418" t="s">
        <v>2988</v>
      </c>
      <c r="M198" s="152">
        <v>2320</v>
      </c>
      <c r="N198" s="422"/>
      <c r="O198" s="422"/>
      <c r="P198" s="152">
        <v>2320</v>
      </c>
      <c r="Q198" s="418"/>
      <c r="R198" s="435" t="s">
        <v>2909</v>
      </c>
      <c r="S198" s="418" t="s">
        <v>2888</v>
      </c>
      <c r="T198" s="419" t="s">
        <v>2890</v>
      </c>
      <c r="U198" s="143">
        <f t="shared" si="78"/>
        <v>0</v>
      </c>
      <c r="V198" s="419"/>
      <c r="W198" s="419"/>
      <c r="X198" s="419"/>
      <c r="Y198" s="143">
        <f t="shared" si="79"/>
        <v>2320</v>
      </c>
      <c r="Z198" s="143"/>
      <c r="AA198" s="143"/>
      <c r="AB198" s="143">
        <f t="shared" si="85"/>
        <v>2320</v>
      </c>
      <c r="AC198" s="143">
        <v>0</v>
      </c>
      <c r="AD198" s="144">
        <v>2320</v>
      </c>
      <c r="AE198" s="144"/>
      <c r="AF198" s="143">
        <f t="shared" si="80"/>
        <v>1000</v>
      </c>
      <c r="AG198" s="143"/>
      <c r="AH198" s="143"/>
      <c r="AI198" s="143">
        <f t="shared" si="81"/>
        <v>1000</v>
      </c>
      <c r="AJ198" s="143">
        <v>0</v>
      </c>
      <c r="AK198" s="144">
        <v>1000</v>
      </c>
      <c r="AL198" s="144"/>
      <c r="AM198" s="143">
        <v>0</v>
      </c>
      <c r="AN198" s="143"/>
      <c r="AO198" s="143"/>
      <c r="AP198" s="143">
        <v>0</v>
      </c>
      <c r="AQ198" s="143">
        <v>0</v>
      </c>
      <c r="AR198" s="143"/>
      <c r="AS198" s="144"/>
      <c r="AT198" s="144">
        <v>0</v>
      </c>
      <c r="AU198" s="144"/>
      <c r="AV198" s="143">
        <f t="shared" si="82"/>
        <v>1000</v>
      </c>
      <c r="AW198" s="143"/>
      <c r="AX198" s="143"/>
      <c r="AY198" s="143">
        <f t="shared" si="83"/>
        <v>1000</v>
      </c>
      <c r="AZ198" s="143">
        <v>0</v>
      </c>
      <c r="BA198" s="144">
        <v>1000</v>
      </c>
      <c r="BB198" s="144"/>
      <c r="BC198" s="143">
        <v>0</v>
      </c>
      <c r="BD198" s="143"/>
      <c r="BE198" s="143"/>
      <c r="BF198" s="143">
        <v>0</v>
      </c>
      <c r="BG198" s="143">
        <v>0</v>
      </c>
      <c r="BH198" s="148">
        <v>0</v>
      </c>
      <c r="BI198" s="143"/>
      <c r="BJ198" s="148"/>
      <c r="BK198" s="148"/>
      <c r="BL198" s="148">
        <v>0</v>
      </c>
      <c r="BM198" s="148"/>
      <c r="BN198" s="148"/>
      <c r="BO198" s="148"/>
      <c r="BP198" s="148">
        <v>0</v>
      </c>
      <c r="BQ198" s="148"/>
      <c r="BR198" s="148"/>
      <c r="BS198" s="148"/>
      <c r="BT198" s="148"/>
      <c r="BU198" s="148"/>
      <c r="BV198" s="148"/>
      <c r="BW198" s="148"/>
      <c r="BX198" s="230"/>
      <c r="BY198" s="422"/>
    </row>
    <row r="199" spans="1:77" ht="63" customHeight="1" outlineLevel="1">
      <c r="A199" s="418">
        <v>32</v>
      </c>
      <c r="B199" s="440" t="s">
        <v>2989</v>
      </c>
      <c r="C199" s="426" t="s">
        <v>2954</v>
      </c>
      <c r="D199" s="418" t="s">
        <v>2890</v>
      </c>
      <c r="E199" s="420" t="s">
        <v>49</v>
      </c>
      <c r="F199" s="420" t="s">
        <v>55</v>
      </c>
      <c r="G199" s="142">
        <v>7902444</v>
      </c>
      <c r="H199" s="435" t="s">
        <v>2909</v>
      </c>
      <c r="I199" s="418" t="s">
        <v>1138</v>
      </c>
      <c r="J199" s="418"/>
      <c r="K199" s="422"/>
      <c r="L199" s="434" t="s">
        <v>2990</v>
      </c>
      <c r="M199" s="146">
        <v>1176</v>
      </c>
      <c r="N199" s="422"/>
      <c r="O199" s="422"/>
      <c r="P199" s="422"/>
      <c r="Q199" s="418"/>
      <c r="R199" s="435" t="s">
        <v>2909</v>
      </c>
      <c r="S199" s="418" t="s">
        <v>2888</v>
      </c>
      <c r="T199" s="419" t="s">
        <v>2890</v>
      </c>
      <c r="U199" s="143">
        <f t="shared" si="78"/>
        <v>0</v>
      </c>
      <c r="V199" s="419"/>
      <c r="W199" s="419"/>
      <c r="X199" s="419"/>
      <c r="Y199" s="143">
        <f t="shared" si="79"/>
        <v>1142</v>
      </c>
      <c r="Z199" s="143"/>
      <c r="AA199" s="143"/>
      <c r="AB199" s="143">
        <f t="shared" si="85"/>
        <v>1142</v>
      </c>
      <c r="AC199" s="143">
        <v>0</v>
      </c>
      <c r="AD199" s="144"/>
      <c r="AE199" s="144">
        <v>1142</v>
      </c>
      <c r="AF199" s="143">
        <f t="shared" si="80"/>
        <v>1142</v>
      </c>
      <c r="AG199" s="143"/>
      <c r="AH199" s="143"/>
      <c r="AI199" s="143">
        <f t="shared" si="81"/>
        <v>1142</v>
      </c>
      <c r="AJ199" s="143">
        <v>0</v>
      </c>
      <c r="AK199" s="144"/>
      <c r="AL199" s="144">
        <v>1142</v>
      </c>
      <c r="AM199" s="143">
        <v>1141.5247999999999</v>
      </c>
      <c r="AN199" s="143"/>
      <c r="AO199" s="143"/>
      <c r="AP199" s="143">
        <v>1141.5247999999999</v>
      </c>
      <c r="AQ199" s="143">
        <v>0</v>
      </c>
      <c r="AR199" s="144"/>
      <c r="AS199" s="144"/>
      <c r="AT199" s="144"/>
      <c r="AU199" s="144">
        <v>1141.5247999999999</v>
      </c>
      <c r="AV199" s="143">
        <f t="shared" si="82"/>
        <v>0</v>
      </c>
      <c r="AW199" s="143"/>
      <c r="AX199" s="143"/>
      <c r="AY199" s="143">
        <f t="shared" si="83"/>
        <v>0</v>
      </c>
      <c r="AZ199" s="143">
        <v>0</v>
      </c>
      <c r="BA199" s="144"/>
      <c r="BB199" s="144"/>
      <c r="BC199" s="143">
        <v>0</v>
      </c>
      <c r="BD199" s="143"/>
      <c r="BE199" s="143"/>
      <c r="BF199" s="143">
        <v>0</v>
      </c>
      <c r="BG199" s="143">
        <v>0</v>
      </c>
      <c r="BH199" s="148">
        <v>0</v>
      </c>
      <c r="BI199" s="143"/>
      <c r="BJ199" s="148"/>
      <c r="BK199" s="148"/>
      <c r="BL199" s="148"/>
      <c r="BM199" s="148"/>
      <c r="BN199" s="148"/>
      <c r="BO199" s="148"/>
      <c r="BP199" s="148"/>
      <c r="BQ199" s="148"/>
      <c r="BR199" s="148"/>
      <c r="BS199" s="148"/>
      <c r="BT199" s="148"/>
      <c r="BU199" s="148"/>
      <c r="BV199" s="148"/>
      <c r="BW199" s="148"/>
      <c r="BX199" s="230"/>
      <c r="BY199" s="422"/>
    </row>
    <row r="200" spans="1:77" ht="35.25" customHeight="1" outlineLevel="1">
      <c r="A200" s="418">
        <v>33</v>
      </c>
      <c r="B200" s="419" t="s">
        <v>2991</v>
      </c>
      <c r="C200" s="426" t="s">
        <v>2906</v>
      </c>
      <c r="D200" s="418" t="s">
        <v>2890</v>
      </c>
      <c r="E200" s="420" t="s">
        <v>49</v>
      </c>
      <c r="F200" s="420" t="s">
        <v>126</v>
      </c>
      <c r="G200" s="150">
        <v>8035644</v>
      </c>
      <c r="H200" s="435" t="s">
        <v>2891</v>
      </c>
      <c r="I200" s="418" t="s">
        <v>1140</v>
      </c>
      <c r="J200" s="418"/>
      <c r="K200" s="422"/>
      <c r="L200" s="418" t="s">
        <v>2992</v>
      </c>
      <c r="M200" s="451">
        <v>845</v>
      </c>
      <c r="N200" s="422"/>
      <c r="O200" s="422"/>
      <c r="P200" s="422"/>
      <c r="Q200" s="418"/>
      <c r="R200" s="435" t="s">
        <v>2891</v>
      </c>
      <c r="S200" s="418" t="s">
        <v>2888</v>
      </c>
      <c r="T200" s="419" t="s">
        <v>2890</v>
      </c>
      <c r="U200" s="143">
        <f t="shared" si="78"/>
        <v>0</v>
      </c>
      <c r="V200" s="419"/>
      <c r="W200" s="419"/>
      <c r="X200" s="419"/>
      <c r="Y200" s="143">
        <f t="shared" si="79"/>
        <v>600</v>
      </c>
      <c r="Z200" s="143"/>
      <c r="AA200" s="143"/>
      <c r="AB200" s="143">
        <f t="shared" si="85"/>
        <v>600</v>
      </c>
      <c r="AC200" s="143">
        <v>0</v>
      </c>
      <c r="AD200" s="144"/>
      <c r="AE200" s="144">
        <v>600</v>
      </c>
      <c r="AF200" s="143">
        <f t="shared" si="80"/>
        <v>600</v>
      </c>
      <c r="AG200" s="143"/>
      <c r="AH200" s="143"/>
      <c r="AI200" s="143">
        <f t="shared" si="81"/>
        <v>600</v>
      </c>
      <c r="AJ200" s="143">
        <v>0</v>
      </c>
      <c r="AK200" s="144"/>
      <c r="AL200" s="144">
        <v>600</v>
      </c>
      <c r="AM200" s="143">
        <v>593.01089999999999</v>
      </c>
      <c r="AN200" s="143"/>
      <c r="AO200" s="143"/>
      <c r="AP200" s="143">
        <v>593.01089999999999</v>
      </c>
      <c r="AQ200" s="143">
        <v>0</v>
      </c>
      <c r="AR200" s="144"/>
      <c r="AS200" s="144"/>
      <c r="AT200" s="144"/>
      <c r="AU200" s="144">
        <v>593.01089999999999</v>
      </c>
      <c r="AV200" s="143">
        <f t="shared" si="82"/>
        <v>0</v>
      </c>
      <c r="AW200" s="143"/>
      <c r="AX200" s="143"/>
      <c r="AY200" s="143">
        <f t="shared" si="83"/>
        <v>0</v>
      </c>
      <c r="AZ200" s="143">
        <v>0</v>
      </c>
      <c r="BA200" s="144"/>
      <c r="BB200" s="144"/>
      <c r="BC200" s="143">
        <v>0</v>
      </c>
      <c r="BD200" s="143"/>
      <c r="BE200" s="143"/>
      <c r="BF200" s="143">
        <v>0</v>
      </c>
      <c r="BG200" s="143">
        <v>0</v>
      </c>
      <c r="BH200" s="148">
        <v>0</v>
      </c>
      <c r="BI200" s="143"/>
      <c r="BJ200" s="148"/>
      <c r="BK200" s="153"/>
      <c r="BL200" s="153"/>
      <c r="BM200" s="153"/>
      <c r="BN200" s="153"/>
      <c r="BO200" s="153"/>
      <c r="BP200" s="153"/>
      <c r="BQ200" s="153"/>
      <c r="BR200" s="153"/>
      <c r="BS200" s="153"/>
      <c r="BT200" s="153"/>
      <c r="BU200" s="153"/>
      <c r="BV200" s="153"/>
      <c r="BW200" s="153"/>
      <c r="BX200" s="231"/>
      <c r="BY200" s="424"/>
    </row>
    <row r="201" spans="1:77" ht="36" customHeight="1" outlineLevel="1">
      <c r="A201" s="418">
        <v>34</v>
      </c>
      <c r="B201" s="433" t="s">
        <v>2993</v>
      </c>
      <c r="C201" s="426" t="s">
        <v>2508</v>
      </c>
      <c r="D201" s="418" t="s">
        <v>2890</v>
      </c>
      <c r="E201" s="420" t="s">
        <v>49</v>
      </c>
      <c r="F201" s="420" t="s">
        <v>55</v>
      </c>
      <c r="G201" s="462">
        <v>7917917</v>
      </c>
      <c r="H201" s="418" t="s">
        <v>2888</v>
      </c>
      <c r="I201" s="418" t="s">
        <v>77</v>
      </c>
      <c r="J201" s="420">
        <v>2022</v>
      </c>
      <c r="K201" s="422"/>
      <c r="L201" s="418" t="s">
        <v>2994</v>
      </c>
      <c r="M201" s="146">
        <v>3700</v>
      </c>
      <c r="N201" s="422"/>
      <c r="O201" s="146">
        <v>3700</v>
      </c>
      <c r="P201" s="422"/>
      <c r="Q201" s="418"/>
      <c r="R201" s="418" t="s">
        <v>2888</v>
      </c>
      <c r="S201" s="418" t="s">
        <v>2888</v>
      </c>
      <c r="T201" s="419" t="s">
        <v>2890</v>
      </c>
      <c r="U201" s="143">
        <f t="shared" si="78"/>
        <v>0</v>
      </c>
      <c r="V201" s="419"/>
      <c r="W201" s="419"/>
      <c r="X201" s="419"/>
      <c r="Y201" s="143">
        <f t="shared" si="79"/>
        <v>3491</v>
      </c>
      <c r="Z201" s="144"/>
      <c r="AA201" s="145"/>
      <c r="AB201" s="143">
        <f t="shared" si="85"/>
        <v>3491</v>
      </c>
      <c r="AC201" s="143">
        <v>3491</v>
      </c>
      <c r="AD201" s="144"/>
      <c r="AE201" s="144"/>
      <c r="AF201" s="143">
        <f t="shared" si="80"/>
        <v>491</v>
      </c>
      <c r="AG201" s="144"/>
      <c r="AH201" s="145"/>
      <c r="AI201" s="143">
        <f t="shared" si="81"/>
        <v>491</v>
      </c>
      <c r="AJ201" s="143">
        <v>491</v>
      </c>
      <c r="AK201" s="144"/>
      <c r="AL201" s="144"/>
      <c r="AM201" s="143">
        <v>491</v>
      </c>
      <c r="AN201" s="144"/>
      <c r="AO201" s="144"/>
      <c r="AP201" s="143">
        <v>491</v>
      </c>
      <c r="AQ201" s="143">
        <v>491</v>
      </c>
      <c r="AR201" s="144">
        <v>491</v>
      </c>
      <c r="AS201" s="144"/>
      <c r="AT201" s="144"/>
      <c r="AU201" s="144"/>
      <c r="AV201" s="143">
        <f t="shared" si="82"/>
        <v>3000</v>
      </c>
      <c r="AW201" s="144"/>
      <c r="AX201" s="144"/>
      <c r="AY201" s="143">
        <f t="shared" si="83"/>
        <v>3000</v>
      </c>
      <c r="AZ201" s="143">
        <v>3000</v>
      </c>
      <c r="BA201" s="144"/>
      <c r="BB201" s="144"/>
      <c r="BC201" s="143">
        <v>0</v>
      </c>
      <c r="BD201" s="144"/>
      <c r="BE201" s="144"/>
      <c r="BF201" s="148"/>
      <c r="BG201" s="143">
        <v>3000</v>
      </c>
      <c r="BH201" s="148">
        <v>3000</v>
      </c>
      <c r="BI201" s="143"/>
      <c r="BJ201" s="148"/>
      <c r="BK201" s="153"/>
      <c r="BL201" s="153">
        <v>0</v>
      </c>
      <c r="BM201" s="153"/>
      <c r="BN201" s="153"/>
      <c r="BO201" s="153"/>
      <c r="BP201" s="153">
        <v>0</v>
      </c>
      <c r="BQ201" s="153"/>
      <c r="BR201" s="153"/>
      <c r="BS201" s="153"/>
      <c r="BT201" s="153"/>
      <c r="BU201" s="153"/>
      <c r="BV201" s="153"/>
      <c r="BW201" s="153"/>
      <c r="BX201" s="231"/>
      <c r="BY201" s="155"/>
    </row>
    <row r="202" spans="1:77" ht="52.5" customHeight="1" outlineLevel="1">
      <c r="A202" s="418">
        <v>35</v>
      </c>
      <c r="B202" s="419" t="s">
        <v>2995</v>
      </c>
      <c r="C202" s="419" t="s">
        <v>2951</v>
      </c>
      <c r="D202" s="418" t="s">
        <v>2890</v>
      </c>
      <c r="E202" s="420" t="s">
        <v>49</v>
      </c>
      <c r="F202" s="420" t="s">
        <v>1258</v>
      </c>
      <c r="G202" s="149">
        <v>7970126</v>
      </c>
      <c r="H202" s="418" t="s">
        <v>2888</v>
      </c>
      <c r="I202" s="418" t="s">
        <v>1139</v>
      </c>
      <c r="J202" s="418"/>
      <c r="K202" s="422"/>
      <c r="L202" s="418" t="s">
        <v>2996</v>
      </c>
      <c r="M202" s="149">
        <v>1400</v>
      </c>
      <c r="N202" s="422"/>
      <c r="O202" s="149">
        <v>1400</v>
      </c>
      <c r="P202" s="422"/>
      <c r="Q202" s="418"/>
      <c r="R202" s="418" t="s">
        <v>2888</v>
      </c>
      <c r="S202" s="418" t="s">
        <v>2888</v>
      </c>
      <c r="T202" s="419" t="s">
        <v>2890</v>
      </c>
      <c r="U202" s="143">
        <f t="shared" si="78"/>
        <v>0</v>
      </c>
      <c r="V202" s="419"/>
      <c r="W202" s="419"/>
      <c r="X202" s="419"/>
      <c r="Y202" s="143">
        <f t="shared" si="79"/>
        <v>1400</v>
      </c>
      <c r="Z202" s="144"/>
      <c r="AA202" s="144"/>
      <c r="AB202" s="143">
        <f t="shared" si="85"/>
        <v>1400</v>
      </c>
      <c r="AC202" s="143">
        <v>0</v>
      </c>
      <c r="AD202" s="144"/>
      <c r="AE202" s="144">
        <v>1400</v>
      </c>
      <c r="AF202" s="143">
        <f t="shared" si="80"/>
        <v>1400</v>
      </c>
      <c r="AG202" s="144"/>
      <c r="AH202" s="145"/>
      <c r="AI202" s="143">
        <f t="shared" si="81"/>
        <v>1400</v>
      </c>
      <c r="AJ202" s="143">
        <v>0</v>
      </c>
      <c r="AK202" s="144"/>
      <c r="AL202" s="145">
        <v>1400</v>
      </c>
      <c r="AM202" s="143">
        <v>1357.3307</v>
      </c>
      <c r="AN202" s="144"/>
      <c r="AO202" s="144">
        <v>1357.3307</v>
      </c>
      <c r="AP202" s="143">
        <v>0</v>
      </c>
      <c r="AQ202" s="143">
        <v>0</v>
      </c>
      <c r="AR202" s="144"/>
      <c r="AS202" s="144"/>
      <c r="AT202" s="144"/>
      <c r="AU202" s="144"/>
      <c r="AV202" s="143">
        <f t="shared" si="82"/>
        <v>0</v>
      </c>
      <c r="AW202" s="144"/>
      <c r="AX202" s="144"/>
      <c r="AY202" s="143">
        <f t="shared" si="83"/>
        <v>0</v>
      </c>
      <c r="AZ202" s="143">
        <v>0</v>
      </c>
      <c r="BA202" s="144"/>
      <c r="BB202" s="144"/>
      <c r="BC202" s="143">
        <v>0</v>
      </c>
      <c r="BD202" s="144"/>
      <c r="BE202" s="144"/>
      <c r="BF202" s="148"/>
      <c r="BG202" s="143">
        <v>0</v>
      </c>
      <c r="BH202" s="148">
        <v>0</v>
      </c>
      <c r="BI202" s="143"/>
      <c r="BJ202" s="148"/>
      <c r="BK202" s="153"/>
      <c r="BL202" s="153">
        <v>0</v>
      </c>
      <c r="BM202" s="153"/>
      <c r="BN202" s="153"/>
      <c r="BO202" s="153"/>
      <c r="BP202" s="153">
        <v>0</v>
      </c>
      <c r="BQ202" s="153"/>
      <c r="BR202" s="153"/>
      <c r="BS202" s="153"/>
      <c r="BT202" s="153"/>
      <c r="BU202" s="153"/>
      <c r="BV202" s="153"/>
      <c r="BW202" s="153"/>
      <c r="BX202" s="231"/>
      <c r="BY202" s="419"/>
    </row>
    <row r="203" spans="1:77" s="455" customFormat="1" ht="41.25" customHeight="1" outlineLevel="1">
      <c r="A203" s="428" t="s">
        <v>45</v>
      </c>
      <c r="B203" s="454" t="s">
        <v>2671</v>
      </c>
      <c r="C203" s="416"/>
      <c r="D203" s="416"/>
      <c r="E203" s="416"/>
      <c r="F203" s="416"/>
      <c r="G203" s="416"/>
      <c r="H203" s="417">
        <f>SUM(H227:H229)</f>
        <v>0</v>
      </c>
      <c r="I203" s="416"/>
      <c r="J203" s="417"/>
      <c r="K203" s="417"/>
      <c r="L203" s="417"/>
      <c r="M203" s="417">
        <f>SUM(M204:M213)</f>
        <v>121650</v>
      </c>
      <c r="N203" s="417">
        <f t="shared" ref="N203:BY203" si="86">SUM(N204:N213)</f>
        <v>0</v>
      </c>
      <c r="O203" s="417">
        <f t="shared" si="86"/>
        <v>0</v>
      </c>
      <c r="P203" s="417">
        <f t="shared" si="86"/>
        <v>99974</v>
      </c>
      <c r="Q203" s="417">
        <f t="shared" si="86"/>
        <v>0</v>
      </c>
      <c r="R203" s="417">
        <f t="shared" si="86"/>
        <v>0</v>
      </c>
      <c r="S203" s="417">
        <f t="shared" si="86"/>
        <v>0</v>
      </c>
      <c r="T203" s="417">
        <f t="shared" si="86"/>
        <v>0</v>
      </c>
      <c r="U203" s="417">
        <f t="shared" si="86"/>
        <v>0</v>
      </c>
      <c r="V203" s="417">
        <f t="shared" si="86"/>
        <v>0</v>
      </c>
      <c r="W203" s="417">
        <f t="shared" si="86"/>
        <v>0</v>
      </c>
      <c r="X203" s="417">
        <f t="shared" si="86"/>
        <v>0</v>
      </c>
      <c r="Y203" s="417">
        <f t="shared" si="86"/>
        <v>45105</v>
      </c>
      <c r="Z203" s="417">
        <f t="shared" si="86"/>
        <v>0</v>
      </c>
      <c r="AA203" s="417">
        <f t="shared" si="86"/>
        <v>0</v>
      </c>
      <c r="AB203" s="417">
        <f t="shared" si="86"/>
        <v>45105</v>
      </c>
      <c r="AC203" s="417">
        <f t="shared" si="86"/>
        <v>0</v>
      </c>
      <c r="AD203" s="417">
        <f t="shared" si="86"/>
        <v>45105</v>
      </c>
      <c r="AE203" s="417">
        <f t="shared" si="86"/>
        <v>0</v>
      </c>
      <c r="AF203" s="417">
        <f t="shared" si="86"/>
        <v>0</v>
      </c>
      <c r="AG203" s="417">
        <f t="shared" si="86"/>
        <v>0</v>
      </c>
      <c r="AH203" s="417">
        <f t="shared" si="86"/>
        <v>0</v>
      </c>
      <c r="AI203" s="417">
        <f t="shared" si="86"/>
        <v>0</v>
      </c>
      <c r="AJ203" s="417">
        <f t="shared" si="86"/>
        <v>0</v>
      </c>
      <c r="AK203" s="417">
        <f t="shared" si="86"/>
        <v>0</v>
      </c>
      <c r="AL203" s="417">
        <f t="shared" si="86"/>
        <v>0</v>
      </c>
      <c r="AM203" s="417">
        <f t="shared" si="86"/>
        <v>0</v>
      </c>
      <c r="AN203" s="417">
        <f t="shared" si="86"/>
        <v>0</v>
      </c>
      <c r="AO203" s="417">
        <f t="shared" si="86"/>
        <v>0</v>
      </c>
      <c r="AP203" s="417">
        <f t="shared" si="86"/>
        <v>0</v>
      </c>
      <c r="AQ203" s="417">
        <f t="shared" si="86"/>
        <v>0</v>
      </c>
      <c r="AR203" s="417">
        <f t="shared" si="86"/>
        <v>0</v>
      </c>
      <c r="AS203" s="417">
        <f t="shared" si="86"/>
        <v>0</v>
      </c>
      <c r="AT203" s="417">
        <f t="shared" si="86"/>
        <v>0</v>
      </c>
      <c r="AU203" s="417">
        <f t="shared" si="86"/>
        <v>0</v>
      </c>
      <c r="AV203" s="417">
        <f t="shared" si="86"/>
        <v>0</v>
      </c>
      <c r="AW203" s="417">
        <f t="shared" si="86"/>
        <v>0</v>
      </c>
      <c r="AX203" s="417">
        <f t="shared" si="86"/>
        <v>0</v>
      </c>
      <c r="AY203" s="417">
        <f t="shared" si="86"/>
        <v>0</v>
      </c>
      <c r="AZ203" s="417">
        <f t="shared" si="86"/>
        <v>0</v>
      </c>
      <c r="BA203" s="417">
        <f t="shared" si="86"/>
        <v>0</v>
      </c>
      <c r="BB203" s="417">
        <f t="shared" si="86"/>
        <v>0</v>
      </c>
      <c r="BC203" s="417">
        <f t="shared" si="86"/>
        <v>0</v>
      </c>
      <c r="BD203" s="417">
        <f t="shared" si="86"/>
        <v>0</v>
      </c>
      <c r="BE203" s="417">
        <f t="shared" si="86"/>
        <v>0</v>
      </c>
      <c r="BF203" s="417">
        <f t="shared" si="86"/>
        <v>0</v>
      </c>
      <c r="BG203" s="417">
        <f t="shared" si="86"/>
        <v>0</v>
      </c>
      <c r="BH203" s="417">
        <f t="shared" si="86"/>
        <v>0</v>
      </c>
      <c r="BI203" s="417">
        <f t="shared" si="86"/>
        <v>0</v>
      </c>
      <c r="BJ203" s="417">
        <f t="shared" si="86"/>
        <v>0</v>
      </c>
      <c r="BK203" s="417">
        <f t="shared" si="86"/>
        <v>0</v>
      </c>
      <c r="BL203" s="417">
        <f t="shared" si="86"/>
        <v>0</v>
      </c>
      <c r="BM203" s="417">
        <f t="shared" si="86"/>
        <v>0</v>
      </c>
      <c r="BN203" s="417">
        <f t="shared" si="86"/>
        <v>0</v>
      </c>
      <c r="BO203" s="417">
        <f t="shared" si="86"/>
        <v>0</v>
      </c>
      <c r="BP203" s="417">
        <f t="shared" si="86"/>
        <v>0</v>
      </c>
      <c r="BQ203" s="417">
        <f t="shared" si="86"/>
        <v>0</v>
      </c>
      <c r="BR203" s="417">
        <f t="shared" si="86"/>
        <v>0</v>
      </c>
      <c r="BS203" s="417">
        <f t="shared" si="86"/>
        <v>0</v>
      </c>
      <c r="BT203" s="417">
        <f t="shared" si="86"/>
        <v>0</v>
      </c>
      <c r="BU203" s="417">
        <f t="shared" si="86"/>
        <v>0</v>
      </c>
      <c r="BV203" s="417">
        <f t="shared" si="86"/>
        <v>0</v>
      </c>
      <c r="BW203" s="417">
        <f t="shared" si="86"/>
        <v>0</v>
      </c>
      <c r="BX203" s="452"/>
      <c r="BY203" s="417">
        <f t="shared" si="86"/>
        <v>0</v>
      </c>
    </row>
    <row r="204" spans="1:77" ht="51" customHeight="1" outlineLevel="1">
      <c r="A204" s="418">
        <v>1</v>
      </c>
      <c r="B204" s="445" t="s">
        <v>2997</v>
      </c>
      <c r="C204" s="426" t="s">
        <v>2928</v>
      </c>
      <c r="D204" s="418" t="s">
        <v>2890</v>
      </c>
      <c r="E204" s="420" t="s">
        <v>49</v>
      </c>
      <c r="F204" s="420" t="s">
        <v>126</v>
      </c>
      <c r="G204" s="150"/>
      <c r="H204" s="418" t="s">
        <v>2888</v>
      </c>
      <c r="I204" s="418" t="s">
        <v>2864</v>
      </c>
      <c r="J204" s="418"/>
      <c r="K204" s="422"/>
      <c r="L204" s="418" t="s">
        <v>2998</v>
      </c>
      <c r="M204" s="149">
        <v>5769</v>
      </c>
      <c r="N204" s="422"/>
      <c r="O204" s="422"/>
      <c r="P204" s="149">
        <v>5147</v>
      </c>
      <c r="Q204" s="418"/>
      <c r="R204" s="418" t="s">
        <v>2888</v>
      </c>
      <c r="S204" s="418" t="s">
        <v>2888</v>
      </c>
      <c r="T204" s="419" t="s">
        <v>2890</v>
      </c>
      <c r="U204" s="143">
        <f t="shared" ref="U204:U213" si="87">V204+W204+X204</f>
        <v>0</v>
      </c>
      <c r="V204" s="419"/>
      <c r="W204" s="419"/>
      <c r="X204" s="419"/>
      <c r="Y204" s="143">
        <f t="shared" ref="Y204:Y213" si="88">SUM(Z204:AB204)</f>
        <v>5147</v>
      </c>
      <c r="Z204" s="143"/>
      <c r="AA204" s="143"/>
      <c r="AB204" s="143">
        <f t="shared" ref="AB204:AB213" si="89">AC204+AD204+AE204</f>
        <v>5147</v>
      </c>
      <c r="AC204" s="143">
        <v>0</v>
      </c>
      <c r="AD204" s="144">
        <v>5147</v>
      </c>
      <c r="AE204" s="144"/>
      <c r="AF204" s="143">
        <f t="shared" ref="AF204:AF213" si="90">SUM(AG204:AI204)</f>
        <v>0</v>
      </c>
      <c r="AG204" s="143"/>
      <c r="AH204" s="143"/>
      <c r="AI204" s="143">
        <f t="shared" ref="AI204:AI213" si="91">SUM(AJ204:AL204)</f>
        <v>0</v>
      </c>
      <c r="AJ204" s="143">
        <v>0</v>
      </c>
      <c r="AK204" s="144">
        <v>0</v>
      </c>
      <c r="AL204" s="144"/>
      <c r="AM204" s="143">
        <v>0</v>
      </c>
      <c r="AN204" s="143"/>
      <c r="AO204" s="143"/>
      <c r="AP204" s="143">
        <v>0</v>
      </c>
      <c r="AQ204" s="143">
        <v>0</v>
      </c>
      <c r="AR204" s="143"/>
      <c r="AS204" s="144"/>
      <c r="AT204" s="144">
        <v>0</v>
      </c>
      <c r="AU204" s="144"/>
      <c r="AV204" s="143">
        <f t="shared" ref="AV204:AV213" si="92">SUM(AW204:AY204)</f>
        <v>0</v>
      </c>
      <c r="AW204" s="143"/>
      <c r="AX204" s="143"/>
      <c r="AY204" s="143">
        <f t="shared" ref="AY204:AY213" si="93">SUM(AZ204:BB204)</f>
        <v>0</v>
      </c>
      <c r="AZ204" s="143">
        <v>0</v>
      </c>
      <c r="BA204" s="144">
        <v>0</v>
      </c>
      <c r="BB204" s="144"/>
      <c r="BC204" s="143">
        <v>0</v>
      </c>
      <c r="BD204" s="143"/>
      <c r="BE204" s="143"/>
      <c r="BF204" s="143">
        <v>0</v>
      </c>
      <c r="BG204" s="143">
        <v>0</v>
      </c>
      <c r="BH204" s="148">
        <v>0</v>
      </c>
      <c r="BI204" s="143"/>
      <c r="BJ204" s="148"/>
      <c r="BK204" s="148"/>
      <c r="BL204" s="148"/>
      <c r="BM204" s="148"/>
      <c r="BN204" s="148"/>
      <c r="BO204" s="148"/>
      <c r="BP204" s="148"/>
      <c r="BQ204" s="148"/>
      <c r="BR204" s="148"/>
      <c r="BS204" s="148"/>
      <c r="BT204" s="148"/>
      <c r="BU204" s="148"/>
      <c r="BV204" s="148"/>
      <c r="BW204" s="148"/>
      <c r="BX204" s="230"/>
      <c r="BY204" s="422"/>
    </row>
    <row r="205" spans="1:77" ht="66" customHeight="1" outlineLevel="1">
      <c r="A205" s="418">
        <v>2</v>
      </c>
      <c r="B205" s="463" t="s">
        <v>2999</v>
      </c>
      <c r="C205" s="426" t="s">
        <v>2508</v>
      </c>
      <c r="D205" s="418" t="s">
        <v>2890</v>
      </c>
      <c r="E205" s="418" t="s">
        <v>49</v>
      </c>
      <c r="F205" s="429" t="s">
        <v>2658</v>
      </c>
      <c r="G205" s="151"/>
      <c r="H205" s="418" t="s">
        <v>2909</v>
      </c>
      <c r="I205" s="418" t="s">
        <v>2660</v>
      </c>
      <c r="J205" s="418" t="s">
        <v>2661</v>
      </c>
      <c r="K205" s="420"/>
      <c r="L205" s="418" t="s">
        <v>3000</v>
      </c>
      <c r="M205" s="149">
        <v>28363</v>
      </c>
      <c r="N205" s="420"/>
      <c r="O205" s="420"/>
      <c r="P205" s="149">
        <v>8363</v>
      </c>
      <c r="Q205" s="418"/>
      <c r="R205" s="418" t="s">
        <v>2909</v>
      </c>
      <c r="S205" s="418" t="s">
        <v>2888</v>
      </c>
      <c r="T205" s="419" t="s">
        <v>2890</v>
      </c>
      <c r="U205" s="143">
        <f t="shared" si="87"/>
        <v>0</v>
      </c>
      <c r="V205" s="418"/>
      <c r="W205" s="418"/>
      <c r="X205" s="418"/>
      <c r="Y205" s="143">
        <f t="shared" si="88"/>
        <v>1000</v>
      </c>
      <c r="Z205" s="143"/>
      <c r="AA205" s="143"/>
      <c r="AB205" s="143">
        <f t="shared" si="89"/>
        <v>1000</v>
      </c>
      <c r="AC205" s="143">
        <v>0</v>
      </c>
      <c r="AD205" s="143">
        <v>1000</v>
      </c>
      <c r="AE205" s="143"/>
      <c r="AF205" s="143">
        <f t="shared" si="90"/>
        <v>0</v>
      </c>
      <c r="AG205" s="143"/>
      <c r="AH205" s="143"/>
      <c r="AI205" s="143">
        <f t="shared" si="91"/>
        <v>0</v>
      </c>
      <c r="AJ205" s="143">
        <v>0</v>
      </c>
      <c r="AK205" s="143">
        <v>0</v>
      </c>
      <c r="AL205" s="143"/>
      <c r="AM205" s="143">
        <v>0</v>
      </c>
      <c r="AN205" s="143"/>
      <c r="AO205" s="143"/>
      <c r="AP205" s="143">
        <v>0</v>
      </c>
      <c r="AQ205" s="143">
        <v>0</v>
      </c>
      <c r="AR205" s="143"/>
      <c r="AS205" s="143"/>
      <c r="AT205" s="143">
        <v>0</v>
      </c>
      <c r="AU205" s="143"/>
      <c r="AV205" s="143">
        <f t="shared" si="92"/>
        <v>0</v>
      </c>
      <c r="AW205" s="143"/>
      <c r="AX205" s="143"/>
      <c r="AY205" s="143">
        <f t="shared" si="93"/>
        <v>0</v>
      </c>
      <c r="AZ205" s="143">
        <v>0</v>
      </c>
      <c r="BA205" s="143">
        <v>0</v>
      </c>
      <c r="BB205" s="143"/>
      <c r="BC205" s="143">
        <v>0</v>
      </c>
      <c r="BD205" s="143"/>
      <c r="BE205" s="143"/>
      <c r="BF205" s="143">
        <v>0</v>
      </c>
      <c r="BG205" s="143">
        <v>0</v>
      </c>
      <c r="BH205" s="143"/>
      <c r="BI205" s="143"/>
      <c r="BJ205" s="143"/>
      <c r="BK205" s="143"/>
      <c r="BL205" s="143"/>
      <c r="BM205" s="143"/>
      <c r="BN205" s="143"/>
      <c r="BO205" s="143"/>
      <c r="BP205" s="143"/>
      <c r="BQ205" s="143"/>
      <c r="BR205" s="143"/>
      <c r="BS205" s="143"/>
      <c r="BT205" s="457"/>
      <c r="BU205" s="143"/>
      <c r="BV205" s="457"/>
      <c r="BW205" s="143"/>
      <c r="BX205" s="229"/>
      <c r="BY205" s="431"/>
    </row>
    <row r="206" spans="1:77" ht="31.2" outlineLevel="1">
      <c r="A206" s="418">
        <v>3</v>
      </c>
      <c r="B206" s="433" t="s">
        <v>3001</v>
      </c>
      <c r="C206" s="426" t="s">
        <v>2508</v>
      </c>
      <c r="D206" s="418" t="s">
        <v>2890</v>
      </c>
      <c r="E206" s="418" t="s">
        <v>49</v>
      </c>
      <c r="F206" s="429" t="s">
        <v>2658</v>
      </c>
      <c r="G206" s="151">
        <v>7918927</v>
      </c>
      <c r="H206" s="418" t="s">
        <v>2891</v>
      </c>
      <c r="I206" s="418" t="s">
        <v>2660</v>
      </c>
      <c r="J206" s="418" t="s">
        <v>2661</v>
      </c>
      <c r="K206" s="420"/>
      <c r="L206" s="418" t="s">
        <v>3002</v>
      </c>
      <c r="M206" s="150">
        <v>13929</v>
      </c>
      <c r="N206" s="420"/>
      <c r="O206" s="420"/>
      <c r="P206" s="150">
        <v>13929</v>
      </c>
      <c r="Q206" s="418"/>
      <c r="R206" s="418" t="s">
        <v>2891</v>
      </c>
      <c r="S206" s="418" t="s">
        <v>2888</v>
      </c>
      <c r="T206" s="419" t="s">
        <v>2890</v>
      </c>
      <c r="U206" s="143">
        <f t="shared" si="87"/>
        <v>0</v>
      </c>
      <c r="V206" s="418"/>
      <c r="W206" s="418"/>
      <c r="X206" s="418"/>
      <c r="Y206" s="143">
        <f t="shared" si="88"/>
        <v>13232</v>
      </c>
      <c r="Z206" s="143"/>
      <c r="AA206" s="143"/>
      <c r="AB206" s="143">
        <f t="shared" si="89"/>
        <v>13232</v>
      </c>
      <c r="AC206" s="143">
        <v>0</v>
      </c>
      <c r="AD206" s="143">
        <v>13232</v>
      </c>
      <c r="AE206" s="143"/>
      <c r="AF206" s="143">
        <f t="shared" si="90"/>
        <v>0</v>
      </c>
      <c r="AG206" s="143"/>
      <c r="AH206" s="143"/>
      <c r="AI206" s="143">
        <f t="shared" si="91"/>
        <v>0</v>
      </c>
      <c r="AJ206" s="143">
        <v>0</v>
      </c>
      <c r="AK206" s="143">
        <v>0</v>
      </c>
      <c r="AL206" s="143"/>
      <c r="AM206" s="143">
        <v>0</v>
      </c>
      <c r="AN206" s="143"/>
      <c r="AO206" s="143"/>
      <c r="AP206" s="143">
        <v>0</v>
      </c>
      <c r="AQ206" s="143">
        <v>0</v>
      </c>
      <c r="AR206" s="143"/>
      <c r="AS206" s="143"/>
      <c r="AT206" s="143">
        <v>0</v>
      </c>
      <c r="AU206" s="143"/>
      <c r="AV206" s="143">
        <f t="shared" si="92"/>
        <v>0</v>
      </c>
      <c r="AW206" s="143"/>
      <c r="AX206" s="143"/>
      <c r="AY206" s="143">
        <f t="shared" si="93"/>
        <v>0</v>
      </c>
      <c r="AZ206" s="143">
        <v>0</v>
      </c>
      <c r="BA206" s="143">
        <v>0</v>
      </c>
      <c r="BB206" s="143"/>
      <c r="BC206" s="143">
        <v>0</v>
      </c>
      <c r="BD206" s="143"/>
      <c r="BE206" s="143"/>
      <c r="BF206" s="143">
        <v>0</v>
      </c>
      <c r="BG206" s="143">
        <v>0</v>
      </c>
      <c r="BH206" s="143"/>
      <c r="BI206" s="143"/>
      <c r="BJ206" s="143"/>
      <c r="BK206" s="143"/>
      <c r="BL206" s="143"/>
      <c r="BM206" s="143"/>
      <c r="BN206" s="143"/>
      <c r="BO206" s="143"/>
      <c r="BP206" s="143"/>
      <c r="BQ206" s="143"/>
      <c r="BR206" s="143"/>
      <c r="BS206" s="143"/>
      <c r="BT206" s="143"/>
      <c r="BU206" s="143"/>
      <c r="BV206" s="143"/>
      <c r="BW206" s="143"/>
      <c r="BX206" s="229"/>
      <c r="BY206" s="431"/>
    </row>
    <row r="207" spans="1:77" ht="46.8" outlineLevel="1">
      <c r="A207" s="418">
        <v>4</v>
      </c>
      <c r="B207" s="440" t="s">
        <v>3003</v>
      </c>
      <c r="C207" s="426" t="s">
        <v>2508</v>
      </c>
      <c r="D207" s="418" t="s">
        <v>2890</v>
      </c>
      <c r="E207" s="418" t="s">
        <v>49</v>
      </c>
      <c r="F207" s="429" t="s">
        <v>48</v>
      </c>
      <c r="G207" s="151"/>
      <c r="H207" s="435" t="s">
        <v>2891</v>
      </c>
      <c r="I207" s="418" t="s">
        <v>2660</v>
      </c>
      <c r="J207" s="418" t="s">
        <v>2661</v>
      </c>
      <c r="K207" s="420"/>
      <c r="L207" s="418" t="s">
        <v>3004</v>
      </c>
      <c r="M207" s="146">
        <v>18502</v>
      </c>
      <c r="N207" s="420"/>
      <c r="O207" s="420"/>
      <c r="P207" s="146">
        <v>18000</v>
      </c>
      <c r="Q207" s="418"/>
      <c r="R207" s="435" t="s">
        <v>2891</v>
      </c>
      <c r="S207" s="418" t="s">
        <v>2888</v>
      </c>
      <c r="T207" s="419" t="s">
        <v>2890</v>
      </c>
      <c r="U207" s="143">
        <f t="shared" si="87"/>
        <v>0</v>
      </c>
      <c r="V207" s="418"/>
      <c r="W207" s="418"/>
      <c r="X207" s="418"/>
      <c r="Y207" s="143">
        <f t="shared" si="88"/>
        <v>5000</v>
      </c>
      <c r="Z207" s="143"/>
      <c r="AA207" s="143"/>
      <c r="AB207" s="143">
        <f t="shared" si="89"/>
        <v>5000</v>
      </c>
      <c r="AC207" s="143">
        <v>0</v>
      </c>
      <c r="AD207" s="143">
        <v>5000</v>
      </c>
      <c r="AE207" s="143"/>
      <c r="AF207" s="143">
        <f t="shared" si="90"/>
        <v>0</v>
      </c>
      <c r="AG207" s="143"/>
      <c r="AH207" s="143"/>
      <c r="AI207" s="143">
        <f t="shared" si="91"/>
        <v>0</v>
      </c>
      <c r="AJ207" s="143">
        <v>0</v>
      </c>
      <c r="AK207" s="143">
        <v>0</v>
      </c>
      <c r="AL207" s="143"/>
      <c r="AM207" s="143">
        <v>0</v>
      </c>
      <c r="AN207" s="143"/>
      <c r="AO207" s="143"/>
      <c r="AP207" s="143">
        <v>0</v>
      </c>
      <c r="AQ207" s="143">
        <v>0</v>
      </c>
      <c r="AR207" s="143"/>
      <c r="AS207" s="143"/>
      <c r="AT207" s="143">
        <v>0</v>
      </c>
      <c r="AU207" s="143"/>
      <c r="AV207" s="143">
        <f t="shared" si="92"/>
        <v>0</v>
      </c>
      <c r="AW207" s="143"/>
      <c r="AX207" s="143"/>
      <c r="AY207" s="143">
        <f t="shared" si="93"/>
        <v>0</v>
      </c>
      <c r="AZ207" s="143">
        <v>0</v>
      </c>
      <c r="BA207" s="143">
        <v>0</v>
      </c>
      <c r="BB207" s="143"/>
      <c r="BC207" s="143">
        <v>0</v>
      </c>
      <c r="BD207" s="143"/>
      <c r="BE207" s="143"/>
      <c r="BF207" s="143">
        <v>0</v>
      </c>
      <c r="BG207" s="143">
        <v>0</v>
      </c>
      <c r="BH207" s="143"/>
      <c r="BI207" s="143"/>
      <c r="BJ207" s="143"/>
      <c r="BK207" s="143"/>
      <c r="BL207" s="143"/>
      <c r="BM207" s="143"/>
      <c r="BN207" s="143"/>
      <c r="BO207" s="143"/>
      <c r="BP207" s="143"/>
      <c r="BQ207" s="143"/>
      <c r="BR207" s="143"/>
      <c r="BS207" s="143"/>
      <c r="BT207" s="143"/>
      <c r="BU207" s="143"/>
      <c r="BV207" s="143"/>
      <c r="BW207" s="143"/>
      <c r="BX207" s="229"/>
      <c r="BY207" s="431"/>
    </row>
    <row r="208" spans="1:77" ht="31.2" outlineLevel="1">
      <c r="A208" s="418">
        <v>5</v>
      </c>
      <c r="B208" s="440" t="s">
        <v>3005</v>
      </c>
      <c r="C208" s="426" t="s">
        <v>2508</v>
      </c>
      <c r="D208" s="418" t="s">
        <v>2890</v>
      </c>
      <c r="E208" s="418" t="s">
        <v>49</v>
      </c>
      <c r="F208" s="429" t="s">
        <v>48</v>
      </c>
      <c r="G208" s="151"/>
      <c r="H208" s="435" t="s">
        <v>2891</v>
      </c>
      <c r="I208" s="418" t="s">
        <v>2660</v>
      </c>
      <c r="J208" s="418" t="s">
        <v>2661</v>
      </c>
      <c r="K208" s="420"/>
      <c r="L208" s="418" t="s">
        <v>3006</v>
      </c>
      <c r="M208" s="252">
        <v>8536</v>
      </c>
      <c r="N208" s="420"/>
      <c r="O208" s="420"/>
      <c r="P208" s="252">
        <v>8536</v>
      </c>
      <c r="Q208" s="418"/>
      <c r="R208" s="435" t="s">
        <v>2891</v>
      </c>
      <c r="S208" s="418" t="s">
        <v>2888</v>
      </c>
      <c r="T208" s="419" t="s">
        <v>2890</v>
      </c>
      <c r="U208" s="143">
        <f t="shared" si="87"/>
        <v>0</v>
      </c>
      <c r="V208" s="418"/>
      <c r="W208" s="418"/>
      <c r="X208" s="418"/>
      <c r="Y208" s="143">
        <f t="shared" si="88"/>
        <v>0</v>
      </c>
      <c r="Z208" s="143"/>
      <c r="AA208" s="143"/>
      <c r="AB208" s="143">
        <f t="shared" si="89"/>
        <v>0</v>
      </c>
      <c r="AC208" s="143">
        <v>0</v>
      </c>
      <c r="AD208" s="143">
        <v>0</v>
      </c>
      <c r="AE208" s="143"/>
      <c r="AF208" s="143">
        <f t="shared" si="90"/>
        <v>0</v>
      </c>
      <c r="AG208" s="143"/>
      <c r="AH208" s="143"/>
      <c r="AI208" s="143">
        <f t="shared" si="91"/>
        <v>0</v>
      </c>
      <c r="AJ208" s="143">
        <v>0</v>
      </c>
      <c r="AK208" s="143">
        <v>0</v>
      </c>
      <c r="AL208" s="143"/>
      <c r="AM208" s="143">
        <v>0</v>
      </c>
      <c r="AN208" s="143"/>
      <c r="AO208" s="143"/>
      <c r="AP208" s="143">
        <v>0</v>
      </c>
      <c r="AQ208" s="143">
        <v>0</v>
      </c>
      <c r="AR208" s="143"/>
      <c r="AS208" s="143"/>
      <c r="AT208" s="143">
        <v>0</v>
      </c>
      <c r="AU208" s="143"/>
      <c r="AV208" s="143">
        <f t="shared" si="92"/>
        <v>0</v>
      </c>
      <c r="AW208" s="143"/>
      <c r="AX208" s="143"/>
      <c r="AY208" s="143">
        <f t="shared" si="93"/>
        <v>0</v>
      </c>
      <c r="AZ208" s="143">
        <v>0</v>
      </c>
      <c r="BA208" s="143">
        <v>0</v>
      </c>
      <c r="BB208" s="143"/>
      <c r="BC208" s="143">
        <v>0</v>
      </c>
      <c r="BD208" s="143"/>
      <c r="BE208" s="143"/>
      <c r="BF208" s="143">
        <v>0</v>
      </c>
      <c r="BG208" s="143">
        <v>0</v>
      </c>
      <c r="BH208" s="143"/>
      <c r="BI208" s="143"/>
      <c r="BJ208" s="143"/>
      <c r="BK208" s="143"/>
      <c r="BL208" s="143"/>
      <c r="BM208" s="143"/>
      <c r="BN208" s="143"/>
      <c r="BO208" s="143"/>
      <c r="BP208" s="143"/>
      <c r="BQ208" s="143"/>
      <c r="BR208" s="143"/>
      <c r="BS208" s="143"/>
      <c r="BT208" s="143"/>
      <c r="BU208" s="143"/>
      <c r="BV208" s="143"/>
      <c r="BW208" s="143"/>
      <c r="BX208" s="229"/>
      <c r="BY208" s="431"/>
    </row>
    <row r="209" spans="1:77" ht="51.75" customHeight="1" outlineLevel="1">
      <c r="A209" s="418">
        <v>6</v>
      </c>
      <c r="B209" s="419" t="s">
        <v>3007</v>
      </c>
      <c r="C209" s="418" t="s">
        <v>2508</v>
      </c>
      <c r="D209" s="418" t="s">
        <v>2890</v>
      </c>
      <c r="E209" s="420" t="s">
        <v>49</v>
      </c>
      <c r="F209" s="418" t="s">
        <v>3008</v>
      </c>
      <c r="G209" s="151">
        <v>7971425</v>
      </c>
      <c r="H209" s="435" t="s">
        <v>2902</v>
      </c>
      <c r="I209" s="418" t="s">
        <v>2660</v>
      </c>
      <c r="J209" s="418" t="s">
        <v>2661</v>
      </c>
      <c r="K209" s="422"/>
      <c r="L209" s="434" t="s">
        <v>3009</v>
      </c>
      <c r="M209" s="152">
        <v>9000</v>
      </c>
      <c r="N209" s="422"/>
      <c r="O209" s="422"/>
      <c r="P209" s="152">
        <v>9000</v>
      </c>
      <c r="Q209" s="418"/>
      <c r="R209" s="435" t="s">
        <v>2902</v>
      </c>
      <c r="S209" s="418" t="s">
        <v>2888</v>
      </c>
      <c r="T209" s="419" t="s">
        <v>2890</v>
      </c>
      <c r="U209" s="143">
        <f t="shared" si="87"/>
        <v>0</v>
      </c>
      <c r="V209" s="419"/>
      <c r="W209" s="419"/>
      <c r="X209" s="419"/>
      <c r="Y209" s="143">
        <f t="shared" si="88"/>
        <v>8550</v>
      </c>
      <c r="Z209" s="143"/>
      <c r="AA209" s="143"/>
      <c r="AB209" s="143">
        <f t="shared" si="89"/>
        <v>8550</v>
      </c>
      <c r="AC209" s="143">
        <v>0</v>
      </c>
      <c r="AD209" s="144">
        <v>8550</v>
      </c>
      <c r="AE209" s="144"/>
      <c r="AF209" s="143">
        <f t="shared" si="90"/>
        <v>0</v>
      </c>
      <c r="AG209" s="143"/>
      <c r="AH209" s="143"/>
      <c r="AI209" s="143">
        <f t="shared" si="91"/>
        <v>0</v>
      </c>
      <c r="AJ209" s="143">
        <v>0</v>
      </c>
      <c r="AK209" s="144">
        <v>0</v>
      </c>
      <c r="AL209" s="144"/>
      <c r="AM209" s="143">
        <v>0</v>
      </c>
      <c r="AN209" s="143"/>
      <c r="AO209" s="143"/>
      <c r="AP209" s="143">
        <v>0</v>
      </c>
      <c r="AQ209" s="143">
        <v>0</v>
      </c>
      <c r="AR209" s="143"/>
      <c r="AS209" s="144"/>
      <c r="AT209" s="144">
        <v>0</v>
      </c>
      <c r="AU209" s="144"/>
      <c r="AV209" s="143">
        <f t="shared" si="92"/>
        <v>0</v>
      </c>
      <c r="AW209" s="143"/>
      <c r="AX209" s="143"/>
      <c r="AY209" s="143">
        <f t="shared" si="93"/>
        <v>0</v>
      </c>
      <c r="AZ209" s="143">
        <v>0</v>
      </c>
      <c r="BA209" s="144">
        <v>0</v>
      </c>
      <c r="BB209" s="144"/>
      <c r="BC209" s="143">
        <v>0</v>
      </c>
      <c r="BD209" s="143"/>
      <c r="BE209" s="143"/>
      <c r="BF209" s="143">
        <v>0</v>
      </c>
      <c r="BG209" s="143">
        <v>0</v>
      </c>
      <c r="BH209" s="148"/>
      <c r="BI209" s="148"/>
      <c r="BJ209" s="148"/>
      <c r="BK209" s="148"/>
      <c r="BL209" s="148"/>
      <c r="BM209" s="148"/>
      <c r="BN209" s="148"/>
      <c r="BO209" s="148"/>
      <c r="BP209" s="148"/>
      <c r="BQ209" s="148"/>
      <c r="BR209" s="148"/>
      <c r="BS209" s="148"/>
      <c r="BT209" s="148"/>
      <c r="BU209" s="148"/>
      <c r="BV209" s="148"/>
      <c r="BW209" s="148"/>
      <c r="BX209" s="230"/>
      <c r="BY209" s="422"/>
    </row>
    <row r="210" spans="1:77" ht="34.5" customHeight="1" outlineLevel="1">
      <c r="A210" s="418">
        <v>7</v>
      </c>
      <c r="B210" s="419" t="s">
        <v>3010</v>
      </c>
      <c r="C210" s="418" t="s">
        <v>3011</v>
      </c>
      <c r="D210" s="418" t="s">
        <v>2890</v>
      </c>
      <c r="E210" s="420" t="s">
        <v>49</v>
      </c>
      <c r="F210" s="420" t="s">
        <v>126</v>
      </c>
      <c r="G210" s="151"/>
      <c r="H210" s="435" t="s">
        <v>3012</v>
      </c>
      <c r="I210" s="418" t="s">
        <v>2864</v>
      </c>
      <c r="J210" s="418"/>
      <c r="K210" s="422"/>
      <c r="L210" s="418" t="s">
        <v>3013</v>
      </c>
      <c r="M210" s="451">
        <v>600</v>
      </c>
      <c r="N210" s="422"/>
      <c r="O210" s="422"/>
      <c r="P210" s="419">
        <v>600</v>
      </c>
      <c r="Q210" s="418"/>
      <c r="R210" s="435" t="s">
        <v>3012</v>
      </c>
      <c r="S210" s="418" t="s">
        <v>2888</v>
      </c>
      <c r="T210" s="419" t="s">
        <v>2890</v>
      </c>
      <c r="U210" s="143">
        <f t="shared" si="87"/>
        <v>0</v>
      </c>
      <c r="V210" s="419"/>
      <c r="W210" s="419"/>
      <c r="X210" s="419"/>
      <c r="Y210" s="143">
        <f t="shared" si="88"/>
        <v>600</v>
      </c>
      <c r="Z210" s="143"/>
      <c r="AA210" s="143"/>
      <c r="AB210" s="143">
        <f t="shared" si="89"/>
        <v>600</v>
      </c>
      <c r="AC210" s="143">
        <v>0</v>
      </c>
      <c r="AD210" s="144">
        <v>600</v>
      </c>
      <c r="AE210" s="144"/>
      <c r="AF210" s="143">
        <f t="shared" si="90"/>
        <v>0</v>
      </c>
      <c r="AG210" s="143"/>
      <c r="AH210" s="143"/>
      <c r="AI210" s="143">
        <f t="shared" si="91"/>
        <v>0</v>
      </c>
      <c r="AJ210" s="143">
        <v>0</v>
      </c>
      <c r="AK210" s="144">
        <v>0</v>
      </c>
      <c r="AL210" s="144"/>
      <c r="AM210" s="143">
        <v>0</v>
      </c>
      <c r="AN210" s="143"/>
      <c r="AO210" s="143"/>
      <c r="AP210" s="143">
        <v>0</v>
      </c>
      <c r="AQ210" s="143">
        <v>0</v>
      </c>
      <c r="AR210" s="143"/>
      <c r="AS210" s="144"/>
      <c r="AT210" s="144">
        <v>0</v>
      </c>
      <c r="AU210" s="144"/>
      <c r="AV210" s="143">
        <f t="shared" si="92"/>
        <v>0</v>
      </c>
      <c r="AW210" s="143"/>
      <c r="AX210" s="143"/>
      <c r="AY210" s="143">
        <f t="shared" si="93"/>
        <v>0</v>
      </c>
      <c r="AZ210" s="143">
        <v>0</v>
      </c>
      <c r="BA210" s="144">
        <v>0</v>
      </c>
      <c r="BB210" s="144"/>
      <c r="BC210" s="143">
        <v>0</v>
      </c>
      <c r="BD210" s="143"/>
      <c r="BE210" s="143"/>
      <c r="BF210" s="143">
        <v>0</v>
      </c>
      <c r="BG210" s="143">
        <v>0</v>
      </c>
      <c r="BH210" s="148"/>
      <c r="BI210" s="148"/>
      <c r="BJ210" s="148"/>
      <c r="BK210" s="148"/>
      <c r="BL210" s="148"/>
      <c r="BM210" s="148"/>
      <c r="BN210" s="148"/>
      <c r="BO210" s="148"/>
      <c r="BP210" s="148"/>
      <c r="BQ210" s="148"/>
      <c r="BR210" s="148"/>
      <c r="BS210" s="148"/>
      <c r="BT210" s="148"/>
      <c r="BU210" s="148"/>
      <c r="BV210" s="148"/>
      <c r="BW210" s="148"/>
      <c r="BX210" s="230"/>
      <c r="BY210" s="422"/>
    </row>
    <row r="211" spans="1:77" ht="31.2" outlineLevel="1">
      <c r="A211" s="418">
        <v>8</v>
      </c>
      <c r="B211" s="419" t="s">
        <v>3014</v>
      </c>
      <c r="C211" s="418" t="s">
        <v>2508</v>
      </c>
      <c r="D211" s="418" t="s">
        <v>2890</v>
      </c>
      <c r="E211" s="420" t="s">
        <v>49</v>
      </c>
      <c r="F211" s="418" t="s">
        <v>3008</v>
      </c>
      <c r="G211" s="151">
        <v>8037459</v>
      </c>
      <c r="H211" s="418" t="s">
        <v>2888</v>
      </c>
      <c r="I211" s="418" t="s">
        <v>2660</v>
      </c>
      <c r="J211" s="418" t="s">
        <v>2661</v>
      </c>
      <c r="K211" s="422"/>
      <c r="L211" s="418" t="s">
        <v>3015</v>
      </c>
      <c r="M211" s="438">
        <v>1800</v>
      </c>
      <c r="N211" s="422"/>
      <c r="O211" s="422"/>
      <c r="P211" s="438">
        <v>1800</v>
      </c>
      <c r="Q211" s="418"/>
      <c r="R211" s="418" t="s">
        <v>2888</v>
      </c>
      <c r="S211" s="418" t="s">
        <v>2888</v>
      </c>
      <c r="T211" s="419" t="s">
        <v>2890</v>
      </c>
      <c r="U211" s="143">
        <f t="shared" si="87"/>
        <v>0</v>
      </c>
      <c r="V211" s="419"/>
      <c r="W211" s="419"/>
      <c r="X211" s="419"/>
      <c r="Y211" s="143">
        <f t="shared" si="88"/>
        <v>1800</v>
      </c>
      <c r="Z211" s="143"/>
      <c r="AA211" s="143"/>
      <c r="AB211" s="143">
        <f t="shared" si="89"/>
        <v>1800</v>
      </c>
      <c r="AC211" s="143">
        <v>0</v>
      </c>
      <c r="AD211" s="144">
        <v>1800</v>
      </c>
      <c r="AE211" s="144"/>
      <c r="AF211" s="143">
        <f t="shared" si="90"/>
        <v>0</v>
      </c>
      <c r="AG211" s="143"/>
      <c r="AH211" s="143"/>
      <c r="AI211" s="143">
        <f t="shared" si="91"/>
        <v>0</v>
      </c>
      <c r="AJ211" s="143">
        <v>0</v>
      </c>
      <c r="AK211" s="144">
        <v>0</v>
      </c>
      <c r="AL211" s="144"/>
      <c r="AM211" s="143">
        <v>0</v>
      </c>
      <c r="AN211" s="143"/>
      <c r="AO211" s="143"/>
      <c r="AP211" s="143">
        <v>0</v>
      </c>
      <c r="AQ211" s="143">
        <v>0</v>
      </c>
      <c r="AR211" s="143"/>
      <c r="AS211" s="144"/>
      <c r="AT211" s="144">
        <v>0</v>
      </c>
      <c r="AU211" s="144"/>
      <c r="AV211" s="143">
        <f t="shared" si="92"/>
        <v>0</v>
      </c>
      <c r="AW211" s="143"/>
      <c r="AX211" s="143"/>
      <c r="AY211" s="143">
        <f t="shared" si="93"/>
        <v>0</v>
      </c>
      <c r="AZ211" s="143">
        <v>0</v>
      </c>
      <c r="BA211" s="144">
        <v>0</v>
      </c>
      <c r="BB211" s="144"/>
      <c r="BC211" s="143">
        <v>0</v>
      </c>
      <c r="BD211" s="143"/>
      <c r="BE211" s="143"/>
      <c r="BF211" s="143">
        <v>0</v>
      </c>
      <c r="BG211" s="143">
        <v>0</v>
      </c>
      <c r="BH211" s="148"/>
      <c r="BI211" s="148"/>
      <c r="BJ211" s="148"/>
      <c r="BK211" s="148"/>
      <c r="BL211" s="148">
        <v>0</v>
      </c>
      <c r="BM211" s="148"/>
      <c r="BN211" s="148"/>
      <c r="BO211" s="148"/>
      <c r="BP211" s="148">
        <v>0</v>
      </c>
      <c r="BQ211" s="148"/>
      <c r="BR211" s="148"/>
      <c r="BS211" s="148"/>
      <c r="BT211" s="148"/>
      <c r="BU211" s="148"/>
      <c r="BV211" s="148"/>
      <c r="BW211" s="148"/>
      <c r="BX211" s="230"/>
      <c r="BY211" s="422"/>
    </row>
    <row r="212" spans="1:77" ht="46.8" outlineLevel="1">
      <c r="A212" s="418">
        <v>9</v>
      </c>
      <c r="B212" s="440" t="s">
        <v>3016</v>
      </c>
      <c r="C212" s="418" t="s">
        <v>2987</v>
      </c>
      <c r="D212" s="418" t="s">
        <v>2890</v>
      </c>
      <c r="E212" s="420" t="s">
        <v>49</v>
      </c>
      <c r="F212" s="420" t="s">
        <v>126</v>
      </c>
      <c r="G212" s="151"/>
      <c r="H212" s="435" t="s">
        <v>2909</v>
      </c>
      <c r="I212" s="418" t="s">
        <v>2864</v>
      </c>
      <c r="J212" s="418"/>
      <c r="K212" s="422"/>
      <c r="L212" s="418" t="s">
        <v>3017</v>
      </c>
      <c r="M212" s="152">
        <v>9328</v>
      </c>
      <c r="N212" s="422"/>
      <c r="O212" s="422"/>
      <c r="P212" s="152">
        <v>8776</v>
      </c>
      <c r="Q212" s="418"/>
      <c r="R212" s="435" t="s">
        <v>2909</v>
      </c>
      <c r="S212" s="418" t="s">
        <v>2888</v>
      </c>
      <c r="T212" s="419" t="s">
        <v>2890</v>
      </c>
      <c r="U212" s="143">
        <f t="shared" si="87"/>
        <v>0</v>
      </c>
      <c r="V212" s="419"/>
      <c r="W212" s="419"/>
      <c r="X212" s="419"/>
      <c r="Y212" s="143">
        <f t="shared" si="88"/>
        <v>8776</v>
      </c>
      <c r="Z212" s="143"/>
      <c r="AA212" s="143"/>
      <c r="AB212" s="143">
        <f t="shared" si="89"/>
        <v>8776</v>
      </c>
      <c r="AC212" s="143">
        <v>0</v>
      </c>
      <c r="AD212" s="144">
        <v>8776</v>
      </c>
      <c r="AE212" s="144"/>
      <c r="AF212" s="143">
        <f t="shared" si="90"/>
        <v>0</v>
      </c>
      <c r="AG212" s="143"/>
      <c r="AH212" s="143"/>
      <c r="AI212" s="143">
        <f t="shared" si="91"/>
        <v>0</v>
      </c>
      <c r="AJ212" s="143">
        <v>0</v>
      </c>
      <c r="AK212" s="144">
        <v>0</v>
      </c>
      <c r="AL212" s="144"/>
      <c r="AM212" s="143">
        <v>0</v>
      </c>
      <c r="AN212" s="143"/>
      <c r="AO212" s="143"/>
      <c r="AP212" s="143">
        <v>0</v>
      </c>
      <c r="AQ212" s="143">
        <v>0</v>
      </c>
      <c r="AR212" s="143"/>
      <c r="AS212" s="144"/>
      <c r="AT212" s="144">
        <v>0</v>
      </c>
      <c r="AU212" s="144"/>
      <c r="AV212" s="143">
        <f t="shared" si="92"/>
        <v>0</v>
      </c>
      <c r="AW212" s="143"/>
      <c r="AX212" s="143"/>
      <c r="AY212" s="143">
        <f t="shared" si="93"/>
        <v>0</v>
      </c>
      <c r="AZ212" s="143">
        <v>0</v>
      </c>
      <c r="BA212" s="144">
        <v>0</v>
      </c>
      <c r="BB212" s="144"/>
      <c r="BC212" s="143">
        <v>0</v>
      </c>
      <c r="BD212" s="143"/>
      <c r="BE212" s="143"/>
      <c r="BF212" s="143">
        <v>0</v>
      </c>
      <c r="BG212" s="143">
        <v>0</v>
      </c>
      <c r="BH212" s="148"/>
      <c r="BI212" s="148"/>
      <c r="BJ212" s="148"/>
      <c r="BK212" s="148"/>
      <c r="BL212" s="148">
        <v>0</v>
      </c>
      <c r="BM212" s="148"/>
      <c r="BN212" s="148"/>
      <c r="BO212" s="148"/>
      <c r="BP212" s="148">
        <v>0</v>
      </c>
      <c r="BQ212" s="148"/>
      <c r="BR212" s="148"/>
      <c r="BS212" s="148"/>
      <c r="BT212" s="148"/>
      <c r="BU212" s="148"/>
      <c r="BV212" s="148"/>
      <c r="BW212" s="148"/>
      <c r="BX212" s="230"/>
      <c r="BY212" s="422"/>
    </row>
    <row r="213" spans="1:77" ht="46.8" outlineLevel="1">
      <c r="A213" s="418">
        <v>10</v>
      </c>
      <c r="B213" s="440" t="s">
        <v>3018</v>
      </c>
      <c r="C213" s="418" t="s">
        <v>2508</v>
      </c>
      <c r="D213" s="418" t="s">
        <v>2890</v>
      </c>
      <c r="E213" s="420" t="s">
        <v>49</v>
      </c>
      <c r="F213" s="418" t="s">
        <v>3008</v>
      </c>
      <c r="G213" s="151"/>
      <c r="H213" s="435" t="s">
        <v>2909</v>
      </c>
      <c r="I213" s="418" t="s">
        <v>2660</v>
      </c>
      <c r="J213" s="418" t="s">
        <v>2661</v>
      </c>
      <c r="K213" s="422"/>
      <c r="L213" s="418" t="s">
        <v>3019</v>
      </c>
      <c r="M213" s="152">
        <v>25823</v>
      </c>
      <c r="N213" s="422"/>
      <c r="O213" s="422"/>
      <c r="P213" s="152">
        <v>25823</v>
      </c>
      <c r="Q213" s="418"/>
      <c r="R213" s="435" t="s">
        <v>2909</v>
      </c>
      <c r="S213" s="418" t="s">
        <v>2888</v>
      </c>
      <c r="T213" s="419" t="s">
        <v>2890</v>
      </c>
      <c r="U213" s="143">
        <f t="shared" si="87"/>
        <v>0</v>
      </c>
      <c r="V213" s="419"/>
      <c r="W213" s="419"/>
      <c r="X213" s="419"/>
      <c r="Y213" s="143">
        <f t="shared" si="88"/>
        <v>1000</v>
      </c>
      <c r="Z213" s="143"/>
      <c r="AA213" s="143"/>
      <c r="AB213" s="143">
        <f t="shared" si="89"/>
        <v>1000</v>
      </c>
      <c r="AC213" s="143">
        <v>0</v>
      </c>
      <c r="AD213" s="144">
        <v>1000</v>
      </c>
      <c r="AE213" s="144"/>
      <c r="AF213" s="143">
        <f t="shared" si="90"/>
        <v>0</v>
      </c>
      <c r="AG213" s="143"/>
      <c r="AH213" s="143"/>
      <c r="AI213" s="143">
        <f t="shared" si="91"/>
        <v>0</v>
      </c>
      <c r="AJ213" s="143">
        <v>0</v>
      </c>
      <c r="AK213" s="144">
        <v>0</v>
      </c>
      <c r="AL213" s="144"/>
      <c r="AM213" s="143">
        <v>0</v>
      </c>
      <c r="AN213" s="143"/>
      <c r="AO213" s="143"/>
      <c r="AP213" s="143">
        <v>0</v>
      </c>
      <c r="AQ213" s="143">
        <v>0</v>
      </c>
      <c r="AR213" s="143"/>
      <c r="AS213" s="144"/>
      <c r="AT213" s="144">
        <v>0</v>
      </c>
      <c r="AU213" s="144"/>
      <c r="AV213" s="143">
        <f t="shared" si="92"/>
        <v>0</v>
      </c>
      <c r="AW213" s="143"/>
      <c r="AX213" s="143"/>
      <c r="AY213" s="143">
        <f t="shared" si="93"/>
        <v>0</v>
      </c>
      <c r="AZ213" s="143">
        <v>0</v>
      </c>
      <c r="BA213" s="144">
        <v>0</v>
      </c>
      <c r="BB213" s="144"/>
      <c r="BC213" s="143">
        <v>0</v>
      </c>
      <c r="BD213" s="143"/>
      <c r="BE213" s="143"/>
      <c r="BF213" s="143">
        <v>0</v>
      </c>
      <c r="BG213" s="143">
        <v>0</v>
      </c>
      <c r="BH213" s="148"/>
      <c r="BI213" s="148"/>
      <c r="BJ213" s="148"/>
      <c r="BK213" s="148"/>
      <c r="BL213" s="148">
        <v>0</v>
      </c>
      <c r="BM213" s="148"/>
      <c r="BN213" s="148"/>
      <c r="BO213" s="148"/>
      <c r="BP213" s="148">
        <v>0</v>
      </c>
      <c r="BQ213" s="148"/>
      <c r="BR213" s="148"/>
      <c r="BS213" s="148"/>
      <c r="BT213" s="148"/>
      <c r="BU213" s="148"/>
      <c r="BV213" s="148"/>
      <c r="BW213" s="148"/>
      <c r="BX213" s="230"/>
      <c r="BY213" s="422"/>
    </row>
    <row r="214" spans="1:77" s="415" customFormat="1" ht="28.5" customHeight="1">
      <c r="A214" s="416" t="s">
        <v>60</v>
      </c>
      <c r="B214" s="416" t="s">
        <v>3020</v>
      </c>
      <c r="C214" s="416"/>
      <c r="D214" s="416"/>
      <c r="E214" s="416"/>
      <c r="F214" s="416"/>
      <c r="G214" s="416"/>
      <c r="H214" s="417"/>
      <c r="I214" s="416"/>
      <c r="J214" s="417"/>
      <c r="K214" s="417"/>
      <c r="L214" s="417"/>
      <c r="M214" s="417">
        <f>M215+M217+M234</f>
        <v>114660.39199999999</v>
      </c>
      <c r="N214" s="417">
        <f t="shared" ref="N214:BY214" si="94">N215+N217+N234</f>
        <v>0</v>
      </c>
      <c r="O214" s="417">
        <f t="shared" si="94"/>
        <v>12251</v>
      </c>
      <c r="P214" s="417">
        <f t="shared" si="94"/>
        <v>99682.4</v>
      </c>
      <c r="Q214" s="417">
        <f t="shared" si="94"/>
        <v>0</v>
      </c>
      <c r="R214" s="417">
        <f t="shared" si="94"/>
        <v>0</v>
      </c>
      <c r="S214" s="417">
        <f t="shared" si="94"/>
        <v>0</v>
      </c>
      <c r="T214" s="417">
        <f t="shared" si="94"/>
        <v>0</v>
      </c>
      <c r="U214" s="417">
        <f t="shared" si="94"/>
        <v>0</v>
      </c>
      <c r="V214" s="417">
        <f t="shared" si="94"/>
        <v>0</v>
      </c>
      <c r="W214" s="417">
        <f t="shared" si="94"/>
        <v>0</v>
      </c>
      <c r="X214" s="417">
        <f t="shared" si="94"/>
        <v>0</v>
      </c>
      <c r="Y214" s="417">
        <f t="shared" si="94"/>
        <v>76423</v>
      </c>
      <c r="Z214" s="417">
        <f t="shared" si="94"/>
        <v>0</v>
      </c>
      <c r="AA214" s="417">
        <f t="shared" si="94"/>
        <v>0</v>
      </c>
      <c r="AB214" s="417">
        <f t="shared" si="94"/>
        <v>76423</v>
      </c>
      <c r="AC214" s="417">
        <f t="shared" si="94"/>
        <v>13400</v>
      </c>
      <c r="AD214" s="417">
        <f t="shared" si="94"/>
        <v>61031</v>
      </c>
      <c r="AE214" s="417">
        <f t="shared" si="94"/>
        <v>1992</v>
      </c>
      <c r="AF214" s="417">
        <f t="shared" si="94"/>
        <v>58990.020000000004</v>
      </c>
      <c r="AG214" s="417">
        <f t="shared" si="94"/>
        <v>0</v>
      </c>
      <c r="AH214" s="417">
        <f t="shared" si="94"/>
        <v>0</v>
      </c>
      <c r="AI214" s="417">
        <f t="shared" si="94"/>
        <v>58990.020000000004</v>
      </c>
      <c r="AJ214" s="417">
        <f t="shared" si="94"/>
        <v>13400</v>
      </c>
      <c r="AK214" s="417">
        <f t="shared" si="94"/>
        <v>42856.020000000004</v>
      </c>
      <c r="AL214" s="417">
        <f t="shared" si="94"/>
        <v>2734</v>
      </c>
      <c r="AM214" s="417">
        <f t="shared" si="94"/>
        <v>49863.638428999999</v>
      </c>
      <c r="AN214" s="417">
        <f t="shared" si="94"/>
        <v>0</v>
      </c>
      <c r="AO214" s="417">
        <f t="shared" si="94"/>
        <v>740.89958200000001</v>
      </c>
      <c r="AP214" s="417">
        <f t="shared" si="94"/>
        <v>49122.738847000001</v>
      </c>
      <c r="AQ214" s="417">
        <f t="shared" si="94"/>
        <v>12022.821</v>
      </c>
      <c r="AR214" s="417">
        <f t="shared" si="94"/>
        <v>12022.821</v>
      </c>
      <c r="AS214" s="417">
        <f t="shared" si="94"/>
        <v>0</v>
      </c>
      <c r="AT214" s="417">
        <f t="shared" si="94"/>
        <v>35127.532947</v>
      </c>
      <c r="AU214" s="417">
        <f t="shared" si="94"/>
        <v>1972.3849</v>
      </c>
      <c r="AV214" s="417">
        <f t="shared" si="94"/>
        <v>7720.77</v>
      </c>
      <c r="AW214" s="417">
        <f t="shared" si="94"/>
        <v>0</v>
      </c>
      <c r="AX214" s="417">
        <f t="shared" si="94"/>
        <v>0</v>
      </c>
      <c r="AY214" s="417">
        <f t="shared" si="94"/>
        <v>7720.77</v>
      </c>
      <c r="AZ214" s="417">
        <f t="shared" si="94"/>
        <v>0</v>
      </c>
      <c r="BA214" s="417">
        <f t="shared" si="94"/>
        <v>7720.77</v>
      </c>
      <c r="BB214" s="417">
        <f t="shared" si="94"/>
        <v>0</v>
      </c>
      <c r="BC214" s="417">
        <f t="shared" si="94"/>
        <v>2696.368211</v>
      </c>
      <c r="BD214" s="417">
        <f t="shared" si="94"/>
        <v>0</v>
      </c>
      <c r="BE214" s="417">
        <f t="shared" si="94"/>
        <v>0</v>
      </c>
      <c r="BF214" s="417">
        <f t="shared" si="94"/>
        <v>2696.368211</v>
      </c>
      <c r="BG214" s="417">
        <f t="shared" si="94"/>
        <v>0</v>
      </c>
      <c r="BH214" s="417">
        <f t="shared" si="94"/>
        <v>0</v>
      </c>
      <c r="BI214" s="417">
        <f t="shared" si="94"/>
        <v>0</v>
      </c>
      <c r="BJ214" s="417">
        <f t="shared" si="94"/>
        <v>2696.368211</v>
      </c>
      <c r="BK214" s="417">
        <f t="shared" si="94"/>
        <v>0</v>
      </c>
      <c r="BL214" s="417">
        <f t="shared" si="94"/>
        <v>0</v>
      </c>
      <c r="BM214" s="417">
        <f t="shared" si="94"/>
        <v>0</v>
      </c>
      <c r="BN214" s="417">
        <f t="shared" si="94"/>
        <v>0</v>
      </c>
      <c r="BO214" s="417">
        <f t="shared" si="94"/>
        <v>0</v>
      </c>
      <c r="BP214" s="417">
        <f t="shared" si="94"/>
        <v>0</v>
      </c>
      <c r="BQ214" s="417">
        <f t="shared" si="94"/>
        <v>0</v>
      </c>
      <c r="BR214" s="417">
        <f t="shared" si="94"/>
        <v>0</v>
      </c>
      <c r="BS214" s="417">
        <f t="shared" si="94"/>
        <v>0</v>
      </c>
      <c r="BT214" s="417">
        <f t="shared" si="94"/>
        <v>10277</v>
      </c>
      <c r="BU214" s="417">
        <f t="shared" si="94"/>
        <v>0</v>
      </c>
      <c r="BV214" s="417">
        <f t="shared" si="94"/>
        <v>10277</v>
      </c>
      <c r="BW214" s="417">
        <f t="shared" si="94"/>
        <v>0</v>
      </c>
      <c r="BX214" s="452"/>
      <c r="BY214" s="417">
        <f t="shared" si="94"/>
        <v>0</v>
      </c>
    </row>
    <row r="215" spans="1:77" s="455" customFormat="1" ht="46.5" customHeight="1" outlineLevel="1">
      <c r="A215" s="428" t="s">
        <v>45</v>
      </c>
      <c r="B215" s="454" t="s">
        <v>2068</v>
      </c>
      <c r="C215" s="416"/>
      <c r="D215" s="416"/>
      <c r="E215" s="416"/>
      <c r="F215" s="416"/>
      <c r="G215" s="416"/>
      <c r="H215" s="417"/>
      <c r="I215" s="416"/>
      <c r="J215" s="417"/>
      <c r="K215" s="417"/>
      <c r="L215" s="417"/>
      <c r="M215" s="417">
        <f>M216</f>
        <v>1159</v>
      </c>
      <c r="N215" s="417">
        <f t="shared" ref="N215:BY215" si="95">N216</f>
        <v>0</v>
      </c>
      <c r="O215" s="417">
        <f t="shared" si="95"/>
        <v>0</v>
      </c>
      <c r="P215" s="417">
        <f t="shared" si="95"/>
        <v>604</v>
      </c>
      <c r="Q215" s="417">
        <f t="shared" si="95"/>
        <v>0</v>
      </c>
      <c r="R215" s="417"/>
      <c r="S215" s="417"/>
      <c r="T215" s="417"/>
      <c r="U215" s="417">
        <f t="shared" si="95"/>
        <v>0</v>
      </c>
      <c r="V215" s="417">
        <f t="shared" si="95"/>
        <v>0</v>
      </c>
      <c r="W215" s="417">
        <f t="shared" si="95"/>
        <v>0</v>
      </c>
      <c r="X215" s="417">
        <f t="shared" si="95"/>
        <v>0</v>
      </c>
      <c r="Y215" s="417">
        <f t="shared" si="79"/>
        <v>604</v>
      </c>
      <c r="Z215" s="417">
        <f t="shared" si="95"/>
        <v>0</v>
      </c>
      <c r="AA215" s="417">
        <f t="shared" si="95"/>
        <v>0</v>
      </c>
      <c r="AB215" s="417">
        <f t="shared" si="95"/>
        <v>604</v>
      </c>
      <c r="AC215" s="417">
        <f t="shared" si="95"/>
        <v>0</v>
      </c>
      <c r="AD215" s="417">
        <f t="shared" si="95"/>
        <v>604</v>
      </c>
      <c r="AE215" s="417">
        <f t="shared" si="95"/>
        <v>0</v>
      </c>
      <c r="AF215" s="417">
        <f t="shared" si="80"/>
        <v>604</v>
      </c>
      <c r="AG215" s="417">
        <f t="shared" si="95"/>
        <v>0</v>
      </c>
      <c r="AH215" s="417">
        <f t="shared" si="95"/>
        <v>0</v>
      </c>
      <c r="AI215" s="417">
        <f t="shared" si="95"/>
        <v>604</v>
      </c>
      <c r="AJ215" s="417">
        <f t="shared" si="95"/>
        <v>0</v>
      </c>
      <c r="AK215" s="417">
        <f t="shared" si="95"/>
        <v>604</v>
      </c>
      <c r="AL215" s="417">
        <f t="shared" si="95"/>
        <v>0</v>
      </c>
      <c r="AM215" s="417">
        <f t="shared" si="95"/>
        <v>603.42200000000003</v>
      </c>
      <c r="AN215" s="417">
        <f t="shared" si="95"/>
        <v>0</v>
      </c>
      <c r="AO215" s="417">
        <f t="shared" si="95"/>
        <v>0</v>
      </c>
      <c r="AP215" s="417">
        <f t="shared" si="95"/>
        <v>603.42200000000003</v>
      </c>
      <c r="AQ215" s="417">
        <f t="shared" si="95"/>
        <v>0</v>
      </c>
      <c r="AR215" s="417">
        <f t="shared" si="95"/>
        <v>0</v>
      </c>
      <c r="AS215" s="417">
        <f t="shared" si="95"/>
        <v>0</v>
      </c>
      <c r="AT215" s="417">
        <f t="shared" si="95"/>
        <v>603.42200000000003</v>
      </c>
      <c r="AU215" s="417">
        <f t="shared" si="95"/>
        <v>0</v>
      </c>
      <c r="AV215" s="417">
        <f t="shared" si="82"/>
        <v>0</v>
      </c>
      <c r="AW215" s="417">
        <f t="shared" si="95"/>
        <v>0</v>
      </c>
      <c r="AX215" s="417">
        <f t="shared" si="95"/>
        <v>0</v>
      </c>
      <c r="AY215" s="417">
        <f t="shared" si="95"/>
        <v>0</v>
      </c>
      <c r="AZ215" s="417">
        <f t="shared" si="95"/>
        <v>0</v>
      </c>
      <c r="BA215" s="417">
        <f t="shared" si="95"/>
        <v>0</v>
      </c>
      <c r="BB215" s="417">
        <f t="shared" si="95"/>
        <v>0</v>
      </c>
      <c r="BC215" s="417">
        <f t="shared" si="95"/>
        <v>0</v>
      </c>
      <c r="BD215" s="417">
        <f t="shared" si="95"/>
        <v>0</v>
      </c>
      <c r="BE215" s="417">
        <f t="shared" si="95"/>
        <v>0</v>
      </c>
      <c r="BF215" s="417">
        <f t="shared" si="95"/>
        <v>0</v>
      </c>
      <c r="BG215" s="417">
        <f t="shared" si="95"/>
        <v>0</v>
      </c>
      <c r="BH215" s="417">
        <f t="shared" si="95"/>
        <v>0</v>
      </c>
      <c r="BI215" s="417">
        <f t="shared" si="95"/>
        <v>0</v>
      </c>
      <c r="BJ215" s="417">
        <f t="shared" si="95"/>
        <v>0</v>
      </c>
      <c r="BK215" s="417">
        <f t="shared" si="95"/>
        <v>0</v>
      </c>
      <c r="BL215" s="417">
        <f t="shared" si="95"/>
        <v>0</v>
      </c>
      <c r="BM215" s="417">
        <f t="shared" si="95"/>
        <v>0</v>
      </c>
      <c r="BN215" s="417">
        <f t="shared" si="95"/>
        <v>0</v>
      </c>
      <c r="BO215" s="417">
        <f t="shared" si="95"/>
        <v>0</v>
      </c>
      <c r="BP215" s="417">
        <f t="shared" si="95"/>
        <v>0</v>
      </c>
      <c r="BQ215" s="417">
        <f t="shared" si="95"/>
        <v>0</v>
      </c>
      <c r="BR215" s="417">
        <f t="shared" si="95"/>
        <v>0</v>
      </c>
      <c r="BS215" s="417">
        <f t="shared" si="95"/>
        <v>0</v>
      </c>
      <c r="BT215" s="417">
        <f t="shared" si="95"/>
        <v>0</v>
      </c>
      <c r="BU215" s="417">
        <f t="shared" si="95"/>
        <v>0</v>
      </c>
      <c r="BV215" s="417">
        <f t="shared" si="95"/>
        <v>0</v>
      </c>
      <c r="BW215" s="417">
        <f t="shared" si="95"/>
        <v>0</v>
      </c>
      <c r="BX215" s="452"/>
      <c r="BY215" s="417">
        <f t="shared" si="95"/>
        <v>0</v>
      </c>
    </row>
    <row r="216" spans="1:77" ht="44.25" customHeight="1" outlineLevel="1">
      <c r="A216" s="418">
        <v>1</v>
      </c>
      <c r="B216" s="419" t="s">
        <v>3021</v>
      </c>
      <c r="C216" s="426" t="s">
        <v>3022</v>
      </c>
      <c r="D216" s="420" t="s">
        <v>3023</v>
      </c>
      <c r="E216" s="418" t="s">
        <v>49</v>
      </c>
      <c r="F216" s="429" t="s">
        <v>48</v>
      </c>
      <c r="G216" s="248">
        <v>7868830</v>
      </c>
      <c r="H216" s="418" t="s">
        <v>3024</v>
      </c>
      <c r="I216" s="418" t="s">
        <v>1138</v>
      </c>
      <c r="J216" s="418"/>
      <c r="K216" s="420"/>
      <c r="L216" s="418" t="s">
        <v>3025</v>
      </c>
      <c r="M216" s="142">
        <v>1159</v>
      </c>
      <c r="N216" s="420"/>
      <c r="O216" s="420"/>
      <c r="P216" s="149">
        <v>604</v>
      </c>
      <c r="Q216" s="418"/>
      <c r="R216" s="418" t="s">
        <v>3024</v>
      </c>
      <c r="S216" s="420" t="s">
        <v>3026</v>
      </c>
      <c r="T216" s="420" t="s">
        <v>3023</v>
      </c>
      <c r="U216" s="143">
        <f t="shared" ref="U216:U233" si="96">V216+W216+X216</f>
        <v>0</v>
      </c>
      <c r="V216" s="418"/>
      <c r="W216" s="418"/>
      <c r="X216" s="143"/>
      <c r="Y216" s="143">
        <f t="shared" si="79"/>
        <v>604</v>
      </c>
      <c r="Z216" s="143"/>
      <c r="AA216" s="143"/>
      <c r="AB216" s="143">
        <f>AC216+AD216+AE216</f>
        <v>604</v>
      </c>
      <c r="AC216" s="143">
        <v>0</v>
      </c>
      <c r="AD216" s="143">
        <v>604</v>
      </c>
      <c r="AE216" s="143"/>
      <c r="AF216" s="143">
        <f t="shared" si="80"/>
        <v>604</v>
      </c>
      <c r="AG216" s="143"/>
      <c r="AH216" s="143"/>
      <c r="AI216" s="143">
        <f t="shared" si="81"/>
        <v>604</v>
      </c>
      <c r="AJ216" s="143">
        <v>0</v>
      </c>
      <c r="AK216" s="143">
        <v>604</v>
      </c>
      <c r="AL216" s="143"/>
      <c r="AM216" s="143">
        <v>603.42200000000003</v>
      </c>
      <c r="AN216" s="143"/>
      <c r="AO216" s="143"/>
      <c r="AP216" s="143">
        <v>603.42200000000003</v>
      </c>
      <c r="AQ216" s="143">
        <v>0</v>
      </c>
      <c r="AR216" s="143"/>
      <c r="AS216" s="143"/>
      <c r="AT216" s="143">
        <v>603.42200000000003</v>
      </c>
      <c r="AU216" s="143"/>
      <c r="AV216" s="143">
        <f t="shared" si="82"/>
        <v>0</v>
      </c>
      <c r="AW216" s="143"/>
      <c r="AX216" s="143"/>
      <c r="AY216" s="143">
        <f t="shared" si="83"/>
        <v>0</v>
      </c>
      <c r="AZ216" s="143">
        <v>0</v>
      </c>
      <c r="BA216" s="143">
        <v>0</v>
      </c>
      <c r="BB216" s="143"/>
      <c r="BC216" s="143">
        <v>0</v>
      </c>
      <c r="BD216" s="143"/>
      <c r="BE216" s="143"/>
      <c r="BF216" s="143">
        <v>0</v>
      </c>
      <c r="BG216" s="143">
        <v>0</v>
      </c>
      <c r="BH216" s="143"/>
      <c r="BI216" s="143"/>
      <c r="BJ216" s="143"/>
      <c r="BK216" s="143"/>
      <c r="BL216" s="143"/>
      <c r="BM216" s="143"/>
      <c r="BN216" s="143"/>
      <c r="BO216" s="143"/>
      <c r="BP216" s="143"/>
      <c r="BQ216" s="143"/>
      <c r="BR216" s="143"/>
      <c r="BS216" s="143"/>
      <c r="BT216" s="143"/>
      <c r="BU216" s="143"/>
      <c r="BV216" s="143"/>
      <c r="BW216" s="143"/>
      <c r="BX216" s="229"/>
      <c r="BY216" s="431"/>
    </row>
    <row r="217" spans="1:77" s="455" customFormat="1" ht="46.5" customHeight="1" outlineLevel="1">
      <c r="A217" s="428" t="s">
        <v>45</v>
      </c>
      <c r="B217" s="454" t="s">
        <v>51</v>
      </c>
      <c r="C217" s="416"/>
      <c r="D217" s="416"/>
      <c r="E217" s="416"/>
      <c r="F217" s="416"/>
      <c r="G217" s="416"/>
      <c r="H217" s="417">
        <f>SUM(H218:H240)</f>
        <v>0</v>
      </c>
      <c r="I217" s="416"/>
      <c r="J217" s="417"/>
      <c r="K217" s="417"/>
      <c r="L217" s="417"/>
      <c r="M217" s="417">
        <f>SUM(M218:M233)</f>
        <v>83271.191999999995</v>
      </c>
      <c r="N217" s="417">
        <f t="shared" ref="N217:BY217" si="97">SUM(N218:N233)</f>
        <v>0</v>
      </c>
      <c r="O217" s="417">
        <f t="shared" si="97"/>
        <v>12251</v>
      </c>
      <c r="P217" s="417">
        <f t="shared" si="97"/>
        <v>68848.2</v>
      </c>
      <c r="Q217" s="417">
        <f t="shared" si="97"/>
        <v>0</v>
      </c>
      <c r="R217" s="417">
        <f t="shared" si="97"/>
        <v>0</v>
      </c>
      <c r="S217" s="417">
        <f t="shared" si="97"/>
        <v>0</v>
      </c>
      <c r="T217" s="417">
        <f t="shared" si="97"/>
        <v>0</v>
      </c>
      <c r="U217" s="417">
        <f t="shared" si="97"/>
        <v>0</v>
      </c>
      <c r="V217" s="417">
        <f t="shared" si="97"/>
        <v>0</v>
      </c>
      <c r="W217" s="417">
        <f t="shared" si="97"/>
        <v>0</v>
      </c>
      <c r="X217" s="417">
        <f t="shared" si="97"/>
        <v>0</v>
      </c>
      <c r="Y217" s="417">
        <f t="shared" si="97"/>
        <v>64686</v>
      </c>
      <c r="Z217" s="417">
        <f t="shared" si="97"/>
        <v>0</v>
      </c>
      <c r="AA217" s="417">
        <f t="shared" si="97"/>
        <v>0</v>
      </c>
      <c r="AB217" s="417">
        <f t="shared" si="97"/>
        <v>64686</v>
      </c>
      <c r="AC217" s="417">
        <f t="shared" si="97"/>
        <v>13400</v>
      </c>
      <c r="AD217" s="417">
        <f t="shared" si="97"/>
        <v>49294</v>
      </c>
      <c r="AE217" s="417">
        <f t="shared" si="97"/>
        <v>1992</v>
      </c>
      <c r="AF217" s="417">
        <f t="shared" si="97"/>
        <v>58386.020000000004</v>
      </c>
      <c r="AG217" s="417">
        <f t="shared" si="97"/>
        <v>0</v>
      </c>
      <c r="AH217" s="417">
        <f t="shared" si="97"/>
        <v>0</v>
      </c>
      <c r="AI217" s="417">
        <f t="shared" si="97"/>
        <v>58386.020000000004</v>
      </c>
      <c r="AJ217" s="417">
        <f t="shared" si="97"/>
        <v>13400</v>
      </c>
      <c r="AK217" s="417">
        <f t="shared" si="97"/>
        <v>42252.020000000004</v>
      </c>
      <c r="AL217" s="417">
        <f t="shared" si="97"/>
        <v>2734</v>
      </c>
      <c r="AM217" s="417">
        <f t="shared" si="97"/>
        <v>49260.216429</v>
      </c>
      <c r="AN217" s="417">
        <f t="shared" si="97"/>
        <v>0</v>
      </c>
      <c r="AO217" s="417">
        <f t="shared" si="97"/>
        <v>740.89958200000001</v>
      </c>
      <c r="AP217" s="417">
        <f t="shared" si="97"/>
        <v>48519.316847000002</v>
      </c>
      <c r="AQ217" s="417">
        <f t="shared" si="97"/>
        <v>12022.821</v>
      </c>
      <c r="AR217" s="417">
        <f t="shared" si="97"/>
        <v>12022.821</v>
      </c>
      <c r="AS217" s="417">
        <f t="shared" si="97"/>
        <v>0</v>
      </c>
      <c r="AT217" s="417">
        <f t="shared" si="97"/>
        <v>34524.110947000001</v>
      </c>
      <c r="AU217" s="417">
        <f t="shared" si="97"/>
        <v>1972.3849</v>
      </c>
      <c r="AV217" s="417">
        <f t="shared" si="97"/>
        <v>7720.77</v>
      </c>
      <c r="AW217" s="417">
        <f t="shared" si="97"/>
        <v>0</v>
      </c>
      <c r="AX217" s="417">
        <f t="shared" si="97"/>
        <v>0</v>
      </c>
      <c r="AY217" s="417">
        <f t="shared" si="97"/>
        <v>7720.77</v>
      </c>
      <c r="AZ217" s="417">
        <f t="shared" si="97"/>
        <v>0</v>
      </c>
      <c r="BA217" s="417">
        <f t="shared" si="97"/>
        <v>7720.77</v>
      </c>
      <c r="BB217" s="417">
        <f t="shared" si="97"/>
        <v>0</v>
      </c>
      <c r="BC217" s="417">
        <f t="shared" si="97"/>
        <v>2696.368211</v>
      </c>
      <c r="BD217" s="417">
        <f t="shared" si="97"/>
        <v>0</v>
      </c>
      <c r="BE217" s="417">
        <f t="shared" si="97"/>
        <v>0</v>
      </c>
      <c r="BF217" s="417">
        <f t="shared" si="97"/>
        <v>2696.368211</v>
      </c>
      <c r="BG217" s="417">
        <f t="shared" si="97"/>
        <v>0</v>
      </c>
      <c r="BH217" s="417">
        <f t="shared" si="97"/>
        <v>0</v>
      </c>
      <c r="BI217" s="417">
        <f t="shared" si="97"/>
        <v>0</v>
      </c>
      <c r="BJ217" s="417">
        <f t="shared" si="97"/>
        <v>2696.368211</v>
      </c>
      <c r="BK217" s="417">
        <f t="shared" si="97"/>
        <v>0</v>
      </c>
      <c r="BL217" s="417">
        <f t="shared" si="97"/>
        <v>0</v>
      </c>
      <c r="BM217" s="417">
        <f t="shared" si="97"/>
        <v>0</v>
      </c>
      <c r="BN217" s="417">
        <f t="shared" si="97"/>
        <v>0</v>
      </c>
      <c r="BO217" s="417">
        <f t="shared" si="97"/>
        <v>0</v>
      </c>
      <c r="BP217" s="417">
        <f t="shared" si="97"/>
        <v>0</v>
      </c>
      <c r="BQ217" s="417">
        <f t="shared" si="97"/>
        <v>0</v>
      </c>
      <c r="BR217" s="417">
        <f t="shared" si="97"/>
        <v>0</v>
      </c>
      <c r="BS217" s="417">
        <f t="shared" si="97"/>
        <v>0</v>
      </c>
      <c r="BT217" s="417">
        <f t="shared" si="97"/>
        <v>10277</v>
      </c>
      <c r="BU217" s="417">
        <f t="shared" si="97"/>
        <v>0</v>
      </c>
      <c r="BV217" s="417">
        <f t="shared" si="97"/>
        <v>10277</v>
      </c>
      <c r="BW217" s="417">
        <f t="shared" si="97"/>
        <v>0</v>
      </c>
      <c r="BX217" s="452"/>
      <c r="BY217" s="417">
        <f t="shared" si="97"/>
        <v>0</v>
      </c>
    </row>
    <row r="218" spans="1:77" ht="46.8" outlineLevel="1">
      <c r="A218" s="418">
        <v>1</v>
      </c>
      <c r="B218" s="433" t="s">
        <v>3027</v>
      </c>
      <c r="C218" s="426" t="s">
        <v>2508</v>
      </c>
      <c r="D218" s="418" t="s">
        <v>3023</v>
      </c>
      <c r="E218" s="418" t="s">
        <v>49</v>
      </c>
      <c r="F218" s="429" t="s">
        <v>2501</v>
      </c>
      <c r="G218" s="147">
        <v>7914543</v>
      </c>
      <c r="H218" s="418" t="s">
        <v>3028</v>
      </c>
      <c r="I218" s="418" t="s">
        <v>77</v>
      </c>
      <c r="J218" s="420">
        <v>2022</v>
      </c>
      <c r="K218" s="420"/>
      <c r="L218" s="418" t="s">
        <v>3029</v>
      </c>
      <c r="M218" s="148">
        <v>9800</v>
      </c>
      <c r="N218" s="420"/>
      <c r="O218" s="420"/>
      <c r="P218" s="148">
        <v>9800</v>
      </c>
      <c r="Q218" s="418" t="s">
        <v>3030</v>
      </c>
      <c r="R218" s="418" t="s">
        <v>3028</v>
      </c>
      <c r="S218" s="420" t="s">
        <v>3026</v>
      </c>
      <c r="T218" s="420" t="s">
        <v>3023</v>
      </c>
      <c r="U218" s="143">
        <f t="shared" si="96"/>
        <v>0</v>
      </c>
      <c r="V218" s="418"/>
      <c r="W218" s="418"/>
      <c r="X218" s="418"/>
      <c r="Y218" s="143">
        <f t="shared" ref="Y218:Y267" si="98">SUM(Z218:AB218)</f>
        <v>9360</v>
      </c>
      <c r="Z218" s="143"/>
      <c r="AA218" s="143"/>
      <c r="AB218" s="143">
        <f t="shared" ref="AB218:AB233" si="99">AC218+AD218+AE218</f>
        <v>9360</v>
      </c>
      <c r="AC218" s="143">
        <v>2050</v>
      </c>
      <c r="AD218" s="144">
        <v>7310</v>
      </c>
      <c r="AE218" s="143"/>
      <c r="AF218" s="143">
        <f t="shared" ref="AF218:AF267" si="100">SUM(AG218:AI218)</f>
        <v>9360</v>
      </c>
      <c r="AG218" s="143"/>
      <c r="AH218" s="143"/>
      <c r="AI218" s="143">
        <f t="shared" ref="AI218:AI267" si="101">SUM(AJ218:AL218)</f>
        <v>9360</v>
      </c>
      <c r="AJ218" s="143">
        <v>2050</v>
      </c>
      <c r="AK218" s="144">
        <v>7310</v>
      </c>
      <c r="AL218" s="143"/>
      <c r="AM218" s="143">
        <v>9332.8209999999999</v>
      </c>
      <c r="AN218" s="143"/>
      <c r="AO218" s="143"/>
      <c r="AP218" s="143">
        <v>9332.8209999999999</v>
      </c>
      <c r="AQ218" s="143">
        <v>2022.8209999999999</v>
      </c>
      <c r="AR218" s="143">
        <v>2022.8209999999999</v>
      </c>
      <c r="AS218" s="143"/>
      <c r="AT218" s="144">
        <v>7310</v>
      </c>
      <c r="AU218" s="143"/>
      <c r="AV218" s="143">
        <f t="shared" ref="AV218:AV267" si="102">SUM(AW218:AY218)</f>
        <v>0</v>
      </c>
      <c r="AW218" s="143"/>
      <c r="AX218" s="143"/>
      <c r="AY218" s="143">
        <f t="shared" ref="AY218:AY267" si="103">SUM(AZ218:BB218)</f>
        <v>0</v>
      </c>
      <c r="AZ218" s="143">
        <v>0</v>
      </c>
      <c r="BA218" s="143"/>
      <c r="BB218" s="143"/>
      <c r="BC218" s="143">
        <v>0</v>
      </c>
      <c r="BD218" s="143"/>
      <c r="BE218" s="143"/>
      <c r="BF218" s="143">
        <v>0</v>
      </c>
      <c r="BG218" s="143">
        <v>0</v>
      </c>
      <c r="BH218" s="143">
        <v>0</v>
      </c>
      <c r="BI218" s="143"/>
      <c r="BJ218" s="143"/>
      <c r="BK218" s="143"/>
      <c r="BL218" s="143"/>
      <c r="BM218" s="143"/>
      <c r="BN218" s="143"/>
      <c r="BO218" s="143"/>
      <c r="BP218" s="143"/>
      <c r="BQ218" s="143"/>
      <c r="BR218" s="143"/>
      <c r="BS218" s="143"/>
      <c r="BT218" s="143"/>
      <c r="BU218" s="143"/>
      <c r="BV218" s="143"/>
      <c r="BW218" s="143"/>
      <c r="BX218" s="229"/>
      <c r="BY218" s="431"/>
    </row>
    <row r="219" spans="1:77" ht="62.4" outlineLevel="1">
      <c r="A219" s="418">
        <v>2</v>
      </c>
      <c r="B219" s="440" t="s">
        <v>3031</v>
      </c>
      <c r="C219" s="426" t="s">
        <v>2508</v>
      </c>
      <c r="D219" s="418" t="s">
        <v>3023</v>
      </c>
      <c r="E219" s="418" t="s">
        <v>49</v>
      </c>
      <c r="F219" s="429" t="s">
        <v>48</v>
      </c>
      <c r="G219" s="151">
        <v>7914540</v>
      </c>
      <c r="H219" s="435" t="s">
        <v>3020</v>
      </c>
      <c r="I219" s="418" t="s">
        <v>1259</v>
      </c>
      <c r="J219" s="420">
        <v>2023</v>
      </c>
      <c r="K219" s="420"/>
      <c r="L219" s="418" t="s">
        <v>3032</v>
      </c>
      <c r="M219" s="252">
        <v>17252</v>
      </c>
      <c r="N219" s="420"/>
      <c r="O219" s="420"/>
      <c r="P219" s="252">
        <v>17252</v>
      </c>
      <c r="Q219" s="418"/>
      <c r="R219" s="435" t="s">
        <v>3020</v>
      </c>
      <c r="S219" s="420" t="s">
        <v>3026</v>
      </c>
      <c r="T219" s="420" t="s">
        <v>3023</v>
      </c>
      <c r="U219" s="143">
        <f t="shared" si="96"/>
        <v>0</v>
      </c>
      <c r="V219" s="418"/>
      <c r="W219" s="418"/>
      <c r="X219" s="418"/>
      <c r="Y219" s="143">
        <f t="shared" si="98"/>
        <v>17000</v>
      </c>
      <c r="Z219" s="143"/>
      <c r="AA219" s="145"/>
      <c r="AB219" s="143">
        <f t="shared" si="99"/>
        <v>17000</v>
      </c>
      <c r="AC219" s="143">
        <v>5000</v>
      </c>
      <c r="AD219" s="143">
        <v>12000</v>
      </c>
      <c r="AE219" s="143"/>
      <c r="AF219" s="143">
        <f t="shared" si="100"/>
        <v>12000</v>
      </c>
      <c r="AG219" s="143"/>
      <c r="AH219" s="145"/>
      <c r="AI219" s="143">
        <f t="shared" si="101"/>
        <v>12000</v>
      </c>
      <c r="AJ219" s="143">
        <v>5000</v>
      </c>
      <c r="AK219" s="143">
        <v>7000</v>
      </c>
      <c r="AL219" s="143"/>
      <c r="AM219" s="143">
        <v>5000</v>
      </c>
      <c r="AN219" s="143"/>
      <c r="AO219" s="144"/>
      <c r="AP219" s="143">
        <v>5000</v>
      </c>
      <c r="AQ219" s="143">
        <v>5000</v>
      </c>
      <c r="AR219" s="143">
        <v>5000</v>
      </c>
      <c r="AS219" s="143"/>
      <c r="AT219" s="143">
        <v>0</v>
      </c>
      <c r="AU219" s="143"/>
      <c r="AV219" s="143">
        <f t="shared" si="102"/>
        <v>7000</v>
      </c>
      <c r="AW219" s="143"/>
      <c r="AX219" s="143"/>
      <c r="AY219" s="143">
        <f t="shared" si="103"/>
        <v>7000</v>
      </c>
      <c r="AZ219" s="143">
        <v>0</v>
      </c>
      <c r="BA219" s="143">
        <v>7000</v>
      </c>
      <c r="BB219" s="143"/>
      <c r="BC219" s="143">
        <v>1975.598211</v>
      </c>
      <c r="BD219" s="143"/>
      <c r="BE219" s="143"/>
      <c r="BF219" s="143">
        <v>1975.598211</v>
      </c>
      <c r="BG219" s="143">
        <v>0</v>
      </c>
      <c r="BH219" s="143">
        <v>0</v>
      </c>
      <c r="BI219" s="143"/>
      <c r="BJ219" s="143">
        <v>1975.598211</v>
      </c>
      <c r="BK219" s="143"/>
      <c r="BL219" s="143"/>
      <c r="BM219" s="143"/>
      <c r="BN219" s="143"/>
      <c r="BO219" s="143"/>
      <c r="BP219" s="143"/>
      <c r="BQ219" s="143"/>
      <c r="BR219" s="143"/>
      <c r="BS219" s="143"/>
      <c r="BT219" s="457">
        <v>10277</v>
      </c>
      <c r="BU219" s="143"/>
      <c r="BV219" s="457">
        <v>10277</v>
      </c>
      <c r="BW219" s="143"/>
      <c r="BX219" s="229"/>
      <c r="BY219" s="434"/>
    </row>
    <row r="220" spans="1:77" ht="31.2" outlineLevel="1">
      <c r="A220" s="418">
        <v>3</v>
      </c>
      <c r="B220" s="440" t="s">
        <v>3033</v>
      </c>
      <c r="C220" s="426" t="s">
        <v>2508</v>
      </c>
      <c r="D220" s="418" t="s">
        <v>3023</v>
      </c>
      <c r="E220" s="418" t="s">
        <v>49</v>
      </c>
      <c r="F220" s="429" t="s">
        <v>48</v>
      </c>
      <c r="G220" s="151">
        <v>7894828</v>
      </c>
      <c r="H220" s="435" t="s">
        <v>3020</v>
      </c>
      <c r="I220" s="418">
        <v>2021</v>
      </c>
      <c r="J220" s="420">
        <v>2021</v>
      </c>
      <c r="K220" s="420"/>
      <c r="L220" s="434" t="s">
        <v>3034</v>
      </c>
      <c r="M220" s="252">
        <v>9884</v>
      </c>
      <c r="N220" s="420"/>
      <c r="O220" s="420"/>
      <c r="P220" s="252">
        <v>9884</v>
      </c>
      <c r="Q220" s="418" t="s">
        <v>3035</v>
      </c>
      <c r="R220" s="435" t="s">
        <v>3020</v>
      </c>
      <c r="S220" s="420" t="s">
        <v>3026</v>
      </c>
      <c r="T220" s="420" t="s">
        <v>3023</v>
      </c>
      <c r="U220" s="143">
        <f t="shared" si="96"/>
        <v>0</v>
      </c>
      <c r="V220" s="418"/>
      <c r="W220" s="418"/>
      <c r="X220" s="418"/>
      <c r="Y220" s="143">
        <f t="shared" si="98"/>
        <v>7689</v>
      </c>
      <c r="Z220" s="143"/>
      <c r="AA220" s="143"/>
      <c r="AB220" s="143">
        <f t="shared" si="99"/>
        <v>7689</v>
      </c>
      <c r="AC220" s="143">
        <v>0</v>
      </c>
      <c r="AD220" s="143">
        <v>7689</v>
      </c>
      <c r="AE220" s="143"/>
      <c r="AF220" s="143">
        <f t="shared" si="100"/>
        <v>7687.9589999999998</v>
      </c>
      <c r="AG220" s="143"/>
      <c r="AH220" s="143"/>
      <c r="AI220" s="143">
        <f t="shared" si="101"/>
        <v>7687.9589999999998</v>
      </c>
      <c r="AJ220" s="143">
        <v>0</v>
      </c>
      <c r="AK220" s="143">
        <v>7687.9589999999998</v>
      </c>
      <c r="AL220" s="143"/>
      <c r="AM220" s="143">
        <v>7687.4690000000001</v>
      </c>
      <c r="AN220" s="143"/>
      <c r="AO220" s="143"/>
      <c r="AP220" s="143">
        <v>7687.4690000000001</v>
      </c>
      <c r="AQ220" s="143">
        <v>0</v>
      </c>
      <c r="AR220" s="143"/>
      <c r="AS220" s="143"/>
      <c r="AT220" s="143">
        <v>7687.4690000000001</v>
      </c>
      <c r="AU220" s="143"/>
      <c r="AV220" s="143">
        <f t="shared" si="102"/>
        <v>0</v>
      </c>
      <c r="AW220" s="143"/>
      <c r="AX220" s="143"/>
      <c r="AY220" s="143">
        <f t="shared" si="103"/>
        <v>0</v>
      </c>
      <c r="AZ220" s="143">
        <v>0</v>
      </c>
      <c r="BA220" s="143">
        <v>0</v>
      </c>
      <c r="BB220" s="143"/>
      <c r="BC220" s="143">
        <v>0</v>
      </c>
      <c r="BD220" s="143"/>
      <c r="BE220" s="143"/>
      <c r="BF220" s="143">
        <v>0</v>
      </c>
      <c r="BG220" s="143">
        <v>0</v>
      </c>
      <c r="BH220" s="143">
        <v>0</v>
      </c>
      <c r="BI220" s="143"/>
      <c r="BJ220" s="143"/>
      <c r="BK220" s="143"/>
      <c r="BL220" s="143"/>
      <c r="BM220" s="143"/>
      <c r="BN220" s="143"/>
      <c r="BO220" s="143"/>
      <c r="BP220" s="143"/>
      <c r="BQ220" s="143"/>
      <c r="BR220" s="143"/>
      <c r="BS220" s="143"/>
      <c r="BT220" s="143">
        <v>0</v>
      </c>
      <c r="BU220" s="143">
        <v>0</v>
      </c>
      <c r="BV220" s="143">
        <v>0</v>
      </c>
      <c r="BW220" s="143">
        <v>0</v>
      </c>
      <c r="BX220" s="229"/>
      <c r="BY220" s="431"/>
    </row>
    <row r="221" spans="1:77" ht="50.25" customHeight="1" outlineLevel="1">
      <c r="A221" s="418">
        <v>4</v>
      </c>
      <c r="B221" s="433" t="s">
        <v>3036</v>
      </c>
      <c r="C221" s="426" t="s">
        <v>3022</v>
      </c>
      <c r="D221" s="418" t="s">
        <v>3023</v>
      </c>
      <c r="E221" s="418" t="s">
        <v>49</v>
      </c>
      <c r="F221" s="429" t="s">
        <v>48</v>
      </c>
      <c r="G221" s="142">
        <v>7893541</v>
      </c>
      <c r="H221" s="418" t="s">
        <v>3037</v>
      </c>
      <c r="I221" s="418" t="s">
        <v>1138</v>
      </c>
      <c r="J221" s="418"/>
      <c r="K221" s="420"/>
      <c r="L221" s="434" t="s">
        <v>3038</v>
      </c>
      <c r="M221" s="146">
        <v>580</v>
      </c>
      <c r="N221" s="420"/>
      <c r="O221" s="420"/>
      <c r="P221" s="146">
        <v>580</v>
      </c>
      <c r="Q221" s="418"/>
      <c r="R221" s="418" t="s">
        <v>3037</v>
      </c>
      <c r="S221" s="420" t="s">
        <v>3026</v>
      </c>
      <c r="T221" s="420" t="s">
        <v>3023</v>
      </c>
      <c r="U221" s="143">
        <f t="shared" si="96"/>
        <v>0</v>
      </c>
      <c r="V221" s="418"/>
      <c r="W221" s="418"/>
      <c r="X221" s="418"/>
      <c r="Y221" s="143">
        <f t="shared" si="98"/>
        <v>464</v>
      </c>
      <c r="Z221" s="143"/>
      <c r="AA221" s="143"/>
      <c r="AB221" s="143">
        <f t="shared" si="99"/>
        <v>464</v>
      </c>
      <c r="AC221" s="143">
        <v>0</v>
      </c>
      <c r="AD221" s="143">
        <v>464</v>
      </c>
      <c r="AE221" s="143"/>
      <c r="AF221" s="143">
        <f t="shared" si="100"/>
        <v>464</v>
      </c>
      <c r="AG221" s="143"/>
      <c r="AH221" s="143"/>
      <c r="AI221" s="143">
        <f t="shared" si="101"/>
        <v>464</v>
      </c>
      <c r="AJ221" s="143">
        <v>0</v>
      </c>
      <c r="AK221" s="143">
        <v>464</v>
      </c>
      <c r="AL221" s="143"/>
      <c r="AM221" s="143">
        <v>463.56920000000002</v>
      </c>
      <c r="AN221" s="143"/>
      <c r="AO221" s="143"/>
      <c r="AP221" s="143">
        <v>463.56920000000002</v>
      </c>
      <c r="AQ221" s="143">
        <v>0</v>
      </c>
      <c r="AR221" s="143"/>
      <c r="AS221" s="143"/>
      <c r="AT221" s="143">
        <v>463.56920000000002</v>
      </c>
      <c r="AU221" s="143"/>
      <c r="AV221" s="143">
        <f t="shared" si="102"/>
        <v>0</v>
      </c>
      <c r="AW221" s="143"/>
      <c r="AX221" s="143"/>
      <c r="AY221" s="143">
        <f t="shared" si="103"/>
        <v>0</v>
      </c>
      <c r="AZ221" s="143">
        <v>0</v>
      </c>
      <c r="BA221" s="143">
        <v>0</v>
      </c>
      <c r="BB221" s="143"/>
      <c r="BC221" s="143">
        <v>0</v>
      </c>
      <c r="BD221" s="143"/>
      <c r="BE221" s="143"/>
      <c r="BF221" s="143">
        <v>0</v>
      </c>
      <c r="BG221" s="143">
        <v>0</v>
      </c>
      <c r="BH221" s="143">
        <v>0</v>
      </c>
      <c r="BI221" s="143"/>
      <c r="BJ221" s="143"/>
      <c r="BK221" s="143"/>
      <c r="BL221" s="143"/>
      <c r="BM221" s="143"/>
      <c r="BN221" s="143"/>
      <c r="BO221" s="143"/>
      <c r="BP221" s="143"/>
      <c r="BQ221" s="143"/>
      <c r="BR221" s="143"/>
      <c r="BS221" s="143"/>
      <c r="BT221" s="143"/>
      <c r="BU221" s="143"/>
      <c r="BV221" s="143"/>
      <c r="BW221" s="143"/>
      <c r="BX221" s="229"/>
      <c r="BY221" s="431"/>
    </row>
    <row r="222" spans="1:77" ht="64.5" customHeight="1" outlineLevel="1">
      <c r="A222" s="418">
        <v>5</v>
      </c>
      <c r="B222" s="445" t="s">
        <v>3039</v>
      </c>
      <c r="C222" s="426" t="s">
        <v>2508</v>
      </c>
      <c r="D222" s="418" t="s">
        <v>3023</v>
      </c>
      <c r="E222" s="420" t="s">
        <v>49</v>
      </c>
      <c r="F222" s="429" t="s">
        <v>48</v>
      </c>
      <c r="G222" s="150">
        <v>7912216</v>
      </c>
      <c r="H222" s="250" t="s">
        <v>3037</v>
      </c>
      <c r="I222" s="418" t="s">
        <v>74</v>
      </c>
      <c r="J222" s="420">
        <v>2021</v>
      </c>
      <c r="K222" s="422"/>
      <c r="L222" s="418" t="s">
        <v>3040</v>
      </c>
      <c r="M222" s="149">
        <v>10901</v>
      </c>
      <c r="N222" s="422"/>
      <c r="O222" s="422"/>
      <c r="P222" s="149">
        <v>10901</v>
      </c>
      <c r="Q222" s="418" t="s">
        <v>3041</v>
      </c>
      <c r="R222" s="250" t="s">
        <v>3037</v>
      </c>
      <c r="S222" s="420" t="s">
        <v>3026</v>
      </c>
      <c r="T222" s="420" t="s">
        <v>3023</v>
      </c>
      <c r="U222" s="143">
        <f t="shared" si="96"/>
        <v>0</v>
      </c>
      <c r="V222" s="419"/>
      <c r="W222" s="419"/>
      <c r="X222" s="419"/>
      <c r="Y222" s="143">
        <f t="shared" si="98"/>
        <v>4601</v>
      </c>
      <c r="Z222" s="143"/>
      <c r="AA222" s="143"/>
      <c r="AB222" s="143">
        <f t="shared" si="99"/>
        <v>4601</v>
      </c>
      <c r="AC222" s="143">
        <v>0</v>
      </c>
      <c r="AD222" s="144">
        <v>4601</v>
      </c>
      <c r="AE222" s="144"/>
      <c r="AF222" s="143">
        <f t="shared" si="100"/>
        <v>4601</v>
      </c>
      <c r="AG222" s="143"/>
      <c r="AH222" s="143"/>
      <c r="AI222" s="143">
        <f t="shared" si="101"/>
        <v>4601</v>
      </c>
      <c r="AJ222" s="143">
        <v>0</v>
      </c>
      <c r="AK222" s="144">
        <v>4601</v>
      </c>
      <c r="AL222" s="144"/>
      <c r="AM222" s="143">
        <v>3905.8180000000002</v>
      </c>
      <c r="AN222" s="143"/>
      <c r="AO222" s="143"/>
      <c r="AP222" s="143">
        <v>3905.8180000000002</v>
      </c>
      <c r="AQ222" s="143">
        <v>0</v>
      </c>
      <c r="AR222" s="143"/>
      <c r="AS222" s="144"/>
      <c r="AT222" s="144">
        <v>3905.8180000000002</v>
      </c>
      <c r="AU222" s="144"/>
      <c r="AV222" s="143">
        <f t="shared" si="102"/>
        <v>695</v>
      </c>
      <c r="AW222" s="143"/>
      <c r="AX222" s="143"/>
      <c r="AY222" s="143">
        <f t="shared" si="103"/>
        <v>695</v>
      </c>
      <c r="AZ222" s="143">
        <v>0</v>
      </c>
      <c r="BA222" s="144">
        <v>695</v>
      </c>
      <c r="BB222" s="144"/>
      <c r="BC222" s="143">
        <v>695</v>
      </c>
      <c r="BD222" s="143"/>
      <c r="BE222" s="143"/>
      <c r="BF222" s="143">
        <v>695</v>
      </c>
      <c r="BG222" s="143">
        <v>0</v>
      </c>
      <c r="BH222" s="148">
        <v>0</v>
      </c>
      <c r="BI222" s="143"/>
      <c r="BJ222" s="148">
        <v>695</v>
      </c>
      <c r="BK222" s="148"/>
      <c r="BL222" s="148"/>
      <c r="BM222" s="148"/>
      <c r="BN222" s="148"/>
      <c r="BO222" s="148"/>
      <c r="BP222" s="148"/>
      <c r="BQ222" s="148"/>
      <c r="BR222" s="148"/>
      <c r="BS222" s="148"/>
      <c r="BT222" s="148">
        <v>0</v>
      </c>
      <c r="BU222" s="148">
        <v>0</v>
      </c>
      <c r="BV222" s="148">
        <v>0</v>
      </c>
      <c r="BW222" s="148">
        <v>0</v>
      </c>
      <c r="BX222" s="230"/>
      <c r="BY222" s="422"/>
    </row>
    <row r="223" spans="1:77" ht="46.8" outlineLevel="1">
      <c r="A223" s="418">
        <v>6</v>
      </c>
      <c r="B223" s="433" t="s">
        <v>3042</v>
      </c>
      <c r="C223" s="426" t="s">
        <v>2508</v>
      </c>
      <c r="D223" s="418" t="s">
        <v>3023</v>
      </c>
      <c r="E223" s="420" t="s">
        <v>49</v>
      </c>
      <c r="F223" s="420" t="s">
        <v>55</v>
      </c>
      <c r="G223" s="151">
        <v>7914541</v>
      </c>
      <c r="H223" s="418" t="s">
        <v>3028</v>
      </c>
      <c r="I223" s="418" t="s">
        <v>77</v>
      </c>
      <c r="J223" s="420">
        <v>2022</v>
      </c>
      <c r="K223" s="422"/>
      <c r="L223" s="418" t="s">
        <v>3043</v>
      </c>
      <c r="M223" s="150">
        <v>9500</v>
      </c>
      <c r="N223" s="422"/>
      <c r="O223" s="422"/>
      <c r="P223" s="150">
        <v>9500</v>
      </c>
      <c r="Q223" s="418" t="s">
        <v>3044</v>
      </c>
      <c r="R223" s="418" t="s">
        <v>3028</v>
      </c>
      <c r="S223" s="420" t="s">
        <v>3020</v>
      </c>
      <c r="T223" s="420" t="s">
        <v>3023</v>
      </c>
      <c r="U223" s="143">
        <f t="shared" si="96"/>
        <v>0</v>
      </c>
      <c r="V223" s="419"/>
      <c r="W223" s="419"/>
      <c r="X223" s="419"/>
      <c r="Y223" s="143">
        <f t="shared" si="98"/>
        <v>8081</v>
      </c>
      <c r="Z223" s="143"/>
      <c r="AA223" s="144"/>
      <c r="AB223" s="143">
        <f t="shared" si="99"/>
        <v>8081</v>
      </c>
      <c r="AC223" s="143">
        <v>0</v>
      </c>
      <c r="AD223" s="144">
        <v>8081</v>
      </c>
      <c r="AE223" s="144"/>
      <c r="AF223" s="143">
        <f t="shared" si="100"/>
        <v>7726.21</v>
      </c>
      <c r="AG223" s="143"/>
      <c r="AH223" s="145"/>
      <c r="AI223" s="143">
        <f t="shared" si="101"/>
        <v>7726.21</v>
      </c>
      <c r="AJ223" s="143">
        <v>0</v>
      </c>
      <c r="AK223" s="144">
        <v>6984.21</v>
      </c>
      <c r="AL223" s="144">
        <v>742</v>
      </c>
      <c r="AM223" s="143">
        <v>7725.109582</v>
      </c>
      <c r="AN223" s="143"/>
      <c r="AO223" s="144">
        <v>740.89958200000001</v>
      </c>
      <c r="AP223" s="143">
        <v>6984.21</v>
      </c>
      <c r="AQ223" s="143">
        <v>0</v>
      </c>
      <c r="AR223" s="144"/>
      <c r="AS223" s="144"/>
      <c r="AT223" s="144">
        <v>6984.21</v>
      </c>
      <c r="AU223" s="144"/>
      <c r="AV223" s="143">
        <f t="shared" si="102"/>
        <v>25.77</v>
      </c>
      <c r="AW223" s="143"/>
      <c r="AX223" s="143"/>
      <c r="AY223" s="143">
        <f t="shared" si="103"/>
        <v>25.77</v>
      </c>
      <c r="AZ223" s="143">
        <v>0</v>
      </c>
      <c r="BA223" s="144">
        <v>25.77</v>
      </c>
      <c r="BB223" s="144"/>
      <c r="BC223" s="143">
        <v>25.77</v>
      </c>
      <c r="BD223" s="143"/>
      <c r="BE223" s="143"/>
      <c r="BF223" s="143">
        <v>25.77</v>
      </c>
      <c r="BG223" s="143">
        <v>0</v>
      </c>
      <c r="BH223" s="148">
        <v>0</v>
      </c>
      <c r="BI223" s="143"/>
      <c r="BJ223" s="148">
        <v>25.77</v>
      </c>
      <c r="BK223" s="148"/>
      <c r="BL223" s="148"/>
      <c r="BM223" s="148"/>
      <c r="BN223" s="148"/>
      <c r="BO223" s="148"/>
      <c r="BP223" s="148"/>
      <c r="BQ223" s="148"/>
      <c r="BR223" s="148"/>
      <c r="BS223" s="148"/>
      <c r="BT223" s="148">
        <v>0</v>
      </c>
      <c r="BU223" s="148">
        <v>0</v>
      </c>
      <c r="BV223" s="148">
        <v>0</v>
      </c>
      <c r="BW223" s="148">
        <v>0</v>
      </c>
      <c r="BX223" s="230"/>
      <c r="BY223" s="419"/>
    </row>
    <row r="224" spans="1:77" ht="31.2" outlineLevel="1">
      <c r="A224" s="418">
        <v>7</v>
      </c>
      <c r="B224" s="440" t="s">
        <v>3045</v>
      </c>
      <c r="C224" s="426" t="s">
        <v>3046</v>
      </c>
      <c r="D224" s="418" t="s">
        <v>3023</v>
      </c>
      <c r="E224" s="420" t="s">
        <v>49</v>
      </c>
      <c r="F224" s="420" t="s">
        <v>126</v>
      </c>
      <c r="G224" s="151">
        <v>7907531</v>
      </c>
      <c r="H224" s="435" t="s">
        <v>3020</v>
      </c>
      <c r="I224" s="418" t="s">
        <v>74</v>
      </c>
      <c r="J224" s="418"/>
      <c r="K224" s="422"/>
      <c r="L224" s="418" t="s">
        <v>3047</v>
      </c>
      <c r="M224" s="150">
        <v>7660</v>
      </c>
      <c r="N224" s="422"/>
      <c r="O224" s="422"/>
      <c r="P224" s="150">
        <v>7660</v>
      </c>
      <c r="Q224" s="418"/>
      <c r="R224" s="435" t="s">
        <v>3020</v>
      </c>
      <c r="S224" s="420" t="s">
        <v>3020</v>
      </c>
      <c r="T224" s="420" t="s">
        <v>3023</v>
      </c>
      <c r="U224" s="143">
        <f t="shared" si="96"/>
        <v>0</v>
      </c>
      <c r="V224" s="419"/>
      <c r="W224" s="419"/>
      <c r="X224" s="419"/>
      <c r="Y224" s="143">
        <f t="shared" si="98"/>
        <v>6015</v>
      </c>
      <c r="Z224" s="143"/>
      <c r="AA224" s="143"/>
      <c r="AB224" s="143">
        <f t="shared" si="99"/>
        <v>6015</v>
      </c>
      <c r="AC224" s="143">
        <v>0</v>
      </c>
      <c r="AD224" s="144">
        <v>6015</v>
      </c>
      <c r="AE224" s="144"/>
      <c r="AF224" s="143">
        <f t="shared" si="100"/>
        <v>5086.0659999999998</v>
      </c>
      <c r="AG224" s="143"/>
      <c r="AH224" s="143"/>
      <c r="AI224" s="143">
        <f t="shared" si="101"/>
        <v>5086.0659999999998</v>
      </c>
      <c r="AJ224" s="143">
        <v>0</v>
      </c>
      <c r="AK224" s="144">
        <v>5086.0659999999998</v>
      </c>
      <c r="AL224" s="144"/>
      <c r="AM224" s="143">
        <v>5055.0717690000001</v>
      </c>
      <c r="AN224" s="143"/>
      <c r="AO224" s="143"/>
      <c r="AP224" s="143">
        <v>5055.0717690000001</v>
      </c>
      <c r="AQ224" s="143">
        <v>0</v>
      </c>
      <c r="AR224" s="143"/>
      <c r="AS224" s="144"/>
      <c r="AT224" s="144">
        <v>5055.0717690000001</v>
      </c>
      <c r="AU224" s="144"/>
      <c r="AV224" s="143">
        <f t="shared" si="102"/>
        <v>0</v>
      </c>
      <c r="AW224" s="143"/>
      <c r="AX224" s="143"/>
      <c r="AY224" s="143">
        <f t="shared" si="103"/>
        <v>0</v>
      </c>
      <c r="AZ224" s="143">
        <v>0</v>
      </c>
      <c r="BA224" s="144">
        <v>0</v>
      </c>
      <c r="BB224" s="144"/>
      <c r="BC224" s="143">
        <v>0</v>
      </c>
      <c r="BD224" s="143"/>
      <c r="BE224" s="143"/>
      <c r="BF224" s="143">
        <v>0</v>
      </c>
      <c r="BG224" s="143">
        <v>0</v>
      </c>
      <c r="BH224" s="148">
        <v>0</v>
      </c>
      <c r="BI224" s="143"/>
      <c r="BJ224" s="148"/>
      <c r="BK224" s="148"/>
      <c r="BL224" s="148"/>
      <c r="BM224" s="148"/>
      <c r="BN224" s="148"/>
      <c r="BO224" s="148"/>
      <c r="BP224" s="148"/>
      <c r="BQ224" s="148"/>
      <c r="BR224" s="148"/>
      <c r="BS224" s="148"/>
      <c r="BT224" s="148"/>
      <c r="BU224" s="148"/>
      <c r="BV224" s="148"/>
      <c r="BW224" s="148"/>
      <c r="BX224" s="230"/>
      <c r="BY224" s="422"/>
    </row>
    <row r="225" spans="1:77" ht="46.8" outlineLevel="1">
      <c r="A225" s="418">
        <v>8</v>
      </c>
      <c r="B225" s="433" t="s">
        <v>3048</v>
      </c>
      <c r="C225" s="426" t="s">
        <v>3022</v>
      </c>
      <c r="D225" s="418" t="s">
        <v>3023</v>
      </c>
      <c r="E225" s="420" t="s">
        <v>49</v>
      </c>
      <c r="F225" s="420" t="s">
        <v>48</v>
      </c>
      <c r="G225" s="142">
        <v>7893542</v>
      </c>
      <c r="H225" s="418" t="s">
        <v>3037</v>
      </c>
      <c r="I225" s="418" t="s">
        <v>1138</v>
      </c>
      <c r="J225" s="418"/>
      <c r="K225" s="422"/>
      <c r="L225" s="434" t="s">
        <v>3049</v>
      </c>
      <c r="M225" s="146">
        <v>290</v>
      </c>
      <c r="N225" s="422"/>
      <c r="O225" s="422"/>
      <c r="P225" s="146">
        <v>290</v>
      </c>
      <c r="Q225" s="418"/>
      <c r="R225" s="418" t="s">
        <v>3037</v>
      </c>
      <c r="S225" s="420" t="s">
        <v>3020</v>
      </c>
      <c r="T225" s="420" t="s">
        <v>3023</v>
      </c>
      <c r="U225" s="143">
        <f t="shared" si="96"/>
        <v>0</v>
      </c>
      <c r="V225" s="419"/>
      <c r="W225" s="419"/>
      <c r="X225" s="419"/>
      <c r="Y225" s="143">
        <f t="shared" si="98"/>
        <v>257</v>
      </c>
      <c r="Z225" s="143"/>
      <c r="AA225" s="143"/>
      <c r="AB225" s="143">
        <f t="shared" si="99"/>
        <v>257</v>
      </c>
      <c r="AC225" s="143">
        <v>0</v>
      </c>
      <c r="AD225" s="144">
        <v>257</v>
      </c>
      <c r="AE225" s="144"/>
      <c r="AF225" s="143">
        <f t="shared" si="100"/>
        <v>259</v>
      </c>
      <c r="AG225" s="143"/>
      <c r="AH225" s="143"/>
      <c r="AI225" s="143">
        <f t="shared" si="101"/>
        <v>259</v>
      </c>
      <c r="AJ225" s="143">
        <v>0</v>
      </c>
      <c r="AK225" s="144">
        <v>259</v>
      </c>
      <c r="AL225" s="144"/>
      <c r="AM225" s="143">
        <v>258.392</v>
      </c>
      <c r="AN225" s="143"/>
      <c r="AO225" s="143"/>
      <c r="AP225" s="143">
        <v>258.392</v>
      </c>
      <c r="AQ225" s="143">
        <v>0</v>
      </c>
      <c r="AR225" s="143"/>
      <c r="AS225" s="144"/>
      <c r="AT225" s="144">
        <v>258.392</v>
      </c>
      <c r="AU225" s="144"/>
      <c r="AV225" s="143">
        <f t="shared" si="102"/>
        <v>0</v>
      </c>
      <c r="AW225" s="143"/>
      <c r="AX225" s="143"/>
      <c r="AY225" s="143">
        <f t="shared" si="103"/>
        <v>0</v>
      </c>
      <c r="AZ225" s="143">
        <v>0</v>
      </c>
      <c r="BA225" s="144">
        <v>0</v>
      </c>
      <c r="BB225" s="144"/>
      <c r="BC225" s="143">
        <v>0</v>
      </c>
      <c r="BD225" s="143"/>
      <c r="BE225" s="143"/>
      <c r="BF225" s="143">
        <v>0</v>
      </c>
      <c r="BG225" s="143">
        <v>0</v>
      </c>
      <c r="BH225" s="148">
        <v>0</v>
      </c>
      <c r="BI225" s="143"/>
      <c r="BJ225" s="148"/>
      <c r="BK225" s="148"/>
      <c r="BL225" s="148"/>
      <c r="BM225" s="148"/>
      <c r="BN225" s="148"/>
      <c r="BO225" s="148"/>
      <c r="BP225" s="148"/>
      <c r="BQ225" s="148"/>
      <c r="BR225" s="148"/>
      <c r="BS225" s="148"/>
      <c r="BT225" s="148"/>
      <c r="BU225" s="148"/>
      <c r="BV225" s="148"/>
      <c r="BW225" s="148"/>
      <c r="BX225" s="230"/>
      <c r="BY225" s="422"/>
    </row>
    <row r="226" spans="1:77" ht="46.8" outlineLevel="1">
      <c r="A226" s="418">
        <v>9</v>
      </c>
      <c r="B226" s="433" t="s">
        <v>3050</v>
      </c>
      <c r="C226" s="426" t="s">
        <v>3022</v>
      </c>
      <c r="D226" s="418" t="s">
        <v>3023</v>
      </c>
      <c r="E226" s="420" t="s">
        <v>49</v>
      </c>
      <c r="F226" s="420" t="s">
        <v>48</v>
      </c>
      <c r="G226" s="142">
        <v>7893539</v>
      </c>
      <c r="H226" s="418" t="s">
        <v>3037</v>
      </c>
      <c r="I226" s="418" t="s">
        <v>1138</v>
      </c>
      <c r="J226" s="418"/>
      <c r="K226" s="422"/>
      <c r="L226" s="434" t="s">
        <v>3051</v>
      </c>
      <c r="M226" s="146">
        <v>2200</v>
      </c>
      <c r="N226" s="422"/>
      <c r="O226" s="422"/>
      <c r="P226" s="146">
        <v>2200</v>
      </c>
      <c r="Q226" s="418"/>
      <c r="R226" s="418" t="s">
        <v>3037</v>
      </c>
      <c r="S226" s="420" t="s">
        <v>3020</v>
      </c>
      <c r="T226" s="420" t="s">
        <v>3023</v>
      </c>
      <c r="U226" s="143">
        <f t="shared" si="96"/>
        <v>0</v>
      </c>
      <c r="V226" s="419"/>
      <c r="W226" s="419"/>
      <c r="X226" s="419"/>
      <c r="Y226" s="143">
        <f t="shared" si="98"/>
        <v>2097</v>
      </c>
      <c r="Z226" s="143"/>
      <c r="AA226" s="143"/>
      <c r="AB226" s="143">
        <f t="shared" si="99"/>
        <v>2097</v>
      </c>
      <c r="AC226" s="143">
        <v>0</v>
      </c>
      <c r="AD226" s="144">
        <v>2097</v>
      </c>
      <c r="AE226" s="144"/>
      <c r="AF226" s="143">
        <f t="shared" si="100"/>
        <v>2097</v>
      </c>
      <c r="AG226" s="143"/>
      <c r="AH226" s="143"/>
      <c r="AI226" s="143">
        <f t="shared" si="101"/>
        <v>2097</v>
      </c>
      <c r="AJ226" s="143">
        <v>0</v>
      </c>
      <c r="AK226" s="144">
        <v>2097</v>
      </c>
      <c r="AL226" s="144"/>
      <c r="AM226" s="143">
        <v>2096.7968719999999</v>
      </c>
      <c r="AN226" s="143"/>
      <c r="AO226" s="143"/>
      <c r="AP226" s="143">
        <v>2096.7968719999999</v>
      </c>
      <c r="AQ226" s="143">
        <v>0</v>
      </c>
      <c r="AR226" s="143"/>
      <c r="AS226" s="144"/>
      <c r="AT226" s="144">
        <v>2096.7968719999999</v>
      </c>
      <c r="AU226" s="144"/>
      <c r="AV226" s="143">
        <f t="shared" si="102"/>
        <v>0</v>
      </c>
      <c r="AW226" s="143"/>
      <c r="AX226" s="143"/>
      <c r="AY226" s="143">
        <f t="shared" si="103"/>
        <v>0</v>
      </c>
      <c r="AZ226" s="143">
        <v>0</v>
      </c>
      <c r="BA226" s="144">
        <v>0</v>
      </c>
      <c r="BB226" s="144"/>
      <c r="BC226" s="143">
        <v>0</v>
      </c>
      <c r="BD226" s="143"/>
      <c r="BE226" s="143"/>
      <c r="BF226" s="143">
        <v>0</v>
      </c>
      <c r="BG226" s="143">
        <v>0</v>
      </c>
      <c r="BH226" s="148">
        <v>0</v>
      </c>
      <c r="BI226" s="143"/>
      <c r="BJ226" s="148"/>
      <c r="BK226" s="148"/>
      <c r="BL226" s="148"/>
      <c r="BM226" s="148"/>
      <c r="BN226" s="148"/>
      <c r="BO226" s="148"/>
      <c r="BP226" s="148"/>
      <c r="BQ226" s="148"/>
      <c r="BR226" s="148"/>
      <c r="BS226" s="148"/>
      <c r="BT226" s="148"/>
      <c r="BU226" s="148"/>
      <c r="BV226" s="148"/>
      <c r="BW226" s="148"/>
      <c r="BX226" s="230"/>
      <c r="BY226" s="422"/>
    </row>
    <row r="227" spans="1:77" ht="46.8" outlineLevel="1">
      <c r="A227" s="418">
        <v>10</v>
      </c>
      <c r="B227" s="433" t="s">
        <v>3052</v>
      </c>
      <c r="C227" s="426" t="s">
        <v>3022</v>
      </c>
      <c r="D227" s="418" t="s">
        <v>3023</v>
      </c>
      <c r="E227" s="420" t="s">
        <v>49</v>
      </c>
      <c r="F227" s="420" t="s">
        <v>48</v>
      </c>
      <c r="G227" s="142">
        <v>7893540</v>
      </c>
      <c r="H227" s="418" t="s">
        <v>3037</v>
      </c>
      <c r="I227" s="418" t="s">
        <v>1138</v>
      </c>
      <c r="J227" s="418"/>
      <c r="K227" s="422"/>
      <c r="L227" s="434" t="s">
        <v>3053</v>
      </c>
      <c r="M227" s="146">
        <v>550</v>
      </c>
      <c r="N227" s="422"/>
      <c r="O227" s="422"/>
      <c r="P227" s="146">
        <v>550</v>
      </c>
      <c r="Q227" s="418"/>
      <c r="R227" s="418" t="s">
        <v>3037</v>
      </c>
      <c r="S227" s="420" t="s">
        <v>3020</v>
      </c>
      <c r="T227" s="420" t="s">
        <v>3023</v>
      </c>
      <c r="U227" s="143">
        <f t="shared" si="96"/>
        <v>0</v>
      </c>
      <c r="V227" s="419"/>
      <c r="W227" s="419"/>
      <c r="X227" s="419"/>
      <c r="Y227" s="143">
        <f t="shared" si="98"/>
        <v>549</v>
      </c>
      <c r="Z227" s="143"/>
      <c r="AA227" s="143"/>
      <c r="AB227" s="143">
        <f t="shared" si="99"/>
        <v>549</v>
      </c>
      <c r="AC227" s="143">
        <v>0</v>
      </c>
      <c r="AD227" s="144">
        <v>549</v>
      </c>
      <c r="AE227" s="144"/>
      <c r="AF227" s="143">
        <f t="shared" si="100"/>
        <v>534</v>
      </c>
      <c r="AG227" s="143"/>
      <c r="AH227" s="143"/>
      <c r="AI227" s="143">
        <f t="shared" si="101"/>
        <v>534</v>
      </c>
      <c r="AJ227" s="143">
        <v>0</v>
      </c>
      <c r="AK227" s="144">
        <v>534</v>
      </c>
      <c r="AL227" s="144"/>
      <c r="AM227" s="143">
        <v>534</v>
      </c>
      <c r="AN227" s="143"/>
      <c r="AO227" s="143"/>
      <c r="AP227" s="143">
        <v>534</v>
      </c>
      <c r="AQ227" s="143">
        <v>0</v>
      </c>
      <c r="AR227" s="143"/>
      <c r="AS227" s="144"/>
      <c r="AT227" s="144">
        <v>534</v>
      </c>
      <c r="AU227" s="144"/>
      <c r="AV227" s="143">
        <f t="shared" si="102"/>
        <v>0</v>
      </c>
      <c r="AW227" s="143"/>
      <c r="AX227" s="143"/>
      <c r="AY227" s="143">
        <f t="shared" si="103"/>
        <v>0</v>
      </c>
      <c r="AZ227" s="143">
        <v>0</v>
      </c>
      <c r="BA227" s="144">
        <v>0</v>
      </c>
      <c r="BB227" s="144"/>
      <c r="BC227" s="143">
        <v>0</v>
      </c>
      <c r="BD227" s="143"/>
      <c r="BE227" s="143"/>
      <c r="BF227" s="143">
        <v>0</v>
      </c>
      <c r="BG227" s="143">
        <v>0</v>
      </c>
      <c r="BH227" s="148">
        <v>0</v>
      </c>
      <c r="BI227" s="143"/>
      <c r="BJ227" s="148"/>
      <c r="BK227" s="148"/>
      <c r="BL227" s="148"/>
      <c r="BM227" s="148"/>
      <c r="BN227" s="148"/>
      <c r="BO227" s="148"/>
      <c r="BP227" s="148"/>
      <c r="BQ227" s="148"/>
      <c r="BR227" s="148"/>
      <c r="BS227" s="148"/>
      <c r="BT227" s="148"/>
      <c r="BU227" s="148"/>
      <c r="BV227" s="148"/>
      <c r="BW227" s="148"/>
      <c r="BX227" s="230"/>
      <c r="BY227" s="422"/>
    </row>
    <row r="228" spans="1:77" ht="46.8" outlineLevel="1">
      <c r="A228" s="418">
        <v>11</v>
      </c>
      <c r="B228" s="419" t="s">
        <v>3054</v>
      </c>
      <c r="C228" s="418" t="s">
        <v>3022</v>
      </c>
      <c r="D228" s="418" t="s">
        <v>3023</v>
      </c>
      <c r="E228" s="420" t="s">
        <v>49</v>
      </c>
      <c r="F228" s="420" t="s">
        <v>48</v>
      </c>
      <c r="G228" s="150">
        <v>7939767</v>
      </c>
      <c r="H228" s="435" t="s">
        <v>3037</v>
      </c>
      <c r="I228" s="418" t="s">
        <v>1139</v>
      </c>
      <c r="J228" s="418"/>
      <c r="K228" s="422"/>
      <c r="L228" s="418" t="s">
        <v>3055</v>
      </c>
      <c r="M228" s="438">
        <v>231.2</v>
      </c>
      <c r="N228" s="422"/>
      <c r="O228" s="422"/>
      <c r="P228" s="438">
        <v>231.2</v>
      </c>
      <c r="Q228" s="418"/>
      <c r="R228" s="435" t="s">
        <v>3037</v>
      </c>
      <c r="S228" s="420" t="s">
        <v>3020</v>
      </c>
      <c r="T228" s="420" t="s">
        <v>3023</v>
      </c>
      <c r="U228" s="143">
        <f t="shared" si="96"/>
        <v>0</v>
      </c>
      <c r="V228" s="419"/>
      <c r="W228" s="419"/>
      <c r="X228" s="419"/>
      <c r="Y228" s="143">
        <f t="shared" si="98"/>
        <v>231</v>
      </c>
      <c r="Z228" s="143"/>
      <c r="AA228" s="143"/>
      <c r="AB228" s="143">
        <f t="shared" si="99"/>
        <v>231</v>
      </c>
      <c r="AC228" s="143">
        <v>0</v>
      </c>
      <c r="AD228" s="144">
        <v>231</v>
      </c>
      <c r="AE228" s="144"/>
      <c r="AF228" s="143">
        <f t="shared" si="100"/>
        <v>228.785</v>
      </c>
      <c r="AG228" s="143"/>
      <c r="AH228" s="143"/>
      <c r="AI228" s="143">
        <f t="shared" si="101"/>
        <v>228.785</v>
      </c>
      <c r="AJ228" s="143">
        <v>0</v>
      </c>
      <c r="AK228" s="144">
        <v>228.785</v>
      </c>
      <c r="AL228" s="144"/>
      <c r="AM228" s="143">
        <v>228.78410600000001</v>
      </c>
      <c r="AN228" s="143"/>
      <c r="AO228" s="143"/>
      <c r="AP228" s="143">
        <v>228.78410600000001</v>
      </c>
      <c r="AQ228" s="143">
        <v>0</v>
      </c>
      <c r="AR228" s="143"/>
      <c r="AS228" s="144"/>
      <c r="AT228" s="144">
        <v>228.78410600000001</v>
      </c>
      <c r="AU228" s="144"/>
      <c r="AV228" s="143">
        <f t="shared" si="102"/>
        <v>0</v>
      </c>
      <c r="AW228" s="143"/>
      <c r="AX228" s="143"/>
      <c r="AY228" s="143">
        <f t="shared" si="103"/>
        <v>0</v>
      </c>
      <c r="AZ228" s="143">
        <v>0</v>
      </c>
      <c r="BA228" s="144">
        <v>0</v>
      </c>
      <c r="BB228" s="144"/>
      <c r="BC228" s="143">
        <v>0</v>
      </c>
      <c r="BD228" s="143"/>
      <c r="BE228" s="143"/>
      <c r="BF228" s="143">
        <v>0</v>
      </c>
      <c r="BG228" s="143">
        <v>0</v>
      </c>
      <c r="BH228" s="148">
        <v>0</v>
      </c>
      <c r="BI228" s="143"/>
      <c r="BJ228" s="148"/>
      <c r="BK228" s="148"/>
      <c r="BL228" s="148"/>
      <c r="BM228" s="148"/>
      <c r="BN228" s="148"/>
      <c r="BO228" s="148"/>
      <c r="BP228" s="148"/>
      <c r="BQ228" s="148"/>
      <c r="BR228" s="148"/>
      <c r="BS228" s="148"/>
      <c r="BT228" s="148"/>
      <c r="BU228" s="148"/>
      <c r="BV228" s="148"/>
      <c r="BW228" s="148"/>
      <c r="BX228" s="230"/>
      <c r="BY228" s="422"/>
    </row>
    <row r="229" spans="1:77" ht="46.8" outlineLevel="1">
      <c r="A229" s="418">
        <v>12</v>
      </c>
      <c r="B229" s="440" t="s">
        <v>3056</v>
      </c>
      <c r="C229" s="426" t="s">
        <v>3046</v>
      </c>
      <c r="D229" s="418" t="s">
        <v>3023</v>
      </c>
      <c r="E229" s="420" t="s">
        <v>49</v>
      </c>
      <c r="F229" s="420" t="s">
        <v>126</v>
      </c>
      <c r="G229" s="142">
        <v>7912219</v>
      </c>
      <c r="H229" s="435" t="s">
        <v>3026</v>
      </c>
      <c r="I229" s="418" t="s">
        <v>1138</v>
      </c>
      <c r="J229" s="418"/>
      <c r="K229" s="422"/>
      <c r="L229" s="434" t="s">
        <v>3057</v>
      </c>
      <c r="M229" s="146">
        <v>510</v>
      </c>
      <c r="N229" s="422"/>
      <c r="O229" s="422"/>
      <c r="P229" s="422"/>
      <c r="Q229" s="418"/>
      <c r="R229" s="435" t="s">
        <v>3026</v>
      </c>
      <c r="S229" s="420" t="s">
        <v>3020</v>
      </c>
      <c r="T229" s="420" t="s">
        <v>3023</v>
      </c>
      <c r="U229" s="143">
        <f t="shared" si="96"/>
        <v>0</v>
      </c>
      <c r="V229" s="419"/>
      <c r="W229" s="419"/>
      <c r="X229" s="419"/>
      <c r="Y229" s="143">
        <f t="shared" si="98"/>
        <v>419</v>
      </c>
      <c r="Z229" s="143"/>
      <c r="AA229" s="143"/>
      <c r="AB229" s="143">
        <f t="shared" si="99"/>
        <v>419</v>
      </c>
      <c r="AC229" s="143">
        <v>0</v>
      </c>
      <c r="AD229" s="144"/>
      <c r="AE229" s="144">
        <v>419</v>
      </c>
      <c r="AF229" s="143">
        <f t="shared" si="100"/>
        <v>419</v>
      </c>
      <c r="AG229" s="143"/>
      <c r="AH229" s="143"/>
      <c r="AI229" s="143">
        <f t="shared" si="101"/>
        <v>419</v>
      </c>
      <c r="AJ229" s="143">
        <v>0</v>
      </c>
      <c r="AK229" s="144"/>
      <c r="AL229" s="144">
        <v>419</v>
      </c>
      <c r="AM229" s="143">
        <v>416.77820000000003</v>
      </c>
      <c r="AN229" s="143"/>
      <c r="AO229" s="143"/>
      <c r="AP229" s="143">
        <v>416.77820000000003</v>
      </c>
      <c r="AQ229" s="143">
        <v>0</v>
      </c>
      <c r="AR229" s="144"/>
      <c r="AS229" s="144"/>
      <c r="AT229" s="144"/>
      <c r="AU229" s="144">
        <v>416.77820000000003</v>
      </c>
      <c r="AV229" s="143">
        <f t="shared" si="102"/>
        <v>0</v>
      </c>
      <c r="AW229" s="143"/>
      <c r="AX229" s="143"/>
      <c r="AY229" s="143">
        <f t="shared" si="103"/>
        <v>0</v>
      </c>
      <c r="AZ229" s="143">
        <v>0</v>
      </c>
      <c r="BA229" s="144"/>
      <c r="BB229" s="144"/>
      <c r="BC229" s="143">
        <v>0</v>
      </c>
      <c r="BD229" s="143"/>
      <c r="BE229" s="143"/>
      <c r="BF229" s="143">
        <v>0</v>
      </c>
      <c r="BG229" s="143">
        <v>0</v>
      </c>
      <c r="BH229" s="148">
        <v>0</v>
      </c>
      <c r="BI229" s="143"/>
      <c r="BJ229" s="148"/>
      <c r="BK229" s="148"/>
      <c r="BL229" s="148"/>
      <c r="BM229" s="148"/>
      <c r="BN229" s="148"/>
      <c r="BO229" s="148"/>
      <c r="BP229" s="148"/>
      <c r="BQ229" s="148"/>
      <c r="BR229" s="148"/>
      <c r="BS229" s="148"/>
      <c r="BT229" s="148"/>
      <c r="BU229" s="148"/>
      <c r="BV229" s="148"/>
      <c r="BW229" s="148"/>
      <c r="BX229" s="230"/>
      <c r="BY229" s="422"/>
    </row>
    <row r="230" spans="1:77" ht="46.8" outlineLevel="1">
      <c r="A230" s="418">
        <v>13</v>
      </c>
      <c r="B230" s="440" t="s">
        <v>3058</v>
      </c>
      <c r="C230" s="426" t="s">
        <v>3046</v>
      </c>
      <c r="D230" s="418" t="s">
        <v>3023</v>
      </c>
      <c r="E230" s="420" t="s">
        <v>49</v>
      </c>
      <c r="F230" s="420" t="s">
        <v>126</v>
      </c>
      <c r="G230" s="142">
        <v>7912218</v>
      </c>
      <c r="H230" s="435" t="s">
        <v>3026</v>
      </c>
      <c r="I230" s="418" t="s">
        <v>1138</v>
      </c>
      <c r="J230" s="418"/>
      <c r="K230" s="422"/>
      <c r="L230" s="434" t="s">
        <v>3059</v>
      </c>
      <c r="M230" s="146">
        <v>999.99199999999996</v>
      </c>
      <c r="N230" s="422"/>
      <c r="O230" s="422"/>
      <c r="P230" s="422"/>
      <c r="Q230" s="418"/>
      <c r="R230" s="435" t="s">
        <v>3026</v>
      </c>
      <c r="S230" s="420" t="s">
        <v>3020</v>
      </c>
      <c r="T230" s="420" t="s">
        <v>3023</v>
      </c>
      <c r="U230" s="143">
        <f t="shared" si="96"/>
        <v>0</v>
      </c>
      <c r="V230" s="419"/>
      <c r="W230" s="419"/>
      <c r="X230" s="419"/>
      <c r="Y230" s="143">
        <f t="shared" si="98"/>
        <v>973</v>
      </c>
      <c r="Z230" s="143"/>
      <c r="AA230" s="143"/>
      <c r="AB230" s="143">
        <f t="shared" si="99"/>
        <v>973</v>
      </c>
      <c r="AC230" s="143">
        <v>0</v>
      </c>
      <c r="AD230" s="144"/>
      <c r="AE230" s="144">
        <v>973</v>
      </c>
      <c r="AF230" s="143">
        <f t="shared" si="100"/>
        <v>973</v>
      </c>
      <c r="AG230" s="143"/>
      <c r="AH230" s="143"/>
      <c r="AI230" s="143">
        <f t="shared" si="101"/>
        <v>973</v>
      </c>
      <c r="AJ230" s="143">
        <v>0</v>
      </c>
      <c r="AK230" s="144"/>
      <c r="AL230" s="144">
        <v>973</v>
      </c>
      <c r="AM230" s="143">
        <v>969.88509999999997</v>
      </c>
      <c r="AN230" s="143"/>
      <c r="AO230" s="143"/>
      <c r="AP230" s="143">
        <v>969.88509999999997</v>
      </c>
      <c r="AQ230" s="143">
        <v>0</v>
      </c>
      <c r="AR230" s="144"/>
      <c r="AS230" s="144"/>
      <c r="AT230" s="144"/>
      <c r="AU230" s="144">
        <v>969.88509999999997</v>
      </c>
      <c r="AV230" s="143">
        <f t="shared" si="102"/>
        <v>0</v>
      </c>
      <c r="AW230" s="143"/>
      <c r="AX230" s="143"/>
      <c r="AY230" s="143">
        <f t="shared" si="103"/>
        <v>0</v>
      </c>
      <c r="AZ230" s="143">
        <v>0</v>
      </c>
      <c r="BA230" s="144"/>
      <c r="BB230" s="144"/>
      <c r="BC230" s="143">
        <v>0</v>
      </c>
      <c r="BD230" s="143"/>
      <c r="BE230" s="143"/>
      <c r="BF230" s="143">
        <v>0</v>
      </c>
      <c r="BG230" s="143">
        <v>0</v>
      </c>
      <c r="BH230" s="148">
        <v>0</v>
      </c>
      <c r="BI230" s="143"/>
      <c r="BJ230" s="148"/>
      <c r="BK230" s="148"/>
      <c r="BL230" s="148"/>
      <c r="BM230" s="148"/>
      <c r="BN230" s="148"/>
      <c r="BO230" s="148"/>
      <c r="BP230" s="148"/>
      <c r="BQ230" s="148"/>
      <c r="BR230" s="148"/>
      <c r="BS230" s="148"/>
      <c r="BT230" s="148"/>
      <c r="BU230" s="148"/>
      <c r="BV230" s="148"/>
      <c r="BW230" s="148"/>
      <c r="BX230" s="230"/>
      <c r="BY230" s="422"/>
    </row>
    <row r="231" spans="1:77" ht="31.2" outlineLevel="1">
      <c r="A231" s="418">
        <v>14</v>
      </c>
      <c r="B231" s="419" t="s">
        <v>3060</v>
      </c>
      <c r="C231" s="426" t="s">
        <v>3061</v>
      </c>
      <c r="D231" s="418" t="s">
        <v>3023</v>
      </c>
      <c r="E231" s="420" t="s">
        <v>49</v>
      </c>
      <c r="F231" s="420" t="s">
        <v>126</v>
      </c>
      <c r="G231" s="150">
        <v>8023607</v>
      </c>
      <c r="H231" s="435" t="s">
        <v>3028</v>
      </c>
      <c r="I231" s="418" t="s">
        <v>1140</v>
      </c>
      <c r="J231" s="418"/>
      <c r="K231" s="422"/>
      <c r="L231" s="418" t="s">
        <v>3062</v>
      </c>
      <c r="M231" s="451">
        <v>600</v>
      </c>
      <c r="N231" s="422"/>
      <c r="O231" s="422"/>
      <c r="P231" s="422"/>
      <c r="Q231" s="418"/>
      <c r="R231" s="435" t="s">
        <v>3028</v>
      </c>
      <c r="S231" s="420" t="s">
        <v>3020</v>
      </c>
      <c r="T231" s="420" t="s">
        <v>3023</v>
      </c>
      <c r="U231" s="143">
        <f t="shared" si="96"/>
        <v>0</v>
      </c>
      <c r="V231" s="419"/>
      <c r="W231" s="419"/>
      <c r="X231" s="419"/>
      <c r="Y231" s="143">
        <f t="shared" si="98"/>
        <v>600</v>
      </c>
      <c r="Z231" s="143"/>
      <c r="AA231" s="143"/>
      <c r="AB231" s="143">
        <f t="shared" si="99"/>
        <v>600</v>
      </c>
      <c r="AC231" s="143">
        <v>0</v>
      </c>
      <c r="AD231" s="144"/>
      <c r="AE231" s="144">
        <v>600</v>
      </c>
      <c r="AF231" s="143">
        <f t="shared" si="100"/>
        <v>600</v>
      </c>
      <c r="AG231" s="143"/>
      <c r="AH231" s="143"/>
      <c r="AI231" s="143">
        <f t="shared" si="101"/>
        <v>600</v>
      </c>
      <c r="AJ231" s="143">
        <v>0</v>
      </c>
      <c r="AK231" s="144"/>
      <c r="AL231" s="144">
        <v>600</v>
      </c>
      <c r="AM231" s="143">
        <v>585.72159999999997</v>
      </c>
      <c r="AN231" s="143"/>
      <c r="AO231" s="143"/>
      <c r="AP231" s="143">
        <v>585.72159999999997</v>
      </c>
      <c r="AQ231" s="143">
        <v>0</v>
      </c>
      <c r="AR231" s="144"/>
      <c r="AS231" s="144"/>
      <c r="AT231" s="144"/>
      <c r="AU231" s="144">
        <v>585.72159999999997</v>
      </c>
      <c r="AV231" s="143">
        <f t="shared" si="102"/>
        <v>0</v>
      </c>
      <c r="AW231" s="143"/>
      <c r="AX231" s="143"/>
      <c r="AY231" s="143">
        <f t="shared" si="103"/>
        <v>0</v>
      </c>
      <c r="AZ231" s="143">
        <v>0</v>
      </c>
      <c r="BA231" s="144"/>
      <c r="BB231" s="144"/>
      <c r="BC231" s="143">
        <v>0</v>
      </c>
      <c r="BD231" s="143"/>
      <c r="BE231" s="143"/>
      <c r="BF231" s="143">
        <v>0</v>
      </c>
      <c r="BG231" s="143">
        <v>0</v>
      </c>
      <c r="BH231" s="148">
        <v>0</v>
      </c>
      <c r="BI231" s="143"/>
      <c r="BJ231" s="148"/>
      <c r="BK231" s="153"/>
      <c r="BL231" s="153"/>
      <c r="BM231" s="153"/>
      <c r="BN231" s="153"/>
      <c r="BO231" s="153"/>
      <c r="BP231" s="153"/>
      <c r="BQ231" s="153"/>
      <c r="BR231" s="153"/>
      <c r="BS231" s="153"/>
      <c r="BT231" s="153"/>
      <c r="BU231" s="153"/>
      <c r="BV231" s="153"/>
      <c r="BW231" s="153"/>
      <c r="BX231" s="231"/>
      <c r="BY231" s="424"/>
    </row>
    <row r="232" spans="1:77" ht="46.8" outlineLevel="1">
      <c r="A232" s="418">
        <v>15</v>
      </c>
      <c r="B232" s="445" t="s">
        <v>3039</v>
      </c>
      <c r="C232" s="426" t="s">
        <v>2508</v>
      </c>
      <c r="D232" s="418" t="s">
        <v>3023</v>
      </c>
      <c r="E232" s="420" t="s">
        <v>49</v>
      </c>
      <c r="F232" s="420" t="s">
        <v>48</v>
      </c>
      <c r="G232" s="462">
        <v>7912216</v>
      </c>
      <c r="H232" s="250" t="s">
        <v>3037</v>
      </c>
      <c r="I232" s="418" t="s">
        <v>74</v>
      </c>
      <c r="J232" s="420">
        <v>2021</v>
      </c>
      <c r="K232" s="422"/>
      <c r="L232" s="418" t="s">
        <v>3040</v>
      </c>
      <c r="M232" s="149">
        <v>10901</v>
      </c>
      <c r="N232" s="422"/>
      <c r="O232" s="149">
        <v>10901</v>
      </c>
      <c r="P232" s="422"/>
      <c r="Q232" s="418" t="s">
        <v>3063</v>
      </c>
      <c r="R232" s="250" t="s">
        <v>3037</v>
      </c>
      <c r="S232" s="420" t="s">
        <v>3020</v>
      </c>
      <c r="T232" s="420" t="s">
        <v>3023</v>
      </c>
      <c r="U232" s="143">
        <f t="shared" si="96"/>
        <v>0</v>
      </c>
      <c r="V232" s="419"/>
      <c r="W232" s="419"/>
      <c r="X232" s="419"/>
      <c r="Y232" s="143">
        <f t="shared" si="98"/>
        <v>5000</v>
      </c>
      <c r="Z232" s="144"/>
      <c r="AA232" s="145"/>
      <c r="AB232" s="143">
        <f t="shared" si="99"/>
        <v>5000</v>
      </c>
      <c r="AC232" s="143">
        <v>5000</v>
      </c>
      <c r="AD232" s="144"/>
      <c r="AE232" s="144"/>
      <c r="AF232" s="143">
        <f t="shared" si="100"/>
        <v>5000</v>
      </c>
      <c r="AG232" s="144"/>
      <c r="AH232" s="145"/>
      <c r="AI232" s="143">
        <f t="shared" si="101"/>
        <v>5000</v>
      </c>
      <c r="AJ232" s="143">
        <v>5000</v>
      </c>
      <c r="AK232" s="144"/>
      <c r="AL232" s="144"/>
      <c r="AM232" s="143">
        <v>5000</v>
      </c>
      <c r="AN232" s="144"/>
      <c r="AO232" s="144"/>
      <c r="AP232" s="143">
        <v>5000</v>
      </c>
      <c r="AQ232" s="143">
        <v>5000</v>
      </c>
      <c r="AR232" s="144">
        <v>5000</v>
      </c>
      <c r="AS232" s="144"/>
      <c r="AT232" s="144"/>
      <c r="AU232" s="144"/>
      <c r="AV232" s="143">
        <f t="shared" si="102"/>
        <v>0</v>
      </c>
      <c r="AW232" s="144"/>
      <c r="AX232" s="144"/>
      <c r="AY232" s="143">
        <f t="shared" si="103"/>
        <v>0</v>
      </c>
      <c r="AZ232" s="143">
        <v>0</v>
      </c>
      <c r="BA232" s="144"/>
      <c r="BB232" s="144"/>
      <c r="BC232" s="143">
        <v>0</v>
      </c>
      <c r="BD232" s="144"/>
      <c r="BE232" s="144"/>
      <c r="BF232" s="148"/>
      <c r="BG232" s="143">
        <v>0</v>
      </c>
      <c r="BH232" s="148">
        <v>0</v>
      </c>
      <c r="BI232" s="143"/>
      <c r="BJ232" s="148"/>
      <c r="BK232" s="153"/>
      <c r="BL232" s="153">
        <v>0</v>
      </c>
      <c r="BM232" s="153"/>
      <c r="BN232" s="153"/>
      <c r="BO232" s="153"/>
      <c r="BP232" s="153">
        <v>0</v>
      </c>
      <c r="BQ232" s="153"/>
      <c r="BR232" s="153"/>
      <c r="BS232" s="153"/>
      <c r="BT232" s="153"/>
      <c r="BU232" s="153"/>
      <c r="BV232" s="153"/>
      <c r="BW232" s="153"/>
      <c r="BX232" s="231"/>
      <c r="BY232" s="419"/>
    </row>
    <row r="233" spans="1:77" ht="31.2" outlineLevel="1">
      <c r="A233" s="418">
        <v>16</v>
      </c>
      <c r="B233" s="419" t="s">
        <v>3064</v>
      </c>
      <c r="C233" s="421" t="s">
        <v>3061</v>
      </c>
      <c r="D233" s="418" t="s">
        <v>3023</v>
      </c>
      <c r="E233" s="420" t="s">
        <v>49</v>
      </c>
      <c r="F233" s="429" t="s">
        <v>48</v>
      </c>
      <c r="G233" s="419"/>
      <c r="H233" s="421" t="s">
        <v>3028</v>
      </c>
      <c r="I233" s="418" t="s">
        <v>1350</v>
      </c>
      <c r="J233" s="418"/>
      <c r="K233" s="422"/>
      <c r="L233" s="418" t="s">
        <v>3065</v>
      </c>
      <c r="M233" s="149">
        <v>1412</v>
      </c>
      <c r="N233" s="422"/>
      <c r="O233" s="149">
        <v>1350</v>
      </c>
      <c r="P233" s="422"/>
      <c r="Q233" s="418"/>
      <c r="R233" s="421" t="s">
        <v>3028</v>
      </c>
      <c r="S233" s="420" t="s">
        <v>3020</v>
      </c>
      <c r="T233" s="420" t="s">
        <v>3023</v>
      </c>
      <c r="U233" s="143">
        <f t="shared" si="96"/>
        <v>0</v>
      </c>
      <c r="V233" s="419"/>
      <c r="W233" s="419"/>
      <c r="X233" s="419"/>
      <c r="Y233" s="143">
        <f t="shared" si="98"/>
        <v>1350</v>
      </c>
      <c r="Z233" s="144"/>
      <c r="AA233" s="145"/>
      <c r="AB233" s="143">
        <f t="shared" si="99"/>
        <v>1350</v>
      </c>
      <c r="AC233" s="143">
        <v>1350</v>
      </c>
      <c r="AD233" s="144"/>
      <c r="AE233" s="144"/>
      <c r="AF233" s="143">
        <f t="shared" si="100"/>
        <v>1350</v>
      </c>
      <c r="AG233" s="144"/>
      <c r="AH233" s="145"/>
      <c r="AI233" s="143">
        <f t="shared" si="101"/>
        <v>1350</v>
      </c>
      <c r="AJ233" s="143">
        <v>1350</v>
      </c>
      <c r="AK233" s="144"/>
      <c r="AL233" s="144"/>
      <c r="AM233" s="143">
        <v>0</v>
      </c>
      <c r="AN233" s="144"/>
      <c r="AO233" s="144"/>
      <c r="AP233" s="143">
        <v>0</v>
      </c>
      <c r="AQ233" s="143">
        <v>0</v>
      </c>
      <c r="AR233" s="144">
        <v>0</v>
      </c>
      <c r="AS233" s="144"/>
      <c r="AT233" s="144"/>
      <c r="AU233" s="144"/>
      <c r="AV233" s="143">
        <f t="shared" si="102"/>
        <v>0</v>
      </c>
      <c r="AW233" s="144"/>
      <c r="AX233" s="144"/>
      <c r="AY233" s="143">
        <f t="shared" si="103"/>
        <v>0</v>
      </c>
      <c r="AZ233" s="143">
        <v>0</v>
      </c>
      <c r="BA233" s="144"/>
      <c r="BB233" s="144"/>
      <c r="BC233" s="143">
        <v>0</v>
      </c>
      <c r="BD233" s="144"/>
      <c r="BE233" s="144"/>
      <c r="BF233" s="148"/>
      <c r="BG233" s="143">
        <v>0</v>
      </c>
      <c r="BH233" s="148">
        <v>0</v>
      </c>
      <c r="BI233" s="143"/>
      <c r="BJ233" s="148"/>
      <c r="BK233" s="153"/>
      <c r="BL233" s="153">
        <v>0</v>
      </c>
      <c r="BM233" s="153"/>
      <c r="BN233" s="153"/>
      <c r="BO233" s="153"/>
      <c r="BP233" s="153">
        <v>0</v>
      </c>
      <c r="BQ233" s="153"/>
      <c r="BR233" s="153"/>
      <c r="BS233" s="153"/>
      <c r="BT233" s="153"/>
      <c r="BU233" s="153"/>
      <c r="BV233" s="153"/>
      <c r="BW233" s="153"/>
      <c r="BX233" s="231"/>
      <c r="BY233" s="419"/>
    </row>
    <row r="234" spans="1:77" s="455" customFormat="1" ht="43.5" customHeight="1" outlineLevel="1">
      <c r="A234" s="428" t="s">
        <v>45</v>
      </c>
      <c r="B234" s="454" t="s">
        <v>2671</v>
      </c>
      <c r="C234" s="416"/>
      <c r="D234" s="416"/>
      <c r="E234" s="416"/>
      <c r="F234" s="416"/>
      <c r="G234" s="416"/>
      <c r="H234" s="417">
        <f>SUM(H263:H265)</f>
        <v>0</v>
      </c>
      <c r="I234" s="416"/>
      <c r="J234" s="417"/>
      <c r="K234" s="417"/>
      <c r="L234" s="417"/>
      <c r="M234" s="417">
        <f>SUM(M235:M240)</f>
        <v>30230.2</v>
      </c>
      <c r="N234" s="417">
        <f t="shared" ref="N234:BY234" si="104">SUM(N235:N240)</f>
        <v>0</v>
      </c>
      <c r="O234" s="417">
        <f t="shared" si="104"/>
        <v>0</v>
      </c>
      <c r="P234" s="417">
        <f t="shared" si="104"/>
        <v>30230.2</v>
      </c>
      <c r="Q234" s="417">
        <f t="shared" si="104"/>
        <v>0</v>
      </c>
      <c r="R234" s="417">
        <f t="shared" si="104"/>
        <v>0</v>
      </c>
      <c r="S234" s="417">
        <f t="shared" si="104"/>
        <v>0</v>
      </c>
      <c r="T234" s="417">
        <f t="shared" si="104"/>
        <v>0</v>
      </c>
      <c r="U234" s="417">
        <f t="shared" si="104"/>
        <v>0</v>
      </c>
      <c r="V234" s="417">
        <f t="shared" si="104"/>
        <v>0</v>
      </c>
      <c r="W234" s="417">
        <f t="shared" si="104"/>
        <v>0</v>
      </c>
      <c r="X234" s="417">
        <f t="shared" si="104"/>
        <v>0</v>
      </c>
      <c r="Y234" s="417">
        <f t="shared" si="104"/>
        <v>11133</v>
      </c>
      <c r="Z234" s="417">
        <f t="shared" si="104"/>
        <v>0</v>
      </c>
      <c r="AA234" s="417">
        <f t="shared" si="104"/>
        <v>0</v>
      </c>
      <c r="AB234" s="417">
        <f t="shared" si="104"/>
        <v>11133</v>
      </c>
      <c r="AC234" s="417">
        <f t="shared" si="104"/>
        <v>0</v>
      </c>
      <c r="AD234" s="417">
        <f t="shared" si="104"/>
        <v>11133</v>
      </c>
      <c r="AE234" s="417">
        <f t="shared" si="104"/>
        <v>0</v>
      </c>
      <c r="AF234" s="417">
        <f t="shared" si="104"/>
        <v>0</v>
      </c>
      <c r="AG234" s="417">
        <f t="shared" si="104"/>
        <v>0</v>
      </c>
      <c r="AH234" s="417">
        <f t="shared" si="104"/>
        <v>0</v>
      </c>
      <c r="AI234" s="417">
        <f t="shared" si="104"/>
        <v>0</v>
      </c>
      <c r="AJ234" s="417">
        <f t="shared" si="104"/>
        <v>0</v>
      </c>
      <c r="AK234" s="417">
        <f t="shared" si="104"/>
        <v>0</v>
      </c>
      <c r="AL234" s="417">
        <f t="shared" si="104"/>
        <v>0</v>
      </c>
      <c r="AM234" s="417">
        <f t="shared" si="104"/>
        <v>0</v>
      </c>
      <c r="AN234" s="417">
        <f t="shared" si="104"/>
        <v>0</v>
      </c>
      <c r="AO234" s="417">
        <f t="shared" si="104"/>
        <v>0</v>
      </c>
      <c r="AP234" s="417">
        <f t="shared" si="104"/>
        <v>0</v>
      </c>
      <c r="AQ234" s="417">
        <f t="shared" si="104"/>
        <v>0</v>
      </c>
      <c r="AR234" s="417">
        <f t="shared" si="104"/>
        <v>0</v>
      </c>
      <c r="AS234" s="417">
        <f t="shared" si="104"/>
        <v>0</v>
      </c>
      <c r="AT234" s="417">
        <f t="shared" si="104"/>
        <v>0</v>
      </c>
      <c r="AU234" s="417">
        <f t="shared" si="104"/>
        <v>0</v>
      </c>
      <c r="AV234" s="417">
        <f t="shared" si="104"/>
        <v>0</v>
      </c>
      <c r="AW234" s="417">
        <f t="shared" si="104"/>
        <v>0</v>
      </c>
      <c r="AX234" s="417">
        <f t="shared" si="104"/>
        <v>0</v>
      </c>
      <c r="AY234" s="417">
        <f t="shared" si="104"/>
        <v>0</v>
      </c>
      <c r="AZ234" s="417">
        <f t="shared" si="104"/>
        <v>0</v>
      </c>
      <c r="BA234" s="417">
        <f t="shared" si="104"/>
        <v>0</v>
      </c>
      <c r="BB234" s="417">
        <f t="shared" si="104"/>
        <v>0</v>
      </c>
      <c r="BC234" s="417">
        <f t="shared" si="104"/>
        <v>0</v>
      </c>
      <c r="BD234" s="417">
        <f t="shared" si="104"/>
        <v>0</v>
      </c>
      <c r="BE234" s="417">
        <f t="shared" si="104"/>
        <v>0</v>
      </c>
      <c r="BF234" s="417">
        <f t="shared" si="104"/>
        <v>0</v>
      </c>
      <c r="BG234" s="417">
        <f t="shared" si="104"/>
        <v>0</v>
      </c>
      <c r="BH234" s="417">
        <f t="shared" si="104"/>
        <v>0</v>
      </c>
      <c r="BI234" s="417">
        <f t="shared" si="104"/>
        <v>0</v>
      </c>
      <c r="BJ234" s="417">
        <f t="shared" si="104"/>
        <v>0</v>
      </c>
      <c r="BK234" s="417">
        <f t="shared" si="104"/>
        <v>0</v>
      </c>
      <c r="BL234" s="417">
        <f t="shared" si="104"/>
        <v>0</v>
      </c>
      <c r="BM234" s="417">
        <f t="shared" si="104"/>
        <v>0</v>
      </c>
      <c r="BN234" s="417">
        <f t="shared" si="104"/>
        <v>0</v>
      </c>
      <c r="BO234" s="417">
        <f t="shared" si="104"/>
        <v>0</v>
      </c>
      <c r="BP234" s="417">
        <f t="shared" si="104"/>
        <v>0</v>
      </c>
      <c r="BQ234" s="417">
        <f t="shared" si="104"/>
        <v>0</v>
      </c>
      <c r="BR234" s="417">
        <f t="shared" si="104"/>
        <v>0</v>
      </c>
      <c r="BS234" s="417">
        <f t="shared" si="104"/>
        <v>0</v>
      </c>
      <c r="BT234" s="417">
        <f t="shared" si="104"/>
        <v>0</v>
      </c>
      <c r="BU234" s="417">
        <f t="shared" si="104"/>
        <v>0</v>
      </c>
      <c r="BV234" s="417">
        <f t="shared" si="104"/>
        <v>0</v>
      </c>
      <c r="BW234" s="417">
        <f t="shared" si="104"/>
        <v>0</v>
      </c>
      <c r="BX234" s="452"/>
      <c r="BY234" s="417">
        <f t="shared" si="104"/>
        <v>0</v>
      </c>
    </row>
    <row r="235" spans="1:77" ht="31.2" outlineLevel="1">
      <c r="A235" s="418">
        <v>1</v>
      </c>
      <c r="B235" s="440" t="s">
        <v>3066</v>
      </c>
      <c r="C235" s="426" t="s">
        <v>2508</v>
      </c>
      <c r="D235" s="418" t="s">
        <v>3023</v>
      </c>
      <c r="E235" s="418" t="s">
        <v>49</v>
      </c>
      <c r="F235" s="429" t="s">
        <v>48</v>
      </c>
      <c r="G235" s="151"/>
      <c r="H235" s="435" t="s">
        <v>3020</v>
      </c>
      <c r="I235" s="418" t="s">
        <v>2660</v>
      </c>
      <c r="J235" s="418" t="s">
        <v>2661</v>
      </c>
      <c r="K235" s="420"/>
      <c r="L235" s="418" t="s">
        <v>3067</v>
      </c>
      <c r="M235" s="252">
        <v>4963.2</v>
      </c>
      <c r="N235" s="420"/>
      <c r="O235" s="420"/>
      <c r="P235" s="252">
        <v>4963.2</v>
      </c>
      <c r="Q235" s="418"/>
      <c r="R235" s="435" t="s">
        <v>3020</v>
      </c>
      <c r="S235" s="420" t="s">
        <v>3020</v>
      </c>
      <c r="T235" s="420" t="s">
        <v>3023</v>
      </c>
      <c r="U235" s="143">
        <f t="shared" ref="U235:U240" si="105">V235+W235+X235</f>
        <v>0</v>
      </c>
      <c r="V235" s="418"/>
      <c r="W235" s="418"/>
      <c r="X235" s="418"/>
      <c r="Y235" s="143">
        <f t="shared" ref="Y235:Y240" si="106">SUM(Z235:AB235)</f>
        <v>0</v>
      </c>
      <c r="Z235" s="143"/>
      <c r="AA235" s="143"/>
      <c r="AB235" s="143">
        <f t="shared" ref="AB235:AB240" si="107">AC235+AD235+AE235</f>
        <v>0</v>
      </c>
      <c r="AC235" s="143">
        <v>0</v>
      </c>
      <c r="AD235" s="143">
        <v>0</v>
      </c>
      <c r="AE235" s="143"/>
      <c r="AF235" s="143">
        <f t="shared" ref="AF235:AF240" si="108">SUM(AG235:AI235)</f>
        <v>0</v>
      </c>
      <c r="AG235" s="143"/>
      <c r="AH235" s="143"/>
      <c r="AI235" s="143">
        <f t="shared" ref="AI235:AI240" si="109">SUM(AJ235:AL235)</f>
        <v>0</v>
      </c>
      <c r="AJ235" s="143">
        <v>0</v>
      </c>
      <c r="AK235" s="143">
        <v>0</v>
      </c>
      <c r="AL235" s="143"/>
      <c r="AM235" s="143">
        <v>0</v>
      </c>
      <c r="AN235" s="143"/>
      <c r="AO235" s="143"/>
      <c r="AP235" s="143">
        <v>0</v>
      </c>
      <c r="AQ235" s="143">
        <v>0</v>
      </c>
      <c r="AR235" s="143"/>
      <c r="AS235" s="143"/>
      <c r="AT235" s="143">
        <v>0</v>
      </c>
      <c r="AU235" s="143"/>
      <c r="AV235" s="143">
        <f t="shared" ref="AV235:AV240" si="110">SUM(AW235:AY235)</f>
        <v>0</v>
      </c>
      <c r="AW235" s="143"/>
      <c r="AX235" s="143"/>
      <c r="AY235" s="143">
        <f t="shared" ref="AY235:AY240" si="111">SUM(AZ235:BB235)</f>
        <v>0</v>
      </c>
      <c r="AZ235" s="143">
        <v>0</v>
      </c>
      <c r="BA235" s="143">
        <v>0</v>
      </c>
      <c r="BB235" s="143"/>
      <c r="BC235" s="143">
        <v>0</v>
      </c>
      <c r="BD235" s="143"/>
      <c r="BE235" s="143"/>
      <c r="BF235" s="143">
        <v>0</v>
      </c>
      <c r="BG235" s="143">
        <v>0</v>
      </c>
      <c r="BH235" s="143"/>
      <c r="BI235" s="143"/>
      <c r="BJ235" s="143"/>
      <c r="BK235" s="143"/>
      <c r="BL235" s="143"/>
      <c r="BM235" s="143"/>
      <c r="BN235" s="143"/>
      <c r="BO235" s="143"/>
      <c r="BP235" s="143"/>
      <c r="BQ235" s="143"/>
      <c r="BR235" s="143"/>
      <c r="BS235" s="143"/>
      <c r="BT235" s="143"/>
      <c r="BU235" s="143"/>
      <c r="BV235" s="143"/>
      <c r="BW235" s="143"/>
      <c r="BX235" s="229"/>
      <c r="BY235" s="431"/>
    </row>
    <row r="236" spans="1:77" ht="31.2" outlineLevel="1">
      <c r="A236" s="418">
        <v>2</v>
      </c>
      <c r="B236" s="440" t="s">
        <v>3068</v>
      </c>
      <c r="C236" s="426" t="s">
        <v>2508</v>
      </c>
      <c r="D236" s="418" t="s">
        <v>3023</v>
      </c>
      <c r="E236" s="418" t="s">
        <v>49</v>
      </c>
      <c r="F236" s="429" t="s">
        <v>48</v>
      </c>
      <c r="G236" s="142">
        <v>7920777</v>
      </c>
      <c r="H236" s="435" t="s">
        <v>3020</v>
      </c>
      <c r="I236" s="418" t="s">
        <v>2660</v>
      </c>
      <c r="J236" s="418" t="s">
        <v>2661</v>
      </c>
      <c r="K236" s="420"/>
      <c r="L236" s="418" t="s">
        <v>3069</v>
      </c>
      <c r="M236" s="252">
        <v>18175</v>
      </c>
      <c r="N236" s="420"/>
      <c r="O236" s="420"/>
      <c r="P236" s="252">
        <v>18175</v>
      </c>
      <c r="Q236" s="418"/>
      <c r="R236" s="435" t="s">
        <v>3020</v>
      </c>
      <c r="S236" s="420" t="s">
        <v>3020</v>
      </c>
      <c r="T236" s="420" t="s">
        <v>3023</v>
      </c>
      <c r="U236" s="143">
        <f t="shared" si="105"/>
        <v>0</v>
      </c>
      <c r="V236" s="418"/>
      <c r="W236" s="418"/>
      <c r="X236" s="418"/>
      <c r="Y236" s="143">
        <f t="shared" si="106"/>
        <v>4158</v>
      </c>
      <c r="Z236" s="143"/>
      <c r="AA236" s="143"/>
      <c r="AB236" s="143">
        <f t="shared" si="107"/>
        <v>4158</v>
      </c>
      <c r="AC236" s="143">
        <v>0</v>
      </c>
      <c r="AD236" s="143">
        <v>4158</v>
      </c>
      <c r="AE236" s="143"/>
      <c r="AF236" s="143">
        <f t="shared" si="108"/>
        <v>0</v>
      </c>
      <c r="AG236" s="143"/>
      <c r="AH236" s="143"/>
      <c r="AI236" s="143">
        <f t="shared" si="109"/>
        <v>0</v>
      </c>
      <c r="AJ236" s="143">
        <v>0</v>
      </c>
      <c r="AK236" s="143">
        <v>0</v>
      </c>
      <c r="AL236" s="143"/>
      <c r="AM236" s="143">
        <v>0</v>
      </c>
      <c r="AN236" s="143"/>
      <c r="AO236" s="143"/>
      <c r="AP236" s="143">
        <v>0</v>
      </c>
      <c r="AQ236" s="143">
        <v>0</v>
      </c>
      <c r="AR236" s="143"/>
      <c r="AS236" s="143"/>
      <c r="AT236" s="143">
        <v>0</v>
      </c>
      <c r="AU236" s="143"/>
      <c r="AV236" s="143">
        <f t="shared" si="110"/>
        <v>0</v>
      </c>
      <c r="AW236" s="143"/>
      <c r="AX236" s="143"/>
      <c r="AY236" s="143">
        <f t="shared" si="111"/>
        <v>0</v>
      </c>
      <c r="AZ236" s="143">
        <v>0</v>
      </c>
      <c r="BA236" s="143">
        <v>0</v>
      </c>
      <c r="BB236" s="143"/>
      <c r="BC236" s="143">
        <v>0</v>
      </c>
      <c r="BD236" s="143"/>
      <c r="BE236" s="143"/>
      <c r="BF236" s="143">
        <v>0</v>
      </c>
      <c r="BG236" s="143">
        <v>0</v>
      </c>
      <c r="BH236" s="143"/>
      <c r="BI236" s="143"/>
      <c r="BJ236" s="143"/>
      <c r="BK236" s="143"/>
      <c r="BL236" s="143"/>
      <c r="BM236" s="143"/>
      <c r="BN236" s="143"/>
      <c r="BO236" s="143"/>
      <c r="BP236" s="143"/>
      <c r="BQ236" s="143"/>
      <c r="BR236" s="143"/>
      <c r="BS236" s="143"/>
      <c r="BT236" s="143"/>
      <c r="BU236" s="143"/>
      <c r="BV236" s="143"/>
      <c r="BW236" s="143"/>
      <c r="BX236" s="229"/>
      <c r="BY236" s="431"/>
    </row>
    <row r="237" spans="1:77" ht="39.75" customHeight="1" outlineLevel="1">
      <c r="A237" s="418">
        <v>3</v>
      </c>
      <c r="B237" s="419" t="s">
        <v>3070</v>
      </c>
      <c r="C237" s="418" t="s">
        <v>3046</v>
      </c>
      <c r="D237" s="418" t="s">
        <v>3023</v>
      </c>
      <c r="E237" s="420" t="s">
        <v>49</v>
      </c>
      <c r="F237" s="420" t="s">
        <v>126</v>
      </c>
      <c r="G237" s="151"/>
      <c r="H237" s="435" t="s">
        <v>3026</v>
      </c>
      <c r="I237" s="418" t="s">
        <v>2864</v>
      </c>
      <c r="J237" s="418"/>
      <c r="K237" s="422"/>
      <c r="L237" s="418" t="s">
        <v>3071</v>
      </c>
      <c r="M237" s="451">
        <v>600</v>
      </c>
      <c r="N237" s="422"/>
      <c r="O237" s="422"/>
      <c r="P237" s="419">
        <v>600</v>
      </c>
      <c r="Q237" s="418"/>
      <c r="R237" s="435" t="s">
        <v>3026</v>
      </c>
      <c r="S237" s="420" t="s">
        <v>3020</v>
      </c>
      <c r="T237" s="420" t="s">
        <v>3023</v>
      </c>
      <c r="U237" s="143">
        <f t="shared" si="105"/>
        <v>0</v>
      </c>
      <c r="V237" s="419"/>
      <c r="W237" s="419"/>
      <c r="X237" s="419"/>
      <c r="Y237" s="143">
        <f t="shared" si="106"/>
        <v>600</v>
      </c>
      <c r="Z237" s="143"/>
      <c r="AA237" s="143"/>
      <c r="AB237" s="143">
        <f t="shared" si="107"/>
        <v>600</v>
      </c>
      <c r="AC237" s="143">
        <v>0</v>
      </c>
      <c r="AD237" s="144">
        <v>600</v>
      </c>
      <c r="AE237" s="144"/>
      <c r="AF237" s="143">
        <f t="shared" si="108"/>
        <v>0</v>
      </c>
      <c r="AG237" s="143"/>
      <c r="AH237" s="143"/>
      <c r="AI237" s="143">
        <f t="shared" si="109"/>
        <v>0</v>
      </c>
      <c r="AJ237" s="143">
        <v>0</v>
      </c>
      <c r="AK237" s="144">
        <v>0</v>
      </c>
      <c r="AL237" s="144"/>
      <c r="AM237" s="143">
        <v>0</v>
      </c>
      <c r="AN237" s="143"/>
      <c r="AO237" s="143"/>
      <c r="AP237" s="143">
        <v>0</v>
      </c>
      <c r="AQ237" s="143">
        <v>0</v>
      </c>
      <c r="AR237" s="143"/>
      <c r="AS237" s="144"/>
      <c r="AT237" s="144">
        <v>0</v>
      </c>
      <c r="AU237" s="144"/>
      <c r="AV237" s="143">
        <f t="shared" si="110"/>
        <v>0</v>
      </c>
      <c r="AW237" s="143"/>
      <c r="AX237" s="143"/>
      <c r="AY237" s="143">
        <f t="shared" si="111"/>
        <v>0</v>
      </c>
      <c r="AZ237" s="143">
        <v>0</v>
      </c>
      <c r="BA237" s="144">
        <v>0</v>
      </c>
      <c r="BB237" s="144"/>
      <c r="BC237" s="143">
        <v>0</v>
      </c>
      <c r="BD237" s="143"/>
      <c r="BE237" s="143"/>
      <c r="BF237" s="143">
        <v>0</v>
      </c>
      <c r="BG237" s="143">
        <v>0</v>
      </c>
      <c r="BH237" s="148"/>
      <c r="BI237" s="148"/>
      <c r="BJ237" s="148"/>
      <c r="BK237" s="148"/>
      <c r="BL237" s="148"/>
      <c r="BM237" s="148"/>
      <c r="BN237" s="148"/>
      <c r="BO237" s="148"/>
      <c r="BP237" s="148"/>
      <c r="BQ237" s="148"/>
      <c r="BR237" s="148"/>
      <c r="BS237" s="148"/>
      <c r="BT237" s="148"/>
      <c r="BU237" s="148"/>
      <c r="BV237" s="148"/>
      <c r="BW237" s="148"/>
      <c r="BX237" s="230"/>
      <c r="BY237" s="422"/>
    </row>
    <row r="238" spans="1:77" ht="36" customHeight="1" outlineLevel="1">
      <c r="A238" s="418">
        <v>4</v>
      </c>
      <c r="B238" s="419" t="s">
        <v>3072</v>
      </c>
      <c r="C238" s="418" t="s">
        <v>3022</v>
      </c>
      <c r="D238" s="418" t="s">
        <v>3023</v>
      </c>
      <c r="E238" s="420" t="s">
        <v>49</v>
      </c>
      <c r="F238" s="420" t="s">
        <v>126</v>
      </c>
      <c r="G238" s="151"/>
      <c r="H238" s="435" t="s">
        <v>3037</v>
      </c>
      <c r="I238" s="418" t="s">
        <v>2864</v>
      </c>
      <c r="J238" s="418"/>
      <c r="K238" s="422"/>
      <c r="L238" s="418" t="s">
        <v>3073</v>
      </c>
      <c r="M238" s="451">
        <v>600</v>
      </c>
      <c r="N238" s="422"/>
      <c r="O238" s="422"/>
      <c r="P238" s="419">
        <v>600</v>
      </c>
      <c r="Q238" s="418"/>
      <c r="R238" s="435" t="s">
        <v>3037</v>
      </c>
      <c r="S238" s="420" t="s">
        <v>3020</v>
      </c>
      <c r="T238" s="420" t="s">
        <v>3023</v>
      </c>
      <c r="U238" s="143">
        <f t="shared" si="105"/>
        <v>0</v>
      </c>
      <c r="V238" s="419"/>
      <c r="W238" s="419"/>
      <c r="X238" s="419"/>
      <c r="Y238" s="143">
        <f t="shared" si="106"/>
        <v>600</v>
      </c>
      <c r="Z238" s="143"/>
      <c r="AA238" s="143"/>
      <c r="AB238" s="143">
        <f t="shared" si="107"/>
        <v>600</v>
      </c>
      <c r="AC238" s="143">
        <v>0</v>
      </c>
      <c r="AD238" s="144">
        <v>600</v>
      </c>
      <c r="AE238" s="144"/>
      <c r="AF238" s="143">
        <f t="shared" si="108"/>
        <v>0</v>
      </c>
      <c r="AG238" s="143"/>
      <c r="AH238" s="143"/>
      <c r="AI238" s="143">
        <f t="shared" si="109"/>
        <v>0</v>
      </c>
      <c r="AJ238" s="143">
        <v>0</v>
      </c>
      <c r="AK238" s="144">
        <v>0</v>
      </c>
      <c r="AL238" s="144"/>
      <c r="AM238" s="143">
        <v>0</v>
      </c>
      <c r="AN238" s="143"/>
      <c r="AO238" s="143"/>
      <c r="AP238" s="143">
        <v>0</v>
      </c>
      <c r="AQ238" s="143">
        <v>0</v>
      </c>
      <c r="AR238" s="143"/>
      <c r="AS238" s="144"/>
      <c r="AT238" s="144">
        <v>0</v>
      </c>
      <c r="AU238" s="144"/>
      <c r="AV238" s="143">
        <f t="shared" si="110"/>
        <v>0</v>
      </c>
      <c r="AW238" s="143"/>
      <c r="AX238" s="143"/>
      <c r="AY238" s="143">
        <f t="shared" si="111"/>
        <v>0</v>
      </c>
      <c r="AZ238" s="143">
        <v>0</v>
      </c>
      <c r="BA238" s="144">
        <v>0</v>
      </c>
      <c r="BB238" s="144"/>
      <c r="BC238" s="143">
        <v>0</v>
      </c>
      <c r="BD238" s="143"/>
      <c r="BE238" s="143"/>
      <c r="BF238" s="143">
        <v>0</v>
      </c>
      <c r="BG238" s="143">
        <v>0</v>
      </c>
      <c r="BH238" s="148"/>
      <c r="BI238" s="148"/>
      <c r="BJ238" s="148"/>
      <c r="BK238" s="148"/>
      <c r="BL238" s="148"/>
      <c r="BM238" s="148"/>
      <c r="BN238" s="148"/>
      <c r="BO238" s="148"/>
      <c r="BP238" s="148"/>
      <c r="BQ238" s="148"/>
      <c r="BR238" s="148"/>
      <c r="BS238" s="148"/>
      <c r="BT238" s="148"/>
      <c r="BU238" s="148"/>
      <c r="BV238" s="148"/>
      <c r="BW238" s="148"/>
      <c r="BX238" s="230"/>
      <c r="BY238" s="422"/>
    </row>
    <row r="239" spans="1:77" ht="46.8" outlineLevel="1">
      <c r="A239" s="418">
        <v>5</v>
      </c>
      <c r="B239" s="419" t="s">
        <v>3074</v>
      </c>
      <c r="C239" s="418" t="s">
        <v>3046</v>
      </c>
      <c r="D239" s="418" t="s">
        <v>3023</v>
      </c>
      <c r="E239" s="420" t="s">
        <v>49</v>
      </c>
      <c r="F239" s="420" t="s">
        <v>126</v>
      </c>
      <c r="G239" s="150"/>
      <c r="H239" s="435" t="s">
        <v>3026</v>
      </c>
      <c r="I239" s="418" t="s">
        <v>2864</v>
      </c>
      <c r="J239" s="418"/>
      <c r="K239" s="422"/>
      <c r="L239" s="142" t="s">
        <v>3075</v>
      </c>
      <c r="M239" s="149">
        <v>3560</v>
      </c>
      <c r="N239" s="422"/>
      <c r="O239" s="422"/>
      <c r="P239" s="149">
        <v>3560</v>
      </c>
      <c r="Q239" s="418"/>
      <c r="R239" s="435" t="s">
        <v>3026</v>
      </c>
      <c r="S239" s="420" t="s">
        <v>3020</v>
      </c>
      <c r="T239" s="420" t="s">
        <v>3023</v>
      </c>
      <c r="U239" s="143">
        <f t="shared" si="105"/>
        <v>0</v>
      </c>
      <c r="V239" s="419"/>
      <c r="W239" s="419"/>
      <c r="X239" s="419"/>
      <c r="Y239" s="143">
        <f t="shared" si="106"/>
        <v>3560</v>
      </c>
      <c r="Z239" s="143"/>
      <c r="AA239" s="143"/>
      <c r="AB239" s="143">
        <f t="shared" si="107"/>
        <v>3560</v>
      </c>
      <c r="AC239" s="143">
        <v>0</v>
      </c>
      <c r="AD239" s="144">
        <v>3560</v>
      </c>
      <c r="AE239" s="144"/>
      <c r="AF239" s="143">
        <f t="shared" si="108"/>
        <v>0</v>
      </c>
      <c r="AG239" s="143"/>
      <c r="AH239" s="143"/>
      <c r="AI239" s="143">
        <f t="shared" si="109"/>
        <v>0</v>
      </c>
      <c r="AJ239" s="143">
        <v>0</v>
      </c>
      <c r="AK239" s="144">
        <v>0</v>
      </c>
      <c r="AL239" s="144"/>
      <c r="AM239" s="143">
        <v>0</v>
      </c>
      <c r="AN239" s="143"/>
      <c r="AO239" s="143"/>
      <c r="AP239" s="143">
        <v>0</v>
      </c>
      <c r="AQ239" s="143">
        <v>0</v>
      </c>
      <c r="AR239" s="143"/>
      <c r="AS239" s="144"/>
      <c r="AT239" s="144">
        <v>0</v>
      </c>
      <c r="AU239" s="144"/>
      <c r="AV239" s="143">
        <f t="shared" si="110"/>
        <v>0</v>
      </c>
      <c r="AW239" s="143"/>
      <c r="AX239" s="143"/>
      <c r="AY239" s="143">
        <f t="shared" si="111"/>
        <v>0</v>
      </c>
      <c r="AZ239" s="143">
        <v>0</v>
      </c>
      <c r="BA239" s="144">
        <v>0</v>
      </c>
      <c r="BB239" s="144"/>
      <c r="BC239" s="143">
        <v>0</v>
      </c>
      <c r="BD239" s="143"/>
      <c r="BE239" s="143"/>
      <c r="BF239" s="143">
        <v>0</v>
      </c>
      <c r="BG239" s="143">
        <v>0</v>
      </c>
      <c r="BH239" s="148"/>
      <c r="BI239" s="148"/>
      <c r="BJ239" s="148"/>
      <c r="BK239" s="148"/>
      <c r="BL239" s="148"/>
      <c r="BM239" s="148"/>
      <c r="BN239" s="148"/>
      <c r="BO239" s="148"/>
      <c r="BP239" s="148"/>
      <c r="BQ239" s="148"/>
      <c r="BR239" s="148"/>
      <c r="BS239" s="148"/>
      <c r="BT239" s="148"/>
      <c r="BU239" s="148"/>
      <c r="BV239" s="148"/>
      <c r="BW239" s="148"/>
      <c r="BX239" s="230"/>
      <c r="BY239" s="422"/>
    </row>
    <row r="240" spans="1:77" ht="39" customHeight="1" outlineLevel="1">
      <c r="A240" s="418">
        <v>6</v>
      </c>
      <c r="B240" s="440" t="s">
        <v>3076</v>
      </c>
      <c r="C240" s="418" t="s">
        <v>3061</v>
      </c>
      <c r="D240" s="418" t="s">
        <v>3023</v>
      </c>
      <c r="E240" s="420" t="s">
        <v>49</v>
      </c>
      <c r="F240" s="420" t="s">
        <v>126</v>
      </c>
      <c r="G240" s="151"/>
      <c r="H240" s="435" t="s">
        <v>3028</v>
      </c>
      <c r="I240" s="418" t="s">
        <v>2864</v>
      </c>
      <c r="J240" s="418"/>
      <c r="K240" s="422"/>
      <c r="L240" s="418" t="s">
        <v>3077</v>
      </c>
      <c r="M240" s="142">
        <v>2332</v>
      </c>
      <c r="N240" s="422"/>
      <c r="O240" s="422"/>
      <c r="P240" s="142">
        <v>2332</v>
      </c>
      <c r="Q240" s="418"/>
      <c r="R240" s="435" t="s">
        <v>3028</v>
      </c>
      <c r="S240" s="420" t="s">
        <v>3020</v>
      </c>
      <c r="T240" s="420" t="s">
        <v>3023</v>
      </c>
      <c r="U240" s="143">
        <f t="shared" si="105"/>
        <v>0</v>
      </c>
      <c r="V240" s="419"/>
      <c r="W240" s="419"/>
      <c r="X240" s="419"/>
      <c r="Y240" s="143">
        <f t="shared" si="106"/>
        <v>2215</v>
      </c>
      <c r="Z240" s="143"/>
      <c r="AA240" s="143"/>
      <c r="AB240" s="143">
        <f t="shared" si="107"/>
        <v>2215</v>
      </c>
      <c r="AC240" s="143">
        <v>0</v>
      </c>
      <c r="AD240" s="144">
        <v>2215</v>
      </c>
      <c r="AE240" s="144"/>
      <c r="AF240" s="143">
        <f t="shared" si="108"/>
        <v>0</v>
      </c>
      <c r="AG240" s="143"/>
      <c r="AH240" s="143"/>
      <c r="AI240" s="143">
        <f t="shared" si="109"/>
        <v>0</v>
      </c>
      <c r="AJ240" s="143">
        <v>0</v>
      </c>
      <c r="AK240" s="144">
        <v>0</v>
      </c>
      <c r="AL240" s="144"/>
      <c r="AM240" s="143">
        <v>0</v>
      </c>
      <c r="AN240" s="143"/>
      <c r="AO240" s="143"/>
      <c r="AP240" s="143">
        <v>0</v>
      </c>
      <c r="AQ240" s="143">
        <v>0</v>
      </c>
      <c r="AR240" s="143"/>
      <c r="AS240" s="144"/>
      <c r="AT240" s="144">
        <v>0</v>
      </c>
      <c r="AU240" s="144"/>
      <c r="AV240" s="143">
        <f t="shared" si="110"/>
        <v>0</v>
      </c>
      <c r="AW240" s="143"/>
      <c r="AX240" s="143"/>
      <c r="AY240" s="143">
        <f t="shared" si="111"/>
        <v>0</v>
      </c>
      <c r="AZ240" s="143">
        <v>0</v>
      </c>
      <c r="BA240" s="144">
        <v>0</v>
      </c>
      <c r="BB240" s="144"/>
      <c r="BC240" s="143">
        <v>0</v>
      </c>
      <c r="BD240" s="143"/>
      <c r="BE240" s="143"/>
      <c r="BF240" s="143">
        <v>0</v>
      </c>
      <c r="BG240" s="143">
        <v>0</v>
      </c>
      <c r="BH240" s="148"/>
      <c r="BI240" s="148"/>
      <c r="BJ240" s="148"/>
      <c r="BK240" s="148"/>
      <c r="BL240" s="148"/>
      <c r="BM240" s="148"/>
      <c r="BN240" s="148"/>
      <c r="BO240" s="148"/>
      <c r="BP240" s="148"/>
      <c r="BQ240" s="148"/>
      <c r="BR240" s="148"/>
      <c r="BS240" s="148"/>
      <c r="BT240" s="148"/>
      <c r="BU240" s="148"/>
      <c r="BV240" s="148"/>
      <c r="BW240" s="148"/>
      <c r="BX240" s="230"/>
      <c r="BY240" s="422"/>
    </row>
    <row r="241" spans="1:77" s="415" customFormat="1" ht="28.5" customHeight="1">
      <c r="A241" s="416" t="s">
        <v>61</v>
      </c>
      <c r="B241" s="416" t="s">
        <v>3078</v>
      </c>
      <c r="C241" s="416"/>
      <c r="D241" s="416"/>
      <c r="E241" s="416"/>
      <c r="F241" s="416"/>
      <c r="G241" s="416"/>
      <c r="H241" s="417"/>
      <c r="I241" s="416"/>
      <c r="J241" s="417"/>
      <c r="K241" s="417"/>
      <c r="L241" s="417"/>
      <c r="M241" s="417">
        <f>M242+M244+M268</f>
        <v>129889.10016700001</v>
      </c>
      <c r="N241" s="417">
        <f t="shared" ref="N241:BY241" si="112">N242+N244+N268</f>
        <v>0</v>
      </c>
      <c r="O241" s="417">
        <f t="shared" si="112"/>
        <v>5900</v>
      </c>
      <c r="P241" s="417">
        <f t="shared" si="112"/>
        <v>119389.238</v>
      </c>
      <c r="Q241" s="417">
        <f t="shared" si="112"/>
        <v>0</v>
      </c>
      <c r="R241" s="417">
        <f t="shared" si="112"/>
        <v>0</v>
      </c>
      <c r="S241" s="417">
        <f t="shared" si="112"/>
        <v>0</v>
      </c>
      <c r="T241" s="417">
        <f t="shared" si="112"/>
        <v>0</v>
      </c>
      <c r="U241" s="417">
        <f t="shared" si="112"/>
        <v>3300</v>
      </c>
      <c r="V241" s="417">
        <f t="shared" si="112"/>
        <v>0</v>
      </c>
      <c r="W241" s="417">
        <f t="shared" si="112"/>
        <v>0</v>
      </c>
      <c r="X241" s="417">
        <f t="shared" si="112"/>
        <v>3300</v>
      </c>
      <c r="Y241" s="417">
        <f t="shared" si="112"/>
        <v>98750</v>
      </c>
      <c r="Z241" s="417">
        <f t="shared" si="112"/>
        <v>0</v>
      </c>
      <c r="AA241" s="417">
        <f t="shared" si="112"/>
        <v>0</v>
      </c>
      <c r="AB241" s="417">
        <f t="shared" si="112"/>
        <v>98750</v>
      </c>
      <c r="AC241" s="417">
        <f t="shared" si="112"/>
        <v>19414</v>
      </c>
      <c r="AD241" s="417">
        <f t="shared" si="112"/>
        <v>76036</v>
      </c>
      <c r="AE241" s="417">
        <f t="shared" si="112"/>
        <v>3300</v>
      </c>
      <c r="AF241" s="417">
        <f t="shared" si="112"/>
        <v>83326.378999999986</v>
      </c>
      <c r="AG241" s="417">
        <f t="shared" si="112"/>
        <v>0</v>
      </c>
      <c r="AH241" s="417">
        <f t="shared" si="112"/>
        <v>0</v>
      </c>
      <c r="AI241" s="417">
        <f t="shared" si="112"/>
        <v>83326.378999999986</v>
      </c>
      <c r="AJ241" s="417">
        <f t="shared" si="112"/>
        <v>17002.455999999998</v>
      </c>
      <c r="AK241" s="417">
        <f t="shared" si="112"/>
        <v>63023.923000000003</v>
      </c>
      <c r="AL241" s="417">
        <f t="shared" si="112"/>
        <v>3300</v>
      </c>
      <c r="AM241" s="417">
        <f t="shared" si="112"/>
        <v>71095.501198999991</v>
      </c>
      <c r="AN241" s="417">
        <f t="shared" si="112"/>
        <v>0</v>
      </c>
      <c r="AO241" s="417">
        <f t="shared" si="112"/>
        <v>2239.0707000000002</v>
      </c>
      <c r="AP241" s="417">
        <f t="shared" si="112"/>
        <v>68856.430499000009</v>
      </c>
      <c r="AQ241" s="417">
        <f t="shared" si="112"/>
        <v>16960.416000000001</v>
      </c>
      <c r="AR241" s="417">
        <f t="shared" si="112"/>
        <v>9951.777</v>
      </c>
      <c r="AS241" s="417">
        <f t="shared" si="112"/>
        <v>7008.6390000000001</v>
      </c>
      <c r="AT241" s="417">
        <f t="shared" si="112"/>
        <v>50938.215498999998</v>
      </c>
      <c r="AU241" s="417">
        <f t="shared" si="112"/>
        <v>957.79899999999998</v>
      </c>
      <c r="AV241" s="417">
        <f t="shared" si="112"/>
        <v>12070</v>
      </c>
      <c r="AW241" s="417">
        <f t="shared" si="112"/>
        <v>0</v>
      </c>
      <c r="AX241" s="417">
        <f t="shared" si="112"/>
        <v>0</v>
      </c>
      <c r="AY241" s="417">
        <f t="shared" si="112"/>
        <v>12070</v>
      </c>
      <c r="AZ241" s="417">
        <f t="shared" si="112"/>
        <v>0</v>
      </c>
      <c r="BA241" s="417">
        <f t="shared" si="112"/>
        <v>12070</v>
      </c>
      <c r="BB241" s="417">
        <f t="shared" si="112"/>
        <v>0</v>
      </c>
      <c r="BC241" s="417">
        <f t="shared" si="112"/>
        <v>10510.586871</v>
      </c>
      <c r="BD241" s="417">
        <f t="shared" si="112"/>
        <v>0</v>
      </c>
      <c r="BE241" s="417">
        <f t="shared" si="112"/>
        <v>0</v>
      </c>
      <c r="BF241" s="417">
        <f t="shared" si="112"/>
        <v>10510.586871</v>
      </c>
      <c r="BG241" s="417">
        <f t="shared" si="112"/>
        <v>0</v>
      </c>
      <c r="BH241" s="417">
        <f t="shared" si="112"/>
        <v>0</v>
      </c>
      <c r="BI241" s="417">
        <f t="shared" si="112"/>
        <v>0</v>
      </c>
      <c r="BJ241" s="417">
        <f t="shared" si="112"/>
        <v>10510.586871</v>
      </c>
      <c r="BK241" s="417">
        <f t="shared" si="112"/>
        <v>0</v>
      </c>
      <c r="BL241" s="417">
        <f t="shared" si="112"/>
        <v>0</v>
      </c>
      <c r="BM241" s="417">
        <f t="shared" si="112"/>
        <v>0</v>
      </c>
      <c r="BN241" s="417">
        <f t="shared" si="112"/>
        <v>0</v>
      </c>
      <c r="BO241" s="417">
        <f t="shared" si="112"/>
        <v>0</v>
      </c>
      <c r="BP241" s="417">
        <f t="shared" si="112"/>
        <v>0</v>
      </c>
      <c r="BQ241" s="417">
        <f t="shared" si="112"/>
        <v>0</v>
      </c>
      <c r="BR241" s="417">
        <f t="shared" si="112"/>
        <v>0</v>
      </c>
      <c r="BS241" s="417">
        <f t="shared" si="112"/>
        <v>0</v>
      </c>
      <c r="BT241" s="417">
        <f t="shared" si="112"/>
        <v>1400</v>
      </c>
      <c r="BU241" s="417">
        <f t="shared" si="112"/>
        <v>0</v>
      </c>
      <c r="BV241" s="417">
        <f t="shared" si="112"/>
        <v>1400</v>
      </c>
      <c r="BW241" s="417">
        <f t="shared" si="112"/>
        <v>0</v>
      </c>
      <c r="BX241" s="452"/>
      <c r="BY241" s="417">
        <f t="shared" si="112"/>
        <v>0</v>
      </c>
    </row>
    <row r="242" spans="1:77" s="455" customFormat="1" ht="46.5" customHeight="1" outlineLevel="1">
      <c r="A242" s="428" t="s">
        <v>45</v>
      </c>
      <c r="B242" s="454" t="s">
        <v>2068</v>
      </c>
      <c r="C242" s="416"/>
      <c r="D242" s="416"/>
      <c r="E242" s="416"/>
      <c r="F242" s="416"/>
      <c r="G242" s="416"/>
      <c r="H242" s="417"/>
      <c r="I242" s="416"/>
      <c r="J242" s="417"/>
      <c r="K242" s="417"/>
      <c r="L242" s="417"/>
      <c r="M242" s="417">
        <f>M243</f>
        <v>5500</v>
      </c>
      <c r="N242" s="417">
        <f t="shared" ref="N242:BY242" si="113">N243</f>
        <v>0</v>
      </c>
      <c r="O242" s="417">
        <f t="shared" si="113"/>
        <v>0</v>
      </c>
      <c r="P242" s="417">
        <f t="shared" si="113"/>
        <v>5500</v>
      </c>
      <c r="Q242" s="417"/>
      <c r="R242" s="417"/>
      <c r="S242" s="417"/>
      <c r="T242" s="417"/>
      <c r="U242" s="417">
        <f t="shared" si="113"/>
        <v>3300</v>
      </c>
      <c r="V242" s="417">
        <f t="shared" si="113"/>
        <v>0</v>
      </c>
      <c r="W242" s="417">
        <f t="shared" si="113"/>
        <v>0</v>
      </c>
      <c r="X242" s="417">
        <f t="shared" si="113"/>
        <v>3300</v>
      </c>
      <c r="Y242" s="417">
        <f t="shared" si="113"/>
        <v>1512</v>
      </c>
      <c r="Z242" s="417">
        <f t="shared" si="113"/>
        <v>0</v>
      </c>
      <c r="AA242" s="417">
        <f t="shared" si="113"/>
        <v>0</v>
      </c>
      <c r="AB242" s="417">
        <f t="shared" si="113"/>
        <v>1512</v>
      </c>
      <c r="AC242" s="417">
        <f t="shared" si="113"/>
        <v>0</v>
      </c>
      <c r="AD242" s="417">
        <f t="shared" si="113"/>
        <v>1512</v>
      </c>
      <c r="AE242" s="417">
        <f t="shared" si="113"/>
        <v>0</v>
      </c>
      <c r="AF242" s="417">
        <f t="shared" si="113"/>
        <v>1511.9110000000001</v>
      </c>
      <c r="AG242" s="417">
        <f t="shared" si="113"/>
        <v>0</v>
      </c>
      <c r="AH242" s="417">
        <f t="shared" si="113"/>
        <v>0</v>
      </c>
      <c r="AI242" s="417">
        <f t="shared" si="113"/>
        <v>1511.9110000000001</v>
      </c>
      <c r="AJ242" s="417">
        <f t="shared" si="113"/>
        <v>0</v>
      </c>
      <c r="AK242" s="417">
        <f t="shared" si="113"/>
        <v>1511.9110000000001</v>
      </c>
      <c r="AL242" s="417">
        <f t="shared" si="113"/>
        <v>0</v>
      </c>
      <c r="AM242" s="417">
        <f t="shared" si="113"/>
        <v>1511.9110000000001</v>
      </c>
      <c r="AN242" s="417">
        <f t="shared" si="113"/>
        <v>0</v>
      </c>
      <c r="AO242" s="417">
        <f t="shared" si="113"/>
        <v>0</v>
      </c>
      <c r="AP242" s="417">
        <f t="shared" si="113"/>
        <v>1511.9110000000001</v>
      </c>
      <c r="AQ242" s="417">
        <f t="shared" si="113"/>
        <v>0</v>
      </c>
      <c r="AR242" s="417">
        <f t="shared" si="113"/>
        <v>0</v>
      </c>
      <c r="AS242" s="417">
        <f t="shared" si="113"/>
        <v>0</v>
      </c>
      <c r="AT242" s="417">
        <f t="shared" si="113"/>
        <v>1511.9110000000001</v>
      </c>
      <c r="AU242" s="417">
        <f t="shared" si="113"/>
        <v>0</v>
      </c>
      <c r="AV242" s="417">
        <f t="shared" si="113"/>
        <v>0</v>
      </c>
      <c r="AW242" s="417">
        <f t="shared" si="113"/>
        <v>0</v>
      </c>
      <c r="AX242" s="417">
        <f t="shared" si="113"/>
        <v>0</v>
      </c>
      <c r="AY242" s="417">
        <f t="shared" si="113"/>
        <v>0</v>
      </c>
      <c r="AZ242" s="417">
        <f t="shared" si="113"/>
        <v>0</v>
      </c>
      <c r="BA242" s="417">
        <f t="shared" si="113"/>
        <v>0</v>
      </c>
      <c r="BB242" s="417">
        <f t="shared" si="113"/>
        <v>0</v>
      </c>
      <c r="BC242" s="417">
        <f t="shared" si="113"/>
        <v>0</v>
      </c>
      <c r="BD242" s="417">
        <f t="shared" si="113"/>
        <v>0</v>
      </c>
      <c r="BE242" s="417">
        <f t="shared" si="113"/>
        <v>0</v>
      </c>
      <c r="BF242" s="417">
        <f t="shared" si="113"/>
        <v>0</v>
      </c>
      <c r="BG242" s="417">
        <f t="shared" si="113"/>
        <v>0</v>
      </c>
      <c r="BH242" s="417">
        <f t="shared" si="113"/>
        <v>0</v>
      </c>
      <c r="BI242" s="417">
        <f t="shared" si="113"/>
        <v>0</v>
      </c>
      <c r="BJ242" s="417">
        <f t="shared" si="113"/>
        <v>0</v>
      </c>
      <c r="BK242" s="417">
        <f t="shared" si="113"/>
        <v>0</v>
      </c>
      <c r="BL242" s="417">
        <f t="shared" si="113"/>
        <v>0</v>
      </c>
      <c r="BM242" s="417">
        <f t="shared" si="113"/>
        <v>0</v>
      </c>
      <c r="BN242" s="417">
        <f t="shared" si="113"/>
        <v>0</v>
      </c>
      <c r="BO242" s="417">
        <f t="shared" si="113"/>
        <v>0</v>
      </c>
      <c r="BP242" s="417">
        <f t="shared" si="113"/>
        <v>0</v>
      </c>
      <c r="BQ242" s="417">
        <f t="shared" si="113"/>
        <v>0</v>
      </c>
      <c r="BR242" s="417">
        <f t="shared" si="113"/>
        <v>0</v>
      </c>
      <c r="BS242" s="417">
        <f t="shared" si="113"/>
        <v>0</v>
      </c>
      <c r="BT242" s="417">
        <f t="shared" si="113"/>
        <v>0</v>
      </c>
      <c r="BU242" s="417">
        <f t="shared" si="113"/>
        <v>0</v>
      </c>
      <c r="BV242" s="417">
        <f t="shared" si="113"/>
        <v>0</v>
      </c>
      <c r="BW242" s="417">
        <f t="shared" si="113"/>
        <v>0</v>
      </c>
      <c r="BX242" s="452"/>
      <c r="BY242" s="417">
        <f t="shared" si="113"/>
        <v>0</v>
      </c>
    </row>
    <row r="243" spans="1:77" ht="31.2" outlineLevel="1">
      <c r="A243" s="418">
        <v>1</v>
      </c>
      <c r="B243" s="463" t="s">
        <v>3079</v>
      </c>
      <c r="C243" s="426" t="s">
        <v>2508</v>
      </c>
      <c r="D243" s="418" t="s">
        <v>3080</v>
      </c>
      <c r="E243" s="418" t="s">
        <v>49</v>
      </c>
      <c r="F243" s="429" t="s">
        <v>2501</v>
      </c>
      <c r="G243" s="151">
        <v>7775358</v>
      </c>
      <c r="H243" s="434" t="s">
        <v>3081</v>
      </c>
      <c r="I243" s="418" t="s">
        <v>70</v>
      </c>
      <c r="J243" s="420">
        <v>2020</v>
      </c>
      <c r="K243" s="420"/>
      <c r="L243" s="418" t="s">
        <v>3082</v>
      </c>
      <c r="M243" s="149">
        <v>5500</v>
      </c>
      <c r="N243" s="420"/>
      <c r="O243" s="420"/>
      <c r="P243" s="149">
        <v>5500</v>
      </c>
      <c r="Q243" s="418" t="s">
        <v>3083</v>
      </c>
      <c r="R243" s="434" t="s">
        <v>3081</v>
      </c>
      <c r="S243" s="420" t="s">
        <v>3084</v>
      </c>
      <c r="T243" s="420" t="s">
        <v>3080</v>
      </c>
      <c r="U243" s="143">
        <f t="shared" ref="U243:U267" si="114">V243+W243+X243</f>
        <v>3300</v>
      </c>
      <c r="V243" s="418"/>
      <c r="W243" s="418"/>
      <c r="X243" s="143">
        <v>3300</v>
      </c>
      <c r="Y243" s="143">
        <f t="shared" si="98"/>
        <v>1512</v>
      </c>
      <c r="Z243" s="143"/>
      <c r="AA243" s="143"/>
      <c r="AB243" s="143">
        <f>AC243+AD243+AE243</f>
        <v>1512</v>
      </c>
      <c r="AC243" s="143">
        <v>0</v>
      </c>
      <c r="AD243" s="143">
        <v>1512</v>
      </c>
      <c r="AE243" s="143"/>
      <c r="AF243" s="143">
        <f t="shared" si="100"/>
        <v>1511.9110000000001</v>
      </c>
      <c r="AG243" s="143"/>
      <c r="AH243" s="143"/>
      <c r="AI243" s="143">
        <f t="shared" si="101"/>
        <v>1511.9110000000001</v>
      </c>
      <c r="AJ243" s="143">
        <v>0</v>
      </c>
      <c r="AK243" s="143">
        <v>1511.9110000000001</v>
      </c>
      <c r="AL243" s="143"/>
      <c r="AM243" s="143">
        <v>1511.9110000000001</v>
      </c>
      <c r="AN243" s="143"/>
      <c r="AO243" s="143"/>
      <c r="AP243" s="143">
        <v>1511.9110000000001</v>
      </c>
      <c r="AQ243" s="143">
        <v>0</v>
      </c>
      <c r="AR243" s="143"/>
      <c r="AS243" s="143"/>
      <c r="AT243" s="143">
        <v>1511.9110000000001</v>
      </c>
      <c r="AU243" s="143"/>
      <c r="AV243" s="143">
        <f t="shared" si="102"/>
        <v>0</v>
      </c>
      <c r="AW243" s="143"/>
      <c r="AX243" s="143"/>
      <c r="AY243" s="143">
        <f t="shared" si="103"/>
        <v>0</v>
      </c>
      <c r="AZ243" s="143">
        <v>0</v>
      </c>
      <c r="BA243" s="143">
        <v>0</v>
      </c>
      <c r="BB243" s="143"/>
      <c r="BC243" s="143">
        <v>0</v>
      </c>
      <c r="BD243" s="143"/>
      <c r="BE243" s="143"/>
      <c r="BF243" s="143">
        <v>0</v>
      </c>
      <c r="BG243" s="143">
        <v>0</v>
      </c>
      <c r="BH243" s="143"/>
      <c r="BI243" s="143"/>
      <c r="BJ243" s="143"/>
      <c r="BK243" s="143"/>
      <c r="BL243" s="143"/>
      <c r="BM243" s="143"/>
      <c r="BN243" s="143"/>
      <c r="BO243" s="143"/>
      <c r="BP243" s="143"/>
      <c r="BQ243" s="143"/>
      <c r="BR243" s="143"/>
      <c r="BS243" s="143"/>
      <c r="BT243" s="143"/>
      <c r="BU243" s="143"/>
      <c r="BV243" s="143"/>
      <c r="BW243" s="143"/>
      <c r="BX243" s="229"/>
      <c r="BY243" s="431"/>
    </row>
    <row r="244" spans="1:77" s="455" customFormat="1" ht="27.75" customHeight="1" outlineLevel="1">
      <c r="A244" s="428" t="s">
        <v>45</v>
      </c>
      <c r="B244" s="454" t="s">
        <v>51</v>
      </c>
      <c r="C244" s="416"/>
      <c r="D244" s="416"/>
      <c r="E244" s="416"/>
      <c r="F244" s="416"/>
      <c r="G244" s="416"/>
      <c r="H244" s="417">
        <f>SUM(H245:H271)</f>
        <v>0</v>
      </c>
      <c r="I244" s="416"/>
      <c r="J244" s="417"/>
      <c r="K244" s="417"/>
      <c r="L244" s="417"/>
      <c r="M244" s="417">
        <f>SUM(M245:M267)</f>
        <v>98700.100167000011</v>
      </c>
      <c r="N244" s="417">
        <f t="shared" ref="N244:BY244" si="115">SUM(N245:N267)</f>
        <v>0</v>
      </c>
      <c r="O244" s="417">
        <f t="shared" si="115"/>
        <v>5900</v>
      </c>
      <c r="P244" s="417">
        <f t="shared" si="115"/>
        <v>88710.237999999998</v>
      </c>
      <c r="Q244" s="417">
        <f t="shared" si="115"/>
        <v>0</v>
      </c>
      <c r="R244" s="417">
        <f t="shared" si="115"/>
        <v>0</v>
      </c>
      <c r="S244" s="417">
        <f t="shared" si="115"/>
        <v>0</v>
      </c>
      <c r="T244" s="417">
        <f t="shared" si="115"/>
        <v>0</v>
      </c>
      <c r="U244" s="417">
        <f t="shared" si="115"/>
        <v>0</v>
      </c>
      <c r="V244" s="417">
        <f t="shared" si="115"/>
        <v>0</v>
      </c>
      <c r="W244" s="417">
        <f t="shared" si="115"/>
        <v>0</v>
      </c>
      <c r="X244" s="417">
        <f t="shared" si="115"/>
        <v>0</v>
      </c>
      <c r="Y244" s="417">
        <f t="shared" si="115"/>
        <v>86492</v>
      </c>
      <c r="Z244" s="417">
        <f t="shared" si="115"/>
        <v>0</v>
      </c>
      <c r="AA244" s="417">
        <f t="shared" si="115"/>
        <v>0</v>
      </c>
      <c r="AB244" s="417">
        <f t="shared" si="115"/>
        <v>86492</v>
      </c>
      <c r="AC244" s="417">
        <f t="shared" si="115"/>
        <v>19414</v>
      </c>
      <c r="AD244" s="417">
        <f t="shared" si="115"/>
        <v>63778</v>
      </c>
      <c r="AE244" s="417">
        <f t="shared" si="115"/>
        <v>3300</v>
      </c>
      <c r="AF244" s="417">
        <f t="shared" si="115"/>
        <v>81814.467999999993</v>
      </c>
      <c r="AG244" s="417">
        <f t="shared" si="115"/>
        <v>0</v>
      </c>
      <c r="AH244" s="417">
        <f t="shared" si="115"/>
        <v>0</v>
      </c>
      <c r="AI244" s="417">
        <f t="shared" si="115"/>
        <v>81814.467999999993</v>
      </c>
      <c r="AJ244" s="417">
        <f t="shared" si="115"/>
        <v>17002.455999999998</v>
      </c>
      <c r="AK244" s="417">
        <f t="shared" si="115"/>
        <v>61512.012000000002</v>
      </c>
      <c r="AL244" s="417">
        <f t="shared" si="115"/>
        <v>3300</v>
      </c>
      <c r="AM244" s="417">
        <f t="shared" si="115"/>
        <v>69583.590198999998</v>
      </c>
      <c r="AN244" s="417">
        <f t="shared" si="115"/>
        <v>0</v>
      </c>
      <c r="AO244" s="417">
        <f t="shared" si="115"/>
        <v>2239.0707000000002</v>
      </c>
      <c r="AP244" s="417">
        <f t="shared" si="115"/>
        <v>67344.519499000002</v>
      </c>
      <c r="AQ244" s="417">
        <f t="shared" si="115"/>
        <v>16960.416000000001</v>
      </c>
      <c r="AR244" s="417">
        <f t="shared" si="115"/>
        <v>9951.777</v>
      </c>
      <c r="AS244" s="417">
        <f t="shared" si="115"/>
        <v>7008.6390000000001</v>
      </c>
      <c r="AT244" s="417">
        <f t="shared" si="115"/>
        <v>49426.304498999998</v>
      </c>
      <c r="AU244" s="417">
        <f t="shared" si="115"/>
        <v>957.79899999999998</v>
      </c>
      <c r="AV244" s="417">
        <f t="shared" si="115"/>
        <v>12070</v>
      </c>
      <c r="AW244" s="417">
        <f t="shared" si="115"/>
        <v>0</v>
      </c>
      <c r="AX244" s="417">
        <f t="shared" si="115"/>
        <v>0</v>
      </c>
      <c r="AY244" s="417">
        <f t="shared" si="115"/>
        <v>12070</v>
      </c>
      <c r="AZ244" s="417">
        <f t="shared" si="115"/>
        <v>0</v>
      </c>
      <c r="BA244" s="417">
        <f t="shared" si="115"/>
        <v>12070</v>
      </c>
      <c r="BB244" s="417">
        <f t="shared" si="115"/>
        <v>0</v>
      </c>
      <c r="BC244" s="417">
        <f t="shared" si="115"/>
        <v>10510.586871</v>
      </c>
      <c r="BD244" s="417">
        <f t="shared" si="115"/>
        <v>0</v>
      </c>
      <c r="BE244" s="417">
        <f t="shared" si="115"/>
        <v>0</v>
      </c>
      <c r="BF244" s="417">
        <f t="shared" si="115"/>
        <v>10510.586871</v>
      </c>
      <c r="BG244" s="417">
        <f t="shared" si="115"/>
        <v>0</v>
      </c>
      <c r="BH244" s="417">
        <f t="shared" si="115"/>
        <v>0</v>
      </c>
      <c r="BI244" s="417">
        <f t="shared" si="115"/>
        <v>0</v>
      </c>
      <c r="BJ244" s="417">
        <f t="shared" si="115"/>
        <v>10510.586871</v>
      </c>
      <c r="BK244" s="417">
        <f t="shared" si="115"/>
        <v>0</v>
      </c>
      <c r="BL244" s="417">
        <f t="shared" si="115"/>
        <v>0</v>
      </c>
      <c r="BM244" s="417">
        <f t="shared" si="115"/>
        <v>0</v>
      </c>
      <c r="BN244" s="417">
        <f t="shared" si="115"/>
        <v>0</v>
      </c>
      <c r="BO244" s="417">
        <f t="shared" si="115"/>
        <v>0</v>
      </c>
      <c r="BP244" s="417">
        <f t="shared" si="115"/>
        <v>0</v>
      </c>
      <c r="BQ244" s="417">
        <f t="shared" si="115"/>
        <v>0</v>
      </c>
      <c r="BR244" s="417">
        <f t="shared" si="115"/>
        <v>0</v>
      </c>
      <c r="BS244" s="417">
        <f t="shared" si="115"/>
        <v>0</v>
      </c>
      <c r="BT244" s="417">
        <f t="shared" si="115"/>
        <v>1400</v>
      </c>
      <c r="BU244" s="417">
        <f t="shared" si="115"/>
        <v>0</v>
      </c>
      <c r="BV244" s="417">
        <f t="shared" si="115"/>
        <v>1400</v>
      </c>
      <c r="BW244" s="417">
        <f t="shared" si="115"/>
        <v>0</v>
      </c>
      <c r="BX244" s="452"/>
      <c r="BY244" s="417">
        <f t="shared" si="115"/>
        <v>0</v>
      </c>
    </row>
    <row r="245" spans="1:77" ht="38.25" customHeight="1" outlineLevel="1">
      <c r="A245" s="418">
        <v>1</v>
      </c>
      <c r="B245" s="433" t="s">
        <v>3085</v>
      </c>
      <c r="C245" s="426" t="s">
        <v>2499</v>
      </c>
      <c r="D245" s="418" t="s">
        <v>3080</v>
      </c>
      <c r="E245" s="418" t="s">
        <v>49</v>
      </c>
      <c r="F245" s="429" t="s">
        <v>55</v>
      </c>
      <c r="G245" s="143">
        <v>7884028</v>
      </c>
      <c r="H245" s="418" t="s">
        <v>3081</v>
      </c>
      <c r="I245" s="418" t="s">
        <v>74</v>
      </c>
      <c r="J245" s="420">
        <v>2021</v>
      </c>
      <c r="K245" s="420"/>
      <c r="L245" s="418" t="s">
        <v>3086</v>
      </c>
      <c r="M245" s="148">
        <v>6900</v>
      </c>
      <c r="N245" s="420"/>
      <c r="O245" s="420"/>
      <c r="P245" s="148">
        <v>6900</v>
      </c>
      <c r="Q245" s="418" t="s">
        <v>3087</v>
      </c>
      <c r="R245" s="418" t="s">
        <v>3081</v>
      </c>
      <c r="S245" s="420" t="s">
        <v>3084</v>
      </c>
      <c r="T245" s="420" t="s">
        <v>3080</v>
      </c>
      <c r="U245" s="143">
        <f t="shared" si="114"/>
        <v>0</v>
      </c>
      <c r="V245" s="418"/>
      <c r="W245" s="418"/>
      <c r="X245" s="418"/>
      <c r="Y245" s="143">
        <f t="shared" si="98"/>
        <v>6534</v>
      </c>
      <c r="Z245" s="143"/>
      <c r="AA245" s="143"/>
      <c r="AB245" s="143">
        <f t="shared" ref="AB245:AB267" si="116">AC245+AD245+AE245</f>
        <v>6534</v>
      </c>
      <c r="AC245" s="143">
        <v>6534</v>
      </c>
      <c r="AD245" s="143"/>
      <c r="AE245" s="143"/>
      <c r="AF245" s="143">
        <f t="shared" si="100"/>
        <v>5052.5</v>
      </c>
      <c r="AG245" s="143"/>
      <c r="AH245" s="143"/>
      <c r="AI245" s="143">
        <f t="shared" si="101"/>
        <v>5052.5</v>
      </c>
      <c r="AJ245" s="143">
        <v>5052.5</v>
      </c>
      <c r="AK245" s="143"/>
      <c r="AL245" s="143"/>
      <c r="AM245" s="143">
        <v>5052.1610000000001</v>
      </c>
      <c r="AN245" s="143"/>
      <c r="AO245" s="143"/>
      <c r="AP245" s="143">
        <v>5052.1610000000001</v>
      </c>
      <c r="AQ245" s="143">
        <v>5052.1610000000001</v>
      </c>
      <c r="AR245" s="143">
        <v>5052.1610000000001</v>
      </c>
      <c r="AS245" s="143"/>
      <c r="AT245" s="143"/>
      <c r="AU245" s="143"/>
      <c r="AV245" s="143">
        <f t="shared" si="102"/>
        <v>0</v>
      </c>
      <c r="AW245" s="143"/>
      <c r="AX245" s="143"/>
      <c r="AY245" s="143">
        <f t="shared" si="103"/>
        <v>0</v>
      </c>
      <c r="AZ245" s="143">
        <v>0</v>
      </c>
      <c r="BA245" s="143"/>
      <c r="BB245" s="143"/>
      <c r="BC245" s="143">
        <v>0</v>
      </c>
      <c r="BD245" s="143"/>
      <c r="BE245" s="143"/>
      <c r="BF245" s="143">
        <v>0</v>
      </c>
      <c r="BG245" s="143">
        <v>0</v>
      </c>
      <c r="BH245" s="143">
        <v>0</v>
      </c>
      <c r="BI245" s="143"/>
      <c r="BJ245" s="143"/>
      <c r="BK245" s="143"/>
      <c r="BL245" s="143"/>
      <c r="BM245" s="143"/>
      <c r="BN245" s="143"/>
      <c r="BO245" s="143"/>
      <c r="BP245" s="143"/>
      <c r="BQ245" s="143"/>
      <c r="BR245" s="143"/>
      <c r="BS245" s="143"/>
      <c r="BT245" s="143"/>
      <c r="BU245" s="143"/>
      <c r="BV245" s="143"/>
      <c r="BW245" s="143"/>
      <c r="BX245" s="229"/>
      <c r="BY245" s="431"/>
    </row>
    <row r="246" spans="1:77" ht="31.2" outlineLevel="1">
      <c r="A246" s="418">
        <v>2</v>
      </c>
      <c r="B246" s="433" t="s">
        <v>3088</v>
      </c>
      <c r="C246" s="426" t="s">
        <v>2499</v>
      </c>
      <c r="D246" s="418" t="s">
        <v>3080</v>
      </c>
      <c r="E246" s="418" t="s">
        <v>49</v>
      </c>
      <c r="F246" s="429" t="s">
        <v>55</v>
      </c>
      <c r="G246" s="143">
        <v>7884029</v>
      </c>
      <c r="H246" s="418" t="s">
        <v>3081</v>
      </c>
      <c r="I246" s="418" t="s">
        <v>74</v>
      </c>
      <c r="J246" s="420">
        <v>2021</v>
      </c>
      <c r="K246" s="420"/>
      <c r="L246" s="418" t="s">
        <v>3089</v>
      </c>
      <c r="M246" s="148">
        <v>6500</v>
      </c>
      <c r="N246" s="420"/>
      <c r="O246" s="420"/>
      <c r="P246" s="148">
        <v>6500</v>
      </c>
      <c r="Q246" s="418" t="s">
        <v>3090</v>
      </c>
      <c r="R246" s="418" t="s">
        <v>3081</v>
      </c>
      <c r="S246" s="420" t="s">
        <v>3084</v>
      </c>
      <c r="T246" s="420" t="s">
        <v>3080</v>
      </c>
      <c r="U246" s="143">
        <f t="shared" si="114"/>
        <v>0</v>
      </c>
      <c r="V246" s="418"/>
      <c r="W246" s="418"/>
      <c r="X246" s="418"/>
      <c r="Y246" s="143">
        <f t="shared" si="98"/>
        <v>5810</v>
      </c>
      <c r="Z246" s="143"/>
      <c r="AA246" s="143"/>
      <c r="AB246" s="143">
        <f t="shared" si="116"/>
        <v>5810</v>
      </c>
      <c r="AC246" s="143">
        <v>5810</v>
      </c>
      <c r="AD246" s="143"/>
      <c r="AE246" s="143"/>
      <c r="AF246" s="143">
        <f t="shared" si="100"/>
        <v>4899.9560000000001</v>
      </c>
      <c r="AG246" s="143"/>
      <c r="AH246" s="143"/>
      <c r="AI246" s="143">
        <f t="shared" si="101"/>
        <v>4899.9560000000001</v>
      </c>
      <c r="AJ246" s="143">
        <v>4899.9560000000001</v>
      </c>
      <c r="AK246" s="143"/>
      <c r="AL246" s="143"/>
      <c r="AM246" s="143">
        <v>4899.616</v>
      </c>
      <c r="AN246" s="143"/>
      <c r="AO246" s="143"/>
      <c r="AP246" s="143">
        <v>4899.616</v>
      </c>
      <c r="AQ246" s="143">
        <v>4899.616</v>
      </c>
      <c r="AR246" s="143">
        <v>4899.616</v>
      </c>
      <c r="AS246" s="143"/>
      <c r="AT246" s="143"/>
      <c r="AU246" s="143"/>
      <c r="AV246" s="143">
        <f t="shared" si="102"/>
        <v>0</v>
      </c>
      <c r="AW246" s="143"/>
      <c r="AX246" s="143"/>
      <c r="AY246" s="143">
        <f t="shared" si="103"/>
        <v>0</v>
      </c>
      <c r="AZ246" s="143">
        <v>0</v>
      </c>
      <c r="BA246" s="143"/>
      <c r="BB246" s="143"/>
      <c r="BC246" s="143">
        <v>0</v>
      </c>
      <c r="BD246" s="143"/>
      <c r="BE246" s="143"/>
      <c r="BF246" s="143">
        <v>0</v>
      </c>
      <c r="BG246" s="143">
        <v>0</v>
      </c>
      <c r="BH246" s="143">
        <v>0</v>
      </c>
      <c r="BI246" s="143"/>
      <c r="BJ246" s="143"/>
      <c r="BK246" s="143"/>
      <c r="BL246" s="143"/>
      <c r="BM246" s="143"/>
      <c r="BN246" s="143"/>
      <c r="BO246" s="143"/>
      <c r="BP246" s="143"/>
      <c r="BQ246" s="143"/>
      <c r="BR246" s="143"/>
      <c r="BS246" s="143"/>
      <c r="BT246" s="143"/>
      <c r="BU246" s="143"/>
      <c r="BV246" s="143"/>
      <c r="BW246" s="143"/>
      <c r="BX246" s="229"/>
      <c r="BY246" s="431"/>
    </row>
    <row r="247" spans="1:77" ht="31.2" outlineLevel="1">
      <c r="A247" s="418">
        <v>3</v>
      </c>
      <c r="B247" s="433" t="s">
        <v>3091</v>
      </c>
      <c r="C247" s="426" t="s">
        <v>3092</v>
      </c>
      <c r="D247" s="418" t="s">
        <v>3080</v>
      </c>
      <c r="E247" s="420" t="s">
        <v>49</v>
      </c>
      <c r="F247" s="420" t="s">
        <v>126</v>
      </c>
      <c r="G247" s="150">
        <v>8028243</v>
      </c>
      <c r="H247" s="418" t="s">
        <v>2888</v>
      </c>
      <c r="I247" s="418" t="s">
        <v>76</v>
      </c>
      <c r="J247" s="418"/>
      <c r="K247" s="422"/>
      <c r="L247" s="418" t="s">
        <v>3093</v>
      </c>
      <c r="M247" s="464">
        <v>731.10799999999995</v>
      </c>
      <c r="N247" s="422"/>
      <c r="O247" s="422"/>
      <c r="P247" s="422"/>
      <c r="Q247" s="418"/>
      <c r="R247" s="418" t="s">
        <v>2888</v>
      </c>
      <c r="S247" s="420" t="s">
        <v>3084</v>
      </c>
      <c r="T247" s="420" t="s">
        <v>3080</v>
      </c>
      <c r="U247" s="143">
        <f t="shared" si="114"/>
        <v>0</v>
      </c>
      <c r="V247" s="419"/>
      <c r="W247" s="419"/>
      <c r="X247" s="419"/>
      <c r="Y247" s="143">
        <f t="shared" si="98"/>
        <v>600</v>
      </c>
      <c r="Z247" s="143"/>
      <c r="AA247" s="143"/>
      <c r="AB247" s="143">
        <f t="shared" si="116"/>
        <v>600</v>
      </c>
      <c r="AC247" s="143">
        <v>0</v>
      </c>
      <c r="AD247" s="144"/>
      <c r="AE247" s="144">
        <v>600</v>
      </c>
      <c r="AF247" s="143">
        <f t="shared" si="100"/>
        <v>600</v>
      </c>
      <c r="AG247" s="143"/>
      <c r="AH247" s="143"/>
      <c r="AI247" s="143">
        <f t="shared" si="101"/>
        <v>600</v>
      </c>
      <c r="AJ247" s="143">
        <v>0</v>
      </c>
      <c r="AK247" s="144"/>
      <c r="AL247" s="144">
        <v>600</v>
      </c>
      <c r="AM247" s="143">
        <v>557.79899999999998</v>
      </c>
      <c r="AN247" s="143"/>
      <c r="AO247" s="143"/>
      <c r="AP247" s="143">
        <v>557.79899999999998</v>
      </c>
      <c r="AQ247" s="143">
        <v>0</v>
      </c>
      <c r="AR247" s="144"/>
      <c r="AS247" s="144"/>
      <c r="AT247" s="144"/>
      <c r="AU247" s="144">
        <v>557.79899999999998</v>
      </c>
      <c r="AV247" s="143">
        <f t="shared" si="102"/>
        <v>0</v>
      </c>
      <c r="AW247" s="143"/>
      <c r="AX247" s="143"/>
      <c r="AY247" s="143">
        <f t="shared" si="103"/>
        <v>0</v>
      </c>
      <c r="AZ247" s="143">
        <v>0</v>
      </c>
      <c r="BA247" s="144"/>
      <c r="BB247" s="144"/>
      <c r="BC247" s="143">
        <v>0</v>
      </c>
      <c r="BD247" s="143"/>
      <c r="BE247" s="143"/>
      <c r="BF247" s="143">
        <v>0</v>
      </c>
      <c r="BG247" s="143">
        <v>0</v>
      </c>
      <c r="BH247" s="148">
        <v>0</v>
      </c>
      <c r="BI247" s="143"/>
      <c r="BJ247" s="148"/>
      <c r="BK247" s="153"/>
      <c r="BL247" s="153"/>
      <c r="BM247" s="153"/>
      <c r="BN247" s="153"/>
      <c r="BO247" s="153"/>
      <c r="BP247" s="153"/>
      <c r="BQ247" s="153"/>
      <c r="BR247" s="153"/>
      <c r="BS247" s="153"/>
      <c r="BT247" s="153"/>
      <c r="BU247" s="153"/>
      <c r="BV247" s="153"/>
      <c r="BW247" s="153"/>
      <c r="BX247" s="231"/>
      <c r="BY247" s="424"/>
    </row>
    <row r="248" spans="1:77" ht="46.8" outlineLevel="1">
      <c r="A248" s="418">
        <v>4</v>
      </c>
      <c r="B248" s="440" t="s">
        <v>3094</v>
      </c>
      <c r="C248" s="426" t="s">
        <v>2508</v>
      </c>
      <c r="D248" s="418" t="s">
        <v>3080</v>
      </c>
      <c r="E248" s="418" t="s">
        <v>49</v>
      </c>
      <c r="F248" s="418" t="s">
        <v>2938</v>
      </c>
      <c r="G248" s="151">
        <v>7894827</v>
      </c>
      <c r="H248" s="435" t="s">
        <v>3081</v>
      </c>
      <c r="I248" s="418" t="s">
        <v>74</v>
      </c>
      <c r="J248" s="420">
        <v>2021</v>
      </c>
      <c r="K248" s="420"/>
      <c r="L248" s="418" t="s">
        <v>3095</v>
      </c>
      <c r="M248" s="150">
        <v>6700</v>
      </c>
      <c r="N248" s="420"/>
      <c r="O248" s="420"/>
      <c r="P248" s="150">
        <v>6700</v>
      </c>
      <c r="Q248" s="418" t="s">
        <v>3096</v>
      </c>
      <c r="R248" s="435" t="s">
        <v>3081</v>
      </c>
      <c r="S248" s="420" t="s">
        <v>3084</v>
      </c>
      <c r="T248" s="420" t="s">
        <v>3080</v>
      </c>
      <c r="U248" s="143">
        <f t="shared" si="114"/>
        <v>0</v>
      </c>
      <c r="V248" s="418"/>
      <c r="W248" s="418"/>
      <c r="X248" s="418"/>
      <c r="Y248" s="143">
        <f t="shared" si="98"/>
        <v>6547</v>
      </c>
      <c r="Z248" s="143"/>
      <c r="AA248" s="143"/>
      <c r="AB248" s="143">
        <f t="shared" si="116"/>
        <v>6547</v>
      </c>
      <c r="AC248" s="143">
        <v>0</v>
      </c>
      <c r="AD248" s="143">
        <v>6547</v>
      </c>
      <c r="AE248" s="143"/>
      <c r="AF248" s="143">
        <f t="shared" si="100"/>
        <v>6547</v>
      </c>
      <c r="AG248" s="143"/>
      <c r="AH248" s="143"/>
      <c r="AI248" s="143">
        <f t="shared" si="101"/>
        <v>6547</v>
      </c>
      <c r="AJ248" s="143">
        <v>0</v>
      </c>
      <c r="AK248" s="143">
        <v>6547</v>
      </c>
      <c r="AL248" s="143"/>
      <c r="AM248" s="143">
        <v>6546.9470000000001</v>
      </c>
      <c r="AN248" s="143"/>
      <c r="AO248" s="143"/>
      <c r="AP248" s="143">
        <v>6546.9470000000001</v>
      </c>
      <c r="AQ248" s="143">
        <v>0</v>
      </c>
      <c r="AR248" s="143"/>
      <c r="AS248" s="143"/>
      <c r="AT248" s="143">
        <v>6546.9470000000001</v>
      </c>
      <c r="AU248" s="143"/>
      <c r="AV248" s="143">
        <f t="shared" si="102"/>
        <v>0</v>
      </c>
      <c r="AW248" s="143"/>
      <c r="AX248" s="143"/>
      <c r="AY248" s="143">
        <f t="shared" si="103"/>
        <v>0</v>
      </c>
      <c r="AZ248" s="143">
        <v>0</v>
      </c>
      <c r="BA248" s="143">
        <v>0</v>
      </c>
      <c r="BB248" s="143"/>
      <c r="BC248" s="143">
        <v>0</v>
      </c>
      <c r="BD248" s="143"/>
      <c r="BE248" s="143"/>
      <c r="BF248" s="143">
        <v>0</v>
      </c>
      <c r="BG248" s="143">
        <v>0</v>
      </c>
      <c r="BH248" s="143">
        <v>0</v>
      </c>
      <c r="BI248" s="143"/>
      <c r="BJ248" s="143"/>
      <c r="BK248" s="143"/>
      <c r="BL248" s="143"/>
      <c r="BM248" s="143"/>
      <c r="BN248" s="143"/>
      <c r="BO248" s="143"/>
      <c r="BP248" s="143"/>
      <c r="BQ248" s="143"/>
      <c r="BR248" s="143"/>
      <c r="BS248" s="143"/>
      <c r="BT248" s="143"/>
      <c r="BU248" s="143"/>
      <c r="BV248" s="143"/>
      <c r="BW248" s="143"/>
      <c r="BX248" s="229"/>
      <c r="BY248" s="431"/>
    </row>
    <row r="249" spans="1:77" ht="31.2" outlineLevel="1">
      <c r="A249" s="418">
        <v>5</v>
      </c>
      <c r="B249" s="440" t="s">
        <v>3097</v>
      </c>
      <c r="C249" s="426" t="s">
        <v>2508</v>
      </c>
      <c r="D249" s="418" t="s">
        <v>3080</v>
      </c>
      <c r="E249" s="420" t="s">
        <v>49</v>
      </c>
      <c r="F249" s="420" t="s">
        <v>48</v>
      </c>
      <c r="G249" s="151">
        <v>7893544</v>
      </c>
      <c r="H249" s="418" t="s">
        <v>3081</v>
      </c>
      <c r="I249" s="418">
        <v>2021</v>
      </c>
      <c r="J249" s="420">
        <v>2021</v>
      </c>
      <c r="K249" s="422"/>
      <c r="L249" s="418" t="s">
        <v>3098</v>
      </c>
      <c r="M249" s="150">
        <v>4573</v>
      </c>
      <c r="N249" s="422"/>
      <c r="O249" s="422"/>
      <c r="P249" s="150">
        <v>4573</v>
      </c>
      <c r="Q249" s="418" t="s">
        <v>3099</v>
      </c>
      <c r="R249" s="418" t="s">
        <v>3081</v>
      </c>
      <c r="S249" s="418" t="s">
        <v>3084</v>
      </c>
      <c r="T249" s="419" t="s">
        <v>3080</v>
      </c>
      <c r="U249" s="143">
        <f t="shared" si="114"/>
        <v>0</v>
      </c>
      <c r="V249" s="419"/>
      <c r="W249" s="419"/>
      <c r="X249" s="419"/>
      <c r="Y249" s="143">
        <f t="shared" si="98"/>
        <v>3740</v>
      </c>
      <c r="Z249" s="143"/>
      <c r="AA249" s="143"/>
      <c r="AB249" s="143">
        <f t="shared" si="116"/>
        <v>3740</v>
      </c>
      <c r="AC249" s="143">
        <v>0</v>
      </c>
      <c r="AD249" s="144">
        <v>3740</v>
      </c>
      <c r="AE249" s="144"/>
      <c r="AF249" s="143">
        <f t="shared" si="100"/>
        <v>3739.8209999999999</v>
      </c>
      <c r="AG249" s="143"/>
      <c r="AH249" s="143"/>
      <c r="AI249" s="143">
        <f t="shared" si="101"/>
        <v>3739.8209999999999</v>
      </c>
      <c r="AJ249" s="143">
        <v>0</v>
      </c>
      <c r="AK249" s="144">
        <v>3739.8209999999999</v>
      </c>
      <c r="AL249" s="144"/>
      <c r="AM249" s="143">
        <v>3739.8209999999999</v>
      </c>
      <c r="AN249" s="143"/>
      <c r="AO249" s="143"/>
      <c r="AP249" s="143">
        <v>3739.8209999999999</v>
      </c>
      <c r="AQ249" s="143">
        <v>0</v>
      </c>
      <c r="AR249" s="143"/>
      <c r="AS249" s="144"/>
      <c r="AT249" s="144">
        <v>3739.8209999999999</v>
      </c>
      <c r="AU249" s="144"/>
      <c r="AV249" s="143">
        <f t="shared" si="102"/>
        <v>0</v>
      </c>
      <c r="AW249" s="143"/>
      <c r="AX249" s="143"/>
      <c r="AY249" s="143">
        <f t="shared" si="103"/>
        <v>0</v>
      </c>
      <c r="AZ249" s="143">
        <v>0</v>
      </c>
      <c r="BA249" s="144">
        <v>0</v>
      </c>
      <c r="BB249" s="144"/>
      <c r="BC249" s="143">
        <v>0</v>
      </c>
      <c r="BD249" s="143"/>
      <c r="BE249" s="143"/>
      <c r="BF249" s="143">
        <v>0</v>
      </c>
      <c r="BG249" s="143">
        <v>0</v>
      </c>
      <c r="BH249" s="148">
        <v>0</v>
      </c>
      <c r="BI249" s="143"/>
      <c r="BJ249" s="148"/>
      <c r="BK249" s="148"/>
      <c r="BL249" s="148"/>
      <c r="BM249" s="148"/>
      <c r="BN249" s="148"/>
      <c r="BO249" s="148"/>
      <c r="BP249" s="148"/>
      <c r="BQ249" s="148"/>
      <c r="BR249" s="148"/>
      <c r="BS249" s="148"/>
      <c r="BT249" s="148">
        <v>0</v>
      </c>
      <c r="BU249" s="148">
        <v>0</v>
      </c>
      <c r="BV249" s="148">
        <v>0</v>
      </c>
      <c r="BW249" s="148">
        <v>0</v>
      </c>
      <c r="BX249" s="230"/>
      <c r="BY249" s="422"/>
    </row>
    <row r="250" spans="1:77" ht="31.2" outlineLevel="1">
      <c r="A250" s="418">
        <v>6</v>
      </c>
      <c r="B250" s="440" t="s">
        <v>3100</v>
      </c>
      <c r="C250" s="426" t="s">
        <v>2508</v>
      </c>
      <c r="D250" s="418" t="s">
        <v>3080</v>
      </c>
      <c r="E250" s="420" t="s">
        <v>49</v>
      </c>
      <c r="F250" s="420" t="s">
        <v>48</v>
      </c>
      <c r="G250" s="151">
        <v>7887784</v>
      </c>
      <c r="H250" s="418" t="s">
        <v>3081</v>
      </c>
      <c r="I250" s="418">
        <v>2021</v>
      </c>
      <c r="J250" s="420">
        <v>2021</v>
      </c>
      <c r="K250" s="422"/>
      <c r="L250" s="418" t="s">
        <v>3101</v>
      </c>
      <c r="M250" s="150">
        <v>1322.2</v>
      </c>
      <c r="N250" s="422"/>
      <c r="O250" s="422"/>
      <c r="P250" s="150">
        <v>1322.2</v>
      </c>
      <c r="Q250" s="418" t="s">
        <v>3102</v>
      </c>
      <c r="R250" s="418" t="s">
        <v>3081</v>
      </c>
      <c r="S250" s="418" t="s">
        <v>3084</v>
      </c>
      <c r="T250" s="419" t="s">
        <v>3080</v>
      </c>
      <c r="U250" s="143">
        <f t="shared" si="114"/>
        <v>0</v>
      </c>
      <c r="V250" s="419"/>
      <c r="W250" s="419"/>
      <c r="X250" s="419"/>
      <c r="Y250" s="143">
        <f t="shared" si="98"/>
        <v>901</v>
      </c>
      <c r="Z250" s="143"/>
      <c r="AA250" s="143"/>
      <c r="AB250" s="143">
        <f t="shared" si="116"/>
        <v>901</v>
      </c>
      <c r="AC250" s="143">
        <v>0</v>
      </c>
      <c r="AD250" s="144">
        <v>901</v>
      </c>
      <c r="AE250" s="144"/>
      <c r="AF250" s="143">
        <f t="shared" si="100"/>
        <v>900.55200000000002</v>
      </c>
      <c r="AG250" s="143"/>
      <c r="AH250" s="143"/>
      <c r="AI250" s="143">
        <f t="shared" si="101"/>
        <v>900.55200000000002</v>
      </c>
      <c r="AJ250" s="143">
        <v>0</v>
      </c>
      <c r="AK250" s="144">
        <v>900.55200000000002</v>
      </c>
      <c r="AL250" s="144"/>
      <c r="AM250" s="143">
        <v>900.55200000000002</v>
      </c>
      <c r="AN250" s="143"/>
      <c r="AO250" s="143"/>
      <c r="AP250" s="143">
        <v>900.55200000000002</v>
      </c>
      <c r="AQ250" s="143">
        <v>0</v>
      </c>
      <c r="AR250" s="143"/>
      <c r="AS250" s="144"/>
      <c r="AT250" s="144">
        <v>900.55200000000002</v>
      </c>
      <c r="AU250" s="144"/>
      <c r="AV250" s="143">
        <f t="shared" si="102"/>
        <v>0</v>
      </c>
      <c r="AW250" s="143"/>
      <c r="AX250" s="143"/>
      <c r="AY250" s="143">
        <f t="shared" si="103"/>
        <v>0</v>
      </c>
      <c r="AZ250" s="143">
        <v>0</v>
      </c>
      <c r="BA250" s="144">
        <v>0</v>
      </c>
      <c r="BB250" s="144"/>
      <c r="BC250" s="143">
        <v>0</v>
      </c>
      <c r="BD250" s="143"/>
      <c r="BE250" s="143"/>
      <c r="BF250" s="143">
        <v>0</v>
      </c>
      <c r="BG250" s="143">
        <v>0</v>
      </c>
      <c r="BH250" s="148">
        <v>0</v>
      </c>
      <c r="BI250" s="143"/>
      <c r="BJ250" s="148"/>
      <c r="BK250" s="148"/>
      <c r="BL250" s="148"/>
      <c r="BM250" s="148"/>
      <c r="BN250" s="148"/>
      <c r="BO250" s="148"/>
      <c r="BP250" s="148"/>
      <c r="BQ250" s="148"/>
      <c r="BR250" s="148"/>
      <c r="BS250" s="148"/>
      <c r="BT250" s="148">
        <v>0</v>
      </c>
      <c r="BU250" s="148">
        <v>0</v>
      </c>
      <c r="BV250" s="148">
        <v>0</v>
      </c>
      <c r="BW250" s="148">
        <v>0</v>
      </c>
      <c r="BX250" s="230"/>
      <c r="BY250" s="422"/>
    </row>
    <row r="251" spans="1:77" ht="31.2" outlineLevel="1">
      <c r="A251" s="418">
        <v>7</v>
      </c>
      <c r="B251" s="440" t="s">
        <v>3103</v>
      </c>
      <c r="C251" s="426" t="s">
        <v>2508</v>
      </c>
      <c r="D251" s="418" t="s">
        <v>3080</v>
      </c>
      <c r="E251" s="420" t="s">
        <v>49</v>
      </c>
      <c r="F251" s="420" t="s">
        <v>48</v>
      </c>
      <c r="G251" s="151">
        <v>7887783</v>
      </c>
      <c r="H251" s="418" t="s">
        <v>3081</v>
      </c>
      <c r="I251" s="418">
        <v>2021</v>
      </c>
      <c r="J251" s="420">
        <v>2021</v>
      </c>
      <c r="K251" s="422"/>
      <c r="L251" s="418" t="s">
        <v>3104</v>
      </c>
      <c r="M251" s="150">
        <v>1466</v>
      </c>
      <c r="N251" s="422"/>
      <c r="O251" s="422"/>
      <c r="P251" s="150">
        <v>1466</v>
      </c>
      <c r="Q251" s="418" t="s">
        <v>3105</v>
      </c>
      <c r="R251" s="418" t="s">
        <v>3081</v>
      </c>
      <c r="S251" s="418" t="s">
        <v>3084</v>
      </c>
      <c r="T251" s="419" t="s">
        <v>3080</v>
      </c>
      <c r="U251" s="143">
        <f t="shared" si="114"/>
        <v>0</v>
      </c>
      <c r="V251" s="419"/>
      <c r="W251" s="419"/>
      <c r="X251" s="419"/>
      <c r="Y251" s="143">
        <f t="shared" si="98"/>
        <v>997</v>
      </c>
      <c r="Z251" s="143"/>
      <c r="AA251" s="143"/>
      <c r="AB251" s="143">
        <f t="shared" si="116"/>
        <v>997</v>
      </c>
      <c r="AC251" s="143">
        <v>0</v>
      </c>
      <c r="AD251" s="144">
        <v>997</v>
      </c>
      <c r="AE251" s="144"/>
      <c r="AF251" s="143">
        <f t="shared" si="100"/>
        <v>996.34699999999998</v>
      </c>
      <c r="AG251" s="143"/>
      <c r="AH251" s="143"/>
      <c r="AI251" s="143">
        <f t="shared" si="101"/>
        <v>996.34699999999998</v>
      </c>
      <c r="AJ251" s="143">
        <v>0</v>
      </c>
      <c r="AK251" s="144">
        <v>996.34699999999998</v>
      </c>
      <c r="AL251" s="144"/>
      <c r="AM251" s="143">
        <v>996.34699999999998</v>
      </c>
      <c r="AN251" s="143"/>
      <c r="AO251" s="143"/>
      <c r="AP251" s="143">
        <v>996.34699999999998</v>
      </c>
      <c r="AQ251" s="143">
        <v>0</v>
      </c>
      <c r="AR251" s="143"/>
      <c r="AS251" s="144"/>
      <c r="AT251" s="144">
        <v>996.34699999999998</v>
      </c>
      <c r="AU251" s="144"/>
      <c r="AV251" s="143">
        <f t="shared" si="102"/>
        <v>0</v>
      </c>
      <c r="AW251" s="143"/>
      <c r="AX251" s="143"/>
      <c r="AY251" s="143">
        <f t="shared" si="103"/>
        <v>0</v>
      </c>
      <c r="AZ251" s="143">
        <v>0</v>
      </c>
      <c r="BA251" s="144">
        <v>0</v>
      </c>
      <c r="BB251" s="144"/>
      <c r="BC251" s="143">
        <v>0</v>
      </c>
      <c r="BD251" s="143"/>
      <c r="BE251" s="143"/>
      <c r="BF251" s="143">
        <v>0</v>
      </c>
      <c r="BG251" s="143">
        <v>0</v>
      </c>
      <c r="BH251" s="148">
        <v>0</v>
      </c>
      <c r="BI251" s="143"/>
      <c r="BJ251" s="148"/>
      <c r="BK251" s="148"/>
      <c r="BL251" s="148"/>
      <c r="BM251" s="148"/>
      <c r="BN251" s="148"/>
      <c r="BO251" s="148"/>
      <c r="BP251" s="148"/>
      <c r="BQ251" s="148"/>
      <c r="BR251" s="148"/>
      <c r="BS251" s="148"/>
      <c r="BT251" s="148">
        <v>0</v>
      </c>
      <c r="BU251" s="148">
        <v>0</v>
      </c>
      <c r="BV251" s="148">
        <v>0</v>
      </c>
      <c r="BW251" s="148">
        <v>0</v>
      </c>
      <c r="BX251" s="230"/>
      <c r="BY251" s="422"/>
    </row>
    <row r="252" spans="1:77" ht="31.2" outlineLevel="1">
      <c r="A252" s="418">
        <v>8</v>
      </c>
      <c r="B252" s="433" t="s">
        <v>3106</v>
      </c>
      <c r="C252" s="426" t="s">
        <v>2508</v>
      </c>
      <c r="D252" s="418" t="s">
        <v>3080</v>
      </c>
      <c r="E252" s="420" t="s">
        <v>49</v>
      </c>
      <c r="F252" s="420" t="s">
        <v>55</v>
      </c>
      <c r="G252" s="151">
        <v>7885676</v>
      </c>
      <c r="H252" s="418" t="s">
        <v>3081</v>
      </c>
      <c r="I252" s="418" t="s">
        <v>74</v>
      </c>
      <c r="J252" s="420">
        <v>2021</v>
      </c>
      <c r="K252" s="422"/>
      <c r="L252" s="418" t="s">
        <v>3107</v>
      </c>
      <c r="M252" s="146">
        <v>10800</v>
      </c>
      <c r="N252" s="422"/>
      <c r="O252" s="422"/>
      <c r="P252" s="146">
        <v>10800</v>
      </c>
      <c r="Q252" s="418" t="s">
        <v>3108</v>
      </c>
      <c r="R252" s="418" t="s">
        <v>3081</v>
      </c>
      <c r="S252" s="418" t="s">
        <v>3084</v>
      </c>
      <c r="T252" s="419" t="s">
        <v>3080</v>
      </c>
      <c r="U252" s="143">
        <f t="shared" si="114"/>
        <v>0</v>
      </c>
      <c r="V252" s="419"/>
      <c r="W252" s="419"/>
      <c r="X252" s="419"/>
      <c r="Y252" s="143">
        <f t="shared" si="98"/>
        <v>10270</v>
      </c>
      <c r="Z252" s="143"/>
      <c r="AA252" s="144"/>
      <c r="AB252" s="143">
        <f t="shared" si="116"/>
        <v>10270</v>
      </c>
      <c r="AC252" s="143">
        <v>2940</v>
      </c>
      <c r="AD252" s="144">
        <v>7330</v>
      </c>
      <c r="AE252" s="144"/>
      <c r="AF252" s="143">
        <f t="shared" si="100"/>
        <v>10269.57</v>
      </c>
      <c r="AG252" s="143"/>
      <c r="AH252" s="145"/>
      <c r="AI252" s="143">
        <f t="shared" si="101"/>
        <v>10269.57</v>
      </c>
      <c r="AJ252" s="143">
        <v>2940</v>
      </c>
      <c r="AK252" s="144">
        <v>7329.57</v>
      </c>
      <c r="AL252" s="144"/>
      <c r="AM252" s="143">
        <v>10266.549999999999</v>
      </c>
      <c r="AN252" s="143"/>
      <c r="AO252" s="144"/>
      <c r="AP252" s="143">
        <v>10266.549999999999</v>
      </c>
      <c r="AQ252" s="143">
        <v>2936.98</v>
      </c>
      <c r="AR252" s="144"/>
      <c r="AS252" s="144">
        <v>2936.98</v>
      </c>
      <c r="AT252" s="144">
        <v>7329.57</v>
      </c>
      <c r="AU252" s="144"/>
      <c r="AV252" s="143">
        <f t="shared" si="102"/>
        <v>0</v>
      </c>
      <c r="AW252" s="143"/>
      <c r="AX252" s="143"/>
      <c r="AY252" s="143">
        <f t="shared" si="103"/>
        <v>0</v>
      </c>
      <c r="AZ252" s="143">
        <v>0</v>
      </c>
      <c r="BA252" s="144">
        <v>0</v>
      </c>
      <c r="BB252" s="144"/>
      <c r="BC252" s="143">
        <v>0</v>
      </c>
      <c r="BD252" s="143"/>
      <c r="BE252" s="143"/>
      <c r="BF252" s="143">
        <v>0</v>
      </c>
      <c r="BG252" s="143">
        <v>0</v>
      </c>
      <c r="BH252" s="148">
        <v>0</v>
      </c>
      <c r="BI252" s="143"/>
      <c r="BJ252" s="148"/>
      <c r="BK252" s="148"/>
      <c r="BL252" s="148"/>
      <c r="BM252" s="148"/>
      <c r="BN252" s="148"/>
      <c r="BO252" s="148"/>
      <c r="BP252" s="148"/>
      <c r="BQ252" s="148"/>
      <c r="BR252" s="148"/>
      <c r="BS252" s="148"/>
      <c r="BT252" s="148">
        <v>0</v>
      </c>
      <c r="BU252" s="148">
        <v>0</v>
      </c>
      <c r="BV252" s="148">
        <v>0</v>
      </c>
      <c r="BW252" s="148">
        <v>0</v>
      </c>
      <c r="BX252" s="230"/>
      <c r="BY252" s="155"/>
    </row>
    <row r="253" spans="1:77" ht="31.2" outlineLevel="1">
      <c r="A253" s="418">
        <v>9</v>
      </c>
      <c r="B253" s="433" t="s">
        <v>3109</v>
      </c>
      <c r="C253" s="426" t="s">
        <v>2508</v>
      </c>
      <c r="D253" s="418" t="s">
        <v>3080</v>
      </c>
      <c r="E253" s="420" t="s">
        <v>49</v>
      </c>
      <c r="F253" s="420" t="s">
        <v>55</v>
      </c>
      <c r="G253" s="151">
        <v>7920774</v>
      </c>
      <c r="H253" s="418" t="s">
        <v>3084</v>
      </c>
      <c r="I253" s="418" t="s">
        <v>77</v>
      </c>
      <c r="J253" s="420">
        <v>2022</v>
      </c>
      <c r="K253" s="422"/>
      <c r="L253" s="418" t="s">
        <v>3110</v>
      </c>
      <c r="M253" s="146">
        <v>11000</v>
      </c>
      <c r="N253" s="422"/>
      <c r="O253" s="422"/>
      <c r="P253" s="146">
        <v>11000</v>
      </c>
      <c r="Q253" s="418" t="s">
        <v>3111</v>
      </c>
      <c r="R253" s="418" t="s">
        <v>3084</v>
      </c>
      <c r="S253" s="418" t="s">
        <v>3084</v>
      </c>
      <c r="T253" s="419" t="s">
        <v>3080</v>
      </c>
      <c r="U253" s="143">
        <f t="shared" si="114"/>
        <v>0</v>
      </c>
      <c r="V253" s="419"/>
      <c r="W253" s="419"/>
      <c r="X253" s="419"/>
      <c r="Y253" s="143">
        <f t="shared" si="98"/>
        <v>7778</v>
      </c>
      <c r="Z253" s="143"/>
      <c r="AA253" s="145"/>
      <c r="AB253" s="143">
        <f t="shared" si="116"/>
        <v>7778</v>
      </c>
      <c r="AC253" s="143">
        <v>810</v>
      </c>
      <c r="AD253" s="144">
        <v>6968</v>
      </c>
      <c r="AE253" s="144"/>
      <c r="AF253" s="143">
        <f t="shared" si="100"/>
        <v>7788</v>
      </c>
      <c r="AG253" s="143"/>
      <c r="AH253" s="145"/>
      <c r="AI253" s="143">
        <f t="shared" si="101"/>
        <v>7788</v>
      </c>
      <c r="AJ253" s="143">
        <v>810</v>
      </c>
      <c r="AK253" s="144">
        <v>6978</v>
      </c>
      <c r="AL253" s="144"/>
      <c r="AM253" s="143">
        <v>7763.3510000000006</v>
      </c>
      <c r="AN253" s="143"/>
      <c r="AO253" s="144"/>
      <c r="AP253" s="143">
        <v>7763.3510000000006</v>
      </c>
      <c r="AQ253" s="143">
        <v>810</v>
      </c>
      <c r="AR253" s="144"/>
      <c r="AS253" s="144">
        <v>810</v>
      </c>
      <c r="AT253" s="144">
        <v>6953.3510000000006</v>
      </c>
      <c r="AU253" s="144"/>
      <c r="AV253" s="143">
        <f t="shared" si="102"/>
        <v>0</v>
      </c>
      <c r="AW253" s="143"/>
      <c r="AX253" s="143"/>
      <c r="AY253" s="143">
        <f t="shared" si="103"/>
        <v>0</v>
      </c>
      <c r="AZ253" s="143">
        <v>0</v>
      </c>
      <c r="BA253" s="144">
        <v>0</v>
      </c>
      <c r="BB253" s="144"/>
      <c r="BC253" s="143">
        <v>0</v>
      </c>
      <c r="BD253" s="143"/>
      <c r="BE253" s="143"/>
      <c r="BF253" s="143">
        <v>0</v>
      </c>
      <c r="BG253" s="143">
        <v>0</v>
      </c>
      <c r="BH253" s="148">
        <v>0</v>
      </c>
      <c r="BI253" s="143"/>
      <c r="BJ253" s="148"/>
      <c r="BK253" s="148"/>
      <c r="BL253" s="148"/>
      <c r="BM253" s="148"/>
      <c r="BN253" s="148"/>
      <c r="BO253" s="148"/>
      <c r="BP253" s="148"/>
      <c r="BQ253" s="148"/>
      <c r="BR253" s="148"/>
      <c r="BS253" s="148"/>
      <c r="BT253" s="148">
        <v>0</v>
      </c>
      <c r="BU253" s="148">
        <v>0</v>
      </c>
      <c r="BV253" s="148">
        <v>0</v>
      </c>
      <c r="BW253" s="148">
        <v>0</v>
      </c>
      <c r="BX253" s="230"/>
      <c r="BY253" s="155"/>
    </row>
    <row r="254" spans="1:77" ht="46.8" outlineLevel="1">
      <c r="A254" s="418">
        <v>10</v>
      </c>
      <c r="B254" s="433" t="s">
        <v>3112</v>
      </c>
      <c r="C254" s="426" t="s">
        <v>2508</v>
      </c>
      <c r="D254" s="418" t="s">
        <v>3080</v>
      </c>
      <c r="E254" s="420" t="s">
        <v>49</v>
      </c>
      <c r="F254" s="420" t="s">
        <v>55</v>
      </c>
      <c r="G254" s="151">
        <v>7920773</v>
      </c>
      <c r="H254" s="418" t="s">
        <v>3084</v>
      </c>
      <c r="I254" s="418" t="s">
        <v>77</v>
      </c>
      <c r="J254" s="420">
        <v>2022</v>
      </c>
      <c r="K254" s="422"/>
      <c r="L254" s="418" t="s">
        <v>3113</v>
      </c>
      <c r="M254" s="146">
        <v>8200</v>
      </c>
      <c r="N254" s="422"/>
      <c r="O254" s="422"/>
      <c r="P254" s="146">
        <v>8200</v>
      </c>
      <c r="Q254" s="418" t="s">
        <v>3114</v>
      </c>
      <c r="R254" s="418" t="s">
        <v>3084</v>
      </c>
      <c r="S254" s="418" t="s">
        <v>3084</v>
      </c>
      <c r="T254" s="419" t="s">
        <v>3080</v>
      </c>
      <c r="U254" s="143">
        <f t="shared" si="114"/>
        <v>0</v>
      </c>
      <c r="V254" s="419"/>
      <c r="W254" s="419"/>
      <c r="X254" s="419"/>
      <c r="Y254" s="143">
        <f t="shared" si="98"/>
        <v>7790</v>
      </c>
      <c r="Z254" s="143"/>
      <c r="AA254" s="143"/>
      <c r="AB254" s="143">
        <f t="shared" si="116"/>
        <v>7790</v>
      </c>
      <c r="AC254" s="143">
        <v>0</v>
      </c>
      <c r="AD254" s="144">
        <v>7790</v>
      </c>
      <c r="AE254" s="144"/>
      <c r="AF254" s="143">
        <f t="shared" si="100"/>
        <v>7249</v>
      </c>
      <c r="AG254" s="143"/>
      <c r="AH254" s="143"/>
      <c r="AI254" s="143">
        <f t="shared" si="101"/>
        <v>7249</v>
      </c>
      <c r="AJ254" s="143">
        <v>0</v>
      </c>
      <c r="AK254" s="144">
        <v>7249</v>
      </c>
      <c r="AL254" s="144"/>
      <c r="AM254" s="143">
        <v>5738.9070000000002</v>
      </c>
      <c r="AN254" s="143"/>
      <c r="AO254" s="143"/>
      <c r="AP254" s="143">
        <v>5738.9070000000002</v>
      </c>
      <c r="AQ254" s="143">
        <v>0</v>
      </c>
      <c r="AR254" s="143"/>
      <c r="AS254" s="144"/>
      <c r="AT254" s="144">
        <v>5738.9070000000002</v>
      </c>
      <c r="AU254" s="144"/>
      <c r="AV254" s="143">
        <f t="shared" si="102"/>
        <v>1510</v>
      </c>
      <c r="AW254" s="143"/>
      <c r="AX254" s="143"/>
      <c r="AY254" s="143">
        <f t="shared" si="103"/>
        <v>1510</v>
      </c>
      <c r="AZ254" s="143">
        <v>0</v>
      </c>
      <c r="BA254" s="144">
        <v>1510</v>
      </c>
      <c r="BB254" s="144"/>
      <c r="BC254" s="143">
        <v>0</v>
      </c>
      <c r="BD254" s="143"/>
      <c r="BE254" s="143"/>
      <c r="BF254" s="143">
        <v>0</v>
      </c>
      <c r="BG254" s="143">
        <v>0</v>
      </c>
      <c r="BH254" s="148">
        <v>0</v>
      </c>
      <c r="BI254" s="143"/>
      <c r="BJ254" s="148"/>
      <c r="BK254" s="148"/>
      <c r="BL254" s="148"/>
      <c r="BM254" s="148"/>
      <c r="BN254" s="148"/>
      <c r="BO254" s="148"/>
      <c r="BP254" s="148"/>
      <c r="BQ254" s="148"/>
      <c r="BR254" s="148"/>
      <c r="BS254" s="148"/>
      <c r="BT254" s="148">
        <v>1400</v>
      </c>
      <c r="BU254" s="148"/>
      <c r="BV254" s="148">
        <v>1400</v>
      </c>
      <c r="BW254" s="148"/>
      <c r="BX254" s="230"/>
      <c r="BY254" s="422"/>
    </row>
    <row r="255" spans="1:77" ht="36" customHeight="1" outlineLevel="1">
      <c r="A255" s="418">
        <v>11</v>
      </c>
      <c r="B255" s="440" t="s">
        <v>3115</v>
      </c>
      <c r="C255" s="426" t="s">
        <v>3092</v>
      </c>
      <c r="D255" s="418" t="s">
        <v>3080</v>
      </c>
      <c r="E255" s="420" t="s">
        <v>49</v>
      </c>
      <c r="F255" s="420" t="s">
        <v>126</v>
      </c>
      <c r="G255" s="142"/>
      <c r="H255" s="418" t="s">
        <v>3081</v>
      </c>
      <c r="I255" s="418" t="s">
        <v>1138</v>
      </c>
      <c r="J255" s="418"/>
      <c r="K255" s="422"/>
      <c r="L255" s="434" t="s">
        <v>3116</v>
      </c>
      <c r="M255" s="146">
        <v>7162</v>
      </c>
      <c r="N255" s="422"/>
      <c r="O255" s="422"/>
      <c r="P255" s="146">
        <v>4794</v>
      </c>
      <c r="Q255" s="418"/>
      <c r="R255" s="418" t="s">
        <v>3081</v>
      </c>
      <c r="S255" s="418" t="s">
        <v>3084</v>
      </c>
      <c r="T255" s="419" t="s">
        <v>3080</v>
      </c>
      <c r="U255" s="143">
        <f t="shared" si="114"/>
        <v>0</v>
      </c>
      <c r="V255" s="419"/>
      <c r="W255" s="419"/>
      <c r="X255" s="419"/>
      <c r="Y255" s="143">
        <f t="shared" si="98"/>
        <v>4554</v>
      </c>
      <c r="Z255" s="143"/>
      <c r="AA255" s="143"/>
      <c r="AB255" s="143">
        <f t="shared" si="116"/>
        <v>4554</v>
      </c>
      <c r="AC255" s="143">
        <v>0</v>
      </c>
      <c r="AD255" s="144">
        <v>4554</v>
      </c>
      <c r="AE255" s="144"/>
      <c r="AF255" s="143">
        <f t="shared" si="100"/>
        <v>4238.9480000000003</v>
      </c>
      <c r="AG255" s="143"/>
      <c r="AH255" s="143"/>
      <c r="AI255" s="143">
        <f t="shared" si="101"/>
        <v>4238.9480000000003</v>
      </c>
      <c r="AJ255" s="143">
        <v>0</v>
      </c>
      <c r="AK255" s="144">
        <v>4238.9480000000003</v>
      </c>
      <c r="AL255" s="144"/>
      <c r="AM255" s="143">
        <v>4248.0362880000002</v>
      </c>
      <c r="AN255" s="143"/>
      <c r="AO255" s="143"/>
      <c r="AP255" s="143">
        <v>4248.0362880000002</v>
      </c>
      <c r="AQ255" s="143">
        <v>0</v>
      </c>
      <c r="AR255" s="143"/>
      <c r="AS255" s="144"/>
      <c r="AT255" s="144">
        <v>4248.0362880000002</v>
      </c>
      <c r="AU255" s="144"/>
      <c r="AV255" s="143">
        <f t="shared" si="102"/>
        <v>0</v>
      </c>
      <c r="AW255" s="143"/>
      <c r="AX255" s="143"/>
      <c r="AY255" s="143">
        <f t="shared" si="103"/>
        <v>0</v>
      </c>
      <c r="AZ255" s="143">
        <v>0</v>
      </c>
      <c r="BA255" s="144">
        <v>0</v>
      </c>
      <c r="BB255" s="144"/>
      <c r="BC255" s="143">
        <v>0</v>
      </c>
      <c r="BD255" s="143"/>
      <c r="BE255" s="143"/>
      <c r="BF255" s="143">
        <v>0</v>
      </c>
      <c r="BG255" s="143">
        <v>0</v>
      </c>
      <c r="BH255" s="148">
        <v>0</v>
      </c>
      <c r="BI255" s="143"/>
      <c r="BJ255" s="148"/>
      <c r="BK255" s="148"/>
      <c r="BL255" s="148"/>
      <c r="BM255" s="148"/>
      <c r="BN255" s="148"/>
      <c r="BO255" s="148"/>
      <c r="BP255" s="148"/>
      <c r="BQ255" s="148"/>
      <c r="BR255" s="148"/>
      <c r="BS255" s="148"/>
      <c r="BT255" s="148"/>
      <c r="BU255" s="148"/>
      <c r="BV255" s="148"/>
      <c r="BW255" s="148"/>
      <c r="BX255" s="230"/>
      <c r="BY255" s="422"/>
    </row>
    <row r="256" spans="1:77" ht="36.75" customHeight="1" outlineLevel="1">
      <c r="A256" s="418">
        <v>12</v>
      </c>
      <c r="B256" s="419" t="s">
        <v>3117</v>
      </c>
      <c r="C256" s="418" t="s">
        <v>3080</v>
      </c>
      <c r="D256" s="418" t="s">
        <v>3080</v>
      </c>
      <c r="E256" s="420" t="s">
        <v>49</v>
      </c>
      <c r="F256" s="420" t="s">
        <v>48</v>
      </c>
      <c r="G256" s="150">
        <v>7945672</v>
      </c>
      <c r="H256" s="435" t="s">
        <v>3118</v>
      </c>
      <c r="I256" s="418" t="s">
        <v>1139</v>
      </c>
      <c r="J256" s="418"/>
      <c r="K256" s="422"/>
      <c r="L256" s="418" t="s">
        <v>3119</v>
      </c>
      <c r="M256" s="151">
        <v>1403</v>
      </c>
      <c r="N256" s="422"/>
      <c r="O256" s="422"/>
      <c r="P256" s="438">
        <v>1333</v>
      </c>
      <c r="Q256" s="418"/>
      <c r="R256" s="435" t="s">
        <v>3118</v>
      </c>
      <c r="S256" s="418" t="s">
        <v>3084</v>
      </c>
      <c r="T256" s="419" t="s">
        <v>3080</v>
      </c>
      <c r="U256" s="143">
        <f t="shared" si="114"/>
        <v>0</v>
      </c>
      <c r="V256" s="419"/>
      <c r="W256" s="419"/>
      <c r="X256" s="419"/>
      <c r="Y256" s="143">
        <f t="shared" si="98"/>
        <v>1333</v>
      </c>
      <c r="Z256" s="143"/>
      <c r="AA256" s="143"/>
      <c r="AB256" s="143">
        <f t="shared" si="116"/>
        <v>1333</v>
      </c>
      <c r="AC256" s="143">
        <v>0</v>
      </c>
      <c r="AD256" s="144">
        <v>1333</v>
      </c>
      <c r="AE256" s="144"/>
      <c r="AF256" s="143">
        <f t="shared" si="100"/>
        <v>1146.3969999999999</v>
      </c>
      <c r="AG256" s="143"/>
      <c r="AH256" s="143"/>
      <c r="AI256" s="143">
        <f t="shared" si="101"/>
        <v>1146.3969999999999</v>
      </c>
      <c r="AJ256" s="143">
        <v>0</v>
      </c>
      <c r="AK256" s="144">
        <v>1146.3969999999999</v>
      </c>
      <c r="AL256" s="144"/>
      <c r="AM256" s="143">
        <v>1146.3969999999999</v>
      </c>
      <c r="AN256" s="143"/>
      <c r="AO256" s="143"/>
      <c r="AP256" s="143">
        <v>1146.3969999999999</v>
      </c>
      <c r="AQ256" s="143">
        <v>0</v>
      </c>
      <c r="AR256" s="143"/>
      <c r="AS256" s="144"/>
      <c r="AT256" s="144">
        <v>1146.3969999999999</v>
      </c>
      <c r="AU256" s="144"/>
      <c r="AV256" s="143">
        <f t="shared" si="102"/>
        <v>0</v>
      </c>
      <c r="AW256" s="143"/>
      <c r="AX256" s="143"/>
      <c r="AY256" s="143">
        <f t="shared" si="103"/>
        <v>0</v>
      </c>
      <c r="AZ256" s="143">
        <v>0</v>
      </c>
      <c r="BA256" s="144">
        <v>0</v>
      </c>
      <c r="BB256" s="144"/>
      <c r="BC256" s="143">
        <v>0</v>
      </c>
      <c r="BD256" s="143"/>
      <c r="BE256" s="143"/>
      <c r="BF256" s="143">
        <v>0</v>
      </c>
      <c r="BG256" s="143">
        <v>0</v>
      </c>
      <c r="BH256" s="148">
        <v>0</v>
      </c>
      <c r="BI256" s="143"/>
      <c r="BJ256" s="148"/>
      <c r="BK256" s="148"/>
      <c r="BL256" s="148"/>
      <c r="BM256" s="148"/>
      <c r="BN256" s="148"/>
      <c r="BO256" s="148"/>
      <c r="BP256" s="148"/>
      <c r="BQ256" s="148"/>
      <c r="BR256" s="148"/>
      <c r="BS256" s="148"/>
      <c r="BT256" s="148"/>
      <c r="BU256" s="148"/>
      <c r="BV256" s="148"/>
      <c r="BW256" s="148"/>
      <c r="BX256" s="230"/>
      <c r="BY256" s="422"/>
    </row>
    <row r="257" spans="1:77" ht="36.75" customHeight="1" outlineLevel="1">
      <c r="A257" s="418">
        <v>13</v>
      </c>
      <c r="B257" s="419" t="s">
        <v>3120</v>
      </c>
      <c r="C257" s="418" t="s">
        <v>2553</v>
      </c>
      <c r="D257" s="418" t="s">
        <v>3080</v>
      </c>
      <c r="E257" s="420" t="s">
        <v>49</v>
      </c>
      <c r="F257" s="420" t="s">
        <v>48</v>
      </c>
      <c r="G257" s="150">
        <v>7949893</v>
      </c>
      <c r="H257" s="435" t="s">
        <v>3118</v>
      </c>
      <c r="I257" s="418" t="s">
        <v>1139</v>
      </c>
      <c r="J257" s="418"/>
      <c r="K257" s="422"/>
      <c r="L257" s="418" t="s">
        <v>3121</v>
      </c>
      <c r="M257" s="151">
        <v>2814</v>
      </c>
      <c r="N257" s="422"/>
      <c r="O257" s="422"/>
      <c r="P257" s="438">
        <v>2673</v>
      </c>
      <c r="Q257" s="418"/>
      <c r="R257" s="435" t="s">
        <v>3118</v>
      </c>
      <c r="S257" s="418" t="s">
        <v>3084</v>
      </c>
      <c r="T257" s="419" t="s">
        <v>3080</v>
      </c>
      <c r="U257" s="143">
        <f t="shared" si="114"/>
        <v>0</v>
      </c>
      <c r="V257" s="419"/>
      <c r="W257" s="419"/>
      <c r="X257" s="419"/>
      <c r="Y257" s="143">
        <f t="shared" si="98"/>
        <v>2732</v>
      </c>
      <c r="Z257" s="143"/>
      <c r="AA257" s="143"/>
      <c r="AB257" s="143">
        <f t="shared" si="116"/>
        <v>2732</v>
      </c>
      <c r="AC257" s="143">
        <v>0</v>
      </c>
      <c r="AD257" s="144">
        <v>2732</v>
      </c>
      <c r="AE257" s="144"/>
      <c r="AF257" s="143">
        <f t="shared" si="100"/>
        <v>2732.18</v>
      </c>
      <c r="AG257" s="143"/>
      <c r="AH257" s="143"/>
      <c r="AI257" s="143">
        <f t="shared" si="101"/>
        <v>2732.18</v>
      </c>
      <c r="AJ257" s="143">
        <v>0</v>
      </c>
      <c r="AK257" s="144">
        <v>2732.18</v>
      </c>
      <c r="AL257" s="144"/>
      <c r="AM257" s="143">
        <v>2666.1797589999996</v>
      </c>
      <c r="AN257" s="143"/>
      <c r="AO257" s="143"/>
      <c r="AP257" s="143">
        <v>2666.1797589999996</v>
      </c>
      <c r="AQ257" s="143">
        <v>0</v>
      </c>
      <c r="AR257" s="143"/>
      <c r="AS257" s="144"/>
      <c r="AT257" s="144">
        <v>2666.1797589999996</v>
      </c>
      <c r="AU257" s="144"/>
      <c r="AV257" s="143">
        <f t="shared" si="102"/>
        <v>66</v>
      </c>
      <c r="AW257" s="143"/>
      <c r="AX257" s="143"/>
      <c r="AY257" s="143">
        <f t="shared" si="103"/>
        <v>66</v>
      </c>
      <c r="AZ257" s="143">
        <v>0</v>
      </c>
      <c r="BA257" s="144">
        <v>66</v>
      </c>
      <c r="BB257" s="144"/>
      <c r="BC257" s="143">
        <v>64.222999999999999</v>
      </c>
      <c r="BD257" s="143"/>
      <c r="BE257" s="143"/>
      <c r="BF257" s="143">
        <v>64.222999999999999</v>
      </c>
      <c r="BG257" s="143">
        <v>0</v>
      </c>
      <c r="BH257" s="148">
        <v>0</v>
      </c>
      <c r="BI257" s="143"/>
      <c r="BJ257" s="148">
        <v>64.222999999999999</v>
      </c>
      <c r="BK257" s="148"/>
      <c r="BL257" s="148"/>
      <c r="BM257" s="148"/>
      <c r="BN257" s="148"/>
      <c r="BO257" s="148"/>
      <c r="BP257" s="148"/>
      <c r="BQ257" s="148"/>
      <c r="BR257" s="148"/>
      <c r="BS257" s="148"/>
      <c r="BT257" s="148"/>
      <c r="BU257" s="148"/>
      <c r="BV257" s="148"/>
      <c r="BW257" s="148"/>
      <c r="BX257" s="230"/>
      <c r="BY257" s="422"/>
    </row>
    <row r="258" spans="1:77" ht="38.25" customHeight="1" outlineLevel="1">
      <c r="A258" s="418">
        <v>14</v>
      </c>
      <c r="B258" s="419" t="s">
        <v>3122</v>
      </c>
      <c r="C258" s="418" t="s">
        <v>2553</v>
      </c>
      <c r="D258" s="418" t="s">
        <v>3080</v>
      </c>
      <c r="E258" s="420" t="s">
        <v>49</v>
      </c>
      <c r="F258" s="420" t="s">
        <v>48</v>
      </c>
      <c r="G258" s="150">
        <v>7958604</v>
      </c>
      <c r="H258" s="435" t="s">
        <v>3118</v>
      </c>
      <c r="I258" s="418" t="s">
        <v>77</v>
      </c>
      <c r="J258" s="418"/>
      <c r="K258" s="422"/>
      <c r="L258" s="418" t="s">
        <v>3123</v>
      </c>
      <c r="M258" s="151">
        <v>2890</v>
      </c>
      <c r="N258" s="422"/>
      <c r="O258" s="422"/>
      <c r="P258" s="438">
        <v>2746</v>
      </c>
      <c r="Q258" s="418"/>
      <c r="R258" s="435" t="s">
        <v>3118</v>
      </c>
      <c r="S258" s="418" t="s">
        <v>3084</v>
      </c>
      <c r="T258" s="419" t="s">
        <v>3080</v>
      </c>
      <c r="U258" s="143">
        <f t="shared" si="114"/>
        <v>0</v>
      </c>
      <c r="V258" s="419"/>
      <c r="W258" s="419"/>
      <c r="X258" s="419"/>
      <c r="Y258" s="143">
        <f t="shared" si="98"/>
        <v>2788</v>
      </c>
      <c r="Z258" s="143"/>
      <c r="AA258" s="143"/>
      <c r="AB258" s="143">
        <f t="shared" si="116"/>
        <v>2788</v>
      </c>
      <c r="AC258" s="143">
        <v>0</v>
      </c>
      <c r="AD258" s="144">
        <v>2788</v>
      </c>
      <c r="AE258" s="144"/>
      <c r="AF258" s="143">
        <f t="shared" si="100"/>
        <v>2788</v>
      </c>
      <c r="AG258" s="143"/>
      <c r="AH258" s="143"/>
      <c r="AI258" s="143">
        <f t="shared" si="101"/>
        <v>2788</v>
      </c>
      <c r="AJ258" s="143">
        <v>0</v>
      </c>
      <c r="AK258" s="144">
        <v>2788</v>
      </c>
      <c r="AL258" s="144"/>
      <c r="AM258" s="143">
        <v>2434</v>
      </c>
      <c r="AN258" s="143"/>
      <c r="AO258" s="143"/>
      <c r="AP258" s="143">
        <v>2434</v>
      </c>
      <c r="AQ258" s="143">
        <v>0</v>
      </c>
      <c r="AR258" s="143"/>
      <c r="AS258" s="144"/>
      <c r="AT258" s="144">
        <v>2434</v>
      </c>
      <c r="AU258" s="144"/>
      <c r="AV258" s="143">
        <f t="shared" si="102"/>
        <v>354</v>
      </c>
      <c r="AW258" s="143"/>
      <c r="AX258" s="143"/>
      <c r="AY258" s="143">
        <f t="shared" si="103"/>
        <v>354</v>
      </c>
      <c r="AZ258" s="143">
        <v>0</v>
      </c>
      <c r="BA258" s="144">
        <v>354</v>
      </c>
      <c r="BB258" s="144"/>
      <c r="BC258" s="143">
        <v>353.94287100000003</v>
      </c>
      <c r="BD258" s="143"/>
      <c r="BE258" s="143"/>
      <c r="BF258" s="143">
        <v>353.94287100000003</v>
      </c>
      <c r="BG258" s="143">
        <v>0</v>
      </c>
      <c r="BH258" s="148">
        <v>0</v>
      </c>
      <c r="BI258" s="143"/>
      <c r="BJ258" s="148">
        <v>353.94287100000003</v>
      </c>
      <c r="BK258" s="148"/>
      <c r="BL258" s="148"/>
      <c r="BM258" s="148"/>
      <c r="BN258" s="148"/>
      <c r="BO258" s="148"/>
      <c r="BP258" s="148"/>
      <c r="BQ258" s="148"/>
      <c r="BR258" s="148"/>
      <c r="BS258" s="148"/>
      <c r="BT258" s="148"/>
      <c r="BU258" s="148"/>
      <c r="BV258" s="148"/>
      <c r="BW258" s="148"/>
      <c r="BX258" s="230"/>
      <c r="BY258" s="422"/>
    </row>
    <row r="259" spans="1:77" outlineLevel="1">
      <c r="A259" s="418">
        <v>15</v>
      </c>
      <c r="B259" s="419" t="s">
        <v>3124</v>
      </c>
      <c r="C259" s="418" t="s">
        <v>3080</v>
      </c>
      <c r="D259" s="418" t="s">
        <v>3080</v>
      </c>
      <c r="E259" s="420" t="s">
        <v>49</v>
      </c>
      <c r="F259" s="420" t="s">
        <v>48</v>
      </c>
      <c r="G259" s="150">
        <v>7945673</v>
      </c>
      <c r="H259" s="435" t="s">
        <v>3118</v>
      </c>
      <c r="I259" s="418" t="s">
        <v>1139</v>
      </c>
      <c r="J259" s="418"/>
      <c r="K259" s="422"/>
      <c r="L259" s="418" t="s">
        <v>3125</v>
      </c>
      <c r="M259" s="151">
        <v>1217</v>
      </c>
      <c r="N259" s="422"/>
      <c r="O259" s="422"/>
      <c r="P259" s="438">
        <v>1156</v>
      </c>
      <c r="Q259" s="418"/>
      <c r="R259" s="435" t="s">
        <v>3118</v>
      </c>
      <c r="S259" s="418" t="s">
        <v>3084</v>
      </c>
      <c r="T259" s="419" t="s">
        <v>3080</v>
      </c>
      <c r="U259" s="143">
        <f t="shared" si="114"/>
        <v>0</v>
      </c>
      <c r="V259" s="419"/>
      <c r="W259" s="419"/>
      <c r="X259" s="419"/>
      <c r="Y259" s="143">
        <f t="shared" si="98"/>
        <v>1156</v>
      </c>
      <c r="Z259" s="143"/>
      <c r="AA259" s="143"/>
      <c r="AB259" s="143">
        <f t="shared" si="116"/>
        <v>1156</v>
      </c>
      <c r="AC259" s="143">
        <v>0</v>
      </c>
      <c r="AD259" s="144">
        <v>1156</v>
      </c>
      <c r="AE259" s="144"/>
      <c r="AF259" s="143">
        <f t="shared" si="100"/>
        <v>993.3</v>
      </c>
      <c r="AG259" s="143"/>
      <c r="AH259" s="143"/>
      <c r="AI259" s="143">
        <f t="shared" si="101"/>
        <v>993.3</v>
      </c>
      <c r="AJ259" s="143">
        <v>0</v>
      </c>
      <c r="AK259" s="144">
        <v>993.3</v>
      </c>
      <c r="AL259" s="144"/>
      <c r="AM259" s="143">
        <v>993.29945199999997</v>
      </c>
      <c r="AN259" s="143"/>
      <c r="AO259" s="143"/>
      <c r="AP259" s="143">
        <v>993.29945199999997</v>
      </c>
      <c r="AQ259" s="143">
        <v>0</v>
      </c>
      <c r="AR259" s="143"/>
      <c r="AS259" s="144"/>
      <c r="AT259" s="144">
        <v>993.29945199999997</v>
      </c>
      <c r="AU259" s="144"/>
      <c r="AV259" s="143">
        <f t="shared" si="102"/>
        <v>0</v>
      </c>
      <c r="AW259" s="143"/>
      <c r="AX259" s="143"/>
      <c r="AY259" s="143">
        <f t="shared" si="103"/>
        <v>0</v>
      </c>
      <c r="AZ259" s="143">
        <v>0</v>
      </c>
      <c r="BA259" s="144">
        <v>0</v>
      </c>
      <c r="BB259" s="144"/>
      <c r="BC259" s="143">
        <v>0</v>
      </c>
      <c r="BD259" s="143"/>
      <c r="BE259" s="143"/>
      <c r="BF259" s="143">
        <v>0</v>
      </c>
      <c r="BG259" s="143">
        <v>0</v>
      </c>
      <c r="BH259" s="148">
        <v>0</v>
      </c>
      <c r="BI259" s="143"/>
      <c r="BJ259" s="148"/>
      <c r="BK259" s="148"/>
      <c r="BL259" s="148"/>
      <c r="BM259" s="148"/>
      <c r="BN259" s="148"/>
      <c r="BO259" s="148"/>
      <c r="BP259" s="148"/>
      <c r="BQ259" s="148"/>
      <c r="BR259" s="148"/>
      <c r="BS259" s="148"/>
      <c r="BT259" s="148"/>
      <c r="BU259" s="148"/>
      <c r="BV259" s="148"/>
      <c r="BW259" s="148"/>
      <c r="BX259" s="230"/>
      <c r="BY259" s="422"/>
    </row>
    <row r="260" spans="1:77" ht="46.8" outlineLevel="1">
      <c r="A260" s="418">
        <v>16</v>
      </c>
      <c r="B260" s="447" t="s">
        <v>3126</v>
      </c>
      <c r="C260" s="418" t="s">
        <v>3127</v>
      </c>
      <c r="D260" s="418" t="s">
        <v>3080</v>
      </c>
      <c r="E260" s="420" t="s">
        <v>49</v>
      </c>
      <c r="F260" s="420" t="s">
        <v>126</v>
      </c>
      <c r="G260" s="142">
        <v>7814846</v>
      </c>
      <c r="H260" s="418" t="s">
        <v>3118</v>
      </c>
      <c r="I260" s="418" t="s">
        <v>1138</v>
      </c>
      <c r="J260" s="418"/>
      <c r="K260" s="422"/>
      <c r="L260" s="418" t="s">
        <v>3128</v>
      </c>
      <c r="M260" s="149">
        <v>9680.0380000000005</v>
      </c>
      <c r="N260" s="422"/>
      <c r="O260" s="422"/>
      <c r="P260" s="149">
        <v>9680.0380000000005</v>
      </c>
      <c r="Q260" s="418"/>
      <c r="R260" s="418" t="s">
        <v>3118</v>
      </c>
      <c r="S260" s="418" t="s">
        <v>3084</v>
      </c>
      <c r="T260" s="419" t="s">
        <v>3080</v>
      </c>
      <c r="U260" s="143">
        <f t="shared" si="114"/>
        <v>0</v>
      </c>
      <c r="V260" s="419"/>
      <c r="W260" s="419"/>
      <c r="X260" s="419"/>
      <c r="Y260" s="143">
        <f t="shared" si="98"/>
        <v>9529</v>
      </c>
      <c r="Z260" s="143"/>
      <c r="AA260" s="143"/>
      <c r="AB260" s="143">
        <f t="shared" si="116"/>
        <v>9529</v>
      </c>
      <c r="AC260" s="143">
        <v>0</v>
      </c>
      <c r="AD260" s="144">
        <v>9529</v>
      </c>
      <c r="AE260" s="144"/>
      <c r="AF260" s="143">
        <f t="shared" si="100"/>
        <v>8460</v>
      </c>
      <c r="AG260" s="143"/>
      <c r="AH260" s="143"/>
      <c r="AI260" s="143">
        <f t="shared" si="101"/>
        <v>8460</v>
      </c>
      <c r="AJ260" s="143">
        <v>0</v>
      </c>
      <c r="AK260" s="144">
        <v>8460</v>
      </c>
      <c r="AL260" s="144"/>
      <c r="AM260" s="143">
        <v>0</v>
      </c>
      <c r="AN260" s="143"/>
      <c r="AO260" s="143"/>
      <c r="AP260" s="143">
        <v>0</v>
      </c>
      <c r="AQ260" s="143">
        <v>0</v>
      </c>
      <c r="AR260" s="143"/>
      <c r="AS260" s="144"/>
      <c r="AT260" s="144">
        <v>0</v>
      </c>
      <c r="AU260" s="144"/>
      <c r="AV260" s="143">
        <f t="shared" si="102"/>
        <v>8460</v>
      </c>
      <c r="AW260" s="143"/>
      <c r="AX260" s="143"/>
      <c r="AY260" s="143">
        <f t="shared" si="103"/>
        <v>8460</v>
      </c>
      <c r="AZ260" s="143">
        <v>0</v>
      </c>
      <c r="BA260" s="144">
        <v>8460</v>
      </c>
      <c r="BB260" s="144"/>
      <c r="BC260" s="143">
        <v>8412.4210000000003</v>
      </c>
      <c r="BD260" s="143"/>
      <c r="BE260" s="143"/>
      <c r="BF260" s="143">
        <v>8412.4210000000003</v>
      </c>
      <c r="BG260" s="143">
        <v>0</v>
      </c>
      <c r="BH260" s="148">
        <v>0</v>
      </c>
      <c r="BI260" s="143"/>
      <c r="BJ260" s="148">
        <v>8412.4210000000003</v>
      </c>
      <c r="BK260" s="148"/>
      <c r="BL260" s="148"/>
      <c r="BM260" s="148"/>
      <c r="BN260" s="148"/>
      <c r="BO260" s="148"/>
      <c r="BP260" s="148"/>
      <c r="BQ260" s="148"/>
      <c r="BR260" s="148"/>
      <c r="BS260" s="148"/>
      <c r="BT260" s="148"/>
      <c r="BU260" s="148"/>
      <c r="BV260" s="148"/>
      <c r="BW260" s="148"/>
      <c r="BX260" s="230"/>
      <c r="BY260" s="422"/>
    </row>
    <row r="261" spans="1:77" ht="31.2" outlineLevel="1">
      <c r="A261" s="418">
        <v>17</v>
      </c>
      <c r="B261" s="419" t="s">
        <v>3129</v>
      </c>
      <c r="C261" s="418" t="s">
        <v>3127</v>
      </c>
      <c r="D261" s="418" t="s">
        <v>3080</v>
      </c>
      <c r="E261" s="420" t="s">
        <v>49</v>
      </c>
      <c r="F261" s="420" t="s">
        <v>48</v>
      </c>
      <c r="G261" s="150">
        <v>7799421</v>
      </c>
      <c r="H261" s="418" t="s">
        <v>3118</v>
      </c>
      <c r="I261" s="418" t="s">
        <v>1138</v>
      </c>
      <c r="J261" s="418"/>
      <c r="K261" s="422"/>
      <c r="L261" s="418" t="s">
        <v>3130</v>
      </c>
      <c r="M261" s="149">
        <v>1444</v>
      </c>
      <c r="N261" s="422"/>
      <c r="O261" s="422"/>
      <c r="P261" s="149">
        <v>1444</v>
      </c>
      <c r="Q261" s="418"/>
      <c r="R261" s="418" t="s">
        <v>3118</v>
      </c>
      <c r="S261" s="418" t="s">
        <v>3084</v>
      </c>
      <c r="T261" s="419" t="s">
        <v>3080</v>
      </c>
      <c r="U261" s="143">
        <f t="shared" si="114"/>
        <v>0</v>
      </c>
      <c r="V261" s="419"/>
      <c r="W261" s="419"/>
      <c r="X261" s="419"/>
      <c r="Y261" s="143">
        <f t="shared" si="98"/>
        <v>1190</v>
      </c>
      <c r="Z261" s="143"/>
      <c r="AA261" s="143"/>
      <c r="AB261" s="143">
        <f t="shared" si="116"/>
        <v>1190</v>
      </c>
      <c r="AC261" s="143">
        <v>0</v>
      </c>
      <c r="AD261" s="144">
        <v>1190</v>
      </c>
      <c r="AE261" s="144"/>
      <c r="AF261" s="143">
        <f t="shared" si="100"/>
        <v>1190</v>
      </c>
      <c r="AG261" s="143"/>
      <c r="AH261" s="143"/>
      <c r="AI261" s="143">
        <f t="shared" si="101"/>
        <v>1190</v>
      </c>
      <c r="AJ261" s="143">
        <v>0</v>
      </c>
      <c r="AK261" s="144">
        <v>1190</v>
      </c>
      <c r="AL261" s="144"/>
      <c r="AM261" s="143">
        <v>0</v>
      </c>
      <c r="AN261" s="143"/>
      <c r="AO261" s="143"/>
      <c r="AP261" s="143">
        <v>0</v>
      </c>
      <c r="AQ261" s="143">
        <v>0</v>
      </c>
      <c r="AR261" s="143"/>
      <c r="AS261" s="144"/>
      <c r="AT261" s="144">
        <v>0</v>
      </c>
      <c r="AU261" s="144"/>
      <c r="AV261" s="143">
        <f t="shared" si="102"/>
        <v>1190</v>
      </c>
      <c r="AW261" s="143"/>
      <c r="AX261" s="143"/>
      <c r="AY261" s="143">
        <f t="shared" si="103"/>
        <v>1190</v>
      </c>
      <c r="AZ261" s="143">
        <v>0</v>
      </c>
      <c r="BA261" s="144">
        <v>1190</v>
      </c>
      <c r="BB261" s="144"/>
      <c r="BC261" s="143">
        <v>1190</v>
      </c>
      <c r="BD261" s="143"/>
      <c r="BE261" s="143"/>
      <c r="BF261" s="143">
        <v>1190</v>
      </c>
      <c r="BG261" s="143">
        <v>0</v>
      </c>
      <c r="BH261" s="148">
        <v>0</v>
      </c>
      <c r="BI261" s="143"/>
      <c r="BJ261" s="148">
        <v>1190</v>
      </c>
      <c r="BK261" s="148"/>
      <c r="BL261" s="148"/>
      <c r="BM261" s="148"/>
      <c r="BN261" s="148"/>
      <c r="BO261" s="148"/>
      <c r="BP261" s="148"/>
      <c r="BQ261" s="148"/>
      <c r="BR261" s="148"/>
      <c r="BS261" s="148"/>
      <c r="BT261" s="148"/>
      <c r="BU261" s="148"/>
      <c r="BV261" s="148"/>
      <c r="BW261" s="148"/>
      <c r="BX261" s="230"/>
      <c r="BY261" s="422"/>
    </row>
    <row r="262" spans="1:77" ht="31.2" outlineLevel="1">
      <c r="A262" s="418">
        <v>18</v>
      </c>
      <c r="B262" s="419" t="s">
        <v>3131</v>
      </c>
      <c r="C262" s="418" t="s">
        <v>3127</v>
      </c>
      <c r="D262" s="418" t="s">
        <v>3080</v>
      </c>
      <c r="E262" s="420" t="s">
        <v>49</v>
      </c>
      <c r="F262" s="420" t="s">
        <v>48</v>
      </c>
      <c r="G262" s="150">
        <v>7799419</v>
      </c>
      <c r="H262" s="418" t="s">
        <v>3118</v>
      </c>
      <c r="I262" s="418" t="s">
        <v>1138</v>
      </c>
      <c r="J262" s="418"/>
      <c r="K262" s="422"/>
      <c r="L262" s="418" t="s">
        <v>3132</v>
      </c>
      <c r="M262" s="149">
        <v>167</v>
      </c>
      <c r="N262" s="422"/>
      <c r="O262" s="422"/>
      <c r="P262" s="149">
        <v>167</v>
      </c>
      <c r="Q262" s="418"/>
      <c r="R262" s="418" t="s">
        <v>3118</v>
      </c>
      <c r="S262" s="418" t="s">
        <v>3084</v>
      </c>
      <c r="T262" s="419" t="s">
        <v>3080</v>
      </c>
      <c r="U262" s="143">
        <f t="shared" si="114"/>
        <v>0</v>
      </c>
      <c r="V262" s="419"/>
      <c r="W262" s="419"/>
      <c r="X262" s="419"/>
      <c r="Y262" s="143">
        <f t="shared" si="98"/>
        <v>139</v>
      </c>
      <c r="Z262" s="143"/>
      <c r="AA262" s="143"/>
      <c r="AB262" s="143">
        <f t="shared" si="116"/>
        <v>139</v>
      </c>
      <c r="AC262" s="143">
        <v>0</v>
      </c>
      <c r="AD262" s="144">
        <v>139</v>
      </c>
      <c r="AE262" s="144"/>
      <c r="AF262" s="143">
        <f t="shared" si="100"/>
        <v>139</v>
      </c>
      <c r="AG262" s="143"/>
      <c r="AH262" s="143"/>
      <c r="AI262" s="143">
        <f t="shared" si="101"/>
        <v>139</v>
      </c>
      <c r="AJ262" s="143">
        <v>0</v>
      </c>
      <c r="AK262" s="144">
        <v>139</v>
      </c>
      <c r="AL262" s="144"/>
      <c r="AM262" s="143">
        <v>0</v>
      </c>
      <c r="AN262" s="143"/>
      <c r="AO262" s="143"/>
      <c r="AP262" s="143">
        <v>0</v>
      </c>
      <c r="AQ262" s="143">
        <v>0</v>
      </c>
      <c r="AR262" s="143"/>
      <c r="AS262" s="144"/>
      <c r="AT262" s="144">
        <v>0</v>
      </c>
      <c r="AU262" s="144"/>
      <c r="AV262" s="143">
        <f t="shared" si="102"/>
        <v>139</v>
      </c>
      <c r="AW262" s="143"/>
      <c r="AX262" s="143"/>
      <c r="AY262" s="143">
        <f t="shared" si="103"/>
        <v>139</v>
      </c>
      <c r="AZ262" s="143">
        <v>0</v>
      </c>
      <c r="BA262" s="144">
        <v>139</v>
      </c>
      <c r="BB262" s="144"/>
      <c r="BC262" s="143">
        <v>139</v>
      </c>
      <c r="BD262" s="143"/>
      <c r="BE262" s="143"/>
      <c r="BF262" s="143">
        <v>139</v>
      </c>
      <c r="BG262" s="143">
        <v>0</v>
      </c>
      <c r="BH262" s="148">
        <v>0</v>
      </c>
      <c r="BI262" s="143"/>
      <c r="BJ262" s="148">
        <v>139</v>
      </c>
      <c r="BK262" s="148"/>
      <c r="BL262" s="148"/>
      <c r="BM262" s="148"/>
      <c r="BN262" s="148"/>
      <c r="BO262" s="148"/>
      <c r="BP262" s="148"/>
      <c r="BQ262" s="148"/>
      <c r="BR262" s="148"/>
      <c r="BS262" s="148"/>
      <c r="BT262" s="148"/>
      <c r="BU262" s="148"/>
      <c r="BV262" s="148"/>
      <c r="BW262" s="148"/>
      <c r="BX262" s="230"/>
      <c r="BY262" s="422"/>
    </row>
    <row r="263" spans="1:77" ht="31.2" outlineLevel="1">
      <c r="A263" s="418">
        <v>19</v>
      </c>
      <c r="B263" s="419" t="s">
        <v>3133</v>
      </c>
      <c r="C263" s="418" t="s">
        <v>3127</v>
      </c>
      <c r="D263" s="418" t="s">
        <v>3080</v>
      </c>
      <c r="E263" s="420" t="s">
        <v>49</v>
      </c>
      <c r="F263" s="420" t="s">
        <v>48</v>
      </c>
      <c r="G263" s="150">
        <v>7799420</v>
      </c>
      <c r="H263" s="418" t="s">
        <v>3118</v>
      </c>
      <c r="I263" s="418" t="s">
        <v>1138</v>
      </c>
      <c r="J263" s="418"/>
      <c r="K263" s="422"/>
      <c r="L263" s="418" t="s">
        <v>3134</v>
      </c>
      <c r="M263" s="149">
        <v>422.754167</v>
      </c>
      <c r="N263" s="422"/>
      <c r="O263" s="422"/>
      <c r="P263" s="149">
        <v>283</v>
      </c>
      <c r="Q263" s="418"/>
      <c r="R263" s="418" t="s">
        <v>3118</v>
      </c>
      <c r="S263" s="418" t="s">
        <v>3084</v>
      </c>
      <c r="T263" s="419" t="s">
        <v>3080</v>
      </c>
      <c r="U263" s="143">
        <f t="shared" si="114"/>
        <v>0</v>
      </c>
      <c r="V263" s="419"/>
      <c r="W263" s="419"/>
      <c r="X263" s="419"/>
      <c r="Y263" s="143">
        <f t="shared" si="98"/>
        <v>351</v>
      </c>
      <c r="Z263" s="143"/>
      <c r="AA263" s="143"/>
      <c r="AB263" s="143">
        <f t="shared" si="116"/>
        <v>351</v>
      </c>
      <c r="AC263" s="143">
        <v>0</v>
      </c>
      <c r="AD263" s="144">
        <v>351</v>
      </c>
      <c r="AE263" s="144"/>
      <c r="AF263" s="143">
        <f t="shared" si="100"/>
        <v>351</v>
      </c>
      <c r="AG263" s="143"/>
      <c r="AH263" s="143"/>
      <c r="AI263" s="143">
        <f t="shared" si="101"/>
        <v>351</v>
      </c>
      <c r="AJ263" s="143">
        <v>0</v>
      </c>
      <c r="AK263" s="144">
        <v>351</v>
      </c>
      <c r="AL263" s="144"/>
      <c r="AM263" s="143">
        <v>0</v>
      </c>
      <c r="AN263" s="143"/>
      <c r="AO263" s="143"/>
      <c r="AP263" s="143">
        <v>0</v>
      </c>
      <c r="AQ263" s="143">
        <v>0</v>
      </c>
      <c r="AR263" s="143"/>
      <c r="AS263" s="144"/>
      <c r="AT263" s="144">
        <v>0</v>
      </c>
      <c r="AU263" s="144"/>
      <c r="AV263" s="143">
        <f t="shared" si="102"/>
        <v>351</v>
      </c>
      <c r="AW263" s="143"/>
      <c r="AX263" s="143"/>
      <c r="AY263" s="143">
        <f t="shared" si="103"/>
        <v>351</v>
      </c>
      <c r="AZ263" s="143">
        <v>0</v>
      </c>
      <c r="BA263" s="144">
        <v>351</v>
      </c>
      <c r="BB263" s="144"/>
      <c r="BC263" s="143">
        <v>351</v>
      </c>
      <c r="BD263" s="143"/>
      <c r="BE263" s="143"/>
      <c r="BF263" s="143">
        <v>351</v>
      </c>
      <c r="BG263" s="143">
        <v>0</v>
      </c>
      <c r="BH263" s="148">
        <v>0</v>
      </c>
      <c r="BI263" s="143"/>
      <c r="BJ263" s="148">
        <v>351</v>
      </c>
      <c r="BK263" s="148"/>
      <c r="BL263" s="148"/>
      <c r="BM263" s="148"/>
      <c r="BN263" s="148"/>
      <c r="BO263" s="148"/>
      <c r="BP263" s="148"/>
      <c r="BQ263" s="148"/>
      <c r="BR263" s="148"/>
      <c r="BS263" s="148"/>
      <c r="BT263" s="148"/>
      <c r="BU263" s="148"/>
      <c r="BV263" s="148"/>
      <c r="BW263" s="148"/>
      <c r="BX263" s="230"/>
      <c r="BY263" s="422"/>
    </row>
    <row r="264" spans="1:77" ht="31.2" outlineLevel="1">
      <c r="A264" s="418">
        <v>20</v>
      </c>
      <c r="B264" s="440" t="s">
        <v>3135</v>
      </c>
      <c r="C264" s="426" t="s">
        <v>2508</v>
      </c>
      <c r="D264" s="418" t="s">
        <v>3080</v>
      </c>
      <c r="E264" s="420" t="s">
        <v>49</v>
      </c>
      <c r="F264" s="418" t="s">
        <v>2718</v>
      </c>
      <c r="G264" s="150">
        <v>7896615</v>
      </c>
      <c r="H264" s="435" t="s">
        <v>3136</v>
      </c>
      <c r="I264" s="418" t="s">
        <v>74</v>
      </c>
      <c r="J264" s="420">
        <v>2021</v>
      </c>
      <c r="K264" s="422"/>
      <c r="L264" s="418" t="s">
        <v>3137</v>
      </c>
      <c r="M264" s="150">
        <v>6973</v>
      </c>
      <c r="N264" s="422"/>
      <c r="O264" s="422"/>
      <c r="P264" s="150">
        <v>6973</v>
      </c>
      <c r="Q264" s="418" t="s">
        <v>3138</v>
      </c>
      <c r="R264" s="435" t="s">
        <v>3136</v>
      </c>
      <c r="S264" s="418" t="s">
        <v>3084</v>
      </c>
      <c r="T264" s="419" t="s">
        <v>3080</v>
      </c>
      <c r="U264" s="143">
        <f t="shared" si="114"/>
        <v>0</v>
      </c>
      <c r="V264" s="419"/>
      <c r="W264" s="419"/>
      <c r="X264" s="419"/>
      <c r="Y264" s="143">
        <f t="shared" si="98"/>
        <v>5733</v>
      </c>
      <c r="Z264" s="143"/>
      <c r="AA264" s="143"/>
      <c r="AB264" s="143">
        <f t="shared" si="116"/>
        <v>5733</v>
      </c>
      <c r="AC264" s="143">
        <v>0</v>
      </c>
      <c r="AD264" s="144">
        <v>5733</v>
      </c>
      <c r="AE264" s="144"/>
      <c r="AF264" s="143">
        <f t="shared" si="100"/>
        <v>5732.8970000000008</v>
      </c>
      <c r="AG264" s="143"/>
      <c r="AH264" s="143"/>
      <c r="AI264" s="143">
        <f t="shared" si="101"/>
        <v>5732.8970000000008</v>
      </c>
      <c r="AJ264" s="143">
        <v>0</v>
      </c>
      <c r="AK264" s="144">
        <v>5732.8970000000008</v>
      </c>
      <c r="AL264" s="144"/>
      <c r="AM264" s="143">
        <v>5732.8969999999999</v>
      </c>
      <c r="AN264" s="143"/>
      <c r="AO264" s="143"/>
      <c r="AP264" s="143">
        <v>5732.8969999999999</v>
      </c>
      <c r="AQ264" s="143">
        <v>0</v>
      </c>
      <c r="AR264" s="143"/>
      <c r="AS264" s="144"/>
      <c r="AT264" s="144">
        <v>5732.8969999999999</v>
      </c>
      <c r="AU264" s="144"/>
      <c r="AV264" s="143">
        <f t="shared" si="102"/>
        <v>0</v>
      </c>
      <c r="AW264" s="143"/>
      <c r="AX264" s="143"/>
      <c r="AY264" s="143">
        <f t="shared" si="103"/>
        <v>0</v>
      </c>
      <c r="AZ264" s="143">
        <v>0</v>
      </c>
      <c r="BA264" s="144">
        <v>0</v>
      </c>
      <c r="BB264" s="144"/>
      <c r="BC264" s="143">
        <v>0</v>
      </c>
      <c r="BD264" s="143"/>
      <c r="BE264" s="143"/>
      <c r="BF264" s="143">
        <v>0</v>
      </c>
      <c r="BG264" s="143">
        <v>0</v>
      </c>
      <c r="BH264" s="148">
        <v>0</v>
      </c>
      <c r="BI264" s="143"/>
      <c r="BJ264" s="148"/>
      <c r="BK264" s="148"/>
      <c r="BL264" s="148">
        <v>0</v>
      </c>
      <c r="BM264" s="148"/>
      <c r="BN264" s="148"/>
      <c r="BO264" s="148"/>
      <c r="BP264" s="148">
        <v>0</v>
      </c>
      <c r="BQ264" s="148"/>
      <c r="BR264" s="148"/>
      <c r="BS264" s="148"/>
      <c r="BT264" s="148"/>
      <c r="BU264" s="148"/>
      <c r="BV264" s="148"/>
      <c r="BW264" s="148"/>
      <c r="BX264" s="230"/>
      <c r="BY264" s="422"/>
    </row>
    <row r="265" spans="1:77" ht="31.2" outlineLevel="1">
      <c r="A265" s="418">
        <v>21</v>
      </c>
      <c r="B265" s="419" t="s">
        <v>3139</v>
      </c>
      <c r="C265" s="426" t="s">
        <v>3092</v>
      </c>
      <c r="D265" s="418" t="s">
        <v>3080</v>
      </c>
      <c r="E265" s="420" t="s">
        <v>49</v>
      </c>
      <c r="F265" s="420" t="s">
        <v>126</v>
      </c>
      <c r="G265" s="150">
        <v>7963059</v>
      </c>
      <c r="H265" s="435" t="s">
        <v>3081</v>
      </c>
      <c r="I265" s="418" t="s">
        <v>1139</v>
      </c>
      <c r="J265" s="418"/>
      <c r="K265" s="422"/>
      <c r="L265" s="418" t="s">
        <v>3140</v>
      </c>
      <c r="M265" s="146">
        <v>435</v>
      </c>
      <c r="N265" s="422"/>
      <c r="O265" s="422"/>
      <c r="P265" s="422"/>
      <c r="Q265" s="418"/>
      <c r="R265" s="435" t="s">
        <v>3081</v>
      </c>
      <c r="S265" s="418" t="s">
        <v>3084</v>
      </c>
      <c r="T265" s="419" t="s">
        <v>3080</v>
      </c>
      <c r="U265" s="143">
        <f t="shared" si="114"/>
        <v>0</v>
      </c>
      <c r="V265" s="419"/>
      <c r="W265" s="419"/>
      <c r="X265" s="419"/>
      <c r="Y265" s="143">
        <f t="shared" si="98"/>
        <v>400</v>
      </c>
      <c r="Z265" s="143"/>
      <c r="AA265" s="143"/>
      <c r="AB265" s="143">
        <f t="shared" si="116"/>
        <v>400</v>
      </c>
      <c r="AC265" s="143">
        <v>0</v>
      </c>
      <c r="AD265" s="144"/>
      <c r="AE265" s="144">
        <v>400</v>
      </c>
      <c r="AF265" s="143">
        <f t="shared" si="100"/>
        <v>400</v>
      </c>
      <c r="AG265" s="143"/>
      <c r="AH265" s="143"/>
      <c r="AI265" s="143">
        <f t="shared" si="101"/>
        <v>400</v>
      </c>
      <c r="AJ265" s="143">
        <v>0</v>
      </c>
      <c r="AK265" s="144"/>
      <c r="AL265" s="144">
        <v>400</v>
      </c>
      <c r="AM265" s="143">
        <v>400</v>
      </c>
      <c r="AN265" s="143"/>
      <c r="AO265" s="143"/>
      <c r="AP265" s="143">
        <v>400</v>
      </c>
      <c r="AQ265" s="143">
        <v>0</v>
      </c>
      <c r="AR265" s="144"/>
      <c r="AS265" s="144"/>
      <c r="AT265" s="144"/>
      <c r="AU265" s="144">
        <v>400</v>
      </c>
      <c r="AV265" s="143">
        <f t="shared" si="102"/>
        <v>0</v>
      </c>
      <c r="AW265" s="143"/>
      <c r="AX265" s="143"/>
      <c r="AY265" s="143">
        <f t="shared" si="103"/>
        <v>0</v>
      </c>
      <c r="AZ265" s="143">
        <v>0</v>
      </c>
      <c r="BA265" s="144"/>
      <c r="BB265" s="144"/>
      <c r="BC265" s="143">
        <v>0</v>
      </c>
      <c r="BD265" s="143"/>
      <c r="BE265" s="143"/>
      <c r="BF265" s="143">
        <v>0</v>
      </c>
      <c r="BG265" s="143">
        <v>0</v>
      </c>
      <c r="BH265" s="148">
        <v>0</v>
      </c>
      <c r="BI265" s="143"/>
      <c r="BJ265" s="148"/>
      <c r="BK265" s="153"/>
      <c r="BL265" s="153"/>
      <c r="BM265" s="153"/>
      <c r="BN265" s="153"/>
      <c r="BO265" s="153"/>
      <c r="BP265" s="153"/>
      <c r="BQ265" s="153"/>
      <c r="BR265" s="153"/>
      <c r="BS265" s="153"/>
      <c r="BT265" s="153"/>
      <c r="BU265" s="153"/>
      <c r="BV265" s="153"/>
      <c r="BW265" s="153"/>
      <c r="BX265" s="231"/>
      <c r="BY265" s="424"/>
    </row>
    <row r="266" spans="1:77" ht="31.2" outlineLevel="1">
      <c r="A266" s="418">
        <v>22</v>
      </c>
      <c r="B266" s="433" t="s">
        <v>3141</v>
      </c>
      <c r="C266" s="426" t="s">
        <v>2508</v>
      </c>
      <c r="D266" s="418" t="s">
        <v>3080</v>
      </c>
      <c r="E266" s="420" t="s">
        <v>49</v>
      </c>
      <c r="F266" s="420" t="s">
        <v>55</v>
      </c>
      <c r="G266" s="462">
        <v>7920775</v>
      </c>
      <c r="H266" s="418" t="s">
        <v>3084</v>
      </c>
      <c r="I266" s="418">
        <v>2022</v>
      </c>
      <c r="J266" s="420">
        <v>2022</v>
      </c>
      <c r="K266" s="422"/>
      <c r="L266" s="418" t="s">
        <v>3142</v>
      </c>
      <c r="M266" s="146">
        <v>3600</v>
      </c>
      <c r="N266" s="422"/>
      <c r="O266" s="146">
        <v>3600</v>
      </c>
      <c r="P266" s="422"/>
      <c r="Q266" s="418" t="s">
        <v>3143</v>
      </c>
      <c r="R266" s="418" t="s">
        <v>3084</v>
      </c>
      <c r="S266" s="418" t="s">
        <v>3084</v>
      </c>
      <c r="T266" s="419" t="s">
        <v>3080</v>
      </c>
      <c r="U266" s="143">
        <f t="shared" si="114"/>
        <v>0</v>
      </c>
      <c r="V266" s="419"/>
      <c r="W266" s="419"/>
      <c r="X266" s="419"/>
      <c r="Y266" s="143">
        <f t="shared" si="98"/>
        <v>3320</v>
      </c>
      <c r="Z266" s="144"/>
      <c r="AA266" s="145"/>
      <c r="AB266" s="143">
        <f t="shared" si="116"/>
        <v>3320</v>
      </c>
      <c r="AC266" s="143">
        <v>3320</v>
      </c>
      <c r="AD266" s="144"/>
      <c r="AE266" s="144"/>
      <c r="AF266" s="143">
        <f t="shared" si="100"/>
        <v>3300</v>
      </c>
      <c r="AG266" s="144"/>
      <c r="AH266" s="145"/>
      <c r="AI266" s="143">
        <f t="shared" si="101"/>
        <v>3300</v>
      </c>
      <c r="AJ266" s="143">
        <v>3300</v>
      </c>
      <c r="AK266" s="144"/>
      <c r="AL266" s="144"/>
      <c r="AM266" s="143">
        <v>3261.6590000000001</v>
      </c>
      <c r="AN266" s="144"/>
      <c r="AO266" s="144"/>
      <c r="AP266" s="143">
        <v>3261.6590000000001</v>
      </c>
      <c r="AQ266" s="143">
        <v>3261.6590000000001</v>
      </c>
      <c r="AR266" s="144"/>
      <c r="AS266" s="144">
        <v>3261.6590000000001</v>
      </c>
      <c r="AT266" s="144"/>
      <c r="AU266" s="144"/>
      <c r="AV266" s="143">
        <f t="shared" si="102"/>
        <v>0</v>
      </c>
      <c r="AW266" s="144"/>
      <c r="AX266" s="144"/>
      <c r="AY266" s="143">
        <f t="shared" si="103"/>
        <v>0</v>
      </c>
      <c r="AZ266" s="143">
        <v>0</v>
      </c>
      <c r="BA266" s="144"/>
      <c r="BB266" s="144"/>
      <c r="BC266" s="143">
        <v>0</v>
      </c>
      <c r="BD266" s="144"/>
      <c r="BE266" s="144"/>
      <c r="BF266" s="148"/>
      <c r="BG266" s="143">
        <v>0</v>
      </c>
      <c r="BH266" s="148">
        <v>0</v>
      </c>
      <c r="BI266" s="143"/>
      <c r="BJ266" s="148"/>
      <c r="BK266" s="153"/>
      <c r="BL266" s="153">
        <v>0</v>
      </c>
      <c r="BM266" s="153"/>
      <c r="BN266" s="153"/>
      <c r="BO266" s="153"/>
      <c r="BP266" s="153">
        <v>0</v>
      </c>
      <c r="BQ266" s="153"/>
      <c r="BR266" s="153"/>
      <c r="BS266" s="153"/>
      <c r="BT266" s="153"/>
      <c r="BU266" s="153"/>
      <c r="BV266" s="153"/>
      <c r="BW266" s="153"/>
      <c r="BX266" s="231"/>
      <c r="BY266" s="155"/>
    </row>
    <row r="267" spans="1:77" ht="31.2" outlineLevel="1">
      <c r="A267" s="418">
        <v>23</v>
      </c>
      <c r="B267" s="419" t="s">
        <v>3144</v>
      </c>
      <c r="C267" s="419" t="s">
        <v>2951</v>
      </c>
      <c r="D267" s="418" t="s">
        <v>3080</v>
      </c>
      <c r="E267" s="420" t="s">
        <v>49</v>
      </c>
      <c r="F267" s="429" t="s">
        <v>48</v>
      </c>
      <c r="G267" s="149">
        <v>7969983</v>
      </c>
      <c r="H267" s="421" t="s">
        <v>3145</v>
      </c>
      <c r="I267" s="418" t="s">
        <v>1139</v>
      </c>
      <c r="J267" s="418"/>
      <c r="K267" s="422"/>
      <c r="L267" s="418" t="s">
        <v>2961</v>
      </c>
      <c r="M267" s="149">
        <v>2300</v>
      </c>
      <c r="N267" s="422"/>
      <c r="O267" s="149">
        <v>2300</v>
      </c>
      <c r="P267" s="422"/>
      <c r="Q267" s="418"/>
      <c r="R267" s="421" t="s">
        <v>3145</v>
      </c>
      <c r="S267" s="436" t="s">
        <v>3084</v>
      </c>
      <c r="T267" s="419" t="s">
        <v>3080</v>
      </c>
      <c r="U267" s="143">
        <f t="shared" si="114"/>
        <v>0</v>
      </c>
      <c r="V267" s="419"/>
      <c r="W267" s="419"/>
      <c r="X267" s="419"/>
      <c r="Y267" s="143">
        <f t="shared" si="98"/>
        <v>2300</v>
      </c>
      <c r="Z267" s="144"/>
      <c r="AA267" s="144"/>
      <c r="AB267" s="143">
        <f t="shared" si="116"/>
        <v>2300</v>
      </c>
      <c r="AC267" s="143">
        <v>0</v>
      </c>
      <c r="AD267" s="144"/>
      <c r="AE267" s="144">
        <v>2300</v>
      </c>
      <c r="AF267" s="143">
        <f t="shared" si="100"/>
        <v>2300</v>
      </c>
      <c r="AG267" s="144"/>
      <c r="AH267" s="145"/>
      <c r="AI267" s="143">
        <f t="shared" si="101"/>
        <v>2300</v>
      </c>
      <c r="AJ267" s="143">
        <v>0</v>
      </c>
      <c r="AK267" s="144"/>
      <c r="AL267" s="145">
        <v>2300</v>
      </c>
      <c r="AM267" s="143">
        <v>2239.0707000000002</v>
      </c>
      <c r="AN267" s="144"/>
      <c r="AO267" s="144">
        <v>2239.0707000000002</v>
      </c>
      <c r="AP267" s="143">
        <v>0</v>
      </c>
      <c r="AQ267" s="143">
        <v>0</v>
      </c>
      <c r="AR267" s="144"/>
      <c r="AS267" s="144"/>
      <c r="AT267" s="144"/>
      <c r="AU267" s="144"/>
      <c r="AV267" s="143">
        <f t="shared" si="102"/>
        <v>0</v>
      </c>
      <c r="AW267" s="144"/>
      <c r="AX267" s="144"/>
      <c r="AY267" s="143">
        <f t="shared" si="103"/>
        <v>0</v>
      </c>
      <c r="AZ267" s="143">
        <v>0</v>
      </c>
      <c r="BA267" s="144"/>
      <c r="BB267" s="144"/>
      <c r="BC267" s="143">
        <v>0</v>
      </c>
      <c r="BD267" s="144"/>
      <c r="BE267" s="144"/>
      <c r="BF267" s="148"/>
      <c r="BG267" s="143">
        <v>0</v>
      </c>
      <c r="BH267" s="148">
        <v>0</v>
      </c>
      <c r="BI267" s="143"/>
      <c r="BJ267" s="148"/>
      <c r="BK267" s="153"/>
      <c r="BL267" s="153">
        <v>0</v>
      </c>
      <c r="BM267" s="153"/>
      <c r="BN267" s="153"/>
      <c r="BO267" s="153"/>
      <c r="BP267" s="153">
        <v>0</v>
      </c>
      <c r="BQ267" s="153"/>
      <c r="BR267" s="153"/>
      <c r="BS267" s="153"/>
      <c r="BT267" s="153"/>
      <c r="BU267" s="153"/>
      <c r="BV267" s="153"/>
      <c r="BW267" s="153"/>
      <c r="BX267" s="231"/>
      <c r="BY267" s="419"/>
    </row>
    <row r="268" spans="1:77" s="455" customFormat="1" ht="43.5" customHeight="1" outlineLevel="1">
      <c r="A268" s="428" t="s">
        <v>45</v>
      </c>
      <c r="B268" s="454" t="s">
        <v>2671</v>
      </c>
      <c r="C268" s="416"/>
      <c r="D268" s="416"/>
      <c r="E268" s="416"/>
      <c r="F268" s="416"/>
      <c r="G268" s="416"/>
      <c r="H268" s="417">
        <f>SUM(H295:H297)</f>
        <v>0</v>
      </c>
      <c r="I268" s="416"/>
      <c r="J268" s="417"/>
      <c r="K268" s="417"/>
      <c r="L268" s="417"/>
      <c r="M268" s="417">
        <f>SUM(M269:M271)</f>
        <v>25689</v>
      </c>
      <c r="N268" s="417">
        <f t="shared" ref="N268:BY268" si="117">SUM(N269:N271)</f>
        <v>0</v>
      </c>
      <c r="O268" s="417">
        <f t="shared" si="117"/>
        <v>0</v>
      </c>
      <c r="P268" s="417">
        <f t="shared" si="117"/>
        <v>25179</v>
      </c>
      <c r="Q268" s="417">
        <f t="shared" si="117"/>
        <v>0</v>
      </c>
      <c r="R268" s="417">
        <f t="shared" si="117"/>
        <v>0</v>
      </c>
      <c r="S268" s="417">
        <f t="shared" si="117"/>
        <v>0</v>
      </c>
      <c r="T268" s="417">
        <f t="shared" si="117"/>
        <v>0</v>
      </c>
      <c r="U268" s="417">
        <f t="shared" si="117"/>
        <v>0</v>
      </c>
      <c r="V268" s="417">
        <f t="shared" si="117"/>
        <v>0</v>
      </c>
      <c r="W268" s="417">
        <f t="shared" si="117"/>
        <v>0</v>
      </c>
      <c r="X268" s="417">
        <f t="shared" si="117"/>
        <v>0</v>
      </c>
      <c r="Y268" s="417">
        <f t="shared" si="117"/>
        <v>10746</v>
      </c>
      <c r="Z268" s="417">
        <f t="shared" si="117"/>
        <v>0</v>
      </c>
      <c r="AA268" s="417">
        <f t="shared" si="117"/>
        <v>0</v>
      </c>
      <c r="AB268" s="417">
        <f t="shared" si="117"/>
        <v>10746</v>
      </c>
      <c r="AC268" s="417">
        <f t="shared" si="117"/>
        <v>0</v>
      </c>
      <c r="AD268" s="417">
        <f t="shared" si="117"/>
        <v>10746</v>
      </c>
      <c r="AE268" s="417">
        <f t="shared" si="117"/>
        <v>0</v>
      </c>
      <c r="AF268" s="417">
        <f t="shared" si="117"/>
        <v>0</v>
      </c>
      <c r="AG268" s="417">
        <f t="shared" si="117"/>
        <v>0</v>
      </c>
      <c r="AH268" s="417">
        <f t="shared" si="117"/>
        <v>0</v>
      </c>
      <c r="AI268" s="417">
        <f t="shared" si="117"/>
        <v>0</v>
      </c>
      <c r="AJ268" s="417">
        <f t="shared" si="117"/>
        <v>0</v>
      </c>
      <c r="AK268" s="417">
        <f t="shared" si="117"/>
        <v>0</v>
      </c>
      <c r="AL268" s="417">
        <f t="shared" si="117"/>
        <v>0</v>
      </c>
      <c r="AM268" s="417">
        <f t="shared" si="117"/>
        <v>0</v>
      </c>
      <c r="AN268" s="417">
        <f t="shared" si="117"/>
        <v>0</v>
      </c>
      <c r="AO268" s="417">
        <f t="shared" si="117"/>
        <v>0</v>
      </c>
      <c r="AP268" s="417">
        <f t="shared" si="117"/>
        <v>0</v>
      </c>
      <c r="AQ268" s="417">
        <f t="shared" si="117"/>
        <v>0</v>
      </c>
      <c r="AR268" s="417">
        <f t="shared" si="117"/>
        <v>0</v>
      </c>
      <c r="AS268" s="417">
        <f t="shared" si="117"/>
        <v>0</v>
      </c>
      <c r="AT268" s="417">
        <f t="shared" si="117"/>
        <v>0</v>
      </c>
      <c r="AU268" s="417">
        <f t="shared" si="117"/>
        <v>0</v>
      </c>
      <c r="AV268" s="417">
        <f t="shared" si="117"/>
        <v>0</v>
      </c>
      <c r="AW268" s="417">
        <f t="shared" si="117"/>
        <v>0</v>
      </c>
      <c r="AX268" s="417">
        <f t="shared" si="117"/>
        <v>0</v>
      </c>
      <c r="AY268" s="417">
        <f t="shared" si="117"/>
        <v>0</v>
      </c>
      <c r="AZ268" s="417">
        <f t="shared" si="117"/>
        <v>0</v>
      </c>
      <c r="BA268" s="417">
        <f t="shared" si="117"/>
        <v>0</v>
      </c>
      <c r="BB268" s="417">
        <f t="shared" si="117"/>
        <v>0</v>
      </c>
      <c r="BC268" s="417">
        <f t="shared" si="117"/>
        <v>0</v>
      </c>
      <c r="BD268" s="417">
        <f t="shared" si="117"/>
        <v>0</v>
      </c>
      <c r="BE268" s="417">
        <f t="shared" si="117"/>
        <v>0</v>
      </c>
      <c r="BF268" s="417">
        <f t="shared" si="117"/>
        <v>0</v>
      </c>
      <c r="BG268" s="417">
        <f t="shared" si="117"/>
        <v>0</v>
      </c>
      <c r="BH268" s="417">
        <f t="shared" si="117"/>
        <v>0</v>
      </c>
      <c r="BI268" s="417">
        <f t="shared" si="117"/>
        <v>0</v>
      </c>
      <c r="BJ268" s="417">
        <f t="shared" si="117"/>
        <v>0</v>
      </c>
      <c r="BK268" s="417">
        <f t="shared" si="117"/>
        <v>0</v>
      </c>
      <c r="BL268" s="417">
        <f t="shared" si="117"/>
        <v>0</v>
      </c>
      <c r="BM268" s="417">
        <f t="shared" si="117"/>
        <v>0</v>
      </c>
      <c r="BN268" s="417">
        <f t="shared" si="117"/>
        <v>0</v>
      </c>
      <c r="BO268" s="417">
        <f t="shared" si="117"/>
        <v>0</v>
      </c>
      <c r="BP268" s="417">
        <f t="shared" si="117"/>
        <v>0</v>
      </c>
      <c r="BQ268" s="417">
        <f t="shared" si="117"/>
        <v>0</v>
      </c>
      <c r="BR268" s="417">
        <f t="shared" si="117"/>
        <v>0</v>
      </c>
      <c r="BS268" s="417">
        <f t="shared" si="117"/>
        <v>0</v>
      </c>
      <c r="BT268" s="417">
        <f t="shared" si="117"/>
        <v>0</v>
      </c>
      <c r="BU268" s="417">
        <f t="shared" si="117"/>
        <v>0</v>
      </c>
      <c r="BV268" s="417">
        <f t="shared" si="117"/>
        <v>0</v>
      </c>
      <c r="BW268" s="417">
        <f t="shared" si="117"/>
        <v>0</v>
      </c>
      <c r="BX268" s="452"/>
      <c r="BY268" s="417">
        <f t="shared" si="117"/>
        <v>0</v>
      </c>
    </row>
    <row r="269" spans="1:77" ht="46.8" outlineLevel="1">
      <c r="A269" s="418">
        <v>1</v>
      </c>
      <c r="B269" s="419" t="s">
        <v>3146</v>
      </c>
      <c r="C269" s="426" t="s">
        <v>3080</v>
      </c>
      <c r="D269" s="426" t="s">
        <v>3080</v>
      </c>
      <c r="E269" s="420" t="s">
        <v>49</v>
      </c>
      <c r="F269" s="420" t="s">
        <v>126</v>
      </c>
      <c r="G269" s="142"/>
      <c r="H269" s="435" t="s">
        <v>3118</v>
      </c>
      <c r="I269" s="418" t="s">
        <v>2864</v>
      </c>
      <c r="J269" s="418"/>
      <c r="K269" s="422"/>
      <c r="L269" s="434" t="s">
        <v>3147</v>
      </c>
      <c r="M269" s="146">
        <v>5220</v>
      </c>
      <c r="N269" s="422"/>
      <c r="O269" s="422"/>
      <c r="P269" s="146">
        <v>4710</v>
      </c>
      <c r="Q269" s="418"/>
      <c r="R269" s="435" t="s">
        <v>3118</v>
      </c>
      <c r="S269" s="418" t="s">
        <v>3084</v>
      </c>
      <c r="T269" s="419" t="s">
        <v>3080</v>
      </c>
      <c r="U269" s="419">
        <f>V269+W269+X269</f>
        <v>0</v>
      </c>
      <c r="V269" s="419"/>
      <c r="W269" s="419"/>
      <c r="X269" s="419"/>
      <c r="Y269" s="143">
        <f>SUM(Z269:AB269)</f>
        <v>5021</v>
      </c>
      <c r="Z269" s="143"/>
      <c r="AA269" s="143"/>
      <c r="AB269" s="143">
        <f>AC269+AD269+AE269</f>
        <v>5021</v>
      </c>
      <c r="AC269" s="143">
        <v>0</v>
      </c>
      <c r="AD269" s="144">
        <v>5021</v>
      </c>
      <c r="AE269" s="144"/>
      <c r="AF269" s="143">
        <f>SUM(AG269:AI269)</f>
        <v>0</v>
      </c>
      <c r="AG269" s="143"/>
      <c r="AH269" s="143"/>
      <c r="AI269" s="143">
        <f>SUM(AJ269:AL269)</f>
        <v>0</v>
      </c>
      <c r="AJ269" s="143">
        <v>0</v>
      </c>
      <c r="AK269" s="144">
        <v>0</v>
      </c>
      <c r="AL269" s="144"/>
      <c r="AM269" s="143">
        <v>0</v>
      </c>
      <c r="AN269" s="143"/>
      <c r="AO269" s="143"/>
      <c r="AP269" s="143">
        <v>0</v>
      </c>
      <c r="AQ269" s="143">
        <v>0</v>
      </c>
      <c r="AR269" s="143"/>
      <c r="AS269" s="144"/>
      <c r="AT269" s="144">
        <v>0</v>
      </c>
      <c r="AU269" s="144"/>
      <c r="AV269" s="143">
        <f>SUM(AW269:AY269)</f>
        <v>0</v>
      </c>
      <c r="AW269" s="143"/>
      <c r="AX269" s="143"/>
      <c r="AY269" s="143">
        <f>SUM(AZ269:BB269)</f>
        <v>0</v>
      </c>
      <c r="AZ269" s="143">
        <v>0</v>
      </c>
      <c r="BA269" s="144">
        <v>0</v>
      </c>
      <c r="BB269" s="144"/>
      <c r="BC269" s="143">
        <v>0</v>
      </c>
      <c r="BD269" s="143"/>
      <c r="BE269" s="143"/>
      <c r="BF269" s="143">
        <v>0</v>
      </c>
      <c r="BG269" s="143">
        <v>0</v>
      </c>
      <c r="BH269" s="148">
        <v>0</v>
      </c>
      <c r="BI269" s="148"/>
      <c r="BJ269" s="148"/>
      <c r="BK269" s="148"/>
      <c r="BL269" s="148"/>
      <c r="BM269" s="148"/>
      <c r="BN269" s="148"/>
      <c r="BO269" s="148"/>
      <c r="BP269" s="148"/>
      <c r="BQ269" s="148"/>
      <c r="BR269" s="148"/>
      <c r="BS269" s="148"/>
      <c r="BT269" s="148"/>
      <c r="BU269" s="148"/>
      <c r="BV269" s="148"/>
      <c r="BW269" s="148"/>
      <c r="BX269" s="230"/>
      <c r="BY269" s="418"/>
    </row>
    <row r="270" spans="1:77" ht="46.8" outlineLevel="1">
      <c r="A270" s="418">
        <v>2</v>
      </c>
      <c r="B270" s="419" t="s">
        <v>3148</v>
      </c>
      <c r="C270" s="426" t="s">
        <v>2508</v>
      </c>
      <c r="D270" s="426" t="s">
        <v>3080</v>
      </c>
      <c r="E270" s="420" t="s">
        <v>49</v>
      </c>
      <c r="F270" s="420" t="s">
        <v>3008</v>
      </c>
      <c r="G270" s="142"/>
      <c r="H270" s="435" t="s">
        <v>3084</v>
      </c>
      <c r="I270" s="418" t="s">
        <v>2660</v>
      </c>
      <c r="J270" s="418" t="s">
        <v>2661</v>
      </c>
      <c r="K270" s="422"/>
      <c r="L270" s="434" t="s">
        <v>3149</v>
      </c>
      <c r="M270" s="146">
        <v>14969</v>
      </c>
      <c r="N270" s="422"/>
      <c r="O270" s="422"/>
      <c r="P270" s="146">
        <v>14969</v>
      </c>
      <c r="Q270" s="418"/>
      <c r="R270" s="435" t="s">
        <v>3084</v>
      </c>
      <c r="S270" s="418" t="s">
        <v>3084</v>
      </c>
      <c r="T270" s="419" t="s">
        <v>3080</v>
      </c>
      <c r="U270" s="419">
        <f>V270+W270+X270</f>
        <v>0</v>
      </c>
      <c r="V270" s="419"/>
      <c r="W270" s="419"/>
      <c r="X270" s="419"/>
      <c r="Y270" s="143">
        <f>SUM(Z270:AB270)</f>
        <v>500</v>
      </c>
      <c r="Z270" s="143"/>
      <c r="AA270" s="143"/>
      <c r="AB270" s="143">
        <f>AC270+AD270+AE270</f>
        <v>500</v>
      </c>
      <c r="AC270" s="143">
        <v>0</v>
      </c>
      <c r="AD270" s="144">
        <v>500</v>
      </c>
      <c r="AE270" s="144"/>
      <c r="AF270" s="143">
        <f>SUM(AG270:AI270)</f>
        <v>0</v>
      </c>
      <c r="AG270" s="143"/>
      <c r="AH270" s="143"/>
      <c r="AI270" s="143">
        <f>SUM(AJ270:AL270)</f>
        <v>0</v>
      </c>
      <c r="AJ270" s="143">
        <v>0</v>
      </c>
      <c r="AK270" s="144">
        <v>0</v>
      </c>
      <c r="AL270" s="144"/>
      <c r="AM270" s="143">
        <v>0</v>
      </c>
      <c r="AN270" s="143"/>
      <c r="AO270" s="143"/>
      <c r="AP270" s="143">
        <v>0</v>
      </c>
      <c r="AQ270" s="143">
        <v>0</v>
      </c>
      <c r="AR270" s="143"/>
      <c r="AS270" s="144"/>
      <c r="AT270" s="144">
        <v>0</v>
      </c>
      <c r="AU270" s="144"/>
      <c r="AV270" s="143">
        <f>SUM(AW270:AY270)</f>
        <v>0</v>
      </c>
      <c r="AW270" s="143"/>
      <c r="AX270" s="143"/>
      <c r="AY270" s="143">
        <f>SUM(AZ270:BB270)</f>
        <v>0</v>
      </c>
      <c r="AZ270" s="143">
        <v>0</v>
      </c>
      <c r="BA270" s="144">
        <v>0</v>
      </c>
      <c r="BB270" s="144"/>
      <c r="BC270" s="143">
        <v>0</v>
      </c>
      <c r="BD270" s="143"/>
      <c r="BE270" s="143"/>
      <c r="BF270" s="143">
        <v>0</v>
      </c>
      <c r="BG270" s="143">
        <v>0</v>
      </c>
      <c r="BH270" s="148"/>
      <c r="BI270" s="148"/>
      <c r="BJ270" s="148"/>
      <c r="BK270" s="148"/>
      <c r="BL270" s="148">
        <v>0</v>
      </c>
      <c r="BM270" s="148"/>
      <c r="BN270" s="148"/>
      <c r="BO270" s="148"/>
      <c r="BP270" s="148">
        <v>0</v>
      </c>
      <c r="BQ270" s="148"/>
      <c r="BR270" s="148"/>
      <c r="BS270" s="148"/>
      <c r="BT270" s="148"/>
      <c r="BU270" s="148"/>
      <c r="BV270" s="148"/>
      <c r="BW270" s="148"/>
      <c r="BX270" s="230"/>
      <c r="BY270" s="418"/>
    </row>
    <row r="271" spans="1:77" ht="39.75" customHeight="1" outlineLevel="1">
      <c r="A271" s="418">
        <v>3</v>
      </c>
      <c r="B271" s="419" t="s">
        <v>3150</v>
      </c>
      <c r="C271" s="426" t="s">
        <v>3151</v>
      </c>
      <c r="D271" s="426" t="s">
        <v>3080</v>
      </c>
      <c r="E271" s="420" t="s">
        <v>49</v>
      </c>
      <c r="F271" s="420" t="s">
        <v>126</v>
      </c>
      <c r="G271" s="142"/>
      <c r="H271" s="435" t="s">
        <v>3136</v>
      </c>
      <c r="I271" s="418" t="s">
        <v>2864</v>
      </c>
      <c r="J271" s="418"/>
      <c r="K271" s="422"/>
      <c r="L271" s="434" t="s">
        <v>3152</v>
      </c>
      <c r="M271" s="146">
        <v>5500</v>
      </c>
      <c r="N271" s="422"/>
      <c r="O271" s="422"/>
      <c r="P271" s="146">
        <v>5500</v>
      </c>
      <c r="Q271" s="418"/>
      <c r="R271" s="435" t="s">
        <v>3136</v>
      </c>
      <c r="S271" s="418" t="s">
        <v>3084</v>
      </c>
      <c r="T271" s="419" t="s">
        <v>3080</v>
      </c>
      <c r="U271" s="419">
        <f>V271+W271+X271</f>
        <v>0</v>
      </c>
      <c r="V271" s="419"/>
      <c r="W271" s="419"/>
      <c r="X271" s="419"/>
      <c r="Y271" s="143">
        <f>SUM(Z271:AB271)</f>
        <v>5225</v>
      </c>
      <c r="Z271" s="143"/>
      <c r="AA271" s="143"/>
      <c r="AB271" s="143">
        <f>AC271+AD271+AE271</f>
        <v>5225</v>
      </c>
      <c r="AC271" s="143">
        <v>0</v>
      </c>
      <c r="AD271" s="144">
        <v>5225</v>
      </c>
      <c r="AE271" s="144"/>
      <c r="AF271" s="143">
        <f>SUM(AG271:AI271)</f>
        <v>0</v>
      </c>
      <c r="AG271" s="143"/>
      <c r="AH271" s="143"/>
      <c r="AI271" s="143">
        <f>SUM(AJ271:AL271)</f>
        <v>0</v>
      </c>
      <c r="AJ271" s="143">
        <v>0</v>
      </c>
      <c r="AK271" s="144">
        <v>0</v>
      </c>
      <c r="AL271" s="144"/>
      <c r="AM271" s="143">
        <v>0</v>
      </c>
      <c r="AN271" s="143"/>
      <c r="AO271" s="143"/>
      <c r="AP271" s="143">
        <v>0</v>
      </c>
      <c r="AQ271" s="143">
        <v>0</v>
      </c>
      <c r="AR271" s="143"/>
      <c r="AS271" s="144"/>
      <c r="AT271" s="144">
        <v>0</v>
      </c>
      <c r="AU271" s="144"/>
      <c r="AV271" s="143">
        <f>SUM(AW271:AY271)</f>
        <v>0</v>
      </c>
      <c r="AW271" s="143"/>
      <c r="AX271" s="143"/>
      <c r="AY271" s="143">
        <f>SUM(AZ271:BB271)</f>
        <v>0</v>
      </c>
      <c r="AZ271" s="143">
        <v>0</v>
      </c>
      <c r="BA271" s="144">
        <v>0</v>
      </c>
      <c r="BB271" s="144"/>
      <c r="BC271" s="143">
        <v>0</v>
      </c>
      <c r="BD271" s="143"/>
      <c r="BE271" s="143"/>
      <c r="BF271" s="143">
        <v>0</v>
      </c>
      <c r="BG271" s="143">
        <v>0</v>
      </c>
      <c r="BH271" s="148"/>
      <c r="BI271" s="148"/>
      <c r="BJ271" s="148"/>
      <c r="BK271" s="148"/>
      <c r="BL271" s="148"/>
      <c r="BM271" s="148"/>
      <c r="BN271" s="148"/>
      <c r="BO271" s="148"/>
      <c r="BP271" s="148"/>
      <c r="BQ271" s="148"/>
      <c r="BR271" s="148"/>
      <c r="BS271" s="148"/>
      <c r="BT271" s="148"/>
      <c r="BU271" s="148"/>
      <c r="BV271" s="148"/>
      <c r="BW271" s="148"/>
      <c r="BX271" s="230"/>
      <c r="BY271" s="418"/>
    </row>
    <row r="272" spans="1:77" ht="39" customHeight="1">
      <c r="A272" s="416" t="s">
        <v>3744</v>
      </c>
      <c r="B272" s="416" t="s">
        <v>3861</v>
      </c>
      <c r="C272" s="416"/>
      <c r="D272" s="416"/>
      <c r="E272" s="416"/>
      <c r="F272" s="416"/>
      <c r="G272" s="416"/>
      <c r="H272" s="417"/>
      <c r="I272" s="416"/>
      <c r="J272" s="416"/>
      <c r="K272" s="416"/>
      <c r="L272" s="416"/>
      <c r="M272" s="67"/>
      <c r="N272" s="67"/>
      <c r="O272" s="67"/>
      <c r="P272" s="67"/>
      <c r="Q272" s="67"/>
      <c r="R272" s="67"/>
      <c r="S272" s="67"/>
      <c r="T272" s="67"/>
      <c r="U272" s="67"/>
      <c r="V272" s="67"/>
      <c r="W272" s="67"/>
      <c r="X272" s="67"/>
      <c r="Y272" s="67">
        <f t="shared" ref="Y272" si="118">SUM(Z272:AB272)</f>
        <v>128254.99999999999</v>
      </c>
      <c r="Z272" s="67"/>
      <c r="AA272" s="67"/>
      <c r="AB272" s="67">
        <f t="shared" ref="AB272" si="119">AC272+AD272+AE272</f>
        <v>128254.99999999999</v>
      </c>
      <c r="AC272" s="67"/>
      <c r="AD272" s="67">
        <v>128254.99999999999</v>
      </c>
      <c r="AE272" s="67"/>
      <c r="AF272" s="67">
        <f t="shared" ref="AF272" si="120">SUM(AG272:AI272)</f>
        <v>0</v>
      </c>
      <c r="AG272" s="67"/>
      <c r="AH272" s="67"/>
      <c r="AI272" s="67">
        <f t="shared" ref="AI272" si="121">SUM(AJ272:AL272)</f>
        <v>0</v>
      </c>
      <c r="AJ272" s="67"/>
      <c r="AK272" s="67"/>
      <c r="AL272" s="67"/>
      <c r="AM272" s="67"/>
      <c r="AN272" s="67"/>
      <c r="AO272" s="67"/>
      <c r="AP272" s="67"/>
      <c r="AQ272" s="67"/>
      <c r="AR272" s="67"/>
      <c r="AS272" s="67"/>
      <c r="AT272" s="67"/>
      <c r="AU272" s="67"/>
      <c r="AV272" s="67">
        <f t="shared" ref="AV272" si="122">SUM(AW272:AY272)</f>
        <v>19872</v>
      </c>
      <c r="AW272" s="67"/>
      <c r="AX272" s="67"/>
      <c r="AY272" s="67">
        <f t="shared" ref="AY272" si="123">SUM(AZ272:BB272)</f>
        <v>19872</v>
      </c>
      <c r="AZ272" s="67"/>
      <c r="BA272" s="67">
        <v>19872</v>
      </c>
      <c r="BB272" s="67"/>
      <c r="BC272" s="416"/>
      <c r="BD272" s="416"/>
      <c r="BE272" s="416"/>
      <c r="BF272" s="416"/>
      <c r="BG272" s="416"/>
      <c r="BH272" s="416"/>
      <c r="BI272" s="416"/>
      <c r="BJ272" s="416"/>
      <c r="BK272" s="416"/>
      <c r="BL272" s="416"/>
      <c r="BM272" s="416"/>
      <c r="BN272" s="416"/>
      <c r="BO272" s="416"/>
      <c r="BP272" s="416"/>
      <c r="BQ272" s="416"/>
      <c r="BR272" s="416"/>
      <c r="BS272" s="416"/>
      <c r="BT272" s="416"/>
      <c r="BU272" s="416"/>
      <c r="BV272" s="416"/>
      <c r="BW272" s="416"/>
      <c r="BX272" s="452"/>
      <c r="BY272" s="416"/>
    </row>
    <row r="273" spans="1:78" ht="62.4">
      <c r="A273" s="416" t="s">
        <v>49</v>
      </c>
      <c r="B273" s="416" t="s">
        <v>3863</v>
      </c>
      <c r="C273" s="416"/>
      <c r="D273" s="416"/>
      <c r="E273" s="416"/>
      <c r="F273" s="416"/>
      <c r="G273" s="416"/>
      <c r="H273" s="417"/>
      <c r="I273" s="416"/>
      <c r="J273" s="416"/>
      <c r="K273" s="416"/>
      <c r="L273" s="416"/>
      <c r="M273" s="417"/>
      <c r="N273" s="417"/>
      <c r="O273" s="417"/>
      <c r="P273" s="417"/>
      <c r="Q273" s="417"/>
      <c r="R273" s="417"/>
      <c r="S273" s="417"/>
      <c r="T273" s="417"/>
      <c r="U273" s="417"/>
      <c r="V273" s="417"/>
      <c r="W273" s="417"/>
      <c r="X273" s="417"/>
      <c r="Y273" s="417">
        <f>SUM(Z273:AB273)</f>
        <v>10000</v>
      </c>
      <c r="Z273" s="417"/>
      <c r="AA273" s="417"/>
      <c r="AB273" s="417">
        <f t="shared" ref="AB273" si="124">AC273+AD273+AE273</f>
        <v>10000</v>
      </c>
      <c r="AC273" s="417"/>
      <c r="AD273" s="417">
        <v>10000</v>
      </c>
      <c r="AE273" s="417"/>
      <c r="AF273" s="417">
        <f>SUM(AG273:AI273)</f>
        <v>2174.9998000000001</v>
      </c>
      <c r="AG273" s="417"/>
      <c r="AH273" s="417"/>
      <c r="AI273" s="417">
        <f>SUM(AJ273:AL273)</f>
        <v>2174.9998000000001</v>
      </c>
      <c r="AJ273" s="417"/>
      <c r="AK273" s="417">
        <v>2174.9998000000001</v>
      </c>
      <c r="AL273" s="417"/>
      <c r="AM273" s="417">
        <f t="shared" ref="AM273" si="125">AN273+AO273+AP273</f>
        <v>1285.4871209999999</v>
      </c>
      <c r="AN273" s="417"/>
      <c r="AO273" s="417"/>
      <c r="AP273" s="417">
        <f t="shared" ref="AP273" si="126">AQ273+AT273+AU273</f>
        <v>1285.4871209999999</v>
      </c>
      <c r="AQ273" s="417"/>
      <c r="AR273" s="417"/>
      <c r="AS273" s="417"/>
      <c r="AT273" s="417">
        <v>1285.4871209999999</v>
      </c>
      <c r="AU273" s="417"/>
      <c r="AV273" s="417">
        <f>SUM(AW273:AY273)</f>
        <v>449</v>
      </c>
      <c r="AW273" s="417"/>
      <c r="AX273" s="417"/>
      <c r="AY273" s="417">
        <f>SUM(AZ273:BB273)</f>
        <v>449</v>
      </c>
      <c r="AZ273" s="417"/>
      <c r="BA273" s="417">
        <v>449</v>
      </c>
      <c r="BB273" s="417"/>
      <c r="BC273" s="417">
        <f>BD273+BE273+BF273</f>
        <v>0</v>
      </c>
      <c r="BD273" s="417"/>
      <c r="BE273" s="417"/>
      <c r="BF273" s="417">
        <f>SUM(BH273:BK273)</f>
        <v>0</v>
      </c>
      <c r="BG273" s="417"/>
      <c r="BH273" s="417"/>
      <c r="BI273" s="417"/>
      <c r="BJ273" s="417"/>
      <c r="BK273" s="417"/>
      <c r="BL273" s="417"/>
      <c r="BM273" s="417"/>
      <c r="BN273" s="417"/>
      <c r="BO273" s="417"/>
      <c r="BP273" s="417"/>
      <c r="BQ273" s="417"/>
      <c r="BR273" s="417"/>
      <c r="BS273" s="417"/>
      <c r="BT273" s="417"/>
      <c r="BU273" s="417"/>
      <c r="BV273" s="417"/>
      <c r="BW273" s="417"/>
      <c r="BX273" s="465">
        <v>53.894038999999999</v>
      </c>
      <c r="BY273" s="417" t="s">
        <v>751</v>
      </c>
    </row>
    <row r="274" spans="1:78" s="415" customFormat="1" ht="45.75" customHeight="1">
      <c r="A274" s="416" t="s">
        <v>62</v>
      </c>
      <c r="B274" s="416" t="s">
        <v>3862</v>
      </c>
      <c r="C274" s="416"/>
      <c r="D274" s="416"/>
      <c r="E274" s="416"/>
      <c r="F274" s="416"/>
      <c r="G274" s="416"/>
      <c r="H274" s="417"/>
      <c r="I274" s="416"/>
      <c r="J274" s="416"/>
      <c r="K274" s="416"/>
      <c r="L274" s="416"/>
      <c r="M274" s="417"/>
      <c r="N274" s="417">
        <f t="shared" ref="N274:BZ274" si="127">SUM(N275:N275)</f>
        <v>0</v>
      </c>
      <c r="O274" s="417">
        <f t="shared" si="127"/>
        <v>0</v>
      </c>
      <c r="P274" s="417">
        <f t="shared" si="127"/>
        <v>0</v>
      </c>
      <c r="Q274" s="417">
        <f t="shared" si="127"/>
        <v>0</v>
      </c>
      <c r="R274" s="417">
        <f t="shared" si="127"/>
        <v>0</v>
      </c>
      <c r="S274" s="417">
        <f t="shared" si="127"/>
        <v>0</v>
      </c>
      <c r="T274" s="417">
        <f t="shared" si="127"/>
        <v>0</v>
      </c>
      <c r="U274" s="417">
        <f t="shared" si="127"/>
        <v>0</v>
      </c>
      <c r="V274" s="417">
        <f t="shared" si="127"/>
        <v>0</v>
      </c>
      <c r="W274" s="417">
        <f t="shared" si="127"/>
        <v>0</v>
      </c>
      <c r="X274" s="417">
        <f t="shared" si="127"/>
        <v>0</v>
      </c>
      <c r="Y274" s="417">
        <f t="shared" si="127"/>
        <v>29399.695</v>
      </c>
      <c r="Z274" s="417">
        <f t="shared" si="127"/>
        <v>0</v>
      </c>
      <c r="AA274" s="417">
        <f t="shared" si="127"/>
        <v>0</v>
      </c>
      <c r="AB274" s="417">
        <f t="shared" si="127"/>
        <v>29399.695</v>
      </c>
      <c r="AC274" s="417">
        <f t="shared" si="127"/>
        <v>0</v>
      </c>
      <c r="AD274" s="417">
        <f t="shared" si="127"/>
        <v>29399.695</v>
      </c>
      <c r="AE274" s="417">
        <f t="shared" si="127"/>
        <v>0</v>
      </c>
      <c r="AF274" s="417">
        <f t="shared" si="127"/>
        <v>0</v>
      </c>
      <c r="AG274" s="417">
        <f t="shared" si="127"/>
        <v>0</v>
      </c>
      <c r="AH274" s="417">
        <f t="shared" si="127"/>
        <v>0</v>
      </c>
      <c r="AI274" s="417">
        <f t="shared" si="127"/>
        <v>0</v>
      </c>
      <c r="AJ274" s="417">
        <f t="shared" si="127"/>
        <v>0</v>
      </c>
      <c r="AK274" s="417">
        <f t="shared" si="127"/>
        <v>0</v>
      </c>
      <c r="AL274" s="417">
        <f t="shared" si="127"/>
        <v>0</v>
      </c>
      <c r="AM274" s="417">
        <f t="shared" si="127"/>
        <v>0</v>
      </c>
      <c r="AN274" s="417">
        <f t="shared" si="127"/>
        <v>0</v>
      </c>
      <c r="AO274" s="417">
        <f t="shared" si="127"/>
        <v>0</v>
      </c>
      <c r="AP274" s="417">
        <f t="shared" si="127"/>
        <v>0</v>
      </c>
      <c r="AQ274" s="417">
        <f t="shared" si="127"/>
        <v>0</v>
      </c>
      <c r="AR274" s="417">
        <f t="shared" si="127"/>
        <v>0</v>
      </c>
      <c r="AS274" s="417">
        <f t="shared" si="127"/>
        <v>0</v>
      </c>
      <c r="AT274" s="417">
        <f t="shared" si="127"/>
        <v>0</v>
      </c>
      <c r="AU274" s="417">
        <f t="shared" si="127"/>
        <v>0</v>
      </c>
      <c r="AV274" s="417">
        <f t="shared" si="127"/>
        <v>399497</v>
      </c>
      <c r="AW274" s="417">
        <f t="shared" si="127"/>
        <v>0</v>
      </c>
      <c r="AX274" s="417">
        <f t="shared" si="127"/>
        <v>0</v>
      </c>
      <c r="AY274" s="417">
        <f t="shared" si="127"/>
        <v>399497</v>
      </c>
      <c r="AZ274" s="417">
        <f t="shared" si="127"/>
        <v>0</v>
      </c>
      <c r="BA274" s="417">
        <f t="shared" si="127"/>
        <v>399497</v>
      </c>
      <c r="BB274" s="417">
        <f t="shared" si="127"/>
        <v>0</v>
      </c>
      <c r="BC274" s="417">
        <f t="shared" si="127"/>
        <v>0</v>
      </c>
      <c r="BD274" s="417">
        <f t="shared" si="127"/>
        <v>0</v>
      </c>
      <c r="BE274" s="417">
        <f t="shared" si="127"/>
        <v>0</v>
      </c>
      <c r="BF274" s="417">
        <f t="shared" si="127"/>
        <v>0</v>
      </c>
      <c r="BG274" s="417">
        <f t="shared" si="127"/>
        <v>0</v>
      </c>
      <c r="BH274" s="417">
        <f t="shared" si="127"/>
        <v>0</v>
      </c>
      <c r="BI274" s="417">
        <f t="shared" si="127"/>
        <v>0</v>
      </c>
      <c r="BJ274" s="417">
        <f t="shared" si="127"/>
        <v>0</v>
      </c>
      <c r="BK274" s="417">
        <f t="shared" si="127"/>
        <v>0</v>
      </c>
      <c r="BL274" s="417">
        <f t="shared" si="127"/>
        <v>0</v>
      </c>
      <c r="BM274" s="417">
        <f t="shared" si="127"/>
        <v>0</v>
      </c>
      <c r="BN274" s="417">
        <f t="shared" si="127"/>
        <v>0</v>
      </c>
      <c r="BO274" s="417">
        <f t="shared" si="127"/>
        <v>0</v>
      </c>
      <c r="BP274" s="417">
        <f t="shared" si="127"/>
        <v>0</v>
      </c>
      <c r="BQ274" s="417">
        <f t="shared" si="127"/>
        <v>0</v>
      </c>
      <c r="BR274" s="417">
        <f t="shared" si="127"/>
        <v>0</v>
      </c>
      <c r="BS274" s="417">
        <f t="shared" si="127"/>
        <v>0</v>
      </c>
      <c r="BT274" s="417">
        <f t="shared" si="127"/>
        <v>0</v>
      </c>
      <c r="BU274" s="417">
        <f t="shared" si="127"/>
        <v>0</v>
      </c>
      <c r="BV274" s="417">
        <f t="shared" si="127"/>
        <v>0</v>
      </c>
      <c r="BW274" s="417">
        <f t="shared" si="127"/>
        <v>0</v>
      </c>
      <c r="BX274" s="452"/>
      <c r="BY274" s="417">
        <f t="shared" si="127"/>
        <v>0</v>
      </c>
      <c r="BZ274" s="415">
        <f t="shared" si="127"/>
        <v>0</v>
      </c>
    </row>
    <row r="275" spans="1:78" ht="26.25" customHeight="1">
      <c r="A275" s="418">
        <v>1</v>
      </c>
      <c r="B275" s="419" t="s">
        <v>3153</v>
      </c>
      <c r="C275" s="426"/>
      <c r="D275" s="426"/>
      <c r="E275" s="418"/>
      <c r="F275" s="429"/>
      <c r="G275" s="143"/>
      <c r="H275" s="430"/>
      <c r="I275" s="418"/>
      <c r="J275" s="418"/>
      <c r="K275" s="420"/>
      <c r="L275" s="418"/>
      <c r="M275" s="144"/>
      <c r="N275" s="420"/>
      <c r="O275" s="420"/>
      <c r="P275" s="144"/>
      <c r="Q275" s="418"/>
      <c r="R275" s="430"/>
      <c r="S275" s="420"/>
      <c r="T275" s="420"/>
      <c r="U275" s="418"/>
      <c r="V275" s="418"/>
      <c r="W275" s="418"/>
      <c r="X275" s="418"/>
      <c r="Y275" s="143">
        <v>29399.695</v>
      </c>
      <c r="Z275" s="143">
        <v>0</v>
      </c>
      <c r="AA275" s="143">
        <v>0</v>
      </c>
      <c r="AB275" s="143">
        <v>29399.695</v>
      </c>
      <c r="AC275" s="143">
        <v>0</v>
      </c>
      <c r="AD275" s="143">
        <v>29399.695</v>
      </c>
      <c r="AE275" s="143">
        <v>0</v>
      </c>
      <c r="AF275" s="143">
        <v>0</v>
      </c>
      <c r="AG275" s="143">
        <v>0</v>
      </c>
      <c r="AH275" s="143">
        <v>0</v>
      </c>
      <c r="AI275" s="143">
        <v>0</v>
      </c>
      <c r="AJ275" s="143">
        <v>0</v>
      </c>
      <c r="AK275" s="143">
        <v>0</v>
      </c>
      <c r="AL275" s="143">
        <v>0</v>
      </c>
      <c r="AM275" s="143">
        <v>0</v>
      </c>
      <c r="AN275" s="143">
        <v>0</v>
      </c>
      <c r="AO275" s="143">
        <v>0</v>
      </c>
      <c r="AP275" s="143">
        <v>0</v>
      </c>
      <c r="AQ275" s="143">
        <v>0</v>
      </c>
      <c r="AR275" s="143">
        <v>0</v>
      </c>
      <c r="AS275" s="143">
        <v>0</v>
      </c>
      <c r="AT275" s="143">
        <v>0</v>
      </c>
      <c r="AU275" s="143">
        <v>0</v>
      </c>
      <c r="AV275" s="143">
        <v>399497</v>
      </c>
      <c r="AW275" s="143">
        <v>0</v>
      </c>
      <c r="AX275" s="143">
        <v>0</v>
      </c>
      <c r="AY275" s="143">
        <v>399497</v>
      </c>
      <c r="AZ275" s="143">
        <v>0</v>
      </c>
      <c r="BA275" s="143">
        <v>399497</v>
      </c>
      <c r="BB275" s="143">
        <v>0</v>
      </c>
      <c r="BC275" s="143">
        <f t="shared" ref="BC275" si="128">BD275+BE275+BF275</f>
        <v>0</v>
      </c>
      <c r="BD275" s="143"/>
      <c r="BE275" s="143"/>
      <c r="BF275" s="143">
        <f t="shared" ref="BF275" si="129">SUM(BH275:BK275)</f>
        <v>0</v>
      </c>
      <c r="BG275" s="143"/>
      <c r="BH275" s="143"/>
      <c r="BI275" s="143"/>
      <c r="BJ275" s="143"/>
      <c r="BK275" s="143"/>
      <c r="BL275" s="143"/>
      <c r="BM275" s="143"/>
      <c r="BN275" s="143"/>
      <c r="BO275" s="143"/>
      <c r="BP275" s="143"/>
      <c r="BQ275" s="143"/>
      <c r="BR275" s="143"/>
      <c r="BS275" s="143"/>
      <c r="BT275" s="143"/>
      <c r="BU275" s="143"/>
      <c r="BV275" s="143"/>
      <c r="BW275" s="143"/>
      <c r="BX275" s="229"/>
      <c r="BY275" s="431"/>
    </row>
    <row r="276" spans="1:78">
      <c r="A276" s="776" t="s">
        <v>3914</v>
      </c>
      <c r="B276" s="777"/>
      <c r="C276" s="777"/>
      <c r="D276" s="777"/>
      <c r="E276" s="777"/>
      <c r="F276" s="777"/>
      <c r="G276" s="777"/>
      <c r="H276" s="777"/>
      <c r="I276" s="777"/>
      <c r="J276" s="777"/>
      <c r="K276" s="777"/>
      <c r="L276" s="777"/>
      <c r="M276" s="777"/>
      <c r="N276" s="777"/>
      <c r="O276" s="777"/>
      <c r="P276" s="777"/>
      <c r="Q276" s="777"/>
      <c r="R276" s="777"/>
      <c r="S276" s="777"/>
      <c r="T276" s="777"/>
      <c r="U276" s="777"/>
      <c r="V276" s="777"/>
      <c r="W276" s="777"/>
      <c r="X276" s="777"/>
      <c r="Y276" s="777"/>
      <c r="Z276" s="777"/>
      <c r="AA276" s="777"/>
      <c r="AB276" s="777"/>
      <c r="AC276" s="777"/>
      <c r="AD276" s="777"/>
      <c r="AE276" s="777"/>
      <c r="AF276" s="777"/>
      <c r="AG276" s="777"/>
      <c r="AH276" s="777"/>
      <c r="AI276" s="777"/>
      <c r="AJ276" s="777"/>
      <c r="AK276" s="777"/>
      <c r="AL276" s="777"/>
      <c r="AM276" s="777"/>
      <c r="AN276" s="777"/>
      <c r="AO276" s="777"/>
      <c r="AP276" s="777"/>
      <c r="AQ276" s="777"/>
      <c r="AR276" s="777"/>
      <c r="AS276" s="777"/>
      <c r="AT276" s="777"/>
      <c r="AU276" s="777"/>
      <c r="AV276" s="777"/>
      <c r="AW276" s="777"/>
      <c r="AX276" s="777"/>
      <c r="AY276" s="777"/>
      <c r="AZ276" s="777"/>
      <c r="BA276" s="777"/>
      <c r="BB276" s="777"/>
      <c r="BC276" s="777"/>
      <c r="BD276" s="777"/>
      <c r="BE276" s="777"/>
      <c r="BF276" s="777"/>
      <c r="BG276" s="777"/>
      <c r="BH276" s="777"/>
      <c r="BI276" s="777"/>
      <c r="BJ276" s="777"/>
      <c r="BK276" s="777"/>
      <c r="BL276" s="777"/>
      <c r="BM276" s="777"/>
      <c r="BN276" s="777"/>
      <c r="BO276" s="777"/>
      <c r="BP276" s="777"/>
      <c r="BQ276" s="777"/>
      <c r="BR276" s="777"/>
      <c r="BS276" s="777"/>
      <c r="BT276" s="777"/>
      <c r="BU276" s="777"/>
      <c r="BV276" s="777"/>
      <c r="BW276" s="777"/>
      <c r="BX276" s="777"/>
      <c r="BY276" s="777"/>
    </row>
    <row r="277" spans="1:78" ht="31.5" customHeight="1">
      <c r="A277" s="778"/>
      <c r="B277" s="778"/>
      <c r="C277" s="778"/>
      <c r="D277" s="778"/>
      <c r="E277" s="778"/>
      <c r="F277" s="778"/>
      <c r="G277" s="778"/>
      <c r="H277" s="778"/>
      <c r="I277" s="778"/>
      <c r="J277" s="778"/>
      <c r="K277" s="778"/>
      <c r="L277" s="778"/>
      <c r="M277" s="778"/>
      <c r="N277" s="778"/>
      <c r="O277" s="778"/>
      <c r="P277" s="778"/>
      <c r="Q277" s="778"/>
      <c r="R277" s="778"/>
      <c r="S277" s="778"/>
      <c r="T277" s="778"/>
      <c r="U277" s="778"/>
      <c r="V277" s="778"/>
      <c r="W277" s="778"/>
      <c r="X277" s="778"/>
      <c r="Y277" s="778"/>
      <c r="Z277" s="778"/>
      <c r="AA277" s="778"/>
      <c r="AB277" s="778"/>
      <c r="AC277" s="778"/>
      <c r="AD277" s="778"/>
      <c r="AE277" s="778"/>
      <c r="AF277" s="778"/>
      <c r="AG277" s="778"/>
      <c r="AH277" s="778"/>
      <c r="AI277" s="778"/>
      <c r="AJ277" s="778"/>
      <c r="AK277" s="778"/>
      <c r="AL277" s="778"/>
      <c r="AM277" s="778"/>
      <c r="AN277" s="778"/>
      <c r="AO277" s="778"/>
      <c r="AP277" s="778"/>
      <c r="AQ277" s="778"/>
      <c r="AR277" s="778"/>
      <c r="AS277" s="778"/>
      <c r="AT277" s="778"/>
      <c r="AU277" s="778"/>
      <c r="AV277" s="778"/>
      <c r="AW277" s="778"/>
      <c r="AX277" s="778"/>
      <c r="AY277" s="778"/>
      <c r="AZ277" s="778"/>
      <c r="BA277" s="778"/>
      <c r="BB277" s="778"/>
      <c r="BC277" s="778"/>
      <c r="BD277" s="778"/>
      <c r="BE277" s="778"/>
      <c r="BF277" s="778"/>
      <c r="BG277" s="778"/>
      <c r="BH277" s="778"/>
      <c r="BI277" s="778"/>
      <c r="BJ277" s="778"/>
      <c r="BK277" s="778"/>
      <c r="BL277" s="778"/>
      <c r="BM277" s="778"/>
      <c r="BN277" s="778"/>
      <c r="BO277" s="778"/>
      <c r="BP277" s="778"/>
      <c r="BQ277" s="778"/>
      <c r="BR277" s="778"/>
      <c r="BS277" s="778"/>
      <c r="BT277" s="778"/>
      <c r="BU277" s="778"/>
      <c r="BV277" s="778"/>
      <c r="BW277" s="778"/>
      <c r="BX277" s="778"/>
      <c r="BY277" s="778"/>
    </row>
    <row r="280" spans="1:78">
      <c r="Y280" s="470"/>
      <c r="Z280" s="470"/>
      <c r="AA280" s="470"/>
      <c r="AB280" s="470"/>
      <c r="AC280" s="470"/>
      <c r="AD280" s="470"/>
      <c r="AE280" s="470"/>
      <c r="AF280" s="470"/>
      <c r="AG280" s="470"/>
      <c r="AH280" s="470"/>
      <c r="AI280" s="470"/>
      <c r="AJ280" s="470"/>
      <c r="AK280" s="470"/>
      <c r="AL280" s="470"/>
      <c r="AM280" s="470"/>
      <c r="AN280" s="470"/>
      <c r="AO280" s="470"/>
      <c r="AP280" s="470"/>
      <c r="AQ280" s="470"/>
      <c r="AR280" s="470"/>
      <c r="AS280" s="470"/>
      <c r="AT280" s="470"/>
      <c r="AU280" s="470"/>
      <c r="AV280" s="470"/>
      <c r="AW280" s="470"/>
      <c r="AX280" s="470"/>
      <c r="AY280" s="470"/>
      <c r="AZ280" s="470"/>
      <c r="BA280" s="470"/>
      <c r="BB280" s="470"/>
    </row>
  </sheetData>
  <autoFilter ref="A13:BY277" xr:uid="{00000000-0009-0000-0000-000000000000}"/>
  <mergeCells count="97">
    <mergeCell ref="A1:BY1"/>
    <mergeCell ref="A4:BY4"/>
    <mergeCell ref="A5:BY5"/>
    <mergeCell ref="A2:BY3"/>
    <mergeCell ref="A7:A12"/>
    <mergeCell ref="B7:B12"/>
    <mergeCell ref="C7:C12"/>
    <mergeCell ref="D7:D12"/>
    <mergeCell ref="E7:E12"/>
    <mergeCell ref="F7:F12"/>
    <mergeCell ref="G7:G12"/>
    <mergeCell ref="H7:H12"/>
    <mergeCell ref="I7:I12"/>
    <mergeCell ref="J7:J12"/>
    <mergeCell ref="Y7:AE8"/>
    <mergeCell ref="U9:U12"/>
    <mergeCell ref="AE10:AE12"/>
    <mergeCell ref="X10:X12"/>
    <mergeCell ref="AA9:AA12"/>
    <mergeCell ref="AB9:AB12"/>
    <mergeCell ref="AC9:AE9"/>
    <mergeCell ref="V9:X9"/>
    <mergeCell ref="Y9:Y12"/>
    <mergeCell ref="Z9:Z12"/>
    <mergeCell ref="AC10:AC12"/>
    <mergeCell ref="AD10:AD12"/>
    <mergeCell ref="AF7:AL8"/>
    <mergeCell ref="AV7:BB8"/>
    <mergeCell ref="BL7:BS7"/>
    <mergeCell ref="BT7:BW8"/>
    <mergeCell ref="BY7:BY12"/>
    <mergeCell ref="BL8:BO8"/>
    <mergeCell ref="BP8:BS8"/>
    <mergeCell ref="AI9:AI12"/>
    <mergeCell ref="AJ9:AL9"/>
    <mergeCell ref="AV9:AV12"/>
    <mergeCell ref="AG9:AG12"/>
    <mergeCell ref="AH9:AH12"/>
    <mergeCell ref="AF9:AF12"/>
    <mergeCell ref="BC10:BC12"/>
    <mergeCell ref="AJ10:AJ12"/>
    <mergeCell ref="AK10:AK12"/>
    <mergeCell ref="N10:N12"/>
    <mergeCell ref="O10:O12"/>
    <mergeCell ref="P10:P12"/>
    <mergeCell ref="V10:V12"/>
    <mergeCell ref="W10:W12"/>
    <mergeCell ref="Q7:Q12"/>
    <mergeCell ref="R7:R12"/>
    <mergeCell ref="S7:S12"/>
    <mergeCell ref="T7:T12"/>
    <mergeCell ref="U7:X8"/>
    <mergeCell ref="K7:P8"/>
    <mergeCell ref="K9:K12"/>
    <mergeCell ref="L9:L12"/>
    <mergeCell ref="M9:M12"/>
    <mergeCell ref="N9:P9"/>
    <mergeCell ref="AL10:AL12"/>
    <mergeCell ref="AM10:AM12"/>
    <mergeCell ref="AN10:AN12"/>
    <mergeCell ref="AO10:AO12"/>
    <mergeCell ref="AW9:AW12"/>
    <mergeCell ref="AX9:AX12"/>
    <mergeCell ref="AY9:AY12"/>
    <mergeCell ref="AZ9:BB9"/>
    <mergeCell ref="AP10:AP12"/>
    <mergeCell ref="AQ10:AU10"/>
    <mergeCell ref="AZ10:AZ12"/>
    <mergeCell ref="BA10:BA12"/>
    <mergeCell ref="BB10:BB12"/>
    <mergeCell ref="BQ10:BQ12"/>
    <mergeCell ref="BR10:BR12"/>
    <mergeCell ref="BS10:BS12"/>
    <mergeCell ref="BD10:BD12"/>
    <mergeCell ref="BE10:BE12"/>
    <mergeCell ref="BF10:BF12"/>
    <mergeCell ref="BG10:BK10"/>
    <mergeCell ref="BL10:BL12"/>
    <mergeCell ref="BM10:BM12"/>
    <mergeCell ref="BJ11:BJ12"/>
    <mergeCell ref="BK11:BK12"/>
    <mergeCell ref="BA6:BY6"/>
    <mergeCell ref="BX7:BX12"/>
    <mergeCell ref="A276:BY277"/>
    <mergeCell ref="BT10:BT12"/>
    <mergeCell ref="BU10:BU12"/>
    <mergeCell ref="BV10:BV12"/>
    <mergeCell ref="BW10:BW12"/>
    <mergeCell ref="AQ11:AQ12"/>
    <mergeCell ref="AR11:AS11"/>
    <mergeCell ref="AT11:AT12"/>
    <mergeCell ref="AU11:AU12"/>
    <mergeCell ref="BG11:BG12"/>
    <mergeCell ref="BH11:BI11"/>
    <mergeCell ref="BN10:BN12"/>
    <mergeCell ref="BO10:BO12"/>
    <mergeCell ref="BP10:BP12"/>
  </mergeCells>
  <printOptions horizontalCentered="1"/>
  <pageMargins left="0.43307086614173229" right="0.19685039370078741" top="0.51181102362204722" bottom="0.39370078740157483" header="0.31496062992125984" footer="0.31496062992125984"/>
  <pageSetup paperSize="9" scale="45" fitToHeight="0" orientation="landscape" r:id="rId1"/>
  <headerFooter>
    <oddHeader>&amp;R&amp;"Times New Roman,Bold Italic"&amp;12Kon Tum</oddHeader>
    <oddFooter>&amp;R&amp;P/&amp;N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V235"/>
  <sheetViews>
    <sheetView zoomScale="70" zoomScaleNormal="70" workbookViewId="0">
      <selection activeCell="L237" sqref="L237"/>
    </sheetView>
  </sheetViews>
  <sheetFormatPr defaultRowHeight="13.8" outlineLevelRow="1"/>
  <cols>
    <col min="1" max="1" width="6.296875" customWidth="1"/>
    <col min="2" max="2" width="55.69921875" customWidth="1"/>
    <col min="3" max="4" width="9" hidden="1" customWidth="1"/>
    <col min="5" max="5" width="15.296875" customWidth="1"/>
    <col min="6" max="8" width="10" hidden="1" customWidth="1"/>
    <col min="9" max="9" width="17" customWidth="1"/>
    <col min="10" max="10" width="10" customWidth="1"/>
    <col min="11" max="11" width="15.296875" customWidth="1"/>
    <col min="12" max="12" width="14.59765625" customWidth="1"/>
    <col min="13" max="14" width="10" hidden="1" customWidth="1"/>
    <col min="15" max="15" width="15.3984375" customWidth="1"/>
    <col min="16" max="16" width="12.59765625" bestFit="1" customWidth="1"/>
    <col min="17" max="17" width="11.59765625" hidden="1" customWidth="1"/>
    <col min="18" max="18" width="11.8984375" hidden="1" customWidth="1"/>
    <col min="19" max="19" width="12" customWidth="1"/>
    <col min="20" max="21" width="10" hidden="1" customWidth="1"/>
    <col min="22" max="22" width="12.8984375" style="228" hidden="1" customWidth="1"/>
    <col min="23" max="24" width="10" style="228" hidden="1" customWidth="1"/>
    <col min="25" max="25" width="12" customWidth="1"/>
    <col min="26" max="27" width="10" hidden="1" customWidth="1"/>
    <col min="28" max="28" width="12" customWidth="1"/>
    <col min="29" max="30" width="10" hidden="1" customWidth="1"/>
    <col min="31" max="31" width="1.59765625" hidden="1" customWidth="1"/>
    <col min="32" max="32" width="12.59765625" customWidth="1"/>
    <col min="33" max="33" width="10.59765625" customWidth="1"/>
    <col min="34" max="35" width="10.296875" hidden="1" customWidth="1"/>
    <col min="36" max="36" width="10.69921875" customWidth="1"/>
    <col min="37" max="37" width="11.69921875" customWidth="1"/>
    <col min="38" max="60" width="10.296875" hidden="1" customWidth="1"/>
    <col min="61" max="61" width="11.296875" customWidth="1"/>
    <col min="62" max="62" width="10.69921875" customWidth="1"/>
    <col min="63" max="64" width="10.296875" hidden="1" customWidth="1"/>
    <col min="65" max="65" width="10.69921875" customWidth="1"/>
    <col min="66" max="66" width="10.296875" customWidth="1"/>
    <col min="67" max="96" width="10.296875" hidden="1" customWidth="1"/>
    <col min="97" max="97" width="14.3984375" hidden="1" customWidth="1"/>
    <col min="98" max="98" width="17.296875" customWidth="1"/>
    <col min="99" max="99" width="10.296875" customWidth="1"/>
  </cols>
  <sheetData>
    <row r="1" spans="1:100" ht="24" customHeight="1">
      <c r="A1" s="814" t="s">
        <v>3876</v>
      </c>
      <c r="B1" s="814"/>
      <c r="C1" s="814"/>
      <c r="D1" s="814"/>
      <c r="E1" s="814"/>
      <c r="F1" s="814"/>
      <c r="G1" s="814"/>
      <c r="H1" s="814"/>
      <c r="I1" s="814"/>
      <c r="J1" s="814"/>
      <c r="K1" s="814"/>
      <c r="L1" s="814"/>
      <c r="M1" s="814"/>
      <c r="N1" s="814"/>
      <c r="O1" s="814"/>
      <c r="P1" s="814"/>
      <c r="Q1" s="814"/>
      <c r="R1" s="814"/>
      <c r="S1" s="814"/>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814"/>
      <c r="BF1" s="814"/>
      <c r="BG1" s="814"/>
      <c r="BH1" s="814"/>
      <c r="BI1" s="814"/>
      <c r="BJ1" s="814"/>
      <c r="BK1" s="814"/>
      <c r="BL1" s="814"/>
      <c r="BM1" s="814"/>
      <c r="BN1" s="814"/>
      <c r="BO1" s="814"/>
      <c r="BP1" s="814"/>
      <c r="BQ1" s="814"/>
      <c r="BR1" s="814"/>
      <c r="BS1" s="814"/>
      <c r="BT1" s="814"/>
      <c r="BU1" s="814"/>
      <c r="BV1" s="814"/>
      <c r="BW1" s="814"/>
      <c r="BX1" s="814"/>
      <c r="BY1" s="814"/>
      <c r="BZ1" s="814"/>
      <c r="CA1" s="814"/>
      <c r="CB1" s="814"/>
      <c r="CC1" s="814"/>
      <c r="CD1" s="814"/>
      <c r="CE1" s="814"/>
      <c r="CF1" s="814"/>
      <c r="CG1" s="814"/>
      <c r="CH1" s="814"/>
      <c r="CI1" s="814"/>
      <c r="CJ1" s="814"/>
      <c r="CK1" s="814"/>
      <c r="CL1" s="814"/>
      <c r="CM1" s="814"/>
      <c r="CN1" s="814"/>
      <c r="CO1" s="814"/>
      <c r="CP1" s="814"/>
      <c r="CQ1" s="814"/>
      <c r="CR1" s="814"/>
      <c r="CS1" s="814"/>
      <c r="CT1" s="814"/>
      <c r="CU1" s="115"/>
    </row>
    <row r="2" spans="1:100" ht="24" customHeight="1">
      <c r="A2" s="812" t="s">
        <v>3912</v>
      </c>
      <c r="B2" s="812"/>
      <c r="C2" s="812"/>
      <c r="D2" s="812"/>
      <c r="E2" s="812"/>
      <c r="F2" s="812"/>
      <c r="G2" s="812"/>
      <c r="H2" s="812"/>
      <c r="I2" s="812"/>
      <c r="J2" s="812"/>
      <c r="K2" s="812"/>
      <c r="L2" s="812"/>
      <c r="M2" s="812"/>
      <c r="N2" s="812"/>
      <c r="O2" s="812"/>
      <c r="P2" s="812"/>
      <c r="Q2" s="812"/>
      <c r="R2" s="812"/>
      <c r="S2" s="812"/>
      <c r="T2" s="812"/>
      <c r="U2" s="812"/>
      <c r="V2" s="812"/>
      <c r="W2" s="812"/>
      <c r="X2" s="812"/>
      <c r="Y2" s="812"/>
      <c r="Z2" s="812"/>
      <c r="AA2" s="812"/>
      <c r="AB2" s="812"/>
      <c r="AC2" s="812"/>
      <c r="AD2" s="812"/>
      <c r="AE2" s="812"/>
      <c r="AF2" s="812"/>
      <c r="AG2" s="812"/>
      <c r="AH2" s="812"/>
      <c r="AI2" s="812"/>
      <c r="AJ2" s="812"/>
      <c r="AK2" s="812"/>
      <c r="AL2" s="812"/>
      <c r="AM2" s="812"/>
      <c r="AN2" s="812"/>
      <c r="AO2" s="812"/>
      <c r="AP2" s="812"/>
      <c r="AQ2" s="812"/>
      <c r="AR2" s="812"/>
      <c r="AS2" s="812"/>
      <c r="AT2" s="812"/>
      <c r="AU2" s="812"/>
      <c r="AV2" s="812"/>
      <c r="AW2" s="812"/>
      <c r="AX2" s="812"/>
      <c r="AY2" s="812"/>
      <c r="AZ2" s="812"/>
      <c r="BA2" s="812"/>
      <c r="BB2" s="812"/>
      <c r="BC2" s="812"/>
      <c r="BD2" s="812"/>
      <c r="BE2" s="812"/>
      <c r="BF2" s="812"/>
      <c r="BG2" s="812"/>
      <c r="BH2" s="812"/>
      <c r="BI2" s="812"/>
      <c r="BJ2" s="812"/>
      <c r="BK2" s="812"/>
      <c r="BL2" s="812"/>
      <c r="BM2" s="812"/>
      <c r="BN2" s="812"/>
      <c r="BO2" s="812"/>
      <c r="BP2" s="812"/>
      <c r="BQ2" s="812"/>
      <c r="BR2" s="812"/>
      <c r="BS2" s="812"/>
      <c r="BT2" s="812"/>
      <c r="BU2" s="812"/>
      <c r="BV2" s="812"/>
      <c r="BW2" s="812"/>
      <c r="BX2" s="812"/>
      <c r="BY2" s="812"/>
      <c r="BZ2" s="812"/>
      <c r="CA2" s="812"/>
      <c r="CB2" s="812"/>
      <c r="CC2" s="812"/>
      <c r="CD2" s="812"/>
      <c r="CE2" s="812"/>
      <c r="CF2" s="812"/>
      <c r="CG2" s="812"/>
      <c r="CH2" s="812"/>
      <c r="CI2" s="812"/>
      <c r="CJ2" s="812"/>
      <c r="CK2" s="812"/>
      <c r="CL2" s="812"/>
      <c r="CM2" s="812"/>
      <c r="CN2" s="812"/>
      <c r="CO2" s="812"/>
      <c r="CP2" s="812"/>
      <c r="CQ2" s="812"/>
      <c r="CR2" s="812"/>
      <c r="CS2" s="812"/>
      <c r="CT2" s="812"/>
      <c r="CU2" s="116"/>
    </row>
    <row r="3" spans="1:100" ht="3" customHeight="1">
      <c r="A3" s="812"/>
      <c r="B3" s="812"/>
      <c r="C3" s="812"/>
      <c r="D3" s="812"/>
      <c r="E3" s="812"/>
      <c r="F3" s="812"/>
      <c r="G3" s="812"/>
      <c r="H3" s="812"/>
      <c r="I3" s="812"/>
      <c r="J3" s="812"/>
      <c r="K3" s="812"/>
      <c r="L3" s="812"/>
      <c r="M3" s="812"/>
      <c r="N3" s="812"/>
      <c r="O3" s="812"/>
      <c r="P3" s="812"/>
      <c r="Q3" s="812"/>
      <c r="R3" s="812"/>
      <c r="S3" s="812"/>
      <c r="T3" s="812"/>
      <c r="U3" s="812"/>
      <c r="V3" s="812"/>
      <c r="W3" s="812"/>
      <c r="X3" s="812"/>
      <c r="Y3" s="812"/>
      <c r="Z3" s="812"/>
      <c r="AA3" s="812"/>
      <c r="AB3" s="812"/>
      <c r="AC3" s="812"/>
      <c r="AD3" s="812"/>
      <c r="AE3" s="812"/>
      <c r="AF3" s="812"/>
      <c r="AG3" s="812"/>
      <c r="AH3" s="812"/>
      <c r="AI3" s="812"/>
      <c r="AJ3" s="812"/>
      <c r="AK3" s="812"/>
      <c r="AL3" s="812"/>
      <c r="AM3" s="812"/>
      <c r="AN3" s="812"/>
      <c r="AO3" s="812"/>
      <c r="AP3" s="812"/>
      <c r="AQ3" s="812"/>
      <c r="AR3" s="812"/>
      <c r="AS3" s="812"/>
      <c r="AT3" s="812"/>
      <c r="AU3" s="812"/>
      <c r="AV3" s="812"/>
      <c r="AW3" s="812"/>
      <c r="AX3" s="812"/>
      <c r="AY3" s="812"/>
      <c r="AZ3" s="812"/>
      <c r="BA3" s="812"/>
      <c r="BB3" s="812"/>
      <c r="BC3" s="812"/>
      <c r="BD3" s="812"/>
      <c r="BE3" s="812"/>
      <c r="BF3" s="812"/>
      <c r="BG3" s="812"/>
      <c r="BH3" s="812"/>
      <c r="BI3" s="812"/>
      <c r="BJ3" s="812"/>
      <c r="BK3" s="812"/>
      <c r="BL3" s="812"/>
      <c r="BM3" s="812"/>
      <c r="BN3" s="812"/>
      <c r="BO3" s="812"/>
      <c r="BP3" s="812"/>
      <c r="BQ3" s="812"/>
      <c r="BR3" s="812"/>
      <c r="BS3" s="812"/>
      <c r="BT3" s="812"/>
      <c r="BU3" s="812"/>
      <c r="BV3" s="812"/>
      <c r="BW3" s="812"/>
      <c r="BX3" s="812"/>
      <c r="BY3" s="812"/>
      <c r="BZ3" s="812"/>
      <c r="CA3" s="812"/>
      <c r="CB3" s="812"/>
      <c r="CC3" s="812"/>
      <c r="CD3" s="812"/>
      <c r="CE3" s="812"/>
      <c r="CF3" s="812"/>
      <c r="CG3" s="812"/>
      <c r="CH3" s="812"/>
      <c r="CI3" s="812"/>
      <c r="CJ3" s="812"/>
      <c r="CK3" s="812"/>
      <c r="CL3" s="812"/>
      <c r="CM3" s="812"/>
      <c r="CN3" s="812"/>
      <c r="CO3" s="812"/>
      <c r="CP3" s="812"/>
      <c r="CQ3" s="812"/>
      <c r="CR3" s="812"/>
      <c r="CS3" s="812"/>
      <c r="CT3" s="812"/>
      <c r="CU3" s="116"/>
    </row>
    <row r="4" spans="1:100" ht="24" customHeight="1">
      <c r="A4" s="812" t="s">
        <v>3155</v>
      </c>
      <c r="B4" s="812"/>
      <c r="C4" s="812"/>
      <c r="D4" s="812"/>
      <c r="E4" s="812"/>
      <c r="F4" s="812"/>
      <c r="G4" s="812"/>
      <c r="H4" s="812"/>
      <c r="I4" s="812"/>
      <c r="J4" s="812"/>
      <c r="K4" s="812"/>
      <c r="L4" s="812"/>
      <c r="M4" s="812"/>
      <c r="N4" s="812"/>
      <c r="O4" s="812"/>
      <c r="P4" s="812"/>
      <c r="Q4" s="812"/>
      <c r="R4" s="812"/>
      <c r="S4" s="812"/>
      <c r="T4" s="812"/>
      <c r="U4" s="812"/>
      <c r="V4" s="812"/>
      <c r="W4" s="812"/>
      <c r="X4" s="812"/>
      <c r="Y4" s="812"/>
      <c r="Z4" s="812"/>
      <c r="AA4" s="812"/>
      <c r="AB4" s="812"/>
      <c r="AC4" s="812"/>
      <c r="AD4" s="812"/>
      <c r="AE4" s="812"/>
      <c r="AF4" s="812"/>
      <c r="AG4" s="812"/>
      <c r="AH4" s="812"/>
      <c r="AI4" s="812"/>
      <c r="AJ4" s="812"/>
      <c r="AK4" s="812"/>
      <c r="AL4" s="812"/>
      <c r="AM4" s="812"/>
      <c r="AN4" s="812"/>
      <c r="AO4" s="812"/>
      <c r="AP4" s="812"/>
      <c r="AQ4" s="812"/>
      <c r="AR4" s="812"/>
      <c r="AS4" s="812"/>
      <c r="AT4" s="812"/>
      <c r="AU4" s="812"/>
      <c r="AV4" s="812"/>
      <c r="AW4" s="812"/>
      <c r="AX4" s="812"/>
      <c r="AY4" s="812"/>
      <c r="AZ4" s="812"/>
      <c r="BA4" s="812"/>
      <c r="BB4" s="812"/>
      <c r="BC4" s="812"/>
      <c r="BD4" s="812"/>
      <c r="BE4" s="812"/>
      <c r="BF4" s="812"/>
      <c r="BG4" s="812"/>
      <c r="BH4" s="812"/>
      <c r="BI4" s="812"/>
      <c r="BJ4" s="812"/>
      <c r="BK4" s="812"/>
      <c r="BL4" s="812"/>
      <c r="BM4" s="812"/>
      <c r="BN4" s="812"/>
      <c r="BO4" s="812"/>
      <c r="BP4" s="812"/>
      <c r="BQ4" s="812"/>
      <c r="BR4" s="812"/>
      <c r="BS4" s="812"/>
      <c r="BT4" s="812"/>
      <c r="BU4" s="812"/>
      <c r="BV4" s="812"/>
      <c r="BW4" s="812"/>
      <c r="BX4" s="812"/>
      <c r="BY4" s="812"/>
      <c r="BZ4" s="812"/>
      <c r="CA4" s="812"/>
      <c r="CB4" s="812"/>
      <c r="CC4" s="812"/>
      <c r="CD4" s="812"/>
      <c r="CE4" s="812"/>
      <c r="CF4" s="812"/>
      <c r="CG4" s="812"/>
      <c r="CH4" s="812"/>
      <c r="CI4" s="812"/>
      <c r="CJ4" s="812"/>
      <c r="CK4" s="812"/>
      <c r="CL4" s="812"/>
      <c r="CM4" s="812"/>
      <c r="CN4" s="812"/>
      <c r="CO4" s="812"/>
      <c r="CP4" s="812"/>
      <c r="CQ4" s="812"/>
      <c r="CR4" s="812"/>
      <c r="CS4" s="812"/>
      <c r="CT4" s="812"/>
      <c r="CU4" s="116"/>
    </row>
    <row r="5" spans="1:100" ht="24" customHeight="1">
      <c r="A5" s="815" t="str">
        <f>'3.13.Thành phố Kon Tum'!A5:BY5</f>
        <v>(Kèm theo Quyết định số  66/QĐ-UBND ngày 05 tháng 9 năm 2025 của Ủy ban nhân dân tỉnh)</v>
      </c>
      <c r="B5" s="815"/>
      <c r="C5" s="815"/>
      <c r="D5" s="815"/>
      <c r="E5" s="815"/>
      <c r="F5" s="815"/>
      <c r="G5" s="815"/>
      <c r="H5" s="815"/>
      <c r="I5" s="815"/>
      <c r="J5" s="815"/>
      <c r="K5" s="815"/>
      <c r="L5" s="815"/>
      <c r="M5" s="815"/>
      <c r="N5" s="815"/>
      <c r="O5" s="815"/>
      <c r="P5" s="815"/>
      <c r="Q5" s="815"/>
      <c r="R5" s="815"/>
      <c r="S5" s="815"/>
      <c r="T5" s="815"/>
      <c r="U5" s="815"/>
      <c r="V5" s="815"/>
      <c r="W5" s="815"/>
      <c r="X5" s="815"/>
      <c r="Y5" s="815"/>
      <c r="Z5" s="815"/>
      <c r="AA5" s="815"/>
      <c r="AB5" s="815"/>
      <c r="AC5" s="815"/>
      <c r="AD5" s="815"/>
      <c r="AE5" s="815"/>
      <c r="AF5" s="815"/>
      <c r="AG5" s="815"/>
      <c r="AH5" s="815"/>
      <c r="AI5" s="815"/>
      <c r="AJ5" s="815"/>
      <c r="AK5" s="815"/>
      <c r="AL5" s="815"/>
      <c r="AM5" s="815"/>
      <c r="AN5" s="815"/>
      <c r="AO5" s="815"/>
      <c r="AP5" s="815"/>
      <c r="AQ5" s="815"/>
      <c r="AR5" s="815"/>
      <c r="AS5" s="815"/>
      <c r="AT5" s="815"/>
      <c r="AU5" s="815"/>
      <c r="AV5" s="815"/>
      <c r="AW5" s="815"/>
      <c r="AX5" s="815"/>
      <c r="AY5" s="815"/>
      <c r="AZ5" s="815"/>
      <c r="BA5" s="815"/>
      <c r="BB5" s="815"/>
      <c r="BC5" s="815"/>
      <c r="BD5" s="815"/>
      <c r="BE5" s="815"/>
      <c r="BF5" s="815"/>
      <c r="BG5" s="815"/>
      <c r="BH5" s="815"/>
      <c r="BI5" s="815"/>
      <c r="BJ5" s="815"/>
      <c r="BK5" s="815"/>
      <c r="BL5" s="815"/>
      <c r="BM5" s="815"/>
      <c r="BN5" s="815"/>
      <c r="BO5" s="815"/>
      <c r="BP5" s="815"/>
      <c r="BQ5" s="815"/>
      <c r="BR5" s="815"/>
      <c r="BS5" s="815"/>
      <c r="BT5" s="815"/>
      <c r="BU5" s="815"/>
      <c r="BV5" s="815"/>
      <c r="BW5" s="815"/>
      <c r="BX5" s="815"/>
      <c r="BY5" s="815"/>
      <c r="BZ5" s="815"/>
      <c r="CA5" s="815"/>
      <c r="CB5" s="815"/>
      <c r="CC5" s="815"/>
      <c r="CD5" s="815"/>
      <c r="CE5" s="815"/>
      <c r="CF5" s="815"/>
      <c r="CG5" s="815"/>
      <c r="CH5" s="815"/>
      <c r="CI5" s="815"/>
      <c r="CJ5" s="815"/>
      <c r="CK5" s="815"/>
      <c r="CL5" s="815"/>
      <c r="CM5" s="815"/>
      <c r="CN5" s="815"/>
      <c r="CO5" s="815"/>
      <c r="CP5" s="815"/>
      <c r="CQ5" s="815"/>
      <c r="CR5" s="815"/>
      <c r="CS5" s="815"/>
      <c r="CT5" s="815"/>
      <c r="CU5" s="116"/>
    </row>
    <row r="6" spans="1:100" ht="24" customHeight="1">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c r="CD6" s="238"/>
      <c r="CE6" s="238"/>
      <c r="CF6" s="238"/>
      <c r="CG6" s="238"/>
      <c r="CH6" s="238"/>
      <c r="CI6" s="238"/>
      <c r="CJ6" s="238"/>
      <c r="CK6" s="238"/>
      <c r="CL6" s="238"/>
      <c r="CM6" s="238"/>
      <c r="CN6" s="238"/>
      <c r="CO6" s="238"/>
      <c r="CP6" s="238"/>
      <c r="CQ6" s="238"/>
      <c r="CR6" s="238"/>
      <c r="CS6" s="238"/>
      <c r="CT6" s="238"/>
      <c r="CU6" s="116"/>
    </row>
    <row r="7" spans="1:100" ht="22.5" customHeight="1">
      <c r="A7" s="499"/>
      <c r="B7" s="499"/>
      <c r="C7" s="499"/>
      <c r="D7" s="499"/>
      <c r="E7" s="499"/>
      <c r="F7" s="499"/>
      <c r="G7" s="499"/>
      <c r="H7" s="499"/>
      <c r="I7" s="499"/>
      <c r="J7" s="499"/>
      <c r="K7" s="499"/>
      <c r="L7" s="499"/>
      <c r="M7" s="499"/>
      <c r="N7" s="499"/>
      <c r="O7" s="499"/>
      <c r="P7" s="499"/>
      <c r="Q7" s="499"/>
      <c r="R7" s="499"/>
      <c r="S7" s="499"/>
      <c r="T7" s="499"/>
      <c r="U7" s="499"/>
      <c r="V7" s="500"/>
      <c r="W7" s="500"/>
      <c r="X7" s="500"/>
      <c r="Y7" s="499"/>
      <c r="Z7" s="499"/>
      <c r="AA7" s="499"/>
      <c r="AB7" s="499"/>
      <c r="AC7" s="499"/>
      <c r="AD7" s="499"/>
      <c r="AE7" s="499"/>
      <c r="AF7" s="499"/>
      <c r="AG7" s="499"/>
      <c r="AH7" s="499"/>
      <c r="AI7" s="499"/>
      <c r="AJ7" s="499"/>
      <c r="AK7" s="499"/>
      <c r="AL7" s="499"/>
      <c r="AM7" s="499"/>
      <c r="AN7" s="499"/>
      <c r="AO7" s="499"/>
      <c r="AP7" s="499"/>
      <c r="AQ7" s="499"/>
      <c r="AR7" s="499"/>
      <c r="AS7" s="499"/>
      <c r="AT7" s="499"/>
      <c r="AU7" s="499"/>
      <c r="AV7" s="499"/>
      <c r="AW7" s="499"/>
      <c r="AX7" s="499"/>
      <c r="AY7" s="499"/>
      <c r="AZ7" s="499"/>
      <c r="BA7" s="499"/>
      <c r="BB7" s="499"/>
      <c r="BC7" s="499"/>
      <c r="BD7" s="499"/>
      <c r="BE7" s="499"/>
      <c r="BF7" s="499"/>
      <c r="BG7" s="499"/>
      <c r="BH7" s="499"/>
      <c r="BI7" s="499"/>
      <c r="BJ7" s="499"/>
      <c r="BK7" s="499"/>
      <c r="BL7" s="499"/>
      <c r="BM7" s="816" t="s">
        <v>1381</v>
      </c>
      <c r="BN7" s="816"/>
      <c r="BO7" s="816"/>
      <c r="BP7" s="816"/>
      <c r="BQ7" s="816"/>
      <c r="BR7" s="816"/>
      <c r="BS7" s="816"/>
      <c r="BT7" s="816"/>
      <c r="BU7" s="816"/>
      <c r="BV7" s="816"/>
      <c r="BW7" s="816"/>
      <c r="BX7" s="816"/>
      <c r="BY7" s="816"/>
      <c r="BZ7" s="816"/>
      <c r="CA7" s="816"/>
      <c r="CB7" s="816"/>
      <c r="CC7" s="816"/>
      <c r="CD7" s="816"/>
      <c r="CE7" s="816"/>
      <c r="CF7" s="816"/>
      <c r="CG7" s="816"/>
      <c r="CH7" s="816"/>
      <c r="CI7" s="816"/>
      <c r="CJ7" s="816"/>
      <c r="CK7" s="816"/>
      <c r="CL7" s="816"/>
      <c r="CM7" s="816"/>
      <c r="CN7" s="816"/>
      <c r="CO7" s="816"/>
      <c r="CP7" s="816"/>
      <c r="CQ7" s="816"/>
      <c r="CR7" s="816"/>
      <c r="CS7" s="816"/>
      <c r="CT7" s="816"/>
      <c r="CU7" s="131"/>
    </row>
    <row r="8" spans="1:100" ht="45" customHeight="1">
      <c r="A8" s="808" t="s">
        <v>16</v>
      </c>
      <c r="B8" s="808" t="s">
        <v>303</v>
      </c>
      <c r="C8" s="808" t="s">
        <v>3156</v>
      </c>
      <c r="D8" s="808" t="s">
        <v>3157</v>
      </c>
      <c r="E8" s="808" t="s">
        <v>3158</v>
      </c>
      <c r="F8" s="808" t="s">
        <v>3159</v>
      </c>
      <c r="G8" s="808" t="s">
        <v>3160</v>
      </c>
      <c r="H8" s="808" t="s">
        <v>3161</v>
      </c>
      <c r="I8" s="808" t="s">
        <v>3898</v>
      </c>
      <c r="J8" s="808" t="s">
        <v>18</v>
      </c>
      <c r="K8" s="808" t="s">
        <v>3162</v>
      </c>
      <c r="L8" s="808" t="s">
        <v>23</v>
      </c>
      <c r="M8" s="808" t="s">
        <v>3163</v>
      </c>
      <c r="N8" s="808" t="s">
        <v>2061</v>
      </c>
      <c r="O8" s="808"/>
      <c r="P8" s="808"/>
      <c r="Q8" s="808"/>
      <c r="R8" s="808"/>
      <c r="S8" s="808"/>
      <c r="T8" s="808"/>
      <c r="U8" s="808" t="s">
        <v>3164</v>
      </c>
      <c r="V8" s="808" t="s">
        <v>3162</v>
      </c>
      <c r="W8" s="808" t="s">
        <v>3165</v>
      </c>
      <c r="X8" s="808" t="s">
        <v>3166</v>
      </c>
      <c r="Y8" s="808" t="s">
        <v>3167</v>
      </c>
      <c r="Z8" s="808"/>
      <c r="AA8" s="808"/>
      <c r="AB8" s="808"/>
      <c r="AC8" s="264" t="s">
        <v>549</v>
      </c>
      <c r="AD8" s="264"/>
      <c r="AE8" s="264"/>
      <c r="AF8" s="808" t="s">
        <v>549</v>
      </c>
      <c r="AG8" s="808"/>
      <c r="AH8" s="808"/>
      <c r="AI8" s="808"/>
      <c r="AJ8" s="808"/>
      <c r="AK8" s="808"/>
      <c r="AL8" s="264"/>
      <c r="AM8" s="264"/>
      <c r="AN8" s="264"/>
      <c r="AO8" s="264"/>
      <c r="AP8" s="264"/>
      <c r="AQ8" s="264"/>
      <c r="AR8" s="264"/>
      <c r="AS8" s="264"/>
      <c r="AT8" s="264"/>
      <c r="AU8" s="264"/>
      <c r="AV8" s="264"/>
      <c r="AW8" s="264"/>
      <c r="AX8" s="264"/>
      <c r="AY8" s="264"/>
      <c r="AZ8" s="264"/>
      <c r="BA8" s="264"/>
      <c r="BB8" s="264"/>
      <c r="BC8" s="264"/>
      <c r="BD8" s="264"/>
      <c r="BE8" s="264"/>
      <c r="BF8" s="808" t="s">
        <v>6</v>
      </c>
      <c r="BG8" s="808"/>
      <c r="BH8" s="808"/>
      <c r="BI8" s="808"/>
      <c r="BJ8" s="808"/>
      <c r="BK8" s="808"/>
      <c r="BL8" s="808"/>
      <c r="BM8" s="808"/>
      <c r="BN8" s="808"/>
      <c r="BO8" s="808"/>
      <c r="BP8" s="808"/>
      <c r="BQ8" s="808"/>
      <c r="BR8" s="808"/>
      <c r="BS8" s="808"/>
      <c r="BT8" s="808"/>
      <c r="BU8" s="808"/>
      <c r="BV8" s="808"/>
      <c r="BW8" s="808"/>
      <c r="BX8" s="808"/>
      <c r="BY8" s="808"/>
      <c r="BZ8" s="808" t="s">
        <v>3168</v>
      </c>
      <c r="CA8" s="808"/>
      <c r="CB8" s="808"/>
      <c r="CC8" s="808"/>
      <c r="CD8" s="808"/>
      <c r="CE8" s="808"/>
      <c r="CF8" s="808"/>
      <c r="CG8" s="808"/>
      <c r="CH8" s="808"/>
      <c r="CI8" s="808"/>
      <c r="CJ8" s="808"/>
      <c r="CK8" s="808" t="s">
        <v>550</v>
      </c>
      <c r="CL8" s="808"/>
      <c r="CM8" s="808"/>
      <c r="CN8" s="808"/>
      <c r="CO8" s="808" t="s">
        <v>3169</v>
      </c>
      <c r="CP8" s="808" t="s">
        <v>3170</v>
      </c>
      <c r="CQ8" s="808" t="s">
        <v>3171</v>
      </c>
      <c r="CR8" s="808" t="s">
        <v>0</v>
      </c>
      <c r="CS8" s="808" t="s">
        <v>3887</v>
      </c>
      <c r="CT8" s="813" t="s">
        <v>0</v>
      </c>
      <c r="CU8" s="160"/>
    </row>
    <row r="9" spans="1:100" ht="25.5" customHeight="1">
      <c r="A9" s="808"/>
      <c r="B9" s="808"/>
      <c r="C9" s="808"/>
      <c r="D9" s="808"/>
      <c r="E9" s="808"/>
      <c r="F9" s="808"/>
      <c r="G9" s="808"/>
      <c r="H9" s="808"/>
      <c r="I9" s="808"/>
      <c r="J9" s="808"/>
      <c r="K9" s="808"/>
      <c r="L9" s="808"/>
      <c r="M9" s="808"/>
      <c r="N9" s="808" t="s">
        <v>31</v>
      </c>
      <c r="O9" s="808" t="s">
        <v>32</v>
      </c>
      <c r="P9" s="809" t="s">
        <v>33</v>
      </c>
      <c r="Q9" s="808" t="s">
        <v>301</v>
      </c>
      <c r="R9" s="808"/>
      <c r="S9" s="808"/>
      <c r="T9" s="808"/>
      <c r="U9" s="808"/>
      <c r="V9" s="808"/>
      <c r="W9" s="808"/>
      <c r="X9" s="808"/>
      <c r="Y9" s="808" t="s">
        <v>2</v>
      </c>
      <c r="Z9" s="808" t="s">
        <v>42</v>
      </c>
      <c r="AA9" s="808"/>
      <c r="AB9" s="808"/>
      <c r="AC9" s="264"/>
      <c r="AD9" s="264"/>
      <c r="AE9" s="264"/>
      <c r="AF9" s="808" t="s">
        <v>3172</v>
      </c>
      <c r="AG9" s="808" t="s">
        <v>42</v>
      </c>
      <c r="AH9" s="808"/>
      <c r="AI9" s="808"/>
      <c r="AJ9" s="808"/>
      <c r="AK9" s="808"/>
      <c r="AL9" s="264"/>
      <c r="AM9" s="808" t="s">
        <v>3173</v>
      </c>
      <c r="AN9" s="808"/>
      <c r="AO9" s="808"/>
      <c r="AP9" s="808"/>
      <c r="AQ9" s="808"/>
      <c r="AR9" s="808"/>
      <c r="AS9" s="808"/>
      <c r="AT9" s="808"/>
      <c r="AU9" s="808"/>
      <c r="AV9" s="808" t="s">
        <v>3174</v>
      </c>
      <c r="AW9" s="808"/>
      <c r="AX9" s="808"/>
      <c r="AY9" s="808"/>
      <c r="AZ9" s="808"/>
      <c r="BA9" s="808"/>
      <c r="BB9" s="808"/>
      <c r="BC9" s="808"/>
      <c r="BD9" s="808"/>
      <c r="BE9" s="808" t="s">
        <v>3175</v>
      </c>
      <c r="BF9" s="264" t="s">
        <v>3176</v>
      </c>
      <c r="BG9" s="264"/>
      <c r="BH9" s="264"/>
      <c r="BI9" s="808" t="s">
        <v>3172</v>
      </c>
      <c r="BJ9" s="808" t="s">
        <v>42</v>
      </c>
      <c r="BK9" s="808"/>
      <c r="BL9" s="808"/>
      <c r="BM9" s="808"/>
      <c r="BN9" s="808"/>
      <c r="BO9" s="264"/>
      <c r="BP9" s="808" t="s">
        <v>3177</v>
      </c>
      <c r="BQ9" s="808"/>
      <c r="BR9" s="808"/>
      <c r="BS9" s="808"/>
      <c r="BT9" s="808"/>
      <c r="BU9" s="808"/>
      <c r="BV9" s="808"/>
      <c r="BW9" s="808"/>
      <c r="BX9" s="808"/>
      <c r="BY9" s="808" t="s">
        <v>3175</v>
      </c>
      <c r="BZ9" s="808" t="s">
        <v>3178</v>
      </c>
      <c r="CA9" s="808"/>
      <c r="CB9" s="808"/>
      <c r="CC9" s="808"/>
      <c r="CD9" s="808"/>
      <c r="CE9" s="808" t="s">
        <v>3179</v>
      </c>
      <c r="CF9" s="808"/>
      <c r="CG9" s="808"/>
      <c r="CH9" s="808"/>
      <c r="CI9" s="808"/>
      <c r="CJ9" s="808" t="s">
        <v>3175</v>
      </c>
      <c r="CK9" s="808"/>
      <c r="CL9" s="808"/>
      <c r="CM9" s="808"/>
      <c r="CN9" s="808"/>
      <c r="CO9" s="808"/>
      <c r="CP9" s="808"/>
      <c r="CQ9" s="808"/>
      <c r="CR9" s="808"/>
      <c r="CS9" s="808"/>
      <c r="CT9" s="813"/>
      <c r="CU9" s="160"/>
    </row>
    <row r="10" spans="1:100" ht="5.25" customHeight="1">
      <c r="A10" s="808"/>
      <c r="B10" s="808"/>
      <c r="C10" s="808"/>
      <c r="D10" s="808"/>
      <c r="E10" s="808"/>
      <c r="F10" s="808"/>
      <c r="G10" s="808"/>
      <c r="H10" s="808"/>
      <c r="I10" s="808"/>
      <c r="J10" s="808"/>
      <c r="K10" s="808"/>
      <c r="L10" s="808"/>
      <c r="M10" s="808"/>
      <c r="N10" s="808"/>
      <c r="O10" s="808"/>
      <c r="P10" s="809"/>
      <c r="Q10" s="808"/>
      <c r="R10" s="808"/>
      <c r="S10" s="808"/>
      <c r="T10" s="808"/>
      <c r="U10" s="808"/>
      <c r="V10" s="808"/>
      <c r="W10" s="808"/>
      <c r="X10" s="808"/>
      <c r="Y10" s="808"/>
      <c r="Z10" s="808"/>
      <c r="AA10" s="808"/>
      <c r="AB10" s="808"/>
      <c r="AC10" s="809" t="s">
        <v>3172</v>
      </c>
      <c r="AD10" s="265"/>
      <c r="AE10" s="265"/>
      <c r="AF10" s="808"/>
      <c r="AG10" s="811" t="s">
        <v>8</v>
      </c>
      <c r="AH10" s="811" t="s">
        <v>3180</v>
      </c>
      <c r="AI10" s="811" t="s">
        <v>3181</v>
      </c>
      <c r="AJ10" s="811" t="s">
        <v>306</v>
      </c>
      <c r="AK10" s="811" t="s">
        <v>38</v>
      </c>
      <c r="AL10" s="265"/>
      <c r="AM10" s="809" t="s">
        <v>3172</v>
      </c>
      <c r="AN10" s="810" t="s">
        <v>3184</v>
      </c>
      <c r="AO10" s="810"/>
      <c r="AP10" s="810"/>
      <c r="AQ10" s="810"/>
      <c r="AR10" s="810"/>
      <c r="AS10" s="810"/>
      <c r="AT10" s="810"/>
      <c r="AU10" s="810"/>
      <c r="AV10" s="809" t="s">
        <v>3172</v>
      </c>
      <c r="AW10" s="810" t="s">
        <v>3184</v>
      </c>
      <c r="AX10" s="810"/>
      <c r="AY10" s="810"/>
      <c r="AZ10" s="810"/>
      <c r="BA10" s="810"/>
      <c r="BB10" s="810"/>
      <c r="BC10" s="810"/>
      <c r="BD10" s="810"/>
      <c r="BE10" s="808"/>
      <c r="BF10" s="809" t="s">
        <v>3172</v>
      </c>
      <c r="BG10" s="265" t="s">
        <v>3184</v>
      </c>
      <c r="BH10" s="265"/>
      <c r="BI10" s="808"/>
      <c r="BJ10" s="811" t="s">
        <v>8</v>
      </c>
      <c r="BK10" s="811" t="s">
        <v>3180</v>
      </c>
      <c r="BL10" s="811" t="s">
        <v>3181</v>
      </c>
      <c r="BM10" s="811" t="s">
        <v>306</v>
      </c>
      <c r="BN10" s="811" t="s">
        <v>38</v>
      </c>
      <c r="BO10" s="265"/>
      <c r="BP10" s="809" t="s">
        <v>3172</v>
      </c>
      <c r="BQ10" s="810" t="s">
        <v>3184</v>
      </c>
      <c r="BR10" s="810"/>
      <c r="BS10" s="810"/>
      <c r="BT10" s="810"/>
      <c r="BU10" s="810"/>
      <c r="BV10" s="810"/>
      <c r="BW10" s="810"/>
      <c r="BX10" s="810"/>
      <c r="BY10" s="808"/>
      <c r="BZ10" s="809" t="s">
        <v>3172</v>
      </c>
      <c r="CA10" s="810" t="s">
        <v>3184</v>
      </c>
      <c r="CB10" s="810"/>
      <c r="CC10" s="810"/>
      <c r="CD10" s="810"/>
      <c r="CE10" s="809" t="s">
        <v>3172</v>
      </c>
      <c r="CF10" s="810" t="s">
        <v>3184</v>
      </c>
      <c r="CG10" s="810"/>
      <c r="CH10" s="810"/>
      <c r="CI10" s="810"/>
      <c r="CJ10" s="808"/>
      <c r="CK10" s="808" t="s">
        <v>29</v>
      </c>
      <c r="CL10" s="808" t="s">
        <v>1</v>
      </c>
      <c r="CM10" s="808"/>
      <c r="CN10" s="808"/>
      <c r="CO10" s="808"/>
      <c r="CP10" s="808"/>
      <c r="CQ10" s="808"/>
      <c r="CR10" s="808"/>
      <c r="CS10" s="808"/>
      <c r="CT10" s="813"/>
      <c r="CU10" s="160"/>
    </row>
    <row r="11" spans="1:100" ht="18" customHeight="1">
      <c r="A11" s="808"/>
      <c r="B11" s="808"/>
      <c r="C11" s="808"/>
      <c r="D11" s="808"/>
      <c r="E11" s="808"/>
      <c r="F11" s="808"/>
      <c r="G11" s="808"/>
      <c r="H11" s="808"/>
      <c r="I11" s="808"/>
      <c r="J11" s="808"/>
      <c r="K11" s="808"/>
      <c r="L11" s="808"/>
      <c r="M11" s="808"/>
      <c r="N11" s="808"/>
      <c r="O11" s="808"/>
      <c r="P11" s="809"/>
      <c r="Q11" s="809" t="s">
        <v>3185</v>
      </c>
      <c r="R11" s="808" t="s">
        <v>80</v>
      </c>
      <c r="S11" s="808" t="s">
        <v>36</v>
      </c>
      <c r="T11" s="808" t="s">
        <v>3188</v>
      </c>
      <c r="U11" s="808"/>
      <c r="V11" s="808"/>
      <c r="W11" s="808"/>
      <c r="X11" s="808"/>
      <c r="Y11" s="808"/>
      <c r="Z11" s="809" t="s">
        <v>3185</v>
      </c>
      <c r="AA11" s="809" t="s">
        <v>3186</v>
      </c>
      <c r="AB11" s="808" t="s">
        <v>36</v>
      </c>
      <c r="AC11" s="809"/>
      <c r="AD11" s="809" t="s">
        <v>3185</v>
      </c>
      <c r="AE11" s="809" t="s">
        <v>3186</v>
      </c>
      <c r="AF11" s="808"/>
      <c r="AG11" s="811"/>
      <c r="AH11" s="811"/>
      <c r="AI11" s="811"/>
      <c r="AJ11" s="811"/>
      <c r="AK11" s="811"/>
      <c r="AL11" s="808" t="s">
        <v>3188</v>
      </c>
      <c r="AM11" s="809"/>
      <c r="AN11" s="809" t="s">
        <v>3185</v>
      </c>
      <c r="AO11" s="809" t="s">
        <v>3186</v>
      </c>
      <c r="AP11" s="808" t="s">
        <v>3187</v>
      </c>
      <c r="AQ11" s="808" t="s">
        <v>42</v>
      </c>
      <c r="AR11" s="808"/>
      <c r="AS11" s="808"/>
      <c r="AT11" s="808"/>
      <c r="AU11" s="808" t="s">
        <v>3188</v>
      </c>
      <c r="AV11" s="809"/>
      <c r="AW11" s="809" t="s">
        <v>3185</v>
      </c>
      <c r="AX11" s="809" t="s">
        <v>3186</v>
      </c>
      <c r="AY11" s="808" t="s">
        <v>3187</v>
      </c>
      <c r="AZ11" s="808" t="s">
        <v>42</v>
      </c>
      <c r="BA11" s="808"/>
      <c r="BB11" s="808"/>
      <c r="BC11" s="808"/>
      <c r="BD11" s="808" t="s">
        <v>3188</v>
      </c>
      <c r="BE11" s="808"/>
      <c r="BF11" s="809"/>
      <c r="BG11" s="809" t="s">
        <v>3185</v>
      </c>
      <c r="BH11" s="809" t="s">
        <v>3186</v>
      </c>
      <c r="BI11" s="808"/>
      <c r="BJ11" s="811"/>
      <c r="BK11" s="811"/>
      <c r="BL11" s="811"/>
      <c r="BM11" s="811"/>
      <c r="BN11" s="811"/>
      <c r="BO11" s="808" t="s">
        <v>3188</v>
      </c>
      <c r="BP11" s="809"/>
      <c r="BQ11" s="809" t="s">
        <v>3185</v>
      </c>
      <c r="BR11" s="809" t="s">
        <v>3186</v>
      </c>
      <c r="BS11" s="808" t="s">
        <v>3187</v>
      </c>
      <c r="BT11" s="808" t="s">
        <v>42</v>
      </c>
      <c r="BU11" s="808"/>
      <c r="BV11" s="808"/>
      <c r="BW11" s="808"/>
      <c r="BX11" s="808" t="s">
        <v>3188</v>
      </c>
      <c r="BY11" s="808"/>
      <c r="BZ11" s="809"/>
      <c r="CA11" s="809" t="s">
        <v>3185</v>
      </c>
      <c r="CB11" s="809" t="s">
        <v>3186</v>
      </c>
      <c r="CC11" s="808" t="s">
        <v>3187</v>
      </c>
      <c r="CD11" s="808" t="s">
        <v>3188</v>
      </c>
      <c r="CE11" s="809"/>
      <c r="CF11" s="809" t="s">
        <v>3185</v>
      </c>
      <c r="CG11" s="809" t="s">
        <v>3186</v>
      </c>
      <c r="CH11" s="808" t="s">
        <v>3187</v>
      </c>
      <c r="CI11" s="808" t="s">
        <v>3188</v>
      </c>
      <c r="CJ11" s="808"/>
      <c r="CK11" s="808"/>
      <c r="CL11" s="808" t="s">
        <v>34</v>
      </c>
      <c r="CM11" s="808" t="s">
        <v>35</v>
      </c>
      <c r="CN11" s="808" t="s">
        <v>39</v>
      </c>
      <c r="CO11" s="808"/>
      <c r="CP11" s="808"/>
      <c r="CQ11" s="808"/>
      <c r="CR11" s="808"/>
      <c r="CS11" s="808"/>
      <c r="CT11" s="813"/>
      <c r="CU11" s="160"/>
    </row>
    <row r="12" spans="1:100" ht="73.5" customHeight="1">
      <c r="A12" s="808"/>
      <c r="B12" s="808"/>
      <c r="C12" s="808"/>
      <c r="D12" s="808"/>
      <c r="E12" s="808"/>
      <c r="F12" s="808"/>
      <c r="G12" s="808"/>
      <c r="H12" s="808"/>
      <c r="I12" s="808"/>
      <c r="J12" s="808"/>
      <c r="K12" s="808"/>
      <c r="L12" s="808"/>
      <c r="M12" s="808"/>
      <c r="N12" s="808"/>
      <c r="O12" s="808"/>
      <c r="P12" s="809"/>
      <c r="Q12" s="809"/>
      <c r="R12" s="808"/>
      <c r="S12" s="808"/>
      <c r="T12" s="808"/>
      <c r="U12" s="808"/>
      <c r="V12" s="808"/>
      <c r="W12" s="808"/>
      <c r="X12" s="808"/>
      <c r="Y12" s="808"/>
      <c r="Z12" s="809"/>
      <c r="AA12" s="809"/>
      <c r="AB12" s="808"/>
      <c r="AC12" s="809"/>
      <c r="AD12" s="809"/>
      <c r="AE12" s="809"/>
      <c r="AF12" s="808"/>
      <c r="AG12" s="811"/>
      <c r="AH12" s="811"/>
      <c r="AI12" s="811"/>
      <c r="AJ12" s="811"/>
      <c r="AK12" s="811"/>
      <c r="AL12" s="808"/>
      <c r="AM12" s="809"/>
      <c r="AN12" s="809"/>
      <c r="AO12" s="809"/>
      <c r="AP12" s="808"/>
      <c r="AQ12" s="383" t="s">
        <v>3180</v>
      </c>
      <c r="AR12" s="383" t="s">
        <v>3181</v>
      </c>
      <c r="AS12" s="383" t="s">
        <v>3182</v>
      </c>
      <c r="AT12" s="383" t="s">
        <v>3183</v>
      </c>
      <c r="AU12" s="808"/>
      <c r="AV12" s="809"/>
      <c r="AW12" s="809"/>
      <c r="AX12" s="809"/>
      <c r="AY12" s="808"/>
      <c r="AZ12" s="383" t="s">
        <v>3180</v>
      </c>
      <c r="BA12" s="383" t="s">
        <v>3181</v>
      </c>
      <c r="BB12" s="383" t="s">
        <v>3182</v>
      </c>
      <c r="BC12" s="383" t="s">
        <v>3183</v>
      </c>
      <c r="BD12" s="808"/>
      <c r="BE12" s="808"/>
      <c r="BF12" s="809"/>
      <c r="BG12" s="809"/>
      <c r="BH12" s="809"/>
      <c r="BI12" s="808"/>
      <c r="BJ12" s="811"/>
      <c r="BK12" s="811"/>
      <c r="BL12" s="811"/>
      <c r="BM12" s="811"/>
      <c r="BN12" s="811"/>
      <c r="BO12" s="808"/>
      <c r="BP12" s="809"/>
      <c r="BQ12" s="809"/>
      <c r="BR12" s="809"/>
      <c r="BS12" s="808"/>
      <c r="BT12" s="383" t="s">
        <v>3180</v>
      </c>
      <c r="BU12" s="383" t="s">
        <v>3181</v>
      </c>
      <c r="BV12" s="383" t="s">
        <v>3182</v>
      </c>
      <c r="BW12" s="383" t="s">
        <v>3183</v>
      </c>
      <c r="BX12" s="808"/>
      <c r="BY12" s="808"/>
      <c r="BZ12" s="809"/>
      <c r="CA12" s="809"/>
      <c r="CB12" s="809"/>
      <c r="CC12" s="808"/>
      <c r="CD12" s="808"/>
      <c r="CE12" s="809"/>
      <c r="CF12" s="809"/>
      <c r="CG12" s="809"/>
      <c r="CH12" s="808"/>
      <c r="CI12" s="808"/>
      <c r="CJ12" s="808"/>
      <c r="CK12" s="808"/>
      <c r="CL12" s="808"/>
      <c r="CM12" s="808"/>
      <c r="CN12" s="808"/>
      <c r="CO12" s="808"/>
      <c r="CP12" s="808"/>
      <c r="CQ12" s="808"/>
      <c r="CR12" s="808"/>
      <c r="CS12" s="808"/>
      <c r="CT12" s="813"/>
      <c r="CU12" s="160"/>
      <c r="CV12" s="114"/>
    </row>
    <row r="13" spans="1:100" ht="25.5" hidden="1" customHeight="1">
      <c r="A13" s="266">
        <v>1</v>
      </c>
      <c r="B13" s="266">
        <v>2</v>
      </c>
      <c r="C13" s="266"/>
      <c r="D13" s="266"/>
      <c r="E13" s="266">
        <v>4</v>
      </c>
      <c r="F13" s="266">
        <v>4</v>
      </c>
      <c r="G13" s="266">
        <v>5</v>
      </c>
      <c r="H13" s="266">
        <v>6</v>
      </c>
      <c r="I13" s="266">
        <v>77</v>
      </c>
      <c r="J13" s="266">
        <v>4</v>
      </c>
      <c r="K13" s="266">
        <v>16</v>
      </c>
      <c r="L13" s="266">
        <v>7</v>
      </c>
      <c r="M13" s="267">
        <v>8</v>
      </c>
      <c r="N13" s="268">
        <v>9</v>
      </c>
      <c r="O13" s="268">
        <v>10</v>
      </c>
      <c r="P13" s="268">
        <v>11</v>
      </c>
      <c r="Q13" s="268">
        <v>12</v>
      </c>
      <c r="R13" s="269"/>
      <c r="S13" s="269"/>
      <c r="T13" s="268"/>
      <c r="U13" s="268">
        <v>15</v>
      </c>
      <c r="V13" s="268">
        <v>16</v>
      </c>
      <c r="W13" s="268">
        <v>17</v>
      </c>
      <c r="X13" s="268">
        <v>77</v>
      </c>
      <c r="Y13" s="268">
        <v>19</v>
      </c>
      <c r="Z13" s="268">
        <v>20</v>
      </c>
      <c r="AA13" s="268">
        <v>21</v>
      </c>
      <c r="AB13" s="268">
        <v>22</v>
      </c>
      <c r="AC13" s="268">
        <v>23</v>
      </c>
      <c r="AD13" s="268">
        <v>24</v>
      </c>
      <c r="AE13" s="268">
        <v>25</v>
      </c>
      <c r="AF13" s="268">
        <v>26</v>
      </c>
      <c r="AG13" s="268"/>
      <c r="AH13" s="268">
        <v>27</v>
      </c>
      <c r="AI13" s="268">
        <v>28</v>
      </c>
      <c r="AJ13" s="268">
        <v>29</v>
      </c>
      <c r="AK13" s="268">
        <v>30</v>
      </c>
      <c r="AL13" s="268"/>
      <c r="AM13" s="268">
        <v>27</v>
      </c>
      <c r="AN13" s="268">
        <v>28</v>
      </c>
      <c r="AO13" s="268">
        <v>31</v>
      </c>
      <c r="AP13" s="268">
        <v>32</v>
      </c>
      <c r="AQ13" s="268"/>
      <c r="AR13" s="268"/>
      <c r="AS13" s="268"/>
      <c r="AT13" s="268"/>
      <c r="AU13" s="268">
        <v>34</v>
      </c>
      <c r="AV13" s="268">
        <v>35</v>
      </c>
      <c r="AW13" s="268">
        <v>36</v>
      </c>
      <c r="AX13" s="268">
        <v>37</v>
      </c>
      <c r="AY13" s="268">
        <v>38</v>
      </c>
      <c r="AZ13" s="268"/>
      <c r="BA13" s="268"/>
      <c r="BB13" s="268"/>
      <c r="BC13" s="268"/>
      <c r="BD13" s="268">
        <v>40</v>
      </c>
      <c r="BE13" s="268">
        <v>41</v>
      </c>
      <c r="BF13" s="268">
        <v>42</v>
      </c>
      <c r="BG13" s="268">
        <v>43</v>
      </c>
      <c r="BH13" s="268">
        <v>46</v>
      </c>
      <c r="BI13" s="268">
        <v>47</v>
      </c>
      <c r="BJ13" s="268"/>
      <c r="BK13" s="268"/>
      <c r="BL13" s="268"/>
      <c r="BM13" s="268"/>
      <c r="BN13" s="268"/>
      <c r="BO13" s="268">
        <v>49</v>
      </c>
      <c r="BP13" s="268">
        <v>50</v>
      </c>
      <c r="BQ13" s="268">
        <v>51</v>
      </c>
      <c r="BR13" s="268">
        <v>54</v>
      </c>
      <c r="BS13" s="268">
        <v>55</v>
      </c>
      <c r="BT13" s="268"/>
      <c r="BU13" s="268"/>
      <c r="BV13" s="268"/>
      <c r="BW13" s="268"/>
      <c r="BX13" s="268">
        <v>57</v>
      </c>
      <c r="BY13" s="268">
        <v>58</v>
      </c>
      <c r="BZ13" s="268">
        <v>59</v>
      </c>
      <c r="CA13" s="268">
        <v>60</v>
      </c>
      <c r="CB13" s="268">
        <v>63</v>
      </c>
      <c r="CC13" s="268">
        <v>64</v>
      </c>
      <c r="CD13" s="268">
        <v>66</v>
      </c>
      <c r="CE13" s="268">
        <v>67</v>
      </c>
      <c r="CF13" s="268">
        <v>68</v>
      </c>
      <c r="CG13" s="268">
        <v>71</v>
      </c>
      <c r="CH13" s="268">
        <v>72</v>
      </c>
      <c r="CI13" s="268">
        <v>74</v>
      </c>
      <c r="CJ13" s="268">
        <v>75</v>
      </c>
      <c r="CK13" s="268"/>
      <c r="CL13" s="268"/>
      <c r="CM13" s="268"/>
      <c r="CN13" s="268"/>
      <c r="CO13" s="268"/>
      <c r="CP13" s="268">
        <v>79</v>
      </c>
      <c r="CQ13" s="268"/>
      <c r="CR13" s="268">
        <v>81</v>
      </c>
      <c r="CS13" s="268"/>
      <c r="CT13" s="270"/>
      <c r="CU13" s="156"/>
    </row>
    <row r="14" spans="1:100" ht="18.75" customHeight="1">
      <c r="A14" s="271">
        <v>1</v>
      </c>
      <c r="B14" s="271">
        <v>2</v>
      </c>
      <c r="C14" s="271"/>
      <c r="D14" s="271"/>
      <c r="E14" s="271">
        <v>3</v>
      </c>
      <c r="F14" s="271">
        <v>4</v>
      </c>
      <c r="G14" s="271"/>
      <c r="H14" s="271"/>
      <c r="I14" s="271">
        <v>4</v>
      </c>
      <c r="J14" s="271">
        <v>5</v>
      </c>
      <c r="K14" s="271">
        <v>6</v>
      </c>
      <c r="L14" s="271">
        <v>7</v>
      </c>
      <c r="M14" s="271"/>
      <c r="N14" s="271"/>
      <c r="O14" s="271">
        <v>8</v>
      </c>
      <c r="P14" s="271">
        <v>9</v>
      </c>
      <c r="Q14" s="271"/>
      <c r="R14" s="271">
        <v>10</v>
      </c>
      <c r="S14" s="271">
        <v>10</v>
      </c>
      <c r="T14" s="271"/>
      <c r="U14" s="271"/>
      <c r="V14" s="271"/>
      <c r="W14" s="271"/>
      <c r="X14" s="271"/>
      <c r="Y14" s="271">
        <v>11</v>
      </c>
      <c r="Z14" s="271"/>
      <c r="AA14" s="271">
        <v>12</v>
      </c>
      <c r="AB14" s="271">
        <v>12</v>
      </c>
      <c r="AC14" s="271"/>
      <c r="AD14" s="271"/>
      <c r="AE14" s="271"/>
      <c r="AF14" s="271">
        <v>13</v>
      </c>
      <c r="AG14" s="271">
        <v>14</v>
      </c>
      <c r="AH14" s="271"/>
      <c r="AI14" s="271"/>
      <c r="AJ14" s="271">
        <v>15</v>
      </c>
      <c r="AK14" s="271">
        <v>16</v>
      </c>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v>17</v>
      </c>
      <c r="BJ14" s="271">
        <v>18</v>
      </c>
      <c r="BK14" s="271"/>
      <c r="BL14" s="271"/>
      <c r="BM14" s="271">
        <v>19</v>
      </c>
      <c r="BN14" s="271">
        <v>20</v>
      </c>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71"/>
      <c r="CR14" s="271"/>
      <c r="CS14" s="271">
        <v>21</v>
      </c>
      <c r="CT14" s="272">
        <v>21</v>
      </c>
      <c r="CU14" s="157"/>
    </row>
    <row r="15" spans="1:100" ht="33.75" customHeight="1">
      <c r="A15" s="273"/>
      <c r="B15" s="274" t="s">
        <v>3189</v>
      </c>
      <c r="C15" s="274"/>
      <c r="D15" s="275"/>
      <c r="E15" s="274"/>
      <c r="F15" s="274"/>
      <c r="G15" s="274"/>
      <c r="H15" s="274"/>
      <c r="I15" s="276"/>
      <c r="J15" s="274"/>
      <c r="K15" s="276"/>
      <c r="L15" s="275"/>
      <c r="M15" s="275"/>
      <c r="N15" s="277"/>
      <c r="O15" s="277"/>
      <c r="P15" s="278">
        <f>P23+P194+P231+P16+P192</f>
        <v>1559113.429981</v>
      </c>
      <c r="Q15" s="278">
        <f t="shared" ref="Q15:CB15" si="0">Q23+Q194+Q231+Q16+Q192</f>
        <v>517316.29585699999</v>
      </c>
      <c r="R15" s="278">
        <f t="shared" si="0"/>
        <v>70000</v>
      </c>
      <c r="S15" s="278">
        <f t="shared" si="0"/>
        <v>964212.47012399987</v>
      </c>
      <c r="T15" s="278">
        <f t="shared" si="0"/>
        <v>19742.683000000001</v>
      </c>
      <c r="U15" s="278">
        <f t="shared" si="0"/>
        <v>0</v>
      </c>
      <c r="V15" s="278" t="e">
        <f t="shared" si="0"/>
        <v>#VALUE!</v>
      </c>
      <c r="W15" s="278" t="e">
        <f t="shared" si="0"/>
        <v>#VALUE!</v>
      </c>
      <c r="X15" s="278" t="e">
        <f t="shared" si="0"/>
        <v>#VALUE!</v>
      </c>
      <c r="Y15" s="278">
        <f t="shared" si="0"/>
        <v>14540</v>
      </c>
      <c r="Z15" s="278">
        <f t="shared" si="0"/>
        <v>0</v>
      </c>
      <c r="AA15" s="278">
        <f t="shared" si="0"/>
        <v>0</v>
      </c>
      <c r="AB15" s="278">
        <f t="shared" si="0"/>
        <v>14540</v>
      </c>
      <c r="AC15" s="278">
        <f t="shared" si="0"/>
        <v>918438.3075</v>
      </c>
      <c r="AD15" s="278">
        <f t="shared" si="0"/>
        <v>76293.443499999994</v>
      </c>
      <c r="AE15" s="278">
        <f t="shared" si="0"/>
        <v>0</v>
      </c>
      <c r="AF15" s="278">
        <f t="shared" si="0"/>
        <v>772143.86399999983</v>
      </c>
      <c r="AG15" s="278">
        <f t="shared" si="0"/>
        <v>105475.019</v>
      </c>
      <c r="AH15" s="278">
        <f t="shared" si="0"/>
        <v>98280.019</v>
      </c>
      <c r="AI15" s="278">
        <f t="shared" si="0"/>
        <v>7195</v>
      </c>
      <c r="AJ15" s="278">
        <f t="shared" si="0"/>
        <v>425218.09224800003</v>
      </c>
      <c r="AK15" s="278">
        <f t="shared" si="0"/>
        <v>241450.752752</v>
      </c>
      <c r="AL15" s="278">
        <f t="shared" si="0"/>
        <v>30944.560147</v>
      </c>
      <c r="AM15" s="278">
        <f t="shared" si="0"/>
        <v>364245.61050000001</v>
      </c>
      <c r="AN15" s="278">
        <f t="shared" si="0"/>
        <v>76293.443499999994</v>
      </c>
      <c r="AO15" s="278">
        <f t="shared" si="0"/>
        <v>0</v>
      </c>
      <c r="AP15" s="278">
        <f t="shared" si="0"/>
        <v>287952.16700000002</v>
      </c>
      <c r="AQ15" s="278">
        <f t="shared" si="0"/>
        <v>95622.981</v>
      </c>
      <c r="AR15" s="278">
        <f t="shared" si="0"/>
        <v>3548</v>
      </c>
      <c r="AS15" s="278">
        <f t="shared" si="0"/>
        <v>148050.88374400002</v>
      </c>
      <c r="AT15" s="278">
        <f t="shared" si="0"/>
        <v>40730.302256000003</v>
      </c>
      <c r="AU15" s="278">
        <f t="shared" si="0"/>
        <v>22974.340065</v>
      </c>
      <c r="AV15" s="278">
        <f t="shared" si="0"/>
        <v>322046.795461</v>
      </c>
      <c r="AW15" s="278">
        <f t="shared" si="0"/>
        <v>58658.468463999998</v>
      </c>
      <c r="AX15" s="278">
        <f t="shared" si="0"/>
        <v>0</v>
      </c>
      <c r="AY15" s="278">
        <f t="shared" si="0"/>
        <v>263388.32699700003</v>
      </c>
      <c r="AZ15" s="278">
        <f t="shared" si="0"/>
        <v>77833.618988999995</v>
      </c>
      <c r="BA15" s="278">
        <f t="shared" si="0"/>
        <v>3548</v>
      </c>
      <c r="BB15" s="278">
        <f t="shared" si="0"/>
        <v>141420.65963400001</v>
      </c>
      <c r="BC15" s="278">
        <f t="shared" si="0"/>
        <v>40586.048373999998</v>
      </c>
      <c r="BD15" s="278">
        <f t="shared" si="0"/>
        <v>22974.340065</v>
      </c>
      <c r="BE15" s="278">
        <f t="shared" si="0"/>
        <v>6993.6023115433227</v>
      </c>
      <c r="BF15" s="278">
        <f t="shared" si="0"/>
        <v>109025.12699999999</v>
      </c>
      <c r="BG15" s="278">
        <f t="shared" si="0"/>
        <v>40641</v>
      </c>
      <c r="BH15" s="278">
        <f t="shared" si="0"/>
        <v>0</v>
      </c>
      <c r="BI15" s="278">
        <f t="shared" si="0"/>
        <v>68384.127000000008</v>
      </c>
      <c r="BJ15" s="278">
        <f t="shared" si="0"/>
        <v>23550</v>
      </c>
      <c r="BK15" s="278">
        <f t="shared" si="0"/>
        <v>23550</v>
      </c>
      <c r="BL15" s="278">
        <f t="shared" si="0"/>
        <v>0</v>
      </c>
      <c r="BM15" s="278">
        <f t="shared" si="0"/>
        <v>30027.262744</v>
      </c>
      <c r="BN15" s="278">
        <f t="shared" si="0"/>
        <v>14806.864256000001</v>
      </c>
      <c r="BO15" s="278" t="e">
        <f t="shared" si="0"/>
        <v>#REF!</v>
      </c>
      <c r="BP15" s="278">
        <f t="shared" si="0"/>
        <v>65908.091688</v>
      </c>
      <c r="BQ15" s="278">
        <f t="shared" si="0"/>
        <v>26471.481307999999</v>
      </c>
      <c r="BR15" s="278">
        <f t="shared" si="0"/>
        <v>0</v>
      </c>
      <c r="BS15" s="278">
        <f t="shared" si="0"/>
        <v>39436.610379999998</v>
      </c>
      <c r="BT15" s="278">
        <f t="shared" si="0"/>
        <v>6464.8965599999992</v>
      </c>
      <c r="BU15" s="278">
        <f t="shared" si="0"/>
        <v>0</v>
      </c>
      <c r="BV15" s="278">
        <f t="shared" si="0"/>
        <v>18257.250564000002</v>
      </c>
      <c r="BW15" s="278">
        <f t="shared" si="0"/>
        <v>14714.463255999999</v>
      </c>
      <c r="BX15" s="278">
        <f t="shared" si="0"/>
        <v>9807.7799180000002</v>
      </c>
      <c r="BY15" s="278">
        <f t="shared" si="0"/>
        <v>1791.0785313704171</v>
      </c>
      <c r="BZ15" s="278">
        <f t="shared" si="0"/>
        <v>10.249154000000001</v>
      </c>
      <c r="CA15" s="278">
        <f t="shared" si="0"/>
        <v>0</v>
      </c>
      <c r="CB15" s="278">
        <f t="shared" si="0"/>
        <v>0</v>
      </c>
      <c r="CC15" s="278">
        <f t="shared" ref="CC15:CS15" si="1">CC23+CC194+CC231+CC16+CC192</f>
        <v>10.249154000000001</v>
      </c>
      <c r="CD15" s="278">
        <f t="shared" si="1"/>
        <v>0</v>
      </c>
      <c r="CE15" s="278">
        <f t="shared" si="1"/>
        <v>10.249154000000001</v>
      </c>
      <c r="CF15" s="278">
        <f t="shared" si="1"/>
        <v>0</v>
      </c>
      <c r="CG15" s="278">
        <f t="shared" si="1"/>
        <v>0</v>
      </c>
      <c r="CH15" s="278">
        <f t="shared" si="1"/>
        <v>10.249154000000001</v>
      </c>
      <c r="CI15" s="278">
        <f t="shared" si="1"/>
        <v>0</v>
      </c>
      <c r="CJ15" s="278">
        <f t="shared" si="1"/>
        <v>0</v>
      </c>
      <c r="CK15" s="278">
        <f t="shared" si="1"/>
        <v>159475</v>
      </c>
      <c r="CL15" s="278">
        <f t="shared" si="1"/>
        <v>0</v>
      </c>
      <c r="CM15" s="278">
        <f t="shared" si="1"/>
        <v>70000</v>
      </c>
      <c r="CN15" s="278">
        <f t="shared" si="1"/>
        <v>97986.564998999995</v>
      </c>
      <c r="CO15" s="278">
        <f t="shared" si="1"/>
        <v>18046.771013000001</v>
      </c>
      <c r="CP15" s="278">
        <f t="shared" si="1"/>
        <v>0</v>
      </c>
      <c r="CQ15" s="278" t="e">
        <f t="shared" si="1"/>
        <v>#VALUE!</v>
      </c>
      <c r="CR15" s="278" t="e">
        <f t="shared" si="1"/>
        <v>#VALUE!</v>
      </c>
      <c r="CS15" s="279">
        <f t="shared" si="1"/>
        <v>10.249154000000001</v>
      </c>
      <c r="CT15" s="280"/>
      <c r="CU15" s="158"/>
    </row>
    <row r="16" spans="1:100" ht="35.25" customHeight="1">
      <c r="A16" s="477" t="s">
        <v>11</v>
      </c>
      <c r="B16" s="416" t="s">
        <v>1132</v>
      </c>
      <c r="C16" s="190"/>
      <c r="D16" s="478"/>
      <c r="E16" s="190"/>
      <c r="F16" s="190"/>
      <c r="G16" s="190"/>
      <c r="H16" s="190"/>
      <c r="I16" s="479"/>
      <c r="J16" s="190"/>
      <c r="K16" s="479"/>
      <c r="L16" s="478"/>
      <c r="M16" s="478"/>
      <c r="N16" s="300"/>
      <c r="O16" s="300"/>
      <c r="P16" s="305">
        <f>P17+P18+P22+P19+P20+P21</f>
        <v>15430</v>
      </c>
      <c r="Q16" s="305">
        <f t="shared" ref="Q16:CB16" si="2">Q17+Q18+Q22+Q19+Q20+Q21</f>
        <v>0</v>
      </c>
      <c r="R16" s="305">
        <f t="shared" si="2"/>
        <v>0</v>
      </c>
      <c r="S16" s="305">
        <f t="shared" si="2"/>
        <v>15430</v>
      </c>
      <c r="T16" s="305">
        <f t="shared" si="2"/>
        <v>0</v>
      </c>
      <c r="U16" s="305">
        <f t="shared" si="2"/>
        <v>0</v>
      </c>
      <c r="V16" s="300"/>
      <c r="W16" s="300"/>
      <c r="X16" s="300"/>
      <c r="Y16" s="305">
        <f t="shared" si="2"/>
        <v>0</v>
      </c>
      <c r="Z16" s="305">
        <f t="shared" si="2"/>
        <v>0</v>
      </c>
      <c r="AA16" s="305">
        <f t="shared" si="2"/>
        <v>0</v>
      </c>
      <c r="AB16" s="305">
        <f t="shared" si="2"/>
        <v>0</v>
      </c>
      <c r="AC16" s="305">
        <f t="shared" si="2"/>
        <v>21727</v>
      </c>
      <c r="AD16" s="305">
        <f t="shared" si="2"/>
        <v>0</v>
      </c>
      <c r="AE16" s="305">
        <f t="shared" si="2"/>
        <v>0</v>
      </c>
      <c r="AF16" s="305">
        <f t="shared" si="2"/>
        <v>21727</v>
      </c>
      <c r="AG16" s="305">
        <f t="shared" si="2"/>
        <v>0</v>
      </c>
      <c r="AH16" s="305">
        <f>AH17+AH18+AH22+AH19+AH20+AH21</f>
        <v>0</v>
      </c>
      <c r="AI16" s="305">
        <f t="shared" si="2"/>
        <v>0</v>
      </c>
      <c r="AJ16" s="305">
        <f t="shared" si="2"/>
        <v>13027</v>
      </c>
      <c r="AK16" s="305">
        <f t="shared" si="2"/>
        <v>8700</v>
      </c>
      <c r="AL16" s="305">
        <f t="shared" si="2"/>
        <v>0</v>
      </c>
      <c r="AM16" s="305">
        <f t="shared" si="2"/>
        <v>23901</v>
      </c>
      <c r="AN16" s="305">
        <f t="shared" si="2"/>
        <v>0</v>
      </c>
      <c r="AO16" s="305">
        <f t="shared" si="2"/>
        <v>0</v>
      </c>
      <c r="AP16" s="305">
        <f t="shared" si="2"/>
        <v>23901</v>
      </c>
      <c r="AQ16" s="305">
        <f t="shared" si="2"/>
        <v>0</v>
      </c>
      <c r="AR16" s="305">
        <f t="shared" si="2"/>
        <v>0</v>
      </c>
      <c r="AS16" s="305">
        <f t="shared" si="2"/>
        <v>16401</v>
      </c>
      <c r="AT16" s="305">
        <f t="shared" si="2"/>
        <v>7500</v>
      </c>
      <c r="AU16" s="305">
        <f t="shared" si="2"/>
        <v>0</v>
      </c>
      <c r="AV16" s="305">
        <f t="shared" si="2"/>
        <v>23901</v>
      </c>
      <c r="AW16" s="305">
        <f t="shared" si="2"/>
        <v>0</v>
      </c>
      <c r="AX16" s="305">
        <f t="shared" si="2"/>
        <v>0</v>
      </c>
      <c r="AY16" s="305">
        <f t="shared" si="2"/>
        <v>23901</v>
      </c>
      <c r="AZ16" s="305">
        <f t="shared" si="2"/>
        <v>0</v>
      </c>
      <c r="BA16" s="305">
        <f t="shared" si="2"/>
        <v>0</v>
      </c>
      <c r="BB16" s="305">
        <f t="shared" si="2"/>
        <v>16401</v>
      </c>
      <c r="BC16" s="305">
        <f t="shared" si="2"/>
        <v>7500</v>
      </c>
      <c r="BD16" s="305">
        <f t="shared" si="2"/>
        <v>0</v>
      </c>
      <c r="BE16" s="305">
        <f t="shared" si="2"/>
        <v>300</v>
      </c>
      <c r="BF16" s="305">
        <f t="shared" si="2"/>
        <v>10100</v>
      </c>
      <c r="BG16" s="305">
        <f t="shared" si="2"/>
        <v>0</v>
      </c>
      <c r="BH16" s="305">
        <f t="shared" si="2"/>
        <v>0</v>
      </c>
      <c r="BI16" s="305">
        <f t="shared" si="2"/>
        <v>10100</v>
      </c>
      <c r="BJ16" s="305">
        <f t="shared" si="2"/>
        <v>0</v>
      </c>
      <c r="BK16" s="305">
        <f t="shared" si="2"/>
        <v>0</v>
      </c>
      <c r="BL16" s="305">
        <f t="shared" si="2"/>
        <v>0</v>
      </c>
      <c r="BM16" s="305">
        <f t="shared" si="2"/>
        <v>7600</v>
      </c>
      <c r="BN16" s="305">
        <f t="shared" si="2"/>
        <v>2500</v>
      </c>
      <c r="BO16" s="305">
        <f t="shared" si="2"/>
        <v>0</v>
      </c>
      <c r="BP16" s="305">
        <f t="shared" si="2"/>
        <v>2500</v>
      </c>
      <c r="BQ16" s="305">
        <f t="shared" si="2"/>
        <v>0</v>
      </c>
      <c r="BR16" s="305">
        <f t="shared" si="2"/>
        <v>0</v>
      </c>
      <c r="BS16" s="305">
        <f t="shared" si="2"/>
        <v>2500</v>
      </c>
      <c r="BT16" s="305">
        <f t="shared" si="2"/>
        <v>0</v>
      </c>
      <c r="BU16" s="305">
        <f t="shared" si="2"/>
        <v>0</v>
      </c>
      <c r="BV16" s="305">
        <f t="shared" si="2"/>
        <v>0</v>
      </c>
      <c r="BW16" s="305">
        <f t="shared" si="2"/>
        <v>2500</v>
      </c>
      <c r="BX16" s="305">
        <f t="shared" si="2"/>
        <v>0</v>
      </c>
      <c r="BY16" s="305">
        <f t="shared" si="2"/>
        <v>100</v>
      </c>
      <c r="BZ16" s="305">
        <f t="shared" si="2"/>
        <v>0</v>
      </c>
      <c r="CA16" s="305">
        <f t="shared" si="2"/>
        <v>0</v>
      </c>
      <c r="CB16" s="305">
        <f t="shared" si="2"/>
        <v>0</v>
      </c>
      <c r="CC16" s="305">
        <f t="shared" ref="CC16:CS16" si="3">CC17+CC18+CC22+CC19+CC20+CC21</f>
        <v>0</v>
      </c>
      <c r="CD16" s="305">
        <f t="shared" si="3"/>
        <v>0</v>
      </c>
      <c r="CE16" s="305">
        <f t="shared" si="3"/>
        <v>0</v>
      </c>
      <c r="CF16" s="305">
        <f t="shared" si="3"/>
        <v>0</v>
      </c>
      <c r="CG16" s="305">
        <f t="shared" si="3"/>
        <v>0</v>
      </c>
      <c r="CH16" s="305">
        <f t="shared" si="3"/>
        <v>0</v>
      </c>
      <c r="CI16" s="305">
        <f t="shared" si="3"/>
        <v>0</v>
      </c>
      <c r="CJ16" s="305">
        <f t="shared" si="3"/>
        <v>0</v>
      </c>
      <c r="CK16" s="305">
        <f t="shared" si="3"/>
        <v>0</v>
      </c>
      <c r="CL16" s="305">
        <f t="shared" si="3"/>
        <v>0</v>
      </c>
      <c r="CM16" s="305">
        <f t="shared" si="3"/>
        <v>0</v>
      </c>
      <c r="CN16" s="305">
        <f t="shared" si="3"/>
        <v>0</v>
      </c>
      <c r="CO16" s="305">
        <f t="shared" si="3"/>
        <v>7600</v>
      </c>
      <c r="CP16" s="305">
        <f t="shared" si="3"/>
        <v>0</v>
      </c>
      <c r="CQ16" s="305" t="e">
        <f t="shared" si="3"/>
        <v>#VALUE!</v>
      </c>
      <c r="CR16" s="305" t="e">
        <f t="shared" si="3"/>
        <v>#VALUE!</v>
      </c>
      <c r="CS16" s="480">
        <f t="shared" si="3"/>
        <v>0</v>
      </c>
      <c r="CT16" s="293"/>
      <c r="CU16" s="160"/>
    </row>
    <row r="17" spans="1:99" ht="78" outlineLevel="1">
      <c r="A17" s="182">
        <v>1</v>
      </c>
      <c r="B17" s="281" t="s">
        <v>3190</v>
      </c>
      <c r="C17" s="282" t="s">
        <v>3191</v>
      </c>
      <c r="D17" s="182" t="s">
        <v>3192</v>
      </c>
      <c r="E17" s="182" t="s">
        <v>3193</v>
      </c>
      <c r="F17" s="182" t="s">
        <v>49</v>
      </c>
      <c r="G17" s="182" t="s">
        <v>1345</v>
      </c>
      <c r="H17" s="182"/>
      <c r="I17" s="183" t="s">
        <v>3194</v>
      </c>
      <c r="J17" s="182" t="s">
        <v>49</v>
      </c>
      <c r="K17" s="182" t="s">
        <v>3195</v>
      </c>
      <c r="L17" s="182" t="s">
        <v>76</v>
      </c>
      <c r="M17" s="283">
        <v>2021</v>
      </c>
      <c r="N17" s="284"/>
      <c r="O17" s="284" t="s">
        <v>3196</v>
      </c>
      <c r="P17" s="285">
        <v>5500</v>
      </c>
      <c r="Q17" s="285"/>
      <c r="R17" s="285"/>
      <c r="S17" s="285">
        <v>5500</v>
      </c>
      <c r="T17" s="185">
        <v>0</v>
      </c>
      <c r="U17" s="185"/>
      <c r="V17" s="284" t="s">
        <v>3195</v>
      </c>
      <c r="W17" s="284" t="s">
        <v>3197</v>
      </c>
      <c r="X17" s="284" t="s">
        <v>398</v>
      </c>
      <c r="Y17" s="285"/>
      <c r="Z17" s="285"/>
      <c r="AA17" s="285"/>
      <c r="AB17" s="285"/>
      <c r="AC17" s="185">
        <v>5500</v>
      </c>
      <c r="AD17" s="285"/>
      <c r="AE17" s="285"/>
      <c r="AF17" s="185">
        <v>5500</v>
      </c>
      <c r="AG17" s="285">
        <f t="shared" ref="AG17:AG20" si="4">AH17+AI17</f>
        <v>0</v>
      </c>
      <c r="AH17" s="285"/>
      <c r="AI17" s="285"/>
      <c r="AJ17" s="285"/>
      <c r="AK17" s="285">
        <v>5500</v>
      </c>
      <c r="AL17" s="185">
        <v>0</v>
      </c>
      <c r="AM17" s="185">
        <v>5000</v>
      </c>
      <c r="AN17" s="285"/>
      <c r="AO17" s="285"/>
      <c r="AP17" s="185">
        <v>5000</v>
      </c>
      <c r="AQ17" s="285"/>
      <c r="AR17" s="285"/>
      <c r="AS17" s="285"/>
      <c r="AT17" s="285">
        <v>5000</v>
      </c>
      <c r="AU17" s="185">
        <v>0</v>
      </c>
      <c r="AV17" s="185">
        <v>5000</v>
      </c>
      <c r="AW17" s="285"/>
      <c r="AX17" s="285"/>
      <c r="AY17" s="185">
        <v>5000</v>
      </c>
      <c r="AZ17" s="285"/>
      <c r="BA17" s="285"/>
      <c r="BB17" s="285"/>
      <c r="BC17" s="285">
        <v>5000</v>
      </c>
      <c r="BD17" s="185">
        <v>0</v>
      </c>
      <c r="BE17" s="185">
        <v>100</v>
      </c>
      <c r="BF17" s="185">
        <v>0</v>
      </c>
      <c r="BG17" s="285"/>
      <c r="BH17" s="285"/>
      <c r="BI17" s="185">
        <v>0</v>
      </c>
      <c r="BJ17" s="285">
        <f>BK17+BL17</f>
        <v>0</v>
      </c>
      <c r="BK17" s="285"/>
      <c r="BL17" s="285"/>
      <c r="BM17" s="285"/>
      <c r="BN17" s="285"/>
      <c r="BO17" s="185">
        <v>0</v>
      </c>
      <c r="BP17" s="286">
        <v>0</v>
      </c>
      <c r="BQ17" s="285"/>
      <c r="BR17" s="285"/>
      <c r="BS17" s="285"/>
      <c r="BT17" s="285"/>
      <c r="BU17" s="285"/>
      <c r="BV17" s="285"/>
      <c r="BW17" s="285"/>
      <c r="BX17" s="185">
        <v>0</v>
      </c>
      <c r="BY17" s="287"/>
      <c r="BZ17" s="288">
        <v>0</v>
      </c>
      <c r="CA17" s="289"/>
      <c r="CB17" s="289"/>
      <c r="CC17" s="289"/>
      <c r="CD17" s="186">
        <v>0</v>
      </c>
      <c r="CE17" s="288">
        <v>0</v>
      </c>
      <c r="CF17" s="289"/>
      <c r="CG17" s="289"/>
      <c r="CH17" s="289"/>
      <c r="CI17" s="186"/>
      <c r="CJ17" s="290"/>
      <c r="CK17" s="290"/>
      <c r="CL17" s="290"/>
      <c r="CM17" s="290"/>
      <c r="CN17" s="290"/>
      <c r="CO17" s="186">
        <v>0</v>
      </c>
      <c r="CP17" s="183"/>
      <c r="CQ17" s="183" t="s">
        <v>720</v>
      </c>
      <c r="CR17" s="291" t="s">
        <v>3198</v>
      </c>
      <c r="CS17" s="292"/>
      <c r="CT17" s="293"/>
      <c r="CU17" s="160"/>
    </row>
    <row r="18" spans="1:99" ht="86.25" customHeight="1" outlineLevel="1">
      <c r="A18" s="182">
        <v>2</v>
      </c>
      <c r="B18" s="294" t="s">
        <v>3199</v>
      </c>
      <c r="C18" s="282" t="s">
        <v>3200</v>
      </c>
      <c r="D18" s="182" t="s">
        <v>3201</v>
      </c>
      <c r="E18" s="182" t="s">
        <v>3782</v>
      </c>
      <c r="F18" s="418"/>
      <c r="G18" s="291" t="s">
        <v>3202</v>
      </c>
      <c r="H18" s="291" t="s">
        <v>3203</v>
      </c>
      <c r="I18" s="418" t="s">
        <v>3781</v>
      </c>
      <c r="J18" s="418"/>
      <c r="K18" s="182" t="s">
        <v>3195</v>
      </c>
      <c r="L18" s="182">
        <v>2025</v>
      </c>
      <c r="M18" s="182">
        <v>2025</v>
      </c>
      <c r="N18" s="284"/>
      <c r="O18" s="284" t="s">
        <v>3204</v>
      </c>
      <c r="P18" s="285">
        <v>2500</v>
      </c>
      <c r="Q18" s="285"/>
      <c r="R18" s="285"/>
      <c r="S18" s="285">
        <v>2500</v>
      </c>
      <c r="T18" s="185">
        <v>0</v>
      </c>
      <c r="U18" s="185"/>
      <c r="V18" s="284" t="s">
        <v>3195</v>
      </c>
      <c r="W18" s="70" t="s">
        <v>3197</v>
      </c>
      <c r="X18" s="284" t="s">
        <v>398</v>
      </c>
      <c r="Y18" s="285"/>
      <c r="Z18" s="285"/>
      <c r="AA18" s="285"/>
      <c r="AB18" s="285"/>
      <c r="AC18" s="185">
        <f t="shared" ref="AC18:AC20" si="5">AD18+AE18+AF18</f>
        <v>2500</v>
      </c>
      <c r="AD18" s="285"/>
      <c r="AE18" s="285"/>
      <c r="AF18" s="185">
        <f t="shared" ref="AF18:AF20" si="6">SUM(AH18:AK18)</f>
        <v>2500</v>
      </c>
      <c r="AG18" s="285">
        <f t="shared" si="4"/>
        <v>0</v>
      </c>
      <c r="AH18" s="285"/>
      <c r="AI18" s="285"/>
      <c r="AJ18" s="285"/>
      <c r="AK18" s="285">
        <v>2500</v>
      </c>
      <c r="AL18" s="185">
        <v>0</v>
      </c>
      <c r="AM18" s="185">
        <f t="shared" ref="AM18:AM20" si="7">AN18+AO18+AP18</f>
        <v>2500</v>
      </c>
      <c r="AN18" s="285"/>
      <c r="AO18" s="285"/>
      <c r="AP18" s="185">
        <f t="shared" ref="AP18:AP20" si="8">SUM(AQ18:AT18)</f>
        <v>2500</v>
      </c>
      <c r="AQ18" s="285"/>
      <c r="AR18" s="285">
        <v>0</v>
      </c>
      <c r="AS18" s="285"/>
      <c r="AT18" s="285">
        <v>2500</v>
      </c>
      <c r="AU18" s="185">
        <v>0</v>
      </c>
      <c r="AV18" s="185">
        <f t="shared" ref="AV18:AV20" si="9">AW18+AX18+AY18</f>
        <v>2500</v>
      </c>
      <c r="AW18" s="285"/>
      <c r="AX18" s="285"/>
      <c r="AY18" s="185">
        <f t="shared" ref="AY18:AY20" si="10">SUM(AZ18:BC18)</f>
        <v>2500</v>
      </c>
      <c r="AZ18" s="285"/>
      <c r="BA18" s="285"/>
      <c r="BB18" s="285"/>
      <c r="BC18" s="285">
        <v>2500</v>
      </c>
      <c r="BD18" s="185">
        <v>0</v>
      </c>
      <c r="BE18" s="185">
        <f>AV18/AM18*100</f>
        <v>100</v>
      </c>
      <c r="BF18" s="185">
        <f t="shared" ref="BF18:BF20" si="11">BG18+BH18+BI18</f>
        <v>2500</v>
      </c>
      <c r="BG18" s="285"/>
      <c r="BH18" s="285"/>
      <c r="BI18" s="185">
        <f t="shared" ref="BI18:BI20" si="12">SUM(BK18:BN18)</f>
        <v>2500</v>
      </c>
      <c r="BJ18" s="285">
        <f t="shared" ref="BJ18:BJ20" si="13">BK18+BL18</f>
        <v>0</v>
      </c>
      <c r="BK18" s="285"/>
      <c r="BL18" s="285"/>
      <c r="BM18" s="285"/>
      <c r="BN18" s="285">
        <v>2500</v>
      </c>
      <c r="BO18" s="185">
        <v>0</v>
      </c>
      <c r="BP18" s="286">
        <f t="shared" ref="BP18:BP20" si="14">BQ18+BR18+BS18</f>
        <v>2500</v>
      </c>
      <c r="BQ18" s="285"/>
      <c r="BR18" s="285"/>
      <c r="BS18" s="285">
        <f>SUM(BT18:BW18)</f>
        <v>2500</v>
      </c>
      <c r="BT18" s="285"/>
      <c r="BU18" s="285"/>
      <c r="BV18" s="285"/>
      <c r="BW18" s="285">
        <v>2500</v>
      </c>
      <c r="BX18" s="185">
        <v>0</v>
      </c>
      <c r="BY18" s="287">
        <f>BP18/BF18*100</f>
        <v>100</v>
      </c>
      <c r="BZ18" s="288">
        <f>CA18+CC18+CD18</f>
        <v>0</v>
      </c>
      <c r="CA18" s="289"/>
      <c r="CB18" s="289"/>
      <c r="CC18" s="289"/>
      <c r="CD18" s="186">
        <v>0</v>
      </c>
      <c r="CE18" s="288">
        <f>CF18+CH18+CI18</f>
        <v>0</v>
      </c>
      <c r="CF18" s="289"/>
      <c r="CG18" s="289"/>
      <c r="CH18" s="289"/>
      <c r="CI18" s="186"/>
      <c r="CJ18" s="290"/>
      <c r="CK18" s="290"/>
      <c r="CL18" s="290"/>
      <c r="CM18" s="290"/>
      <c r="CN18" s="290"/>
      <c r="CO18" s="186">
        <f t="shared" ref="CO18:CO20" si="15">BF18-BP18</f>
        <v>0</v>
      </c>
      <c r="CP18" s="183"/>
      <c r="CQ18" s="183" t="s">
        <v>720</v>
      </c>
      <c r="CR18" s="291"/>
      <c r="CS18" s="292"/>
      <c r="CT18" s="293"/>
      <c r="CU18" s="160"/>
    </row>
    <row r="19" spans="1:99" ht="51" customHeight="1" outlineLevel="1">
      <c r="A19" s="182">
        <v>3</v>
      </c>
      <c r="B19" s="295" t="s">
        <v>3205</v>
      </c>
      <c r="C19" s="182" t="s">
        <v>306</v>
      </c>
      <c r="D19" s="182" t="s">
        <v>3195</v>
      </c>
      <c r="E19" s="296" t="s">
        <v>3206</v>
      </c>
      <c r="F19" s="182" t="s">
        <v>49</v>
      </c>
      <c r="G19" s="182" t="s">
        <v>3207</v>
      </c>
      <c r="H19" s="182" t="s">
        <v>3203</v>
      </c>
      <c r="I19" s="182" t="s">
        <v>802</v>
      </c>
      <c r="J19" s="182" t="s">
        <v>49</v>
      </c>
      <c r="K19" s="296" t="s">
        <v>3195</v>
      </c>
      <c r="L19" s="182" t="s">
        <v>76</v>
      </c>
      <c r="M19" s="182">
        <v>2021</v>
      </c>
      <c r="N19" s="286"/>
      <c r="O19" s="284" t="s">
        <v>3208</v>
      </c>
      <c r="P19" s="285">
        <v>4233</v>
      </c>
      <c r="Q19" s="285"/>
      <c r="R19" s="285"/>
      <c r="S19" s="285">
        <v>4233</v>
      </c>
      <c r="T19" s="185"/>
      <c r="U19" s="185"/>
      <c r="V19" s="70" t="s">
        <v>3195</v>
      </c>
      <c r="W19" s="70" t="s">
        <v>3197</v>
      </c>
      <c r="X19" s="284" t="s">
        <v>398</v>
      </c>
      <c r="Y19" s="185"/>
      <c r="Z19" s="185"/>
      <c r="AA19" s="185"/>
      <c r="AB19" s="185"/>
      <c r="AC19" s="185">
        <f t="shared" si="5"/>
        <v>4233</v>
      </c>
      <c r="AD19" s="285"/>
      <c r="AE19" s="285"/>
      <c r="AF19" s="185">
        <f t="shared" si="6"/>
        <v>4233</v>
      </c>
      <c r="AG19" s="285">
        <f t="shared" si="4"/>
        <v>0</v>
      </c>
      <c r="AH19" s="285"/>
      <c r="AI19" s="285"/>
      <c r="AJ19" s="285">
        <v>4233</v>
      </c>
      <c r="AK19" s="285"/>
      <c r="AL19" s="185"/>
      <c r="AM19" s="185">
        <f t="shared" si="7"/>
        <v>4233</v>
      </c>
      <c r="AN19" s="285"/>
      <c r="AO19" s="285"/>
      <c r="AP19" s="185">
        <f t="shared" si="8"/>
        <v>4233</v>
      </c>
      <c r="AQ19" s="285"/>
      <c r="AR19" s="285"/>
      <c r="AS19" s="285">
        <v>4233</v>
      </c>
      <c r="AT19" s="285"/>
      <c r="AU19" s="185"/>
      <c r="AV19" s="185">
        <f t="shared" si="9"/>
        <v>4233</v>
      </c>
      <c r="AW19" s="285"/>
      <c r="AX19" s="285"/>
      <c r="AY19" s="185">
        <f t="shared" si="10"/>
        <v>4233</v>
      </c>
      <c r="AZ19" s="285"/>
      <c r="BA19" s="285"/>
      <c r="BB19" s="285">
        <v>4233</v>
      </c>
      <c r="BC19" s="285"/>
      <c r="BD19" s="185"/>
      <c r="BE19" s="185"/>
      <c r="BF19" s="185">
        <f t="shared" si="11"/>
        <v>0</v>
      </c>
      <c r="BG19" s="285"/>
      <c r="BH19" s="285"/>
      <c r="BI19" s="185">
        <f t="shared" si="12"/>
        <v>0</v>
      </c>
      <c r="BJ19" s="285">
        <f t="shared" si="13"/>
        <v>0</v>
      </c>
      <c r="BK19" s="285"/>
      <c r="BL19" s="285"/>
      <c r="BM19" s="285"/>
      <c r="BN19" s="285"/>
      <c r="BO19" s="185"/>
      <c r="BP19" s="286">
        <f t="shared" si="14"/>
        <v>0</v>
      </c>
      <c r="BQ19" s="285"/>
      <c r="BR19" s="285"/>
      <c r="BS19" s="285"/>
      <c r="BT19" s="285"/>
      <c r="BU19" s="285"/>
      <c r="BV19" s="285"/>
      <c r="BW19" s="285"/>
      <c r="BX19" s="185"/>
      <c r="BY19" s="185"/>
      <c r="BZ19" s="289"/>
      <c r="CA19" s="289"/>
      <c r="CB19" s="289"/>
      <c r="CC19" s="289"/>
      <c r="CD19" s="186"/>
      <c r="CE19" s="289"/>
      <c r="CF19" s="289"/>
      <c r="CG19" s="289"/>
      <c r="CH19" s="289"/>
      <c r="CI19" s="186"/>
      <c r="CJ19" s="186"/>
      <c r="CK19" s="186"/>
      <c r="CL19" s="186"/>
      <c r="CM19" s="186"/>
      <c r="CN19" s="186"/>
      <c r="CO19" s="186">
        <f t="shared" si="15"/>
        <v>0</v>
      </c>
      <c r="CP19" s="186"/>
      <c r="CQ19" s="186"/>
      <c r="CR19" s="291" t="s">
        <v>3198</v>
      </c>
      <c r="CS19" s="292"/>
      <c r="CT19" s="293"/>
      <c r="CU19" s="160"/>
    </row>
    <row r="20" spans="1:99" ht="51" customHeight="1" outlineLevel="1">
      <c r="A20" s="182">
        <v>4</v>
      </c>
      <c r="B20" s="295" t="s">
        <v>3209</v>
      </c>
      <c r="C20" s="182" t="s">
        <v>306</v>
      </c>
      <c r="D20" s="182" t="s">
        <v>3195</v>
      </c>
      <c r="E20" s="296" t="s">
        <v>3206</v>
      </c>
      <c r="F20" s="182" t="s">
        <v>49</v>
      </c>
      <c r="G20" s="182" t="s">
        <v>3207</v>
      </c>
      <c r="H20" s="182" t="s">
        <v>3203</v>
      </c>
      <c r="I20" s="182" t="s">
        <v>802</v>
      </c>
      <c r="J20" s="182" t="s">
        <v>49</v>
      </c>
      <c r="K20" s="296" t="s">
        <v>3195</v>
      </c>
      <c r="L20" s="182" t="s">
        <v>76</v>
      </c>
      <c r="M20" s="182">
        <v>2023</v>
      </c>
      <c r="N20" s="286"/>
      <c r="O20" s="284" t="s">
        <v>3210</v>
      </c>
      <c r="P20" s="285">
        <v>765</v>
      </c>
      <c r="Q20" s="285"/>
      <c r="R20" s="285"/>
      <c r="S20" s="285">
        <v>765</v>
      </c>
      <c r="T20" s="185"/>
      <c r="U20" s="185"/>
      <c r="V20" s="70" t="s">
        <v>3195</v>
      </c>
      <c r="W20" s="70" t="s">
        <v>3197</v>
      </c>
      <c r="X20" s="284" t="s">
        <v>398</v>
      </c>
      <c r="Y20" s="185"/>
      <c r="Z20" s="185"/>
      <c r="AA20" s="185"/>
      <c r="AB20" s="185"/>
      <c r="AC20" s="185">
        <f t="shared" si="5"/>
        <v>765</v>
      </c>
      <c r="AD20" s="285"/>
      <c r="AE20" s="285"/>
      <c r="AF20" s="185">
        <f t="shared" si="6"/>
        <v>765</v>
      </c>
      <c r="AG20" s="285">
        <f t="shared" si="4"/>
        <v>0</v>
      </c>
      <c r="AH20" s="285"/>
      <c r="AI20" s="285"/>
      <c r="AJ20" s="285">
        <v>765</v>
      </c>
      <c r="AK20" s="285"/>
      <c r="AL20" s="185"/>
      <c r="AM20" s="185">
        <f t="shared" si="7"/>
        <v>765</v>
      </c>
      <c r="AN20" s="285"/>
      <c r="AO20" s="285"/>
      <c r="AP20" s="185">
        <f t="shared" si="8"/>
        <v>765</v>
      </c>
      <c r="AQ20" s="285"/>
      <c r="AR20" s="285"/>
      <c r="AS20" s="285">
        <v>765</v>
      </c>
      <c r="AT20" s="285"/>
      <c r="AU20" s="185"/>
      <c r="AV20" s="185">
        <f t="shared" si="9"/>
        <v>765</v>
      </c>
      <c r="AW20" s="285"/>
      <c r="AX20" s="285"/>
      <c r="AY20" s="185">
        <f t="shared" si="10"/>
        <v>765</v>
      </c>
      <c r="AZ20" s="285"/>
      <c r="BA20" s="285"/>
      <c r="BB20" s="285">
        <v>765</v>
      </c>
      <c r="BC20" s="285"/>
      <c r="BD20" s="185"/>
      <c r="BE20" s="185"/>
      <c r="BF20" s="185">
        <f t="shared" si="11"/>
        <v>0</v>
      </c>
      <c r="BG20" s="285"/>
      <c r="BH20" s="285"/>
      <c r="BI20" s="185">
        <f t="shared" si="12"/>
        <v>0</v>
      </c>
      <c r="BJ20" s="285">
        <f t="shared" si="13"/>
        <v>0</v>
      </c>
      <c r="BK20" s="285"/>
      <c r="BL20" s="285"/>
      <c r="BM20" s="285"/>
      <c r="BN20" s="285"/>
      <c r="BO20" s="185"/>
      <c r="BP20" s="286">
        <f t="shared" si="14"/>
        <v>0</v>
      </c>
      <c r="BQ20" s="285"/>
      <c r="BR20" s="285"/>
      <c r="BS20" s="285"/>
      <c r="BT20" s="285"/>
      <c r="BU20" s="285"/>
      <c r="BV20" s="285"/>
      <c r="BW20" s="285"/>
      <c r="BX20" s="185"/>
      <c r="BY20" s="185"/>
      <c r="BZ20" s="289"/>
      <c r="CA20" s="289"/>
      <c r="CB20" s="289"/>
      <c r="CC20" s="289"/>
      <c r="CD20" s="186"/>
      <c r="CE20" s="289"/>
      <c r="CF20" s="289"/>
      <c r="CG20" s="289"/>
      <c r="CH20" s="289"/>
      <c r="CI20" s="186"/>
      <c r="CJ20" s="186"/>
      <c r="CK20" s="186"/>
      <c r="CL20" s="186"/>
      <c r="CM20" s="186"/>
      <c r="CN20" s="186"/>
      <c r="CO20" s="186">
        <f t="shared" si="15"/>
        <v>0</v>
      </c>
      <c r="CP20" s="186"/>
      <c r="CQ20" s="186"/>
      <c r="CR20" s="291" t="s">
        <v>3198</v>
      </c>
      <c r="CS20" s="292"/>
      <c r="CT20" s="293"/>
      <c r="CU20" s="160"/>
    </row>
    <row r="21" spans="1:99" ht="51" customHeight="1" outlineLevel="1">
      <c r="A21" s="182">
        <v>5</v>
      </c>
      <c r="B21" s="295" t="s">
        <v>3211</v>
      </c>
      <c r="C21" s="182" t="s">
        <v>306</v>
      </c>
      <c r="D21" s="182" t="s">
        <v>3195</v>
      </c>
      <c r="E21" s="296" t="s">
        <v>3206</v>
      </c>
      <c r="F21" s="182" t="s">
        <v>49</v>
      </c>
      <c r="G21" s="182" t="s">
        <v>3207</v>
      </c>
      <c r="H21" s="182" t="s">
        <v>3203</v>
      </c>
      <c r="I21" s="183" t="s">
        <v>802</v>
      </c>
      <c r="J21" s="182" t="s">
        <v>49</v>
      </c>
      <c r="K21" s="296" t="s">
        <v>3195</v>
      </c>
      <c r="L21" s="182" t="s">
        <v>76</v>
      </c>
      <c r="M21" s="182">
        <v>2021</v>
      </c>
      <c r="N21" s="286"/>
      <c r="O21" s="284" t="s">
        <v>3212</v>
      </c>
      <c r="P21" s="285">
        <v>2432</v>
      </c>
      <c r="Q21" s="285"/>
      <c r="R21" s="285"/>
      <c r="S21" s="285">
        <v>2432</v>
      </c>
      <c r="T21" s="185"/>
      <c r="U21" s="185"/>
      <c r="V21" s="70" t="s">
        <v>3195</v>
      </c>
      <c r="W21" s="70" t="s">
        <v>3197</v>
      </c>
      <c r="X21" s="284" t="s">
        <v>398</v>
      </c>
      <c r="Y21" s="185"/>
      <c r="Z21" s="185"/>
      <c r="AA21" s="185"/>
      <c r="AB21" s="185"/>
      <c r="AC21" s="185">
        <f>AD21+AE21+AF21</f>
        <v>2432</v>
      </c>
      <c r="AD21" s="285"/>
      <c r="AE21" s="285"/>
      <c r="AF21" s="185">
        <f>SUM(AH21:AK21)</f>
        <v>2432</v>
      </c>
      <c r="AG21" s="285">
        <f>AH21+AI21</f>
        <v>0</v>
      </c>
      <c r="AH21" s="285"/>
      <c r="AI21" s="285"/>
      <c r="AJ21" s="285">
        <v>1732</v>
      </c>
      <c r="AK21" s="285">
        <v>700</v>
      </c>
      <c r="AL21" s="185"/>
      <c r="AM21" s="185">
        <f>AN21+AO21+AP21</f>
        <v>1732</v>
      </c>
      <c r="AN21" s="285"/>
      <c r="AO21" s="285"/>
      <c r="AP21" s="185">
        <f>SUM(AQ21:AT21)</f>
        <v>1732</v>
      </c>
      <c r="AQ21" s="285"/>
      <c r="AR21" s="285"/>
      <c r="AS21" s="285">
        <v>1732</v>
      </c>
      <c r="AT21" s="285"/>
      <c r="AU21" s="185"/>
      <c r="AV21" s="185">
        <f>AW21+AX21+AY21</f>
        <v>1732</v>
      </c>
      <c r="AW21" s="285"/>
      <c r="AX21" s="285"/>
      <c r="AY21" s="185">
        <f>SUM(AZ21:BC21)</f>
        <v>1732</v>
      </c>
      <c r="AZ21" s="285"/>
      <c r="BA21" s="285"/>
      <c r="BB21" s="285">
        <v>1732</v>
      </c>
      <c r="BC21" s="285"/>
      <c r="BD21" s="185"/>
      <c r="BE21" s="185"/>
      <c r="BF21" s="185">
        <f>BG21+BH21+BI21</f>
        <v>0</v>
      </c>
      <c r="BG21" s="285"/>
      <c r="BH21" s="285"/>
      <c r="BI21" s="185">
        <f>SUM(BK21:BN21)</f>
        <v>0</v>
      </c>
      <c r="BJ21" s="285">
        <f>BK21+BL21</f>
        <v>0</v>
      </c>
      <c r="BK21" s="285"/>
      <c r="BL21" s="285"/>
      <c r="BM21" s="285"/>
      <c r="BN21" s="285"/>
      <c r="BO21" s="185"/>
      <c r="BP21" s="286">
        <f>BQ21+BR21+BS21</f>
        <v>0</v>
      </c>
      <c r="BQ21" s="285"/>
      <c r="BR21" s="285"/>
      <c r="BS21" s="285"/>
      <c r="BT21" s="285"/>
      <c r="BU21" s="285"/>
      <c r="BV21" s="285"/>
      <c r="BW21" s="285"/>
      <c r="BX21" s="185"/>
      <c r="BY21" s="185"/>
      <c r="BZ21" s="289"/>
      <c r="CA21" s="289"/>
      <c r="CB21" s="289"/>
      <c r="CC21" s="289"/>
      <c r="CD21" s="186"/>
      <c r="CE21" s="289"/>
      <c r="CF21" s="289"/>
      <c r="CG21" s="289"/>
      <c r="CH21" s="289"/>
      <c r="CI21" s="186"/>
      <c r="CJ21" s="186"/>
      <c r="CK21" s="186"/>
      <c r="CL21" s="186"/>
      <c r="CM21" s="186"/>
      <c r="CN21" s="186"/>
      <c r="CO21" s="186">
        <f>BF21-BP21</f>
        <v>0</v>
      </c>
      <c r="CP21" s="186"/>
      <c r="CQ21" s="186"/>
      <c r="CR21" s="291" t="s">
        <v>3198</v>
      </c>
      <c r="CS21" s="292"/>
      <c r="CT21" s="293"/>
      <c r="CU21" s="160"/>
    </row>
    <row r="22" spans="1:99" ht="59.25" customHeight="1" outlineLevel="1">
      <c r="A22" s="182">
        <v>6</v>
      </c>
      <c r="B22" s="481" t="s">
        <v>1133</v>
      </c>
      <c r="C22" s="282" t="s">
        <v>3191</v>
      </c>
      <c r="D22" s="182" t="s">
        <v>3213</v>
      </c>
      <c r="E22" s="182" t="s">
        <v>1134</v>
      </c>
      <c r="F22" s="182"/>
      <c r="G22" s="182" t="s">
        <v>3207</v>
      </c>
      <c r="H22" s="182" t="s">
        <v>3203</v>
      </c>
      <c r="I22" s="182" t="s">
        <v>802</v>
      </c>
      <c r="J22" s="182"/>
      <c r="K22" s="182" t="s">
        <v>3195</v>
      </c>
      <c r="L22" s="182" t="s">
        <v>76</v>
      </c>
      <c r="M22" s="182">
        <v>2021</v>
      </c>
      <c r="N22" s="284" t="s">
        <v>3214</v>
      </c>
      <c r="O22" s="284"/>
      <c r="P22" s="185"/>
      <c r="Q22" s="185"/>
      <c r="R22" s="185"/>
      <c r="S22" s="185"/>
      <c r="T22" s="185"/>
      <c r="U22" s="185"/>
      <c r="V22" s="284" t="s">
        <v>3195</v>
      </c>
      <c r="W22" s="284" t="s">
        <v>3197</v>
      </c>
      <c r="X22" s="284" t="s">
        <v>398</v>
      </c>
      <c r="Y22" s="185"/>
      <c r="Z22" s="185"/>
      <c r="AA22" s="185"/>
      <c r="AB22" s="185"/>
      <c r="AC22" s="185">
        <f>AD22+AE22+AF22</f>
        <v>6297</v>
      </c>
      <c r="AD22" s="185"/>
      <c r="AE22" s="185"/>
      <c r="AF22" s="185">
        <f>SUM(AH22:AK22)</f>
        <v>6297</v>
      </c>
      <c r="AG22" s="285">
        <f>AH22+AI22</f>
        <v>0</v>
      </c>
      <c r="AH22" s="185"/>
      <c r="AI22" s="185"/>
      <c r="AJ22" s="185">
        <f>6297</f>
        <v>6297</v>
      </c>
      <c r="AK22" s="185">
        <f>SUM(AK19:AK20)</f>
        <v>0</v>
      </c>
      <c r="AL22" s="185"/>
      <c r="AM22" s="185">
        <f>AN22+AO22+AP22</f>
        <v>9671</v>
      </c>
      <c r="AN22" s="185"/>
      <c r="AO22" s="185"/>
      <c r="AP22" s="185">
        <f>SUM(AQ22:AT22)</f>
        <v>9671</v>
      </c>
      <c r="AQ22" s="185"/>
      <c r="AR22" s="185">
        <v>0</v>
      </c>
      <c r="AS22" s="185">
        <f>(1497+998+1337+90+559+192)+SUM(AS19:AS20)</f>
        <v>9671</v>
      </c>
      <c r="AT22" s="185"/>
      <c r="AU22" s="185"/>
      <c r="AV22" s="185">
        <f>AW22+AX22+AY22</f>
        <v>9671</v>
      </c>
      <c r="AW22" s="185"/>
      <c r="AX22" s="185"/>
      <c r="AY22" s="185">
        <f>SUM(AZ22:BC22)</f>
        <v>9671</v>
      </c>
      <c r="AZ22" s="185"/>
      <c r="BA22" s="185"/>
      <c r="BB22" s="185">
        <f>(1497+998+1337+90+559+192)+SUM(BB19:BB20)</f>
        <v>9671</v>
      </c>
      <c r="BC22" s="185"/>
      <c r="BD22" s="185"/>
      <c r="BE22" s="185">
        <f>AV22/AM22*100</f>
        <v>100</v>
      </c>
      <c r="BF22" s="185">
        <f>BG22+BH22+BI22</f>
        <v>7600</v>
      </c>
      <c r="BG22" s="185"/>
      <c r="BH22" s="185"/>
      <c r="BI22" s="185">
        <f>SUM(BK22:BN22)</f>
        <v>7600</v>
      </c>
      <c r="BJ22" s="285">
        <f>BK22+BL22</f>
        <v>0</v>
      </c>
      <c r="BK22" s="185"/>
      <c r="BL22" s="185"/>
      <c r="BM22" s="185">
        <f>1000+1500+5100</f>
        <v>7600</v>
      </c>
      <c r="BN22" s="185"/>
      <c r="BO22" s="185"/>
      <c r="BP22" s="286">
        <f>BQ22+BR22+BS22</f>
        <v>0</v>
      </c>
      <c r="BQ22" s="185"/>
      <c r="BR22" s="185"/>
      <c r="BS22" s="185"/>
      <c r="BT22" s="185"/>
      <c r="BU22" s="185"/>
      <c r="BV22" s="185"/>
      <c r="BW22" s="185"/>
      <c r="BX22" s="185"/>
      <c r="BY22" s="287"/>
      <c r="BZ22" s="288"/>
      <c r="CA22" s="186"/>
      <c r="CB22" s="186"/>
      <c r="CC22" s="186"/>
      <c r="CD22" s="186"/>
      <c r="CE22" s="288"/>
      <c r="CF22" s="186"/>
      <c r="CG22" s="186"/>
      <c r="CH22" s="186"/>
      <c r="CI22" s="186"/>
      <c r="CJ22" s="290"/>
      <c r="CK22" s="290"/>
      <c r="CL22" s="290"/>
      <c r="CM22" s="290"/>
      <c r="CN22" s="290"/>
      <c r="CO22" s="186">
        <f>BF22-BP22</f>
        <v>7600</v>
      </c>
      <c r="CP22" s="183"/>
      <c r="CQ22" s="183"/>
      <c r="CR22" s="291" t="s">
        <v>3198</v>
      </c>
      <c r="CS22" s="292"/>
      <c r="CT22" s="293"/>
      <c r="CU22" s="160"/>
    </row>
    <row r="23" spans="1:99" ht="46.5" customHeight="1">
      <c r="A23" s="416" t="s">
        <v>10</v>
      </c>
      <c r="B23" s="416" t="s">
        <v>3890</v>
      </c>
      <c r="C23" s="482"/>
      <c r="D23" s="482"/>
      <c r="E23" s="482"/>
      <c r="F23" s="482"/>
      <c r="G23" s="482"/>
      <c r="H23" s="482"/>
      <c r="I23" s="483"/>
      <c r="J23" s="482"/>
      <c r="K23" s="483"/>
      <c r="L23" s="482"/>
      <c r="M23" s="482"/>
      <c r="N23" s="484"/>
      <c r="O23" s="484"/>
      <c r="P23" s="99">
        <f>P24+P41+P135+P168+P179</f>
        <v>1265828.311496</v>
      </c>
      <c r="Q23" s="99">
        <f>Q24+Q41+Q135+Q168+Q179</f>
        <v>294943.136857</v>
      </c>
      <c r="R23" s="99">
        <f>R24+R41+R135+R168+R179</f>
        <v>70000</v>
      </c>
      <c r="S23" s="99">
        <f>S24+S41+S135+S168+S179</f>
        <v>881142.4916389999</v>
      </c>
      <c r="T23" s="99">
        <f>T24+T41+T135+T168+T179</f>
        <v>19742.683000000001</v>
      </c>
      <c r="U23" s="99"/>
      <c r="V23" s="67"/>
      <c r="W23" s="67"/>
      <c r="X23" s="67"/>
      <c r="Y23" s="99">
        <f t="shared" ref="Y23:BD23" si="16">Y24+Y41+Y135+Y168+Y179</f>
        <v>14540</v>
      </c>
      <c r="Z23" s="99">
        <f t="shared" si="16"/>
        <v>0</v>
      </c>
      <c r="AA23" s="99">
        <f t="shared" si="16"/>
        <v>0</v>
      </c>
      <c r="AB23" s="99">
        <f t="shared" si="16"/>
        <v>14540</v>
      </c>
      <c r="AC23" s="99">
        <f t="shared" si="16"/>
        <v>754214.00849599997</v>
      </c>
      <c r="AD23" s="99">
        <f t="shared" si="16"/>
        <v>0</v>
      </c>
      <c r="AE23" s="99">
        <f t="shared" si="16"/>
        <v>0</v>
      </c>
      <c r="AF23" s="99">
        <f t="shared" si="16"/>
        <v>684213.00849599985</v>
      </c>
      <c r="AG23" s="99">
        <f t="shared" si="16"/>
        <v>94038</v>
      </c>
      <c r="AH23" s="99">
        <f t="shared" si="16"/>
        <v>86843</v>
      </c>
      <c r="AI23" s="99">
        <f t="shared" si="16"/>
        <v>7195</v>
      </c>
      <c r="AJ23" s="99">
        <f t="shared" si="16"/>
        <v>360424.25574400002</v>
      </c>
      <c r="AK23" s="99">
        <f t="shared" si="16"/>
        <v>229750.752752</v>
      </c>
      <c r="AL23" s="99">
        <f t="shared" si="16"/>
        <v>19742.683000000001</v>
      </c>
      <c r="AM23" s="99">
        <f t="shared" si="16"/>
        <v>245296.22899999999</v>
      </c>
      <c r="AN23" s="99">
        <f t="shared" si="16"/>
        <v>0</v>
      </c>
      <c r="AO23" s="99">
        <f t="shared" si="16"/>
        <v>0</v>
      </c>
      <c r="AP23" s="99">
        <f t="shared" si="16"/>
        <v>245296.22899999999</v>
      </c>
      <c r="AQ23" s="99">
        <f t="shared" si="16"/>
        <v>87427</v>
      </c>
      <c r="AR23" s="99">
        <f t="shared" si="16"/>
        <v>3548</v>
      </c>
      <c r="AS23" s="99">
        <f t="shared" si="16"/>
        <v>121090.92674400001</v>
      </c>
      <c r="AT23" s="99">
        <f t="shared" si="16"/>
        <v>33230.302256000003</v>
      </c>
      <c r="AU23" s="99">
        <f t="shared" si="16"/>
        <v>6028.683</v>
      </c>
      <c r="AV23" s="99">
        <f t="shared" si="16"/>
        <v>226254.484685</v>
      </c>
      <c r="AW23" s="99">
        <f t="shared" si="16"/>
        <v>0</v>
      </c>
      <c r="AX23" s="99">
        <f t="shared" si="16"/>
        <v>0</v>
      </c>
      <c r="AY23" s="99">
        <f t="shared" si="16"/>
        <v>226254.484685</v>
      </c>
      <c r="AZ23" s="99">
        <f t="shared" si="16"/>
        <v>73562.449330999996</v>
      </c>
      <c r="BA23" s="99">
        <f t="shared" si="16"/>
        <v>3548</v>
      </c>
      <c r="BB23" s="99">
        <f t="shared" si="16"/>
        <v>116057.98698000002</v>
      </c>
      <c r="BC23" s="99">
        <f t="shared" si="16"/>
        <v>33086.048373999998</v>
      </c>
      <c r="BD23" s="99">
        <f t="shared" si="16"/>
        <v>6028.683</v>
      </c>
      <c r="BE23" s="99">
        <f t="shared" ref="BE23:CJ23" si="17">BE24+BE41+BE135+BE168+BE179</f>
        <v>6617.9657676680335</v>
      </c>
      <c r="BF23" s="99">
        <f t="shared" si="17"/>
        <v>48113.642</v>
      </c>
      <c r="BG23" s="99">
        <f t="shared" si="17"/>
        <v>0</v>
      </c>
      <c r="BH23" s="99">
        <f t="shared" si="17"/>
        <v>0</v>
      </c>
      <c r="BI23" s="99">
        <f t="shared" si="17"/>
        <v>48113.642</v>
      </c>
      <c r="BJ23" s="99">
        <f t="shared" si="17"/>
        <v>18317</v>
      </c>
      <c r="BK23" s="99">
        <f t="shared" si="17"/>
        <v>18317</v>
      </c>
      <c r="BL23" s="99">
        <f t="shared" si="17"/>
        <v>0</v>
      </c>
      <c r="BM23" s="99">
        <f t="shared" si="17"/>
        <v>17489.777743999999</v>
      </c>
      <c r="BN23" s="99">
        <f t="shared" si="17"/>
        <v>12306.864256000001</v>
      </c>
      <c r="BO23" s="99">
        <f t="shared" si="17"/>
        <v>4064</v>
      </c>
      <c r="BP23" s="99">
        <f t="shared" si="17"/>
        <v>32181.605476000001</v>
      </c>
      <c r="BQ23" s="99">
        <f t="shared" si="17"/>
        <v>0</v>
      </c>
      <c r="BR23" s="99">
        <f t="shared" si="17"/>
        <v>0</v>
      </c>
      <c r="BS23" s="99">
        <f t="shared" si="17"/>
        <v>32181.605476000001</v>
      </c>
      <c r="BT23" s="99">
        <f t="shared" si="17"/>
        <v>6162.0104169999995</v>
      </c>
      <c r="BU23" s="99">
        <f t="shared" si="17"/>
        <v>0</v>
      </c>
      <c r="BV23" s="99">
        <f t="shared" si="17"/>
        <v>13805.131803</v>
      </c>
      <c r="BW23" s="99">
        <f t="shared" si="17"/>
        <v>12214.463255999999</v>
      </c>
      <c r="BX23" s="99">
        <f t="shared" si="17"/>
        <v>4064</v>
      </c>
      <c r="BY23" s="99">
        <f t="shared" si="17"/>
        <v>1691.0785313704171</v>
      </c>
      <c r="BZ23" s="99">
        <f t="shared" si="17"/>
        <v>10.249154000000001</v>
      </c>
      <c r="CA23" s="99">
        <f t="shared" si="17"/>
        <v>0</v>
      </c>
      <c r="CB23" s="99">
        <f t="shared" si="17"/>
        <v>0</v>
      </c>
      <c r="CC23" s="99">
        <f t="shared" si="17"/>
        <v>10.249154000000001</v>
      </c>
      <c r="CD23" s="99">
        <f t="shared" si="17"/>
        <v>0</v>
      </c>
      <c r="CE23" s="99">
        <f t="shared" si="17"/>
        <v>10.249154000000001</v>
      </c>
      <c r="CF23" s="99">
        <f t="shared" si="17"/>
        <v>0</v>
      </c>
      <c r="CG23" s="99">
        <f t="shared" si="17"/>
        <v>0</v>
      </c>
      <c r="CH23" s="99">
        <f t="shared" si="17"/>
        <v>10.249154000000001</v>
      </c>
      <c r="CI23" s="99">
        <f t="shared" si="17"/>
        <v>0</v>
      </c>
      <c r="CJ23" s="99">
        <f t="shared" si="17"/>
        <v>0</v>
      </c>
      <c r="CK23" s="99">
        <f t="shared" ref="CK23:CS23" si="18">CK24+CK41+CK135+CK168+CK179</f>
        <v>159475</v>
      </c>
      <c r="CL23" s="99">
        <f t="shared" si="18"/>
        <v>0</v>
      </c>
      <c r="CM23" s="99">
        <f t="shared" si="18"/>
        <v>70000</v>
      </c>
      <c r="CN23" s="99">
        <f t="shared" si="18"/>
        <v>97986.564998999995</v>
      </c>
      <c r="CO23" s="99">
        <f t="shared" si="18"/>
        <v>2699.0570000000002</v>
      </c>
      <c r="CP23" s="99">
        <f t="shared" si="18"/>
        <v>0</v>
      </c>
      <c r="CQ23" s="99" t="e">
        <f t="shared" si="18"/>
        <v>#VALUE!</v>
      </c>
      <c r="CR23" s="99">
        <f t="shared" si="18"/>
        <v>0</v>
      </c>
      <c r="CS23" s="297">
        <f t="shared" si="18"/>
        <v>10.249154000000001</v>
      </c>
      <c r="CT23" s="416" t="s">
        <v>3913</v>
      </c>
      <c r="CU23" s="165"/>
    </row>
    <row r="24" spans="1:99" ht="32.25" customHeight="1">
      <c r="A24" s="416" t="s">
        <v>12</v>
      </c>
      <c r="B24" s="416" t="s">
        <v>3215</v>
      </c>
      <c r="C24" s="482"/>
      <c r="D24" s="482"/>
      <c r="E24" s="482"/>
      <c r="F24" s="482"/>
      <c r="G24" s="482"/>
      <c r="H24" s="482"/>
      <c r="I24" s="483"/>
      <c r="J24" s="482"/>
      <c r="K24" s="483"/>
      <c r="L24" s="482"/>
      <c r="M24" s="482"/>
      <c r="N24" s="484"/>
      <c r="O24" s="484"/>
      <c r="P24" s="99">
        <f t="shared" ref="P24:AU24" si="19">P25+P27+P35</f>
        <v>303657.04100000003</v>
      </c>
      <c r="Q24" s="99">
        <f t="shared" si="19"/>
        <v>234943.136857</v>
      </c>
      <c r="R24" s="99">
        <f t="shared" si="19"/>
        <v>0</v>
      </c>
      <c r="S24" s="99">
        <f t="shared" si="19"/>
        <v>67977.863142999995</v>
      </c>
      <c r="T24" s="99">
        <f t="shared" si="19"/>
        <v>736.04100000000017</v>
      </c>
      <c r="U24" s="99">
        <f t="shared" si="19"/>
        <v>0</v>
      </c>
      <c r="V24" s="67">
        <f t="shared" si="19"/>
        <v>0</v>
      </c>
      <c r="W24" s="67">
        <f t="shared" si="19"/>
        <v>0</v>
      </c>
      <c r="X24" s="67">
        <f t="shared" si="19"/>
        <v>0</v>
      </c>
      <c r="Y24" s="99">
        <f t="shared" si="19"/>
        <v>0</v>
      </c>
      <c r="Z24" s="99">
        <f t="shared" si="19"/>
        <v>0</v>
      </c>
      <c r="AA24" s="99">
        <f t="shared" si="19"/>
        <v>0</v>
      </c>
      <c r="AB24" s="99">
        <f t="shared" si="19"/>
        <v>0</v>
      </c>
      <c r="AC24" s="99">
        <f t="shared" si="19"/>
        <v>52774</v>
      </c>
      <c r="AD24" s="99">
        <f t="shared" si="19"/>
        <v>0</v>
      </c>
      <c r="AE24" s="99">
        <f t="shared" si="19"/>
        <v>0</v>
      </c>
      <c r="AF24" s="99">
        <f t="shared" si="19"/>
        <v>52774</v>
      </c>
      <c r="AG24" s="99">
        <f t="shared" si="19"/>
        <v>16172</v>
      </c>
      <c r="AH24" s="99">
        <f t="shared" si="19"/>
        <v>16172</v>
      </c>
      <c r="AI24" s="99">
        <f t="shared" si="19"/>
        <v>0</v>
      </c>
      <c r="AJ24" s="99">
        <f t="shared" si="19"/>
        <v>9493</v>
      </c>
      <c r="AK24" s="99">
        <f t="shared" si="19"/>
        <v>27109</v>
      </c>
      <c r="AL24" s="99">
        <f t="shared" si="19"/>
        <v>736.04100000000017</v>
      </c>
      <c r="AM24" s="99">
        <f t="shared" si="19"/>
        <v>33382.32</v>
      </c>
      <c r="AN24" s="99">
        <f t="shared" si="19"/>
        <v>0</v>
      </c>
      <c r="AO24" s="99">
        <f t="shared" si="19"/>
        <v>0</v>
      </c>
      <c r="AP24" s="99">
        <f t="shared" si="19"/>
        <v>33382.32</v>
      </c>
      <c r="AQ24" s="99">
        <f t="shared" si="19"/>
        <v>28150</v>
      </c>
      <c r="AR24" s="99">
        <f t="shared" si="19"/>
        <v>0</v>
      </c>
      <c r="AS24" s="99">
        <f t="shared" si="19"/>
        <v>3482.32</v>
      </c>
      <c r="AT24" s="99">
        <f t="shared" si="19"/>
        <v>1750</v>
      </c>
      <c r="AU24" s="99">
        <f t="shared" si="19"/>
        <v>736.04100000000017</v>
      </c>
      <c r="AV24" s="99">
        <f t="shared" ref="AV24:CA24" si="20">AV25+AV27+AV35</f>
        <v>28481.147118000001</v>
      </c>
      <c r="AW24" s="99">
        <f t="shared" si="20"/>
        <v>0</v>
      </c>
      <c r="AX24" s="99">
        <f t="shared" si="20"/>
        <v>0</v>
      </c>
      <c r="AY24" s="99">
        <f t="shared" si="20"/>
        <v>28481.147118000001</v>
      </c>
      <c r="AZ24" s="99">
        <f t="shared" si="20"/>
        <v>26783</v>
      </c>
      <c r="BA24" s="99">
        <f t="shared" si="20"/>
        <v>0</v>
      </c>
      <c r="BB24" s="99">
        <f t="shared" si="20"/>
        <v>0</v>
      </c>
      <c r="BC24" s="99">
        <f t="shared" si="20"/>
        <v>1698.1471180000001</v>
      </c>
      <c r="BD24" s="99">
        <f t="shared" si="20"/>
        <v>736.04100000000017</v>
      </c>
      <c r="BE24" s="99">
        <f t="shared" si="20"/>
        <v>596.15904577777781</v>
      </c>
      <c r="BF24" s="99">
        <f t="shared" si="20"/>
        <v>3123.9430000000002</v>
      </c>
      <c r="BG24" s="99">
        <f t="shared" si="20"/>
        <v>0</v>
      </c>
      <c r="BH24" s="99">
        <f t="shared" si="20"/>
        <v>0</v>
      </c>
      <c r="BI24" s="99">
        <f t="shared" si="20"/>
        <v>3123.9430000000002</v>
      </c>
      <c r="BJ24" s="99">
        <f t="shared" si="20"/>
        <v>1367</v>
      </c>
      <c r="BK24" s="99">
        <f t="shared" si="20"/>
        <v>1367</v>
      </c>
      <c r="BL24" s="99">
        <f t="shared" si="20"/>
        <v>0</v>
      </c>
      <c r="BM24" s="99">
        <f t="shared" si="20"/>
        <v>1756.9430000000002</v>
      </c>
      <c r="BN24" s="99">
        <f t="shared" si="20"/>
        <v>0</v>
      </c>
      <c r="BO24" s="99">
        <f t="shared" si="20"/>
        <v>0</v>
      </c>
      <c r="BP24" s="99">
        <f t="shared" si="20"/>
        <v>424.88600000000002</v>
      </c>
      <c r="BQ24" s="99">
        <f t="shared" si="20"/>
        <v>0</v>
      </c>
      <c r="BR24" s="99">
        <f t="shared" si="20"/>
        <v>0</v>
      </c>
      <c r="BS24" s="99">
        <f t="shared" si="20"/>
        <v>424.88600000000002</v>
      </c>
      <c r="BT24" s="99">
        <f t="shared" si="20"/>
        <v>424.88600000000002</v>
      </c>
      <c r="BU24" s="99">
        <f t="shared" si="20"/>
        <v>0</v>
      </c>
      <c r="BV24" s="99">
        <f t="shared" si="20"/>
        <v>0</v>
      </c>
      <c r="BW24" s="99">
        <f t="shared" si="20"/>
        <v>0</v>
      </c>
      <c r="BX24" s="99">
        <f t="shared" si="20"/>
        <v>0</v>
      </c>
      <c r="BY24" s="99">
        <f t="shared" si="20"/>
        <v>31.081638624725677</v>
      </c>
      <c r="BZ24" s="99">
        <f t="shared" si="20"/>
        <v>10.249154000000001</v>
      </c>
      <c r="CA24" s="99">
        <f t="shared" si="20"/>
        <v>0</v>
      </c>
      <c r="CB24" s="99">
        <f t="shared" ref="CB24:CS24" si="21">CB25+CB27+CB35</f>
        <v>0</v>
      </c>
      <c r="CC24" s="99">
        <f t="shared" si="21"/>
        <v>10.249154000000001</v>
      </c>
      <c r="CD24" s="99">
        <f t="shared" si="21"/>
        <v>0</v>
      </c>
      <c r="CE24" s="99">
        <f t="shared" si="21"/>
        <v>10.249154000000001</v>
      </c>
      <c r="CF24" s="99">
        <f t="shared" si="21"/>
        <v>0</v>
      </c>
      <c r="CG24" s="99">
        <f t="shared" si="21"/>
        <v>0</v>
      </c>
      <c r="CH24" s="99">
        <f t="shared" si="21"/>
        <v>10.249154000000001</v>
      </c>
      <c r="CI24" s="99">
        <f t="shared" si="21"/>
        <v>0</v>
      </c>
      <c r="CJ24" s="99">
        <f t="shared" si="21"/>
        <v>0</v>
      </c>
      <c r="CK24" s="99">
        <f t="shared" si="21"/>
        <v>0</v>
      </c>
      <c r="CL24" s="99">
        <f t="shared" si="21"/>
        <v>0</v>
      </c>
      <c r="CM24" s="99">
        <f t="shared" si="21"/>
        <v>0</v>
      </c>
      <c r="CN24" s="99">
        <f t="shared" si="21"/>
        <v>0</v>
      </c>
      <c r="CO24" s="99">
        <f t="shared" si="21"/>
        <v>2699.0570000000002</v>
      </c>
      <c r="CP24" s="99">
        <f t="shared" si="21"/>
        <v>0</v>
      </c>
      <c r="CQ24" s="99" t="e">
        <f t="shared" si="21"/>
        <v>#VALUE!</v>
      </c>
      <c r="CR24" s="99">
        <f t="shared" si="21"/>
        <v>0</v>
      </c>
      <c r="CS24" s="297">
        <f t="shared" si="21"/>
        <v>10.249154000000001</v>
      </c>
      <c r="CT24" s="482"/>
      <c r="CU24" s="165"/>
    </row>
    <row r="25" spans="1:99" ht="24" customHeight="1" outlineLevel="1">
      <c r="A25" s="428" t="s">
        <v>45</v>
      </c>
      <c r="B25" s="454" t="s">
        <v>46</v>
      </c>
      <c r="C25" s="485"/>
      <c r="D25" s="485"/>
      <c r="E25" s="485"/>
      <c r="F25" s="485"/>
      <c r="G25" s="485"/>
      <c r="H25" s="485"/>
      <c r="I25" s="485"/>
      <c r="J25" s="485"/>
      <c r="K25" s="485"/>
      <c r="L25" s="485"/>
      <c r="M25" s="485"/>
      <c r="N25" s="72"/>
      <c r="O25" s="72"/>
      <c r="P25" s="99">
        <f>P26</f>
        <v>270000</v>
      </c>
      <c r="Q25" s="99">
        <f t="shared" ref="Q25:T25" si="22">Q26</f>
        <v>234943.136857</v>
      </c>
      <c r="R25" s="99">
        <f t="shared" si="22"/>
        <v>0</v>
      </c>
      <c r="S25" s="99">
        <f t="shared" si="22"/>
        <v>35056.863143000002</v>
      </c>
      <c r="T25" s="99">
        <f t="shared" si="22"/>
        <v>0</v>
      </c>
      <c r="U25" s="99"/>
      <c r="V25" s="67"/>
      <c r="W25" s="67"/>
      <c r="X25" s="67"/>
      <c r="Y25" s="99">
        <f t="shared" ref="Y25:CJ25" si="23">Y26</f>
        <v>0</v>
      </c>
      <c r="Z25" s="99">
        <f t="shared" si="23"/>
        <v>0</v>
      </c>
      <c r="AA25" s="99">
        <f t="shared" si="23"/>
        <v>0</v>
      </c>
      <c r="AB25" s="99">
        <f t="shared" si="23"/>
        <v>0</v>
      </c>
      <c r="AC25" s="99">
        <f t="shared" si="23"/>
        <v>20053</v>
      </c>
      <c r="AD25" s="99">
        <f t="shared" si="23"/>
        <v>0</v>
      </c>
      <c r="AE25" s="99">
        <f t="shared" si="23"/>
        <v>0</v>
      </c>
      <c r="AF25" s="99">
        <f t="shared" si="23"/>
        <v>20053</v>
      </c>
      <c r="AG25" s="99">
        <f t="shared" si="23"/>
        <v>6725</v>
      </c>
      <c r="AH25" s="99">
        <f t="shared" si="23"/>
        <v>6725</v>
      </c>
      <c r="AI25" s="99">
        <f t="shared" si="23"/>
        <v>0</v>
      </c>
      <c r="AJ25" s="99">
        <f t="shared" si="23"/>
        <v>0</v>
      </c>
      <c r="AK25" s="99">
        <f t="shared" si="23"/>
        <v>13328</v>
      </c>
      <c r="AL25" s="99">
        <f t="shared" si="23"/>
        <v>0</v>
      </c>
      <c r="AM25" s="99">
        <f t="shared" si="23"/>
        <v>20053</v>
      </c>
      <c r="AN25" s="99">
        <f t="shared" si="23"/>
        <v>0</v>
      </c>
      <c r="AO25" s="99">
        <f t="shared" si="23"/>
        <v>0</v>
      </c>
      <c r="AP25" s="99">
        <f t="shared" si="23"/>
        <v>20053</v>
      </c>
      <c r="AQ25" s="99">
        <f t="shared" si="23"/>
        <v>20053</v>
      </c>
      <c r="AR25" s="99">
        <f t="shared" si="23"/>
        <v>0</v>
      </c>
      <c r="AS25" s="99">
        <f t="shared" si="23"/>
        <v>0</v>
      </c>
      <c r="AT25" s="99">
        <f t="shared" si="23"/>
        <v>0</v>
      </c>
      <c r="AU25" s="99">
        <f t="shared" si="23"/>
        <v>0</v>
      </c>
      <c r="AV25" s="99">
        <f t="shared" si="23"/>
        <v>20053</v>
      </c>
      <c r="AW25" s="99">
        <f t="shared" si="23"/>
        <v>0</v>
      </c>
      <c r="AX25" s="99">
        <f t="shared" si="23"/>
        <v>0</v>
      </c>
      <c r="AY25" s="99">
        <f t="shared" si="23"/>
        <v>20053</v>
      </c>
      <c r="AZ25" s="99">
        <f t="shared" si="23"/>
        <v>20053</v>
      </c>
      <c r="BA25" s="99">
        <f t="shared" si="23"/>
        <v>0</v>
      </c>
      <c r="BB25" s="99">
        <f t="shared" si="23"/>
        <v>0</v>
      </c>
      <c r="BC25" s="99">
        <f t="shared" si="23"/>
        <v>0</v>
      </c>
      <c r="BD25" s="99">
        <f t="shared" si="23"/>
        <v>0</v>
      </c>
      <c r="BE25" s="99">
        <f t="shared" si="23"/>
        <v>100</v>
      </c>
      <c r="BF25" s="99">
        <f t="shared" si="23"/>
        <v>0</v>
      </c>
      <c r="BG25" s="99">
        <f t="shared" si="23"/>
        <v>0</v>
      </c>
      <c r="BH25" s="99">
        <f t="shared" si="23"/>
        <v>0</v>
      </c>
      <c r="BI25" s="99">
        <f t="shared" si="23"/>
        <v>0</v>
      </c>
      <c r="BJ25" s="99">
        <f t="shared" si="23"/>
        <v>0</v>
      </c>
      <c r="BK25" s="99">
        <f t="shared" si="23"/>
        <v>0</v>
      </c>
      <c r="BL25" s="99">
        <f t="shared" si="23"/>
        <v>0</v>
      </c>
      <c r="BM25" s="99">
        <f t="shared" si="23"/>
        <v>0</v>
      </c>
      <c r="BN25" s="99">
        <f t="shared" si="23"/>
        <v>0</v>
      </c>
      <c r="BO25" s="99">
        <f t="shared" si="23"/>
        <v>0</v>
      </c>
      <c r="BP25" s="99">
        <f t="shared" si="23"/>
        <v>0</v>
      </c>
      <c r="BQ25" s="99">
        <f t="shared" si="23"/>
        <v>0</v>
      </c>
      <c r="BR25" s="99">
        <f t="shared" si="23"/>
        <v>0</v>
      </c>
      <c r="BS25" s="99">
        <f t="shared" si="23"/>
        <v>0</v>
      </c>
      <c r="BT25" s="99">
        <f t="shared" si="23"/>
        <v>0</v>
      </c>
      <c r="BU25" s="99">
        <f t="shared" si="23"/>
        <v>0</v>
      </c>
      <c r="BV25" s="99">
        <f t="shared" si="23"/>
        <v>0</v>
      </c>
      <c r="BW25" s="99">
        <f t="shared" si="23"/>
        <v>0</v>
      </c>
      <c r="BX25" s="99">
        <f t="shared" si="23"/>
        <v>0</v>
      </c>
      <c r="BY25" s="99">
        <f t="shared" si="23"/>
        <v>0</v>
      </c>
      <c r="BZ25" s="99">
        <f t="shared" si="23"/>
        <v>0</v>
      </c>
      <c r="CA25" s="99">
        <f t="shared" si="23"/>
        <v>0</v>
      </c>
      <c r="CB25" s="99">
        <f t="shared" si="23"/>
        <v>0</v>
      </c>
      <c r="CC25" s="99">
        <f t="shared" si="23"/>
        <v>0</v>
      </c>
      <c r="CD25" s="99">
        <f t="shared" si="23"/>
        <v>0</v>
      </c>
      <c r="CE25" s="99">
        <f t="shared" si="23"/>
        <v>0</v>
      </c>
      <c r="CF25" s="99">
        <f t="shared" si="23"/>
        <v>0</v>
      </c>
      <c r="CG25" s="99">
        <f t="shared" si="23"/>
        <v>0</v>
      </c>
      <c r="CH25" s="99">
        <f t="shared" si="23"/>
        <v>0</v>
      </c>
      <c r="CI25" s="99">
        <f t="shared" si="23"/>
        <v>0</v>
      </c>
      <c r="CJ25" s="99">
        <f t="shared" si="23"/>
        <v>0</v>
      </c>
      <c r="CK25" s="99">
        <f t="shared" ref="CK25:CS25" si="24">CK26</f>
        <v>0</v>
      </c>
      <c r="CL25" s="99">
        <f t="shared" si="24"/>
        <v>0</v>
      </c>
      <c r="CM25" s="99">
        <f t="shared" si="24"/>
        <v>0</v>
      </c>
      <c r="CN25" s="99">
        <f t="shared" si="24"/>
        <v>0</v>
      </c>
      <c r="CO25" s="99">
        <f t="shared" si="24"/>
        <v>0</v>
      </c>
      <c r="CP25" s="99">
        <f t="shared" si="24"/>
        <v>0</v>
      </c>
      <c r="CQ25" s="99" t="str">
        <f t="shared" si="24"/>
        <v>X</v>
      </c>
      <c r="CR25" s="99">
        <f t="shared" si="24"/>
        <v>0</v>
      </c>
      <c r="CS25" s="297">
        <f t="shared" si="24"/>
        <v>0</v>
      </c>
      <c r="CT25" s="485"/>
      <c r="CU25" s="166"/>
    </row>
    <row r="26" spans="1:99" ht="34.950000000000003" customHeight="1" outlineLevel="1">
      <c r="A26" s="182">
        <v>1</v>
      </c>
      <c r="B26" s="294" t="s">
        <v>3216</v>
      </c>
      <c r="C26" s="182" t="s">
        <v>3217</v>
      </c>
      <c r="D26" s="183" t="s">
        <v>3218</v>
      </c>
      <c r="E26" s="182" t="s">
        <v>3219</v>
      </c>
      <c r="F26" s="182" t="s">
        <v>10</v>
      </c>
      <c r="G26" s="182" t="s">
        <v>48</v>
      </c>
      <c r="H26" s="426">
        <v>7214180</v>
      </c>
      <c r="I26" s="183" t="s">
        <v>3220</v>
      </c>
      <c r="J26" s="182" t="s">
        <v>10</v>
      </c>
      <c r="K26" s="182" t="s">
        <v>3215</v>
      </c>
      <c r="L26" s="182" t="s">
        <v>3221</v>
      </c>
      <c r="M26" s="182">
        <v>2011</v>
      </c>
      <c r="N26" s="284"/>
      <c r="O26" s="284" t="s">
        <v>3222</v>
      </c>
      <c r="P26" s="185">
        <f>SUM(Q26:T26)</f>
        <v>270000</v>
      </c>
      <c r="Q26" s="185">
        <f>234943136857/1000000</f>
        <v>234943.136857</v>
      </c>
      <c r="R26" s="185"/>
      <c r="S26" s="285">
        <f>35056863143/1000000</f>
        <v>35056.863143000002</v>
      </c>
      <c r="T26" s="185">
        <v>0</v>
      </c>
      <c r="U26" s="185"/>
      <c r="V26" s="284" t="s">
        <v>3215</v>
      </c>
      <c r="W26" s="284" t="s">
        <v>3215</v>
      </c>
      <c r="X26" s="284" t="s">
        <v>3220</v>
      </c>
      <c r="Y26" s="285"/>
      <c r="Z26" s="285"/>
      <c r="AA26" s="285"/>
      <c r="AB26" s="285"/>
      <c r="AC26" s="185">
        <f>AD26+AE26+AF26</f>
        <v>20053</v>
      </c>
      <c r="AD26" s="185"/>
      <c r="AE26" s="185"/>
      <c r="AF26" s="185">
        <f>SUM(AH26:AK26)</f>
        <v>20053</v>
      </c>
      <c r="AG26" s="285">
        <f t="shared" ref="AG26:AG89" si="25">AH26+AI26</f>
        <v>6725</v>
      </c>
      <c r="AH26" s="185">
        <v>6725</v>
      </c>
      <c r="AI26" s="185"/>
      <c r="AJ26" s="185"/>
      <c r="AK26" s="285">
        <v>13328</v>
      </c>
      <c r="AL26" s="185">
        <v>0</v>
      </c>
      <c r="AM26" s="185">
        <f>AN26+AO26+AP26</f>
        <v>20053</v>
      </c>
      <c r="AN26" s="185"/>
      <c r="AO26" s="185"/>
      <c r="AP26" s="185">
        <f>SUM(AQ26:AT26)</f>
        <v>20053</v>
      </c>
      <c r="AQ26" s="185">
        <f>6725+13328</f>
        <v>20053</v>
      </c>
      <c r="AR26" s="185"/>
      <c r="AS26" s="185"/>
      <c r="AT26" s="185"/>
      <c r="AU26" s="185">
        <v>0</v>
      </c>
      <c r="AV26" s="185">
        <f>AW26+AX26+AY26</f>
        <v>20053</v>
      </c>
      <c r="AW26" s="185"/>
      <c r="AX26" s="185"/>
      <c r="AY26" s="185">
        <f>SUM(AZ26:BC26)</f>
        <v>20053</v>
      </c>
      <c r="AZ26" s="185">
        <f>6725+13328</f>
        <v>20053</v>
      </c>
      <c r="BA26" s="185"/>
      <c r="BB26" s="185"/>
      <c r="BC26" s="185"/>
      <c r="BD26" s="185">
        <v>0</v>
      </c>
      <c r="BE26" s="185">
        <f t="shared" ref="BE26" si="26">AV26/AM26*100</f>
        <v>100</v>
      </c>
      <c r="BF26" s="185">
        <f>BG26+BH26+BI26</f>
        <v>0</v>
      </c>
      <c r="BG26" s="185"/>
      <c r="BH26" s="185"/>
      <c r="BI26" s="285">
        <f>SUM(BK26:BN26)</f>
        <v>0</v>
      </c>
      <c r="BJ26" s="285">
        <f t="shared" ref="BJ26:BJ89" si="27">BK26+BL26</f>
        <v>0</v>
      </c>
      <c r="BK26" s="185"/>
      <c r="BL26" s="185"/>
      <c r="BM26" s="185"/>
      <c r="BN26" s="185"/>
      <c r="BO26" s="185">
        <v>0</v>
      </c>
      <c r="BP26" s="185">
        <f>BQ26+BR26+BS26</f>
        <v>0</v>
      </c>
      <c r="BQ26" s="185"/>
      <c r="BR26" s="185"/>
      <c r="BS26" s="185"/>
      <c r="BT26" s="185"/>
      <c r="BU26" s="185"/>
      <c r="BV26" s="185"/>
      <c r="BW26" s="185"/>
      <c r="BX26" s="185">
        <v>0</v>
      </c>
      <c r="BY26" s="185"/>
      <c r="BZ26" s="186">
        <f t="shared" ref="BZ26" si="28">CA26+CC26+CD26</f>
        <v>0</v>
      </c>
      <c r="CA26" s="186"/>
      <c r="CB26" s="186"/>
      <c r="CC26" s="186"/>
      <c r="CD26" s="186">
        <v>0</v>
      </c>
      <c r="CE26" s="186">
        <f t="shared" ref="CE26" si="29">CF26+CH26+CI26</f>
        <v>0</v>
      </c>
      <c r="CF26" s="186"/>
      <c r="CG26" s="186"/>
      <c r="CH26" s="186"/>
      <c r="CI26" s="186"/>
      <c r="CJ26" s="298"/>
      <c r="CK26" s="298"/>
      <c r="CL26" s="298"/>
      <c r="CM26" s="298"/>
      <c r="CN26" s="298"/>
      <c r="CO26" s="186">
        <f>BF26-BP26</f>
        <v>0</v>
      </c>
      <c r="CP26" s="289"/>
      <c r="CQ26" s="289" t="s">
        <v>720</v>
      </c>
      <c r="CR26" s="299"/>
      <c r="CS26" s="299"/>
      <c r="CT26" s="293"/>
      <c r="CU26" s="160"/>
    </row>
    <row r="27" spans="1:99" ht="15.6" outlineLevel="1">
      <c r="A27" s="428" t="s">
        <v>45</v>
      </c>
      <c r="B27" s="454" t="s">
        <v>3223</v>
      </c>
      <c r="C27" s="190"/>
      <c r="D27" s="191"/>
      <c r="E27" s="190"/>
      <c r="F27" s="190"/>
      <c r="G27" s="190"/>
      <c r="H27" s="486"/>
      <c r="I27" s="191"/>
      <c r="J27" s="190"/>
      <c r="K27" s="190"/>
      <c r="L27" s="190"/>
      <c r="M27" s="190"/>
      <c r="N27" s="300"/>
      <c r="O27" s="300"/>
      <c r="P27" s="193">
        <f t="shared" ref="P27:AU27" si="30">SUM(P28:P34)</f>
        <v>19576.041000000001</v>
      </c>
      <c r="Q27" s="193">
        <f t="shared" si="30"/>
        <v>0</v>
      </c>
      <c r="R27" s="99">
        <f t="shared" si="30"/>
        <v>0</v>
      </c>
      <c r="S27" s="193">
        <f t="shared" si="30"/>
        <v>18840</v>
      </c>
      <c r="T27" s="193">
        <f t="shared" si="30"/>
        <v>736.04100000000017</v>
      </c>
      <c r="U27" s="193">
        <f t="shared" si="30"/>
        <v>0</v>
      </c>
      <c r="V27" s="301">
        <f t="shared" si="30"/>
        <v>0</v>
      </c>
      <c r="W27" s="301">
        <f t="shared" si="30"/>
        <v>0</v>
      </c>
      <c r="X27" s="301">
        <f t="shared" si="30"/>
        <v>0</v>
      </c>
      <c r="Y27" s="99">
        <f t="shared" si="30"/>
        <v>0</v>
      </c>
      <c r="Z27" s="99">
        <f t="shared" si="30"/>
        <v>0</v>
      </c>
      <c r="AA27" s="99">
        <f t="shared" si="30"/>
        <v>0</v>
      </c>
      <c r="AB27" s="99">
        <f t="shared" si="30"/>
        <v>0</v>
      </c>
      <c r="AC27" s="193">
        <f t="shared" si="30"/>
        <v>18840</v>
      </c>
      <c r="AD27" s="193">
        <f t="shared" si="30"/>
        <v>0</v>
      </c>
      <c r="AE27" s="193">
        <f t="shared" si="30"/>
        <v>0</v>
      </c>
      <c r="AF27" s="193">
        <f t="shared" si="30"/>
        <v>18840</v>
      </c>
      <c r="AG27" s="193">
        <f t="shared" si="30"/>
        <v>9447</v>
      </c>
      <c r="AH27" s="193">
        <f t="shared" si="30"/>
        <v>9447</v>
      </c>
      <c r="AI27" s="193">
        <f t="shared" si="30"/>
        <v>0</v>
      </c>
      <c r="AJ27" s="193">
        <f t="shared" si="30"/>
        <v>3993</v>
      </c>
      <c r="AK27" s="193">
        <f t="shared" si="30"/>
        <v>5400</v>
      </c>
      <c r="AL27" s="193">
        <f t="shared" si="30"/>
        <v>736.04100000000017</v>
      </c>
      <c r="AM27" s="193">
        <f t="shared" si="30"/>
        <v>13329.32</v>
      </c>
      <c r="AN27" s="193">
        <f t="shared" si="30"/>
        <v>0</v>
      </c>
      <c r="AO27" s="193">
        <f t="shared" si="30"/>
        <v>0</v>
      </c>
      <c r="AP27" s="193">
        <f t="shared" si="30"/>
        <v>13329.32</v>
      </c>
      <c r="AQ27" s="193">
        <f t="shared" si="30"/>
        <v>8097</v>
      </c>
      <c r="AR27" s="193">
        <f t="shared" si="30"/>
        <v>0</v>
      </c>
      <c r="AS27" s="193">
        <f t="shared" si="30"/>
        <v>3482.32</v>
      </c>
      <c r="AT27" s="193">
        <f t="shared" si="30"/>
        <v>1750</v>
      </c>
      <c r="AU27" s="193">
        <f t="shared" si="30"/>
        <v>736.04100000000017</v>
      </c>
      <c r="AV27" s="193">
        <f t="shared" ref="AV27:CA27" si="31">SUM(AV28:AV34)</f>
        <v>8428.1471180000008</v>
      </c>
      <c r="AW27" s="193">
        <f t="shared" si="31"/>
        <v>0</v>
      </c>
      <c r="AX27" s="193">
        <f t="shared" si="31"/>
        <v>0</v>
      </c>
      <c r="AY27" s="193">
        <f t="shared" si="31"/>
        <v>8428.1471180000008</v>
      </c>
      <c r="AZ27" s="193">
        <f t="shared" si="31"/>
        <v>6730</v>
      </c>
      <c r="BA27" s="193">
        <f t="shared" si="31"/>
        <v>0</v>
      </c>
      <c r="BB27" s="193">
        <f t="shared" si="31"/>
        <v>0</v>
      </c>
      <c r="BC27" s="193">
        <f t="shared" si="31"/>
        <v>1698.1471180000001</v>
      </c>
      <c r="BD27" s="193">
        <f t="shared" si="31"/>
        <v>736.04100000000017</v>
      </c>
      <c r="BE27" s="193">
        <f t="shared" si="31"/>
        <v>496.15904577777781</v>
      </c>
      <c r="BF27" s="193">
        <f t="shared" si="31"/>
        <v>3123.9430000000002</v>
      </c>
      <c r="BG27" s="193">
        <f t="shared" si="31"/>
        <v>0</v>
      </c>
      <c r="BH27" s="193">
        <f t="shared" si="31"/>
        <v>0</v>
      </c>
      <c r="BI27" s="193">
        <f t="shared" si="31"/>
        <v>3123.9430000000002</v>
      </c>
      <c r="BJ27" s="193">
        <f t="shared" si="31"/>
        <v>1367</v>
      </c>
      <c r="BK27" s="193">
        <f t="shared" si="31"/>
        <v>1367</v>
      </c>
      <c r="BL27" s="193">
        <f t="shared" si="31"/>
        <v>0</v>
      </c>
      <c r="BM27" s="193">
        <f t="shared" si="31"/>
        <v>1756.9430000000002</v>
      </c>
      <c r="BN27" s="193">
        <f t="shared" si="31"/>
        <v>0</v>
      </c>
      <c r="BO27" s="193">
        <f t="shared" si="31"/>
        <v>0</v>
      </c>
      <c r="BP27" s="193">
        <f t="shared" si="31"/>
        <v>424.88600000000002</v>
      </c>
      <c r="BQ27" s="193">
        <f t="shared" si="31"/>
        <v>0</v>
      </c>
      <c r="BR27" s="193">
        <f t="shared" si="31"/>
        <v>0</v>
      </c>
      <c r="BS27" s="193">
        <f t="shared" si="31"/>
        <v>424.88600000000002</v>
      </c>
      <c r="BT27" s="193">
        <f t="shared" si="31"/>
        <v>424.88600000000002</v>
      </c>
      <c r="BU27" s="193">
        <f t="shared" si="31"/>
        <v>0</v>
      </c>
      <c r="BV27" s="193">
        <f t="shared" si="31"/>
        <v>0</v>
      </c>
      <c r="BW27" s="193">
        <f t="shared" si="31"/>
        <v>0</v>
      </c>
      <c r="BX27" s="193">
        <f t="shared" si="31"/>
        <v>0</v>
      </c>
      <c r="BY27" s="193">
        <f t="shared" si="31"/>
        <v>31.081638624725677</v>
      </c>
      <c r="BZ27" s="193">
        <f t="shared" si="31"/>
        <v>10.249154000000001</v>
      </c>
      <c r="CA27" s="193">
        <f t="shared" si="31"/>
        <v>0</v>
      </c>
      <c r="CB27" s="193">
        <f t="shared" ref="CB27:CS27" si="32">SUM(CB28:CB34)</f>
        <v>0</v>
      </c>
      <c r="CC27" s="193">
        <f t="shared" si="32"/>
        <v>10.249154000000001</v>
      </c>
      <c r="CD27" s="193">
        <f t="shared" si="32"/>
        <v>0</v>
      </c>
      <c r="CE27" s="193">
        <f t="shared" si="32"/>
        <v>10.249154000000001</v>
      </c>
      <c r="CF27" s="193">
        <f t="shared" si="32"/>
        <v>0</v>
      </c>
      <c r="CG27" s="193">
        <f t="shared" si="32"/>
        <v>0</v>
      </c>
      <c r="CH27" s="193">
        <f t="shared" si="32"/>
        <v>10.249154000000001</v>
      </c>
      <c r="CI27" s="193">
        <f t="shared" si="32"/>
        <v>0</v>
      </c>
      <c r="CJ27" s="193">
        <f t="shared" si="32"/>
        <v>0</v>
      </c>
      <c r="CK27" s="193">
        <f t="shared" si="32"/>
        <v>0</v>
      </c>
      <c r="CL27" s="193">
        <f t="shared" si="32"/>
        <v>0</v>
      </c>
      <c r="CM27" s="193">
        <f t="shared" si="32"/>
        <v>0</v>
      </c>
      <c r="CN27" s="193">
        <f t="shared" si="32"/>
        <v>0</v>
      </c>
      <c r="CO27" s="193">
        <f t="shared" si="32"/>
        <v>2699.0570000000002</v>
      </c>
      <c r="CP27" s="193">
        <f t="shared" si="32"/>
        <v>0</v>
      </c>
      <c r="CQ27" s="193">
        <f t="shared" si="32"/>
        <v>0</v>
      </c>
      <c r="CR27" s="193">
        <f t="shared" si="32"/>
        <v>0</v>
      </c>
      <c r="CS27" s="302">
        <f t="shared" si="32"/>
        <v>10.249154000000001</v>
      </c>
      <c r="CT27" s="303"/>
      <c r="CU27" s="161"/>
    </row>
    <row r="28" spans="1:99" ht="46.8" outlineLevel="1">
      <c r="A28" s="182">
        <v>1</v>
      </c>
      <c r="B28" s="294" t="s">
        <v>3224</v>
      </c>
      <c r="C28" s="182" t="s">
        <v>306</v>
      </c>
      <c r="D28" s="304" t="s">
        <v>3225</v>
      </c>
      <c r="E28" s="182" t="s">
        <v>3219</v>
      </c>
      <c r="F28" s="182" t="s">
        <v>49</v>
      </c>
      <c r="G28" s="182" t="s">
        <v>3226</v>
      </c>
      <c r="H28" s="182"/>
      <c r="I28" s="183" t="s">
        <v>3220</v>
      </c>
      <c r="J28" s="182" t="s">
        <v>49</v>
      </c>
      <c r="K28" s="182" t="s">
        <v>3227</v>
      </c>
      <c r="L28" s="182" t="s">
        <v>54</v>
      </c>
      <c r="M28" s="182">
        <v>2024</v>
      </c>
      <c r="N28" s="284"/>
      <c r="O28" s="284" t="s">
        <v>3228</v>
      </c>
      <c r="P28" s="285">
        <v>3993</v>
      </c>
      <c r="Q28" s="285"/>
      <c r="R28" s="285"/>
      <c r="S28" s="285">
        <v>3993</v>
      </c>
      <c r="T28" s="185">
        <v>0</v>
      </c>
      <c r="U28" s="185"/>
      <c r="V28" s="284" t="s">
        <v>3227</v>
      </c>
      <c r="W28" s="284" t="s">
        <v>3227</v>
      </c>
      <c r="X28" s="284" t="s">
        <v>3220</v>
      </c>
      <c r="Y28" s="285"/>
      <c r="Z28" s="285"/>
      <c r="AA28" s="285"/>
      <c r="AB28" s="285"/>
      <c r="AC28" s="185">
        <v>3993</v>
      </c>
      <c r="AD28" s="285"/>
      <c r="AE28" s="285"/>
      <c r="AF28" s="185">
        <v>3993</v>
      </c>
      <c r="AG28" s="285">
        <f t="shared" si="25"/>
        <v>0</v>
      </c>
      <c r="AH28" s="285"/>
      <c r="AI28" s="285"/>
      <c r="AJ28" s="285">
        <v>3993</v>
      </c>
      <c r="AK28" s="285"/>
      <c r="AL28" s="185">
        <v>0</v>
      </c>
      <c r="AM28" s="185">
        <v>3482.32</v>
      </c>
      <c r="AN28" s="285"/>
      <c r="AO28" s="285"/>
      <c r="AP28" s="185">
        <v>3482.32</v>
      </c>
      <c r="AQ28" s="285"/>
      <c r="AR28" s="285"/>
      <c r="AS28" s="285">
        <v>3482.32</v>
      </c>
      <c r="AT28" s="285"/>
      <c r="AU28" s="185">
        <v>0</v>
      </c>
      <c r="AV28" s="185">
        <v>0</v>
      </c>
      <c r="AW28" s="285"/>
      <c r="AX28" s="285"/>
      <c r="AY28" s="185">
        <v>0</v>
      </c>
      <c r="AZ28" s="285"/>
      <c r="BA28" s="285"/>
      <c r="BB28" s="285"/>
      <c r="BC28" s="285"/>
      <c r="BD28" s="185">
        <v>0</v>
      </c>
      <c r="BE28" s="185">
        <v>0</v>
      </c>
      <c r="BF28" s="185">
        <v>1756.9430000000002</v>
      </c>
      <c r="BG28" s="285"/>
      <c r="BH28" s="285"/>
      <c r="BI28" s="185">
        <v>1756.9430000000002</v>
      </c>
      <c r="BJ28" s="285">
        <f>BK28+BL28</f>
        <v>0</v>
      </c>
      <c r="BK28" s="285"/>
      <c r="BL28" s="285"/>
      <c r="BM28" s="285">
        <v>1756.9430000000002</v>
      </c>
      <c r="BN28" s="285"/>
      <c r="BO28" s="185">
        <v>0</v>
      </c>
      <c r="BP28" s="286">
        <v>0</v>
      </c>
      <c r="BQ28" s="285"/>
      <c r="BR28" s="285"/>
      <c r="BS28" s="285">
        <v>0</v>
      </c>
      <c r="BT28" s="285"/>
      <c r="BU28" s="285"/>
      <c r="BV28" s="285"/>
      <c r="BW28" s="285"/>
      <c r="BX28" s="185">
        <v>0</v>
      </c>
      <c r="BY28" s="287">
        <v>0</v>
      </c>
      <c r="BZ28" s="288">
        <v>0</v>
      </c>
      <c r="CA28" s="289"/>
      <c r="CB28" s="289"/>
      <c r="CC28" s="289"/>
      <c r="CD28" s="186"/>
      <c r="CE28" s="288">
        <v>0</v>
      </c>
      <c r="CF28" s="289"/>
      <c r="CG28" s="289"/>
      <c r="CH28" s="289"/>
      <c r="CI28" s="186"/>
      <c r="CJ28" s="290"/>
      <c r="CK28" s="290"/>
      <c r="CL28" s="290"/>
      <c r="CM28" s="290"/>
      <c r="CN28" s="290"/>
      <c r="CO28" s="186">
        <v>1756.9430000000002</v>
      </c>
      <c r="CP28" s="183" t="s">
        <v>3229</v>
      </c>
      <c r="CQ28" s="183"/>
      <c r="CR28" s="183"/>
      <c r="CS28" s="183"/>
      <c r="CT28" s="293"/>
      <c r="CU28" s="160"/>
    </row>
    <row r="29" spans="1:99" ht="75" customHeight="1" outlineLevel="1">
      <c r="A29" s="182">
        <v>2</v>
      </c>
      <c r="B29" s="281" t="s">
        <v>3230</v>
      </c>
      <c r="C29" s="282" t="s">
        <v>3200</v>
      </c>
      <c r="D29" s="182" t="s">
        <v>3231</v>
      </c>
      <c r="E29" s="182" t="s">
        <v>3219</v>
      </c>
      <c r="F29" s="182" t="s">
        <v>49</v>
      </c>
      <c r="G29" s="182" t="s">
        <v>1685</v>
      </c>
      <c r="H29" s="182"/>
      <c r="I29" s="183" t="s">
        <v>3220</v>
      </c>
      <c r="J29" s="182" t="s">
        <v>49</v>
      </c>
      <c r="K29" s="182" t="s">
        <v>3227</v>
      </c>
      <c r="L29" s="182">
        <v>2021</v>
      </c>
      <c r="M29" s="182">
        <v>2021</v>
      </c>
      <c r="N29" s="284"/>
      <c r="O29" s="284" t="s">
        <v>3232</v>
      </c>
      <c r="P29" s="185">
        <v>5400</v>
      </c>
      <c r="Q29" s="185"/>
      <c r="R29" s="185"/>
      <c r="S29" s="185">
        <v>5400</v>
      </c>
      <c r="T29" s="185">
        <v>0</v>
      </c>
      <c r="U29" s="185"/>
      <c r="V29" s="284" t="s">
        <v>3227</v>
      </c>
      <c r="W29" s="284" t="s">
        <v>3227</v>
      </c>
      <c r="X29" s="284" t="s">
        <v>3220</v>
      </c>
      <c r="Y29" s="305"/>
      <c r="Z29" s="305"/>
      <c r="AA29" s="305"/>
      <c r="AB29" s="305"/>
      <c r="AC29" s="185">
        <v>5400</v>
      </c>
      <c r="AD29" s="185"/>
      <c r="AE29" s="185"/>
      <c r="AF29" s="185">
        <v>5400</v>
      </c>
      <c r="AG29" s="285">
        <f t="shared" si="25"/>
        <v>0</v>
      </c>
      <c r="AH29" s="185"/>
      <c r="AI29" s="185"/>
      <c r="AJ29" s="185"/>
      <c r="AK29" s="185">
        <v>5400</v>
      </c>
      <c r="AL29" s="185">
        <v>0</v>
      </c>
      <c r="AM29" s="185">
        <v>400</v>
      </c>
      <c r="AN29" s="185"/>
      <c r="AO29" s="185"/>
      <c r="AP29" s="185">
        <v>400</v>
      </c>
      <c r="AQ29" s="185"/>
      <c r="AR29" s="185"/>
      <c r="AS29" s="185"/>
      <c r="AT29" s="185">
        <v>400</v>
      </c>
      <c r="AU29" s="185">
        <v>0</v>
      </c>
      <c r="AV29" s="185">
        <v>400</v>
      </c>
      <c r="AW29" s="185"/>
      <c r="AX29" s="185"/>
      <c r="AY29" s="185">
        <v>400</v>
      </c>
      <c r="AZ29" s="185"/>
      <c r="BA29" s="185"/>
      <c r="BB29" s="185"/>
      <c r="BC29" s="185">
        <v>400</v>
      </c>
      <c r="BD29" s="185">
        <v>0</v>
      </c>
      <c r="BE29" s="185">
        <v>100</v>
      </c>
      <c r="BF29" s="185">
        <v>0</v>
      </c>
      <c r="BG29" s="185"/>
      <c r="BH29" s="185"/>
      <c r="BI29" s="285">
        <v>0</v>
      </c>
      <c r="BJ29" s="285">
        <f t="shared" si="27"/>
        <v>0</v>
      </c>
      <c r="BK29" s="185"/>
      <c r="BL29" s="185"/>
      <c r="BM29" s="185"/>
      <c r="BN29" s="185"/>
      <c r="BO29" s="185">
        <v>0</v>
      </c>
      <c r="BP29" s="286">
        <v>0</v>
      </c>
      <c r="BQ29" s="286"/>
      <c r="BR29" s="286"/>
      <c r="BS29" s="286"/>
      <c r="BT29" s="286"/>
      <c r="BU29" s="286"/>
      <c r="BV29" s="286"/>
      <c r="BW29" s="286"/>
      <c r="BX29" s="185">
        <v>0</v>
      </c>
      <c r="BY29" s="287"/>
      <c r="BZ29" s="288">
        <v>0</v>
      </c>
      <c r="CA29" s="288"/>
      <c r="CB29" s="288"/>
      <c r="CC29" s="288"/>
      <c r="CD29" s="186">
        <v>0</v>
      </c>
      <c r="CE29" s="288">
        <v>0</v>
      </c>
      <c r="CF29" s="288"/>
      <c r="CG29" s="288"/>
      <c r="CH29" s="288"/>
      <c r="CI29" s="186"/>
      <c r="CJ29" s="290"/>
      <c r="CK29" s="290"/>
      <c r="CL29" s="290"/>
      <c r="CM29" s="290"/>
      <c r="CN29" s="290"/>
      <c r="CO29" s="186">
        <v>0</v>
      </c>
      <c r="CP29" s="183"/>
      <c r="CQ29" s="183" t="s">
        <v>720</v>
      </c>
      <c r="CR29" s="282"/>
      <c r="CS29" s="282"/>
      <c r="CT29" s="303"/>
      <c r="CU29" s="161"/>
    </row>
    <row r="30" spans="1:99" ht="62.4" outlineLevel="1">
      <c r="A30" s="182">
        <v>3</v>
      </c>
      <c r="B30" s="294" t="s">
        <v>3233</v>
      </c>
      <c r="C30" s="282" t="s">
        <v>3234</v>
      </c>
      <c r="D30" s="182" t="s">
        <v>3235</v>
      </c>
      <c r="E30" s="182" t="s">
        <v>3219</v>
      </c>
      <c r="F30" s="182" t="s">
        <v>49</v>
      </c>
      <c r="G30" s="182" t="s">
        <v>48</v>
      </c>
      <c r="H30" s="182"/>
      <c r="I30" s="183" t="s">
        <v>3220</v>
      </c>
      <c r="J30" s="182" t="s">
        <v>49</v>
      </c>
      <c r="K30" s="182" t="s">
        <v>3227</v>
      </c>
      <c r="L30" s="182">
        <v>2021</v>
      </c>
      <c r="M30" s="182">
        <v>2021</v>
      </c>
      <c r="N30" s="284"/>
      <c r="O30" s="284" t="s">
        <v>3236</v>
      </c>
      <c r="P30" s="185">
        <v>555</v>
      </c>
      <c r="Q30" s="185"/>
      <c r="R30" s="185"/>
      <c r="S30" s="285">
        <v>530</v>
      </c>
      <c r="T30" s="185">
        <v>25</v>
      </c>
      <c r="U30" s="185"/>
      <c r="V30" s="284" t="s">
        <v>3227</v>
      </c>
      <c r="W30" s="284" t="s">
        <v>3227</v>
      </c>
      <c r="X30" s="284" t="s">
        <v>3220</v>
      </c>
      <c r="Y30" s="285"/>
      <c r="Z30" s="285"/>
      <c r="AA30" s="285"/>
      <c r="AB30" s="285"/>
      <c r="AC30" s="185">
        <f t="shared" ref="AC30:AC31" si="33">AD30+AE30+AF30</f>
        <v>530</v>
      </c>
      <c r="AD30" s="185"/>
      <c r="AE30" s="185"/>
      <c r="AF30" s="185">
        <f t="shared" ref="AF30:AF31" si="34">SUM(AH30:AK30)</f>
        <v>530</v>
      </c>
      <c r="AG30" s="285">
        <f t="shared" si="25"/>
        <v>530</v>
      </c>
      <c r="AH30" s="285">
        <v>530</v>
      </c>
      <c r="AI30" s="285"/>
      <c r="AJ30" s="285"/>
      <c r="AK30" s="285"/>
      <c r="AL30" s="185">
        <v>25</v>
      </c>
      <c r="AM30" s="185">
        <f t="shared" ref="AM30:AM31" si="35">AN30+AO30+AP30</f>
        <v>530</v>
      </c>
      <c r="AN30" s="185"/>
      <c r="AO30" s="185"/>
      <c r="AP30" s="185">
        <f t="shared" ref="AP30:AP31" si="36">SUM(AQ30:AT30)</f>
        <v>530</v>
      </c>
      <c r="AQ30" s="285">
        <v>530</v>
      </c>
      <c r="AR30" s="285"/>
      <c r="AS30" s="285"/>
      <c r="AT30" s="285"/>
      <c r="AU30" s="185">
        <v>25</v>
      </c>
      <c r="AV30" s="185">
        <f t="shared" ref="AV30:AV31" si="37">AW30+AX30+AY30</f>
        <v>530</v>
      </c>
      <c r="AW30" s="185"/>
      <c r="AX30" s="185"/>
      <c r="AY30" s="185">
        <f t="shared" ref="AY30:AY31" si="38">SUM(AZ30:BC30)</f>
        <v>530</v>
      </c>
      <c r="AZ30" s="285">
        <v>530</v>
      </c>
      <c r="BA30" s="285"/>
      <c r="BB30" s="285"/>
      <c r="BC30" s="285"/>
      <c r="BD30" s="185">
        <v>25</v>
      </c>
      <c r="BE30" s="185">
        <f t="shared" ref="BE30:BE31" si="39">AV30/AM30*100</f>
        <v>100</v>
      </c>
      <c r="BF30" s="185">
        <f t="shared" ref="BF30:BF31" si="40">BG30+BH30+BI30</f>
        <v>0</v>
      </c>
      <c r="BG30" s="185"/>
      <c r="BH30" s="185"/>
      <c r="BI30" s="285">
        <f t="shared" ref="BI30:BI31" si="41">SUM(BK30:BN30)</f>
        <v>0</v>
      </c>
      <c r="BJ30" s="285">
        <f t="shared" si="27"/>
        <v>0</v>
      </c>
      <c r="BK30" s="285"/>
      <c r="BL30" s="285"/>
      <c r="BM30" s="285"/>
      <c r="BN30" s="285"/>
      <c r="BO30" s="185"/>
      <c r="BP30" s="286">
        <f t="shared" ref="BP30:BP31" si="42">BQ30+BR30+BS30</f>
        <v>0</v>
      </c>
      <c r="BQ30" s="286"/>
      <c r="BR30" s="286"/>
      <c r="BS30" s="285"/>
      <c r="BT30" s="285"/>
      <c r="BU30" s="285"/>
      <c r="BV30" s="285"/>
      <c r="BW30" s="285"/>
      <c r="BX30" s="185"/>
      <c r="BY30" s="287"/>
      <c r="BZ30" s="288">
        <f t="shared" ref="BZ30:BZ31" si="43">CA30+CC30+CD30</f>
        <v>0</v>
      </c>
      <c r="CA30" s="288"/>
      <c r="CB30" s="288"/>
      <c r="CC30" s="289"/>
      <c r="CD30" s="186"/>
      <c r="CE30" s="288">
        <f t="shared" ref="CE30:CE31" si="44">CF30+CH30+CI30</f>
        <v>0</v>
      </c>
      <c r="CF30" s="288"/>
      <c r="CG30" s="288"/>
      <c r="CH30" s="289"/>
      <c r="CI30" s="186"/>
      <c r="CJ30" s="290"/>
      <c r="CK30" s="290"/>
      <c r="CL30" s="290"/>
      <c r="CM30" s="290"/>
      <c r="CN30" s="290"/>
      <c r="CO30" s="186">
        <f t="shared" ref="CO30:CO31" si="45">BF30-BP30</f>
        <v>0</v>
      </c>
      <c r="CP30" s="183"/>
      <c r="CQ30" s="183" t="s">
        <v>720</v>
      </c>
      <c r="CR30" s="306"/>
      <c r="CS30" s="306"/>
      <c r="CT30" s="487"/>
      <c r="CU30" s="167"/>
    </row>
    <row r="31" spans="1:99" ht="94.5" customHeight="1" outlineLevel="1">
      <c r="A31" s="182">
        <v>4</v>
      </c>
      <c r="B31" s="294" t="s">
        <v>3237</v>
      </c>
      <c r="C31" s="282" t="s">
        <v>3234</v>
      </c>
      <c r="D31" s="182" t="s">
        <v>3235</v>
      </c>
      <c r="E31" s="182" t="s">
        <v>3219</v>
      </c>
      <c r="F31" s="182" t="s">
        <v>49</v>
      </c>
      <c r="G31" s="182" t="s">
        <v>48</v>
      </c>
      <c r="H31" s="182"/>
      <c r="I31" s="183" t="s">
        <v>3220</v>
      </c>
      <c r="J31" s="182" t="s">
        <v>49</v>
      </c>
      <c r="K31" s="182" t="s">
        <v>3227</v>
      </c>
      <c r="L31" s="182">
        <v>2021</v>
      </c>
      <c r="M31" s="182">
        <v>2021</v>
      </c>
      <c r="N31" s="284"/>
      <c r="O31" s="284" t="s">
        <v>3238</v>
      </c>
      <c r="P31" s="185">
        <v>4411.0410000000002</v>
      </c>
      <c r="Q31" s="185"/>
      <c r="R31" s="185"/>
      <c r="S31" s="285">
        <v>4200</v>
      </c>
      <c r="T31" s="185">
        <v>211.04100000000017</v>
      </c>
      <c r="U31" s="185"/>
      <c r="V31" s="284" t="s">
        <v>3227</v>
      </c>
      <c r="W31" s="284" t="s">
        <v>3227</v>
      </c>
      <c r="X31" s="284" t="s">
        <v>3220</v>
      </c>
      <c r="Y31" s="285"/>
      <c r="Z31" s="285"/>
      <c r="AA31" s="285"/>
      <c r="AB31" s="285"/>
      <c r="AC31" s="185">
        <f t="shared" si="33"/>
        <v>4200</v>
      </c>
      <c r="AD31" s="185"/>
      <c r="AE31" s="185"/>
      <c r="AF31" s="185">
        <f t="shared" si="34"/>
        <v>4200</v>
      </c>
      <c r="AG31" s="285">
        <f t="shared" si="25"/>
        <v>4200</v>
      </c>
      <c r="AH31" s="285">
        <v>4200</v>
      </c>
      <c r="AI31" s="285"/>
      <c r="AJ31" s="285"/>
      <c r="AK31" s="285"/>
      <c r="AL31" s="185">
        <v>211.04100000000017</v>
      </c>
      <c r="AM31" s="185">
        <f t="shared" si="35"/>
        <v>4200</v>
      </c>
      <c r="AN31" s="185"/>
      <c r="AO31" s="185"/>
      <c r="AP31" s="185">
        <f t="shared" si="36"/>
        <v>4200</v>
      </c>
      <c r="AQ31" s="285">
        <v>4200</v>
      </c>
      <c r="AR31" s="285"/>
      <c r="AS31" s="285"/>
      <c r="AT31" s="285"/>
      <c r="AU31" s="185">
        <v>211.04100000000017</v>
      </c>
      <c r="AV31" s="185">
        <f t="shared" si="37"/>
        <v>4200</v>
      </c>
      <c r="AW31" s="185"/>
      <c r="AX31" s="185"/>
      <c r="AY31" s="185">
        <f t="shared" si="38"/>
        <v>4200</v>
      </c>
      <c r="AZ31" s="285">
        <v>4200</v>
      </c>
      <c r="BA31" s="285"/>
      <c r="BB31" s="285"/>
      <c r="BC31" s="285"/>
      <c r="BD31" s="185">
        <v>211.04100000000017</v>
      </c>
      <c r="BE31" s="185">
        <f t="shared" si="39"/>
        <v>100</v>
      </c>
      <c r="BF31" s="185">
        <f t="shared" si="40"/>
        <v>0</v>
      </c>
      <c r="BG31" s="185"/>
      <c r="BH31" s="185"/>
      <c r="BI31" s="285">
        <f t="shared" si="41"/>
        <v>0</v>
      </c>
      <c r="BJ31" s="285">
        <f t="shared" si="27"/>
        <v>0</v>
      </c>
      <c r="BK31" s="285"/>
      <c r="BL31" s="285"/>
      <c r="BM31" s="285"/>
      <c r="BN31" s="285"/>
      <c r="BO31" s="185"/>
      <c r="BP31" s="286">
        <f t="shared" si="42"/>
        <v>0</v>
      </c>
      <c r="BQ31" s="286"/>
      <c r="BR31" s="286"/>
      <c r="BS31" s="285"/>
      <c r="BT31" s="285"/>
      <c r="BU31" s="285"/>
      <c r="BV31" s="285"/>
      <c r="BW31" s="285"/>
      <c r="BX31" s="185"/>
      <c r="BY31" s="287"/>
      <c r="BZ31" s="288">
        <f t="shared" si="43"/>
        <v>0</v>
      </c>
      <c r="CA31" s="288"/>
      <c r="CB31" s="288"/>
      <c r="CC31" s="289"/>
      <c r="CD31" s="186"/>
      <c r="CE31" s="288">
        <f t="shared" si="44"/>
        <v>0</v>
      </c>
      <c r="CF31" s="288"/>
      <c r="CG31" s="288"/>
      <c r="CH31" s="289"/>
      <c r="CI31" s="186"/>
      <c r="CJ31" s="290"/>
      <c r="CK31" s="290"/>
      <c r="CL31" s="290"/>
      <c r="CM31" s="290"/>
      <c r="CN31" s="290"/>
      <c r="CO31" s="186">
        <f t="shared" si="45"/>
        <v>0</v>
      </c>
      <c r="CP31" s="183"/>
      <c r="CQ31" s="183" t="s">
        <v>720</v>
      </c>
      <c r="CR31" s="306"/>
      <c r="CS31" s="306"/>
      <c r="CT31" s="487"/>
      <c r="CU31" s="167"/>
    </row>
    <row r="32" spans="1:99" ht="78" customHeight="1" outlineLevel="1">
      <c r="A32" s="182">
        <v>5</v>
      </c>
      <c r="B32" s="281" t="s">
        <v>3239</v>
      </c>
      <c r="C32" s="282" t="s">
        <v>3240</v>
      </c>
      <c r="D32" s="283" t="s">
        <v>3241</v>
      </c>
      <c r="E32" s="282" t="s">
        <v>3219</v>
      </c>
      <c r="F32" s="182" t="s">
        <v>49</v>
      </c>
      <c r="G32" s="182" t="s">
        <v>55</v>
      </c>
      <c r="H32" s="182">
        <v>8141143</v>
      </c>
      <c r="I32" s="183" t="s">
        <v>3220</v>
      </c>
      <c r="J32" s="182" t="s">
        <v>49</v>
      </c>
      <c r="K32" s="182" t="s">
        <v>3242</v>
      </c>
      <c r="L32" s="182" t="s">
        <v>85</v>
      </c>
      <c r="M32" s="182">
        <v>2025</v>
      </c>
      <c r="N32" s="284"/>
      <c r="O32" s="284" t="s">
        <v>3243</v>
      </c>
      <c r="P32" s="185">
        <v>1367</v>
      </c>
      <c r="Q32" s="185"/>
      <c r="R32" s="185"/>
      <c r="S32" s="185">
        <v>1367</v>
      </c>
      <c r="T32" s="185">
        <v>0</v>
      </c>
      <c r="U32" s="185"/>
      <c r="V32" s="284" t="s">
        <v>3242</v>
      </c>
      <c r="W32" s="284" t="s">
        <v>3227</v>
      </c>
      <c r="X32" s="284" t="s">
        <v>3220</v>
      </c>
      <c r="Y32" s="185"/>
      <c r="Z32" s="185"/>
      <c r="AA32" s="185"/>
      <c r="AB32" s="185"/>
      <c r="AC32" s="185">
        <v>1367</v>
      </c>
      <c r="AD32" s="185"/>
      <c r="AE32" s="185"/>
      <c r="AF32" s="185">
        <v>1367</v>
      </c>
      <c r="AG32" s="285">
        <f t="shared" si="25"/>
        <v>1367</v>
      </c>
      <c r="AH32" s="185">
        <v>1367</v>
      </c>
      <c r="AI32" s="185"/>
      <c r="AJ32" s="185"/>
      <c r="AK32" s="185"/>
      <c r="AL32" s="185">
        <v>0</v>
      </c>
      <c r="AM32" s="185">
        <v>1367</v>
      </c>
      <c r="AN32" s="185"/>
      <c r="AO32" s="185"/>
      <c r="AP32" s="185">
        <v>1367</v>
      </c>
      <c r="AQ32" s="185">
        <v>1367</v>
      </c>
      <c r="AR32" s="185"/>
      <c r="AS32" s="185"/>
      <c r="AT32" s="185"/>
      <c r="AU32" s="185">
        <v>0</v>
      </c>
      <c r="AV32" s="185">
        <v>0</v>
      </c>
      <c r="AW32" s="185"/>
      <c r="AX32" s="185"/>
      <c r="AY32" s="185">
        <v>0</v>
      </c>
      <c r="AZ32" s="185"/>
      <c r="BA32" s="185"/>
      <c r="BB32" s="185"/>
      <c r="BC32" s="185"/>
      <c r="BD32" s="185">
        <v>0</v>
      </c>
      <c r="BE32" s="185">
        <v>0</v>
      </c>
      <c r="BF32" s="185">
        <v>1367</v>
      </c>
      <c r="BG32" s="185"/>
      <c r="BH32" s="185"/>
      <c r="BI32" s="185">
        <v>1367</v>
      </c>
      <c r="BJ32" s="285">
        <f t="shared" si="27"/>
        <v>1367</v>
      </c>
      <c r="BK32" s="185">
        <v>1367</v>
      </c>
      <c r="BL32" s="185"/>
      <c r="BM32" s="185"/>
      <c r="BN32" s="185"/>
      <c r="BO32" s="185">
        <v>0</v>
      </c>
      <c r="BP32" s="286">
        <v>424.88600000000002</v>
      </c>
      <c r="BQ32" s="185"/>
      <c r="BR32" s="185"/>
      <c r="BS32" s="185">
        <v>424.88600000000002</v>
      </c>
      <c r="BT32" s="185">
        <v>424.88600000000002</v>
      </c>
      <c r="BU32" s="185"/>
      <c r="BV32" s="185"/>
      <c r="BW32" s="185"/>
      <c r="BX32" s="185">
        <v>0</v>
      </c>
      <c r="BY32" s="287">
        <v>31.081638624725677</v>
      </c>
      <c r="BZ32" s="288">
        <v>0</v>
      </c>
      <c r="CA32" s="186"/>
      <c r="CB32" s="186"/>
      <c r="CC32" s="186"/>
      <c r="CD32" s="186">
        <v>0</v>
      </c>
      <c r="CE32" s="288">
        <v>0</v>
      </c>
      <c r="CF32" s="186"/>
      <c r="CG32" s="186"/>
      <c r="CH32" s="186"/>
      <c r="CI32" s="186"/>
      <c r="CJ32" s="290"/>
      <c r="CK32" s="290"/>
      <c r="CL32" s="290"/>
      <c r="CM32" s="290"/>
      <c r="CN32" s="290"/>
      <c r="CO32" s="186">
        <v>942.11400000000003</v>
      </c>
      <c r="CP32" s="183" t="s">
        <v>3244</v>
      </c>
      <c r="CQ32" s="183"/>
      <c r="CR32" s="291" t="s">
        <v>3245</v>
      </c>
      <c r="CS32" s="291"/>
      <c r="CT32" s="293"/>
      <c r="CU32" s="160"/>
    </row>
    <row r="33" spans="1:99" ht="82.5" customHeight="1" outlineLevel="1">
      <c r="A33" s="182">
        <v>6</v>
      </c>
      <c r="B33" s="294" t="s">
        <v>3246</v>
      </c>
      <c r="C33" s="282" t="s">
        <v>3240</v>
      </c>
      <c r="D33" s="182" t="s">
        <v>3247</v>
      </c>
      <c r="E33" s="182" t="s">
        <v>3219</v>
      </c>
      <c r="F33" s="182" t="s">
        <v>49</v>
      </c>
      <c r="G33" s="182" t="s">
        <v>55</v>
      </c>
      <c r="H33" s="182"/>
      <c r="I33" s="183" t="s">
        <v>3220</v>
      </c>
      <c r="J33" s="182" t="s">
        <v>49</v>
      </c>
      <c r="K33" s="182" t="s">
        <v>3248</v>
      </c>
      <c r="L33" s="182" t="s">
        <v>56</v>
      </c>
      <c r="M33" s="182">
        <v>2023</v>
      </c>
      <c r="N33" s="284"/>
      <c r="O33" s="284" t="s">
        <v>3249</v>
      </c>
      <c r="P33" s="185">
        <v>2000</v>
      </c>
      <c r="Q33" s="185"/>
      <c r="R33" s="185"/>
      <c r="S33" s="185">
        <v>2000</v>
      </c>
      <c r="T33" s="185">
        <v>0</v>
      </c>
      <c r="U33" s="185"/>
      <c r="V33" s="284" t="s">
        <v>3248</v>
      </c>
      <c r="W33" s="284" t="s">
        <v>3227</v>
      </c>
      <c r="X33" s="284" t="s">
        <v>3220</v>
      </c>
      <c r="Y33" s="185"/>
      <c r="Z33" s="185"/>
      <c r="AA33" s="185"/>
      <c r="AB33" s="185"/>
      <c r="AC33" s="185">
        <v>2000</v>
      </c>
      <c r="AD33" s="185"/>
      <c r="AE33" s="185"/>
      <c r="AF33" s="185">
        <v>2000</v>
      </c>
      <c r="AG33" s="285">
        <f t="shared" si="25"/>
        <v>2000</v>
      </c>
      <c r="AH33" s="185">
        <v>2000</v>
      </c>
      <c r="AI33" s="185"/>
      <c r="AJ33" s="185"/>
      <c r="AK33" s="185"/>
      <c r="AL33" s="185">
        <v>0</v>
      </c>
      <c r="AM33" s="185">
        <v>2000</v>
      </c>
      <c r="AN33" s="185"/>
      <c r="AO33" s="185"/>
      <c r="AP33" s="185">
        <v>2000</v>
      </c>
      <c r="AQ33" s="185">
        <v>2000</v>
      </c>
      <c r="AR33" s="185"/>
      <c r="AS33" s="185"/>
      <c r="AT33" s="185"/>
      <c r="AU33" s="185">
        <v>0</v>
      </c>
      <c r="AV33" s="185">
        <v>2000</v>
      </c>
      <c r="AW33" s="185"/>
      <c r="AX33" s="185"/>
      <c r="AY33" s="185">
        <v>2000</v>
      </c>
      <c r="AZ33" s="185">
        <v>2000</v>
      </c>
      <c r="BA33" s="185"/>
      <c r="BB33" s="185"/>
      <c r="BC33" s="185"/>
      <c r="BD33" s="185">
        <v>0</v>
      </c>
      <c r="BE33" s="185">
        <v>100</v>
      </c>
      <c r="BF33" s="185">
        <v>0</v>
      </c>
      <c r="BG33" s="185"/>
      <c r="BH33" s="185"/>
      <c r="BI33" s="285">
        <v>0</v>
      </c>
      <c r="BJ33" s="285">
        <f t="shared" si="27"/>
        <v>0</v>
      </c>
      <c r="BK33" s="185"/>
      <c r="BL33" s="185"/>
      <c r="BM33" s="185"/>
      <c r="BN33" s="185"/>
      <c r="BO33" s="185">
        <v>0</v>
      </c>
      <c r="BP33" s="286">
        <v>0</v>
      </c>
      <c r="BQ33" s="185"/>
      <c r="BR33" s="185"/>
      <c r="BS33" s="185"/>
      <c r="BT33" s="185"/>
      <c r="BU33" s="185"/>
      <c r="BV33" s="185"/>
      <c r="BW33" s="185"/>
      <c r="BX33" s="185">
        <v>0</v>
      </c>
      <c r="BY33" s="287"/>
      <c r="BZ33" s="288">
        <v>0</v>
      </c>
      <c r="CA33" s="186"/>
      <c r="CB33" s="186"/>
      <c r="CC33" s="186"/>
      <c r="CD33" s="186">
        <v>0</v>
      </c>
      <c r="CE33" s="288">
        <v>0</v>
      </c>
      <c r="CF33" s="186"/>
      <c r="CG33" s="186"/>
      <c r="CH33" s="186"/>
      <c r="CI33" s="186"/>
      <c r="CJ33" s="290"/>
      <c r="CK33" s="290"/>
      <c r="CL33" s="290"/>
      <c r="CM33" s="290"/>
      <c r="CN33" s="290"/>
      <c r="CO33" s="186">
        <v>0</v>
      </c>
      <c r="CP33" s="183"/>
      <c r="CQ33" s="183" t="s">
        <v>720</v>
      </c>
      <c r="CR33" s="306"/>
      <c r="CS33" s="306"/>
      <c r="CT33" s="293"/>
      <c r="CU33" s="160"/>
    </row>
    <row r="34" spans="1:99" ht="62.4" outlineLevel="1">
      <c r="A34" s="182">
        <v>7</v>
      </c>
      <c r="B34" s="294" t="s">
        <v>3250</v>
      </c>
      <c r="C34" s="282" t="s">
        <v>3191</v>
      </c>
      <c r="D34" s="182" t="s">
        <v>3251</v>
      </c>
      <c r="E34" s="182" t="s">
        <v>275</v>
      </c>
      <c r="F34" s="182" t="s">
        <v>49</v>
      </c>
      <c r="G34" s="182" t="s">
        <v>3207</v>
      </c>
      <c r="H34" s="182">
        <v>8114828</v>
      </c>
      <c r="I34" s="183" t="s">
        <v>3220</v>
      </c>
      <c r="J34" s="182" t="s">
        <v>49</v>
      </c>
      <c r="K34" s="182" t="s">
        <v>3195</v>
      </c>
      <c r="L34" s="182">
        <v>2024</v>
      </c>
      <c r="M34" s="182">
        <v>2024</v>
      </c>
      <c r="N34" s="307"/>
      <c r="O34" s="307" t="s">
        <v>3252</v>
      </c>
      <c r="P34" s="285">
        <v>1850</v>
      </c>
      <c r="Q34" s="285"/>
      <c r="R34" s="285"/>
      <c r="S34" s="285">
        <v>1350</v>
      </c>
      <c r="T34" s="185">
        <v>500</v>
      </c>
      <c r="U34" s="185"/>
      <c r="V34" s="284" t="s">
        <v>3195</v>
      </c>
      <c r="W34" s="284" t="s">
        <v>3227</v>
      </c>
      <c r="X34" s="284" t="s">
        <v>3220</v>
      </c>
      <c r="Y34" s="285"/>
      <c r="Z34" s="285"/>
      <c r="AA34" s="285"/>
      <c r="AB34" s="285"/>
      <c r="AC34" s="185">
        <v>1350</v>
      </c>
      <c r="AD34" s="285"/>
      <c r="AE34" s="285"/>
      <c r="AF34" s="185">
        <v>1350</v>
      </c>
      <c r="AG34" s="285">
        <f t="shared" si="25"/>
        <v>1350</v>
      </c>
      <c r="AH34" s="285">
        <v>1350</v>
      </c>
      <c r="AI34" s="285"/>
      <c r="AJ34" s="285"/>
      <c r="AK34" s="285"/>
      <c r="AL34" s="185">
        <v>500</v>
      </c>
      <c r="AM34" s="185">
        <v>1350</v>
      </c>
      <c r="AN34" s="285"/>
      <c r="AO34" s="285"/>
      <c r="AP34" s="185">
        <v>1350</v>
      </c>
      <c r="AQ34" s="285"/>
      <c r="AR34" s="285"/>
      <c r="AS34" s="285"/>
      <c r="AT34" s="285">
        <v>1350</v>
      </c>
      <c r="AU34" s="185">
        <v>500</v>
      </c>
      <c r="AV34" s="185">
        <v>1298.1471180000001</v>
      </c>
      <c r="AW34" s="285"/>
      <c r="AX34" s="285"/>
      <c r="AY34" s="185">
        <v>1298.1471180000001</v>
      </c>
      <c r="AZ34" s="285"/>
      <c r="BA34" s="285"/>
      <c r="BB34" s="285"/>
      <c r="BC34" s="285">
        <v>1298.1471180000001</v>
      </c>
      <c r="BD34" s="185">
        <v>500</v>
      </c>
      <c r="BE34" s="185">
        <v>96.159045777777791</v>
      </c>
      <c r="BF34" s="185">
        <v>0</v>
      </c>
      <c r="BG34" s="285"/>
      <c r="BH34" s="285"/>
      <c r="BI34" s="285">
        <v>0</v>
      </c>
      <c r="BJ34" s="285">
        <f t="shared" si="27"/>
        <v>0</v>
      </c>
      <c r="BK34" s="285"/>
      <c r="BL34" s="285"/>
      <c r="BM34" s="285"/>
      <c r="BN34" s="285"/>
      <c r="BO34" s="185"/>
      <c r="BP34" s="286">
        <v>0</v>
      </c>
      <c r="BQ34" s="285"/>
      <c r="BR34" s="285"/>
      <c r="BS34" s="285"/>
      <c r="BT34" s="285"/>
      <c r="BU34" s="285"/>
      <c r="BV34" s="285"/>
      <c r="BW34" s="285"/>
      <c r="BX34" s="185"/>
      <c r="BY34" s="287"/>
      <c r="BZ34" s="288">
        <v>10.249154000000001</v>
      </c>
      <c r="CA34" s="289"/>
      <c r="CB34" s="289"/>
      <c r="CC34" s="289">
        <v>10.249154000000001</v>
      </c>
      <c r="CD34" s="186"/>
      <c r="CE34" s="288">
        <v>10.249154000000001</v>
      </c>
      <c r="CF34" s="289"/>
      <c r="CG34" s="289"/>
      <c r="CH34" s="289">
        <v>10.249154000000001</v>
      </c>
      <c r="CI34" s="186"/>
      <c r="CJ34" s="290"/>
      <c r="CK34" s="290"/>
      <c r="CL34" s="290"/>
      <c r="CM34" s="290"/>
      <c r="CN34" s="290"/>
      <c r="CO34" s="186">
        <v>0</v>
      </c>
      <c r="CP34" s="183"/>
      <c r="CQ34" s="183" t="s">
        <v>720</v>
      </c>
      <c r="CR34" s="291"/>
      <c r="CS34" s="308">
        <v>10.249154000000001</v>
      </c>
      <c r="CT34" s="293"/>
      <c r="CU34" s="160"/>
    </row>
    <row r="35" spans="1:99" ht="15.6" outlineLevel="1">
      <c r="A35" s="488" t="s">
        <v>45</v>
      </c>
      <c r="B35" s="489" t="s">
        <v>1141</v>
      </c>
      <c r="C35" s="182"/>
      <c r="D35" s="182"/>
      <c r="E35" s="182"/>
      <c r="F35" s="182"/>
      <c r="G35" s="182"/>
      <c r="H35" s="182"/>
      <c r="I35" s="183"/>
      <c r="J35" s="182"/>
      <c r="K35" s="182"/>
      <c r="L35" s="182"/>
      <c r="M35" s="182"/>
      <c r="N35" s="284"/>
      <c r="O35" s="284"/>
      <c r="P35" s="185">
        <f>SUM(P36:P40)</f>
        <v>14081</v>
      </c>
      <c r="Q35" s="185">
        <f t="shared" ref="Q35:BN35" si="46">SUM(Q36:Q40)</f>
        <v>0</v>
      </c>
      <c r="R35" s="185">
        <f t="shared" si="46"/>
        <v>0</v>
      </c>
      <c r="S35" s="185">
        <f t="shared" si="46"/>
        <v>14081</v>
      </c>
      <c r="T35" s="185">
        <f t="shared" si="46"/>
        <v>0</v>
      </c>
      <c r="U35" s="185">
        <f t="shared" si="46"/>
        <v>0</v>
      </c>
      <c r="V35" s="287">
        <f t="shared" si="46"/>
        <v>0</v>
      </c>
      <c r="W35" s="287">
        <f t="shared" si="46"/>
        <v>0</v>
      </c>
      <c r="X35" s="287">
        <f t="shared" si="46"/>
        <v>0</v>
      </c>
      <c r="Y35" s="185">
        <f t="shared" si="46"/>
        <v>0</v>
      </c>
      <c r="Z35" s="185">
        <f t="shared" si="46"/>
        <v>0</v>
      </c>
      <c r="AA35" s="185">
        <f t="shared" si="46"/>
        <v>0</v>
      </c>
      <c r="AB35" s="185">
        <f t="shared" si="46"/>
        <v>0</v>
      </c>
      <c r="AC35" s="185">
        <f t="shared" si="46"/>
        <v>13881</v>
      </c>
      <c r="AD35" s="185">
        <f t="shared" si="46"/>
        <v>0</v>
      </c>
      <c r="AE35" s="185">
        <f t="shared" si="46"/>
        <v>0</v>
      </c>
      <c r="AF35" s="185">
        <f t="shared" si="46"/>
        <v>13881</v>
      </c>
      <c r="AG35" s="185">
        <f t="shared" si="46"/>
        <v>0</v>
      </c>
      <c r="AH35" s="185">
        <f t="shared" si="46"/>
        <v>0</v>
      </c>
      <c r="AI35" s="185">
        <f t="shared" si="46"/>
        <v>0</v>
      </c>
      <c r="AJ35" s="185">
        <f t="shared" si="46"/>
        <v>5500</v>
      </c>
      <c r="AK35" s="185">
        <f t="shared" si="46"/>
        <v>8381</v>
      </c>
      <c r="AL35" s="185">
        <f t="shared" si="46"/>
        <v>0</v>
      </c>
      <c r="AM35" s="185">
        <f t="shared" si="46"/>
        <v>0</v>
      </c>
      <c r="AN35" s="185">
        <f t="shared" si="46"/>
        <v>0</v>
      </c>
      <c r="AO35" s="185">
        <f t="shared" si="46"/>
        <v>0</v>
      </c>
      <c r="AP35" s="185">
        <f t="shared" si="46"/>
        <v>0</v>
      </c>
      <c r="AQ35" s="185">
        <f t="shared" si="46"/>
        <v>0</v>
      </c>
      <c r="AR35" s="185">
        <f t="shared" si="46"/>
        <v>0</v>
      </c>
      <c r="AS35" s="185">
        <f t="shared" si="46"/>
        <v>0</v>
      </c>
      <c r="AT35" s="185">
        <f t="shared" si="46"/>
        <v>0</v>
      </c>
      <c r="AU35" s="185">
        <f t="shared" si="46"/>
        <v>0</v>
      </c>
      <c r="AV35" s="185">
        <f t="shared" si="46"/>
        <v>0</v>
      </c>
      <c r="AW35" s="185">
        <f t="shared" si="46"/>
        <v>0</v>
      </c>
      <c r="AX35" s="185">
        <f t="shared" si="46"/>
        <v>0</v>
      </c>
      <c r="AY35" s="185">
        <f t="shared" si="46"/>
        <v>0</v>
      </c>
      <c r="AZ35" s="185">
        <f t="shared" si="46"/>
        <v>0</v>
      </c>
      <c r="BA35" s="185">
        <f t="shared" si="46"/>
        <v>0</v>
      </c>
      <c r="BB35" s="185">
        <f t="shared" si="46"/>
        <v>0</v>
      </c>
      <c r="BC35" s="185">
        <f t="shared" si="46"/>
        <v>0</v>
      </c>
      <c r="BD35" s="185">
        <f t="shared" si="46"/>
        <v>0</v>
      </c>
      <c r="BE35" s="185">
        <f t="shared" si="46"/>
        <v>0</v>
      </c>
      <c r="BF35" s="185">
        <f t="shared" si="46"/>
        <v>0</v>
      </c>
      <c r="BG35" s="185">
        <f t="shared" si="46"/>
        <v>0</v>
      </c>
      <c r="BH35" s="185">
        <f t="shared" si="46"/>
        <v>0</v>
      </c>
      <c r="BI35" s="285">
        <f t="shared" si="46"/>
        <v>0</v>
      </c>
      <c r="BJ35" s="285">
        <f t="shared" si="46"/>
        <v>0</v>
      </c>
      <c r="BK35" s="185">
        <f t="shared" si="46"/>
        <v>0</v>
      </c>
      <c r="BL35" s="185">
        <f t="shared" si="46"/>
        <v>0</v>
      </c>
      <c r="BM35" s="185">
        <f t="shared" si="46"/>
        <v>0</v>
      </c>
      <c r="BN35" s="185">
        <f t="shared" si="46"/>
        <v>0</v>
      </c>
      <c r="BO35" s="185"/>
      <c r="BP35" s="286"/>
      <c r="BQ35" s="185"/>
      <c r="BR35" s="185"/>
      <c r="BS35" s="185"/>
      <c r="BT35" s="185"/>
      <c r="BU35" s="185"/>
      <c r="BV35" s="185"/>
      <c r="BW35" s="185"/>
      <c r="BX35" s="185"/>
      <c r="BY35" s="287"/>
      <c r="BZ35" s="288"/>
      <c r="CA35" s="186"/>
      <c r="CB35" s="186"/>
      <c r="CC35" s="186"/>
      <c r="CD35" s="186"/>
      <c r="CE35" s="288"/>
      <c r="CF35" s="186"/>
      <c r="CG35" s="186"/>
      <c r="CH35" s="186"/>
      <c r="CI35" s="186"/>
      <c r="CJ35" s="290"/>
      <c r="CK35" s="290"/>
      <c r="CL35" s="309"/>
      <c r="CM35" s="290"/>
      <c r="CN35" s="290"/>
      <c r="CO35" s="186"/>
      <c r="CP35" s="183"/>
      <c r="CQ35" s="183"/>
      <c r="CR35" s="282"/>
      <c r="CS35" s="282"/>
      <c r="CT35" s="293"/>
      <c r="CU35" s="160"/>
    </row>
    <row r="36" spans="1:99" ht="59.25" customHeight="1" outlineLevel="1">
      <c r="A36" s="182">
        <v>1</v>
      </c>
      <c r="B36" s="310" t="s">
        <v>3259</v>
      </c>
      <c r="C36" s="182" t="s">
        <v>306</v>
      </c>
      <c r="D36" s="182"/>
      <c r="E36" s="182"/>
      <c r="F36" s="182" t="s">
        <v>49</v>
      </c>
      <c r="G36" s="182"/>
      <c r="H36" s="182"/>
      <c r="I36" s="183" t="s">
        <v>3220</v>
      </c>
      <c r="J36" s="182" t="s">
        <v>49</v>
      </c>
      <c r="K36" s="182" t="s">
        <v>3227</v>
      </c>
      <c r="L36" s="182" t="s">
        <v>76</v>
      </c>
      <c r="M36" s="182"/>
      <c r="N36" s="284"/>
      <c r="O36" s="284" t="s">
        <v>3260</v>
      </c>
      <c r="P36" s="285">
        <v>5500</v>
      </c>
      <c r="Q36" s="285"/>
      <c r="R36" s="285"/>
      <c r="S36" s="285">
        <v>5500</v>
      </c>
      <c r="T36" s="185"/>
      <c r="U36" s="185"/>
      <c r="V36" s="284" t="s">
        <v>3227</v>
      </c>
      <c r="W36" s="284" t="s">
        <v>3227</v>
      </c>
      <c r="X36" s="284" t="s">
        <v>3220</v>
      </c>
      <c r="Y36" s="285"/>
      <c r="Z36" s="285"/>
      <c r="AA36" s="285"/>
      <c r="AB36" s="285"/>
      <c r="AC36" s="185">
        <v>5500</v>
      </c>
      <c r="AD36" s="285"/>
      <c r="AE36" s="285"/>
      <c r="AF36" s="185">
        <v>5500</v>
      </c>
      <c r="AG36" s="285">
        <f t="shared" si="25"/>
        <v>0</v>
      </c>
      <c r="AH36" s="285"/>
      <c r="AI36" s="285"/>
      <c r="AJ36" s="285">
        <v>5500</v>
      </c>
      <c r="AK36" s="285"/>
      <c r="AL36" s="185"/>
      <c r="AM36" s="285"/>
      <c r="AN36" s="285"/>
      <c r="AO36" s="285"/>
      <c r="AP36" s="285"/>
      <c r="AQ36" s="285"/>
      <c r="AR36" s="285"/>
      <c r="AS36" s="285"/>
      <c r="AT36" s="285"/>
      <c r="AU36" s="185"/>
      <c r="AV36" s="285"/>
      <c r="AW36" s="285"/>
      <c r="AX36" s="285"/>
      <c r="AY36" s="285"/>
      <c r="AZ36" s="285"/>
      <c r="BA36" s="285"/>
      <c r="BB36" s="285"/>
      <c r="BC36" s="285"/>
      <c r="BD36" s="185"/>
      <c r="BE36" s="185"/>
      <c r="BF36" s="285"/>
      <c r="BG36" s="285"/>
      <c r="BH36" s="285"/>
      <c r="BI36" s="285"/>
      <c r="BJ36" s="285">
        <f t="shared" si="27"/>
        <v>0</v>
      </c>
      <c r="BK36" s="285"/>
      <c r="BL36" s="285"/>
      <c r="BM36" s="285"/>
      <c r="BN36" s="285"/>
      <c r="BO36" s="185"/>
      <c r="BP36" s="285"/>
      <c r="BQ36" s="285"/>
      <c r="BR36" s="285"/>
      <c r="BS36" s="285"/>
      <c r="BT36" s="285"/>
      <c r="BU36" s="285"/>
      <c r="BV36" s="285"/>
      <c r="BW36" s="285"/>
      <c r="BX36" s="185"/>
      <c r="BY36" s="185"/>
      <c r="BZ36" s="289"/>
      <c r="CA36" s="289"/>
      <c r="CB36" s="289"/>
      <c r="CC36" s="289"/>
      <c r="CD36" s="186"/>
      <c r="CE36" s="289"/>
      <c r="CF36" s="289"/>
      <c r="CG36" s="289"/>
      <c r="CH36" s="289"/>
      <c r="CI36" s="186"/>
      <c r="CJ36" s="186"/>
      <c r="CK36" s="186"/>
      <c r="CL36" s="186"/>
      <c r="CM36" s="186"/>
      <c r="CN36" s="186"/>
      <c r="CO36" s="186"/>
      <c r="CP36" s="186"/>
      <c r="CQ36" s="186"/>
      <c r="CR36" s="306"/>
      <c r="CS36" s="306"/>
      <c r="CT36" s="293"/>
      <c r="CU36" s="160"/>
    </row>
    <row r="37" spans="1:99" ht="67.5" customHeight="1" outlineLevel="1">
      <c r="A37" s="182">
        <v>2</v>
      </c>
      <c r="B37" s="281" t="s">
        <v>3261</v>
      </c>
      <c r="C37" s="282" t="s">
        <v>3200</v>
      </c>
      <c r="D37" s="182" t="s">
        <v>3262</v>
      </c>
      <c r="E37" s="182"/>
      <c r="F37" s="182" t="s">
        <v>49</v>
      </c>
      <c r="G37" s="182"/>
      <c r="H37" s="182"/>
      <c r="I37" s="183" t="s">
        <v>3220</v>
      </c>
      <c r="J37" s="182" t="s">
        <v>49</v>
      </c>
      <c r="K37" s="182" t="s">
        <v>277</v>
      </c>
      <c r="L37" s="182" t="s">
        <v>76</v>
      </c>
      <c r="M37" s="183"/>
      <c r="N37" s="285"/>
      <c r="O37" s="284" t="s">
        <v>3260</v>
      </c>
      <c r="P37" s="285">
        <v>3681</v>
      </c>
      <c r="Q37" s="285"/>
      <c r="R37" s="285"/>
      <c r="S37" s="285">
        <v>3681</v>
      </c>
      <c r="T37" s="185">
        <v>0</v>
      </c>
      <c r="U37" s="185"/>
      <c r="V37" s="284" t="s">
        <v>277</v>
      </c>
      <c r="W37" s="284" t="s">
        <v>3215</v>
      </c>
      <c r="X37" s="284" t="s">
        <v>3220</v>
      </c>
      <c r="Y37" s="285"/>
      <c r="Z37" s="285"/>
      <c r="AA37" s="285"/>
      <c r="AB37" s="285"/>
      <c r="AC37" s="185">
        <v>3681</v>
      </c>
      <c r="AD37" s="285"/>
      <c r="AE37" s="285"/>
      <c r="AF37" s="185">
        <v>3681</v>
      </c>
      <c r="AG37" s="285">
        <f t="shared" si="25"/>
        <v>0</v>
      </c>
      <c r="AH37" s="285"/>
      <c r="AI37" s="285"/>
      <c r="AJ37" s="285"/>
      <c r="AK37" s="285">
        <v>3681</v>
      </c>
      <c r="AL37" s="185">
        <v>0</v>
      </c>
      <c r="AM37" s="285"/>
      <c r="AN37" s="285"/>
      <c r="AO37" s="285"/>
      <c r="AP37" s="285"/>
      <c r="AQ37" s="285"/>
      <c r="AR37" s="285"/>
      <c r="AS37" s="285"/>
      <c r="AT37" s="285"/>
      <c r="AU37" s="185"/>
      <c r="AV37" s="285"/>
      <c r="AW37" s="285"/>
      <c r="AX37" s="285"/>
      <c r="AY37" s="285"/>
      <c r="AZ37" s="285"/>
      <c r="BA37" s="285"/>
      <c r="BB37" s="285"/>
      <c r="BC37" s="285"/>
      <c r="BD37" s="185"/>
      <c r="BE37" s="185"/>
      <c r="BF37" s="285"/>
      <c r="BG37" s="285"/>
      <c r="BH37" s="285"/>
      <c r="BI37" s="285"/>
      <c r="BJ37" s="285">
        <f t="shared" si="27"/>
        <v>0</v>
      </c>
      <c r="BK37" s="285"/>
      <c r="BL37" s="285"/>
      <c r="BM37" s="285"/>
      <c r="BN37" s="285"/>
      <c r="BO37" s="185"/>
      <c r="BP37" s="285"/>
      <c r="BQ37" s="285"/>
      <c r="BR37" s="285"/>
      <c r="BS37" s="285"/>
      <c r="BT37" s="285"/>
      <c r="BU37" s="285"/>
      <c r="BV37" s="285"/>
      <c r="BW37" s="285"/>
      <c r="BX37" s="185"/>
      <c r="BY37" s="185"/>
      <c r="BZ37" s="289"/>
      <c r="CA37" s="289"/>
      <c r="CB37" s="289"/>
      <c r="CC37" s="289"/>
      <c r="CD37" s="186"/>
      <c r="CE37" s="289"/>
      <c r="CF37" s="289"/>
      <c r="CG37" s="289"/>
      <c r="CH37" s="289"/>
      <c r="CI37" s="186"/>
      <c r="CJ37" s="186"/>
      <c r="CK37" s="186"/>
      <c r="CL37" s="186"/>
      <c r="CM37" s="186"/>
      <c r="CN37" s="186"/>
      <c r="CO37" s="186"/>
      <c r="CP37" s="186"/>
      <c r="CQ37" s="186"/>
      <c r="CR37" s="283"/>
      <c r="CS37" s="283"/>
      <c r="CT37" s="293"/>
      <c r="CU37" s="160"/>
    </row>
    <row r="38" spans="1:99" ht="52.5" customHeight="1" outlineLevel="1">
      <c r="A38" s="182">
        <v>3</v>
      </c>
      <c r="B38" s="490" t="s">
        <v>3263</v>
      </c>
      <c r="C38" s="282" t="s">
        <v>3200</v>
      </c>
      <c r="D38" s="182"/>
      <c r="E38" s="182"/>
      <c r="F38" s="182" t="s">
        <v>49</v>
      </c>
      <c r="G38" s="182"/>
      <c r="H38" s="182"/>
      <c r="I38" s="183" t="s">
        <v>3220</v>
      </c>
      <c r="J38" s="182" t="s">
        <v>49</v>
      </c>
      <c r="K38" s="182" t="s">
        <v>3227</v>
      </c>
      <c r="L38" s="182" t="s">
        <v>76</v>
      </c>
      <c r="M38" s="183"/>
      <c r="N38" s="285"/>
      <c r="O38" s="284" t="s">
        <v>3888</v>
      </c>
      <c r="P38" s="285">
        <v>1100</v>
      </c>
      <c r="Q38" s="285"/>
      <c r="R38" s="285"/>
      <c r="S38" s="285">
        <v>1100</v>
      </c>
      <c r="T38" s="185"/>
      <c r="U38" s="185"/>
      <c r="V38" s="284" t="s">
        <v>3227</v>
      </c>
      <c r="W38" s="284" t="s">
        <v>3227</v>
      </c>
      <c r="X38" s="284" t="s">
        <v>3220</v>
      </c>
      <c r="Y38" s="285"/>
      <c r="Z38" s="285"/>
      <c r="AA38" s="285"/>
      <c r="AB38" s="285"/>
      <c r="AC38" s="185">
        <f t="shared" ref="AC38:AC39" si="47">AD38+AE38+AF38</f>
        <v>1000</v>
      </c>
      <c r="AD38" s="285"/>
      <c r="AE38" s="285"/>
      <c r="AF38" s="185">
        <f>SUM(AH38:AK38)</f>
        <v>1000</v>
      </c>
      <c r="AG38" s="285">
        <f>AH38+AI38</f>
        <v>0</v>
      </c>
      <c r="AH38" s="285"/>
      <c r="AI38" s="285"/>
      <c r="AJ38" s="285"/>
      <c r="AK38" s="285">
        <v>1000</v>
      </c>
      <c r="AL38" s="185"/>
      <c r="AM38" s="285"/>
      <c r="AN38" s="285"/>
      <c r="AO38" s="285"/>
      <c r="AP38" s="285"/>
      <c r="AQ38" s="285"/>
      <c r="AR38" s="285"/>
      <c r="AS38" s="285"/>
      <c r="AT38" s="285"/>
      <c r="AU38" s="185"/>
      <c r="AV38" s="285"/>
      <c r="AW38" s="285"/>
      <c r="AX38" s="285"/>
      <c r="AY38" s="285"/>
      <c r="AZ38" s="285"/>
      <c r="BA38" s="285"/>
      <c r="BB38" s="285"/>
      <c r="BC38" s="285"/>
      <c r="BD38" s="185"/>
      <c r="BE38" s="185"/>
      <c r="BF38" s="285"/>
      <c r="BG38" s="285"/>
      <c r="BH38" s="285"/>
      <c r="BI38" s="285"/>
      <c r="BJ38" s="285">
        <f t="shared" si="27"/>
        <v>0</v>
      </c>
      <c r="BK38" s="285"/>
      <c r="BL38" s="285"/>
      <c r="BM38" s="285"/>
      <c r="BN38" s="285"/>
      <c r="BO38" s="185"/>
      <c r="BP38" s="285"/>
      <c r="BQ38" s="285"/>
      <c r="BR38" s="285"/>
      <c r="BS38" s="285"/>
      <c r="BT38" s="285"/>
      <c r="BU38" s="285"/>
      <c r="BV38" s="285"/>
      <c r="BW38" s="285"/>
      <c r="BX38" s="185"/>
      <c r="BY38" s="185"/>
      <c r="BZ38" s="289"/>
      <c r="CA38" s="289"/>
      <c r="CB38" s="289"/>
      <c r="CC38" s="289"/>
      <c r="CD38" s="186"/>
      <c r="CE38" s="289"/>
      <c r="CF38" s="289"/>
      <c r="CG38" s="289"/>
      <c r="CH38" s="289"/>
      <c r="CI38" s="186"/>
      <c r="CJ38" s="186"/>
      <c r="CK38" s="186"/>
      <c r="CL38" s="186"/>
      <c r="CM38" s="186"/>
      <c r="CN38" s="186"/>
      <c r="CO38" s="186"/>
      <c r="CP38" s="186"/>
      <c r="CQ38" s="186"/>
      <c r="CR38" s="283"/>
      <c r="CS38" s="283"/>
      <c r="CT38" s="487"/>
      <c r="CU38" s="167"/>
    </row>
    <row r="39" spans="1:99" ht="67.5" customHeight="1" outlineLevel="1">
      <c r="A39" s="182">
        <v>4</v>
      </c>
      <c r="B39" s="490" t="s">
        <v>3264</v>
      </c>
      <c r="C39" s="282" t="s">
        <v>3200</v>
      </c>
      <c r="D39" s="182"/>
      <c r="E39" s="182"/>
      <c r="F39" s="182" t="s">
        <v>49</v>
      </c>
      <c r="G39" s="182"/>
      <c r="H39" s="182"/>
      <c r="I39" s="183" t="s">
        <v>3220</v>
      </c>
      <c r="J39" s="182" t="s">
        <v>49</v>
      </c>
      <c r="K39" s="182" t="s">
        <v>3242</v>
      </c>
      <c r="L39" s="182" t="s">
        <v>76</v>
      </c>
      <c r="M39" s="183"/>
      <c r="N39" s="285"/>
      <c r="O39" s="284" t="s">
        <v>3260</v>
      </c>
      <c r="P39" s="285">
        <v>1100</v>
      </c>
      <c r="Q39" s="285"/>
      <c r="R39" s="285"/>
      <c r="S39" s="285">
        <v>1100</v>
      </c>
      <c r="T39" s="185"/>
      <c r="U39" s="185"/>
      <c r="V39" s="284" t="s">
        <v>3242</v>
      </c>
      <c r="W39" s="284" t="s">
        <v>3227</v>
      </c>
      <c r="X39" s="284" t="s">
        <v>3220</v>
      </c>
      <c r="Y39" s="285"/>
      <c r="Z39" s="285"/>
      <c r="AA39" s="285"/>
      <c r="AB39" s="285"/>
      <c r="AC39" s="185">
        <f t="shared" si="47"/>
        <v>1000</v>
      </c>
      <c r="AD39" s="285"/>
      <c r="AE39" s="285"/>
      <c r="AF39" s="185">
        <f>SUM(AH39:AK39)</f>
        <v>1000</v>
      </c>
      <c r="AG39" s="285">
        <f t="shared" si="25"/>
        <v>0</v>
      </c>
      <c r="AH39" s="285"/>
      <c r="AI39" s="285"/>
      <c r="AJ39" s="285"/>
      <c r="AK39" s="285">
        <v>1000</v>
      </c>
      <c r="AL39" s="185"/>
      <c r="AM39" s="285"/>
      <c r="AN39" s="285"/>
      <c r="AO39" s="285"/>
      <c r="AP39" s="285"/>
      <c r="AQ39" s="285"/>
      <c r="AR39" s="285"/>
      <c r="AS39" s="285"/>
      <c r="AT39" s="285"/>
      <c r="AU39" s="185"/>
      <c r="AV39" s="285"/>
      <c r="AW39" s="285"/>
      <c r="AX39" s="285"/>
      <c r="AY39" s="285"/>
      <c r="AZ39" s="285"/>
      <c r="BA39" s="285"/>
      <c r="BB39" s="285"/>
      <c r="BC39" s="285"/>
      <c r="BD39" s="185"/>
      <c r="BE39" s="185"/>
      <c r="BF39" s="285"/>
      <c r="BG39" s="285"/>
      <c r="BH39" s="285"/>
      <c r="BI39" s="285"/>
      <c r="BJ39" s="285">
        <f t="shared" si="27"/>
        <v>0</v>
      </c>
      <c r="BK39" s="285"/>
      <c r="BL39" s="285"/>
      <c r="BM39" s="285"/>
      <c r="BN39" s="285"/>
      <c r="BO39" s="185"/>
      <c r="BP39" s="285"/>
      <c r="BQ39" s="285"/>
      <c r="BR39" s="285"/>
      <c r="BS39" s="285"/>
      <c r="BT39" s="285"/>
      <c r="BU39" s="285"/>
      <c r="BV39" s="285"/>
      <c r="BW39" s="285"/>
      <c r="BX39" s="185"/>
      <c r="BY39" s="185"/>
      <c r="BZ39" s="289"/>
      <c r="CA39" s="289"/>
      <c r="CB39" s="289"/>
      <c r="CC39" s="289"/>
      <c r="CD39" s="186"/>
      <c r="CE39" s="289"/>
      <c r="CF39" s="289"/>
      <c r="CG39" s="289"/>
      <c r="CH39" s="289"/>
      <c r="CI39" s="186"/>
      <c r="CJ39" s="186"/>
      <c r="CK39" s="186"/>
      <c r="CL39" s="186"/>
      <c r="CM39" s="186"/>
      <c r="CN39" s="186"/>
      <c r="CO39" s="186"/>
      <c r="CP39" s="186"/>
      <c r="CQ39" s="186"/>
      <c r="CR39" s="283"/>
      <c r="CS39" s="283"/>
      <c r="CT39" s="487"/>
      <c r="CU39" s="167"/>
    </row>
    <row r="40" spans="1:99" ht="64.5" customHeight="1" outlineLevel="1">
      <c r="A40" s="182">
        <v>5</v>
      </c>
      <c r="B40" s="281" t="s">
        <v>3265</v>
      </c>
      <c r="C40" s="182" t="s">
        <v>3266</v>
      </c>
      <c r="D40" s="182" t="s">
        <v>3267</v>
      </c>
      <c r="E40" s="182"/>
      <c r="F40" s="182" t="s">
        <v>49</v>
      </c>
      <c r="G40" s="182"/>
      <c r="H40" s="182"/>
      <c r="I40" s="183" t="s">
        <v>3220</v>
      </c>
      <c r="J40" s="182" t="s">
        <v>49</v>
      </c>
      <c r="K40" s="182" t="s">
        <v>277</v>
      </c>
      <c r="L40" s="182" t="s">
        <v>76</v>
      </c>
      <c r="M40" s="182"/>
      <c r="N40" s="284"/>
      <c r="O40" s="284" t="s">
        <v>3260</v>
      </c>
      <c r="P40" s="285">
        <v>2700</v>
      </c>
      <c r="Q40" s="285"/>
      <c r="R40" s="285"/>
      <c r="S40" s="285">
        <v>2700</v>
      </c>
      <c r="T40" s="185">
        <v>0</v>
      </c>
      <c r="U40" s="185"/>
      <c r="V40" s="284" t="s">
        <v>277</v>
      </c>
      <c r="W40" s="284" t="s">
        <v>3227</v>
      </c>
      <c r="X40" s="284" t="s">
        <v>3220</v>
      </c>
      <c r="Y40" s="285"/>
      <c r="Z40" s="285"/>
      <c r="AA40" s="285"/>
      <c r="AB40" s="285"/>
      <c r="AC40" s="185">
        <v>2700</v>
      </c>
      <c r="AD40" s="285"/>
      <c r="AE40" s="285"/>
      <c r="AF40" s="185">
        <v>2700</v>
      </c>
      <c r="AG40" s="285">
        <f t="shared" si="25"/>
        <v>0</v>
      </c>
      <c r="AH40" s="285"/>
      <c r="AI40" s="285"/>
      <c r="AJ40" s="285"/>
      <c r="AK40" s="285">
        <v>2700</v>
      </c>
      <c r="AL40" s="185">
        <v>0</v>
      </c>
      <c r="AM40" s="285"/>
      <c r="AN40" s="285"/>
      <c r="AO40" s="285"/>
      <c r="AP40" s="285"/>
      <c r="AQ40" s="285"/>
      <c r="AR40" s="285"/>
      <c r="AS40" s="285"/>
      <c r="AT40" s="285"/>
      <c r="AU40" s="185"/>
      <c r="AV40" s="285"/>
      <c r="AW40" s="285"/>
      <c r="AX40" s="285"/>
      <c r="AY40" s="285"/>
      <c r="AZ40" s="285"/>
      <c r="BA40" s="285"/>
      <c r="BB40" s="285"/>
      <c r="BC40" s="285"/>
      <c r="BD40" s="185"/>
      <c r="BE40" s="185"/>
      <c r="BF40" s="285"/>
      <c r="BG40" s="285"/>
      <c r="BH40" s="285"/>
      <c r="BI40" s="285"/>
      <c r="BJ40" s="285">
        <f t="shared" si="27"/>
        <v>0</v>
      </c>
      <c r="BK40" s="285"/>
      <c r="BL40" s="285"/>
      <c r="BM40" s="285"/>
      <c r="BN40" s="285"/>
      <c r="BO40" s="185"/>
      <c r="BP40" s="285"/>
      <c r="BQ40" s="285"/>
      <c r="BR40" s="285"/>
      <c r="BS40" s="285"/>
      <c r="BT40" s="285"/>
      <c r="BU40" s="285"/>
      <c r="BV40" s="285"/>
      <c r="BW40" s="285"/>
      <c r="BX40" s="185"/>
      <c r="BY40" s="185"/>
      <c r="BZ40" s="289"/>
      <c r="CA40" s="289"/>
      <c r="CB40" s="289"/>
      <c r="CC40" s="289"/>
      <c r="CD40" s="186"/>
      <c r="CE40" s="289"/>
      <c r="CF40" s="289"/>
      <c r="CG40" s="289"/>
      <c r="CH40" s="289"/>
      <c r="CI40" s="186"/>
      <c r="CJ40" s="186"/>
      <c r="CK40" s="186"/>
      <c r="CL40" s="186"/>
      <c r="CM40" s="186"/>
      <c r="CN40" s="186"/>
      <c r="CO40" s="186"/>
      <c r="CP40" s="186"/>
      <c r="CQ40" s="186"/>
      <c r="CR40" s="283"/>
      <c r="CS40" s="283"/>
      <c r="CT40" s="293"/>
      <c r="CU40" s="160"/>
    </row>
    <row r="41" spans="1:99" ht="36" customHeight="1">
      <c r="A41" s="416" t="s">
        <v>13</v>
      </c>
      <c r="B41" s="416" t="s">
        <v>350</v>
      </c>
      <c r="C41" s="482"/>
      <c r="D41" s="482"/>
      <c r="E41" s="482"/>
      <c r="F41" s="482"/>
      <c r="G41" s="482"/>
      <c r="H41" s="482"/>
      <c r="I41" s="482"/>
      <c r="J41" s="482"/>
      <c r="K41" s="482"/>
      <c r="L41" s="482"/>
      <c r="M41" s="482"/>
      <c r="N41" s="484"/>
      <c r="O41" s="484"/>
      <c r="P41" s="99">
        <f>P42+P47+P81+P45</f>
        <v>667086.80349599989</v>
      </c>
      <c r="Q41" s="99">
        <f t="shared" ref="Q41:T41" si="48">Q42+Q47+Q81+Q45</f>
        <v>60000</v>
      </c>
      <c r="R41" s="99">
        <f t="shared" si="48"/>
        <v>70000</v>
      </c>
      <c r="S41" s="99">
        <f t="shared" si="48"/>
        <v>519085.1614959999</v>
      </c>
      <c r="T41" s="99">
        <f t="shared" si="48"/>
        <v>18001.642</v>
      </c>
      <c r="U41" s="99">
        <f>U42+U47+U81</f>
        <v>0</v>
      </c>
      <c r="V41" s="67"/>
      <c r="W41" s="67"/>
      <c r="X41" s="67"/>
      <c r="Y41" s="99">
        <f t="shared" ref="Y41" si="49">Y42+Y47+Y81+Y45</f>
        <v>540</v>
      </c>
      <c r="Z41" s="99">
        <f t="shared" ref="Z41" si="50">Z42+Z47+Z81+Z45</f>
        <v>0</v>
      </c>
      <c r="AA41" s="99">
        <f t="shared" ref="AA41" si="51">AA42+AA47+AA81+AA45</f>
        <v>0</v>
      </c>
      <c r="AB41" s="99">
        <f t="shared" ref="AB41" si="52">AB42+AB47+AB81+AB45</f>
        <v>540</v>
      </c>
      <c r="AC41" s="99">
        <f t="shared" ref="AC41" si="53">AC42+AC47+AC81+AC45</f>
        <v>575571.90549599996</v>
      </c>
      <c r="AD41" s="99">
        <f t="shared" ref="AD41" si="54">AD42+AD47+AD81+AD45</f>
        <v>0</v>
      </c>
      <c r="AE41" s="99">
        <f t="shared" ref="AE41" si="55">AE42+AE47+AE81+AE45</f>
        <v>0</v>
      </c>
      <c r="AF41" s="99">
        <f t="shared" ref="AF41" si="56">AF42+AF47+AF81+AF45</f>
        <v>505570.9054959999</v>
      </c>
      <c r="AG41" s="99">
        <f t="shared" ref="AG41" si="57">AG42+AG47+AG81+AG45</f>
        <v>40084</v>
      </c>
      <c r="AH41" s="99">
        <f t="shared" ref="AH41" si="58">AH42+AH47+AH81+AH45</f>
        <v>40084</v>
      </c>
      <c r="AI41" s="99">
        <f t="shared" ref="AI41" si="59">AI42+AI47+AI81+AI45</f>
        <v>0</v>
      </c>
      <c r="AJ41" s="99">
        <f t="shared" ref="AJ41" si="60">AJ42+AJ47+AJ81+AJ45</f>
        <v>285014.15274400002</v>
      </c>
      <c r="AK41" s="99">
        <f t="shared" ref="AK41" si="61">AK42+AK47+AK81+AK45</f>
        <v>180472.752752</v>
      </c>
      <c r="AL41" s="99">
        <f t="shared" ref="AL41" si="62">AL42+AL47+AL81+AL45</f>
        <v>18001.642</v>
      </c>
      <c r="AM41" s="99">
        <f t="shared" ref="AM41" si="63">AM42+AM47+AM81+AM45</f>
        <v>136935.258</v>
      </c>
      <c r="AN41" s="99">
        <f t="shared" ref="AN41" si="64">AN42+AN47+AN81+AN45</f>
        <v>0</v>
      </c>
      <c r="AO41" s="99">
        <f t="shared" ref="AO41" si="65">AO42+AO47+AO81+AO45</f>
        <v>0</v>
      </c>
      <c r="AP41" s="99">
        <f t="shared" ref="AP41" si="66">AP42+AP47+AP81+AP45</f>
        <v>136935.258</v>
      </c>
      <c r="AQ41" s="99">
        <f t="shared" ref="AQ41" si="67">AQ42+AQ47+AQ81+AQ45</f>
        <v>34814</v>
      </c>
      <c r="AR41" s="99">
        <f t="shared" ref="AR41" si="68">AR42+AR47+AR81+AR45</f>
        <v>0</v>
      </c>
      <c r="AS41" s="99">
        <f t="shared" ref="AS41" si="69">AS42+AS47+AS81+AS45</f>
        <v>73893.955744000006</v>
      </c>
      <c r="AT41" s="99">
        <f t="shared" ref="AT41" si="70">AT42+AT47+AT81+AT45</f>
        <v>28227.302256000003</v>
      </c>
      <c r="AU41" s="99">
        <f t="shared" ref="AU41" si="71">AU42+AU47+AU81+AU45</f>
        <v>4287.6419999999998</v>
      </c>
      <c r="AV41" s="99">
        <f t="shared" ref="AV41" si="72">AV42+AV47+AV81+AV45</f>
        <v>123870.59884599999</v>
      </c>
      <c r="AW41" s="99">
        <f t="shared" ref="AW41" si="73">AW42+AW47+AW81+AW45</f>
        <v>0</v>
      </c>
      <c r="AX41" s="99">
        <f t="shared" ref="AX41" si="74">AX42+AX47+AX81+AX45</f>
        <v>0</v>
      </c>
      <c r="AY41" s="99">
        <f t="shared" ref="AY41" si="75">AY42+AY47+AY81+AY45</f>
        <v>123870.59884599999</v>
      </c>
      <c r="AZ41" s="99">
        <f t="shared" ref="AZ41" si="76">AZ42+AZ47+AZ81+AZ45</f>
        <v>23319.7235</v>
      </c>
      <c r="BA41" s="99">
        <f t="shared" ref="BA41" si="77">BA42+BA47+BA81+BA45</f>
        <v>0</v>
      </c>
      <c r="BB41" s="99">
        <f t="shared" ref="BB41" si="78">BB42+BB47+BB81+BB45</f>
        <v>72415.974090000003</v>
      </c>
      <c r="BC41" s="99">
        <f t="shared" ref="BC41" si="79">BC42+BC47+BC81+BC45</f>
        <v>28134.901255999997</v>
      </c>
      <c r="BD41" s="99">
        <f t="shared" ref="BD41" si="80">BD42+BD47+BD81+BD45</f>
        <v>4287.6419999999998</v>
      </c>
      <c r="BE41" s="99">
        <f t="shared" ref="BE41" si="81">BE42+BE47+BE81+BE45</f>
        <v>3234.9317304251613</v>
      </c>
      <c r="BF41" s="99">
        <f t="shared" ref="BF41" si="82">BF42+BF47+BF81+BF45</f>
        <v>40428.504000000001</v>
      </c>
      <c r="BG41" s="99">
        <f t="shared" ref="BG41" si="83">BG42+BG47+BG81+BG45</f>
        <v>0</v>
      </c>
      <c r="BH41" s="99">
        <f t="shared" ref="BH41" si="84">BH42+BH47+BH81+BH45</f>
        <v>0</v>
      </c>
      <c r="BI41" s="99">
        <f t="shared" ref="BI41" si="85">BI42+BI47+BI81+BI45</f>
        <v>40428.504000000001</v>
      </c>
      <c r="BJ41" s="99">
        <f t="shared" ref="BJ41" si="86">BJ42+BJ47+BJ81+BJ45</f>
        <v>14143</v>
      </c>
      <c r="BK41" s="99">
        <f t="shared" ref="BK41" si="87">BK42+BK47+BK81+BK45</f>
        <v>14143</v>
      </c>
      <c r="BL41" s="99">
        <f t="shared" ref="BL41" si="88">BL42+BL47+BL81+BL45</f>
        <v>0</v>
      </c>
      <c r="BM41" s="99">
        <f t="shared" ref="BM41" si="89">BM42+BM47+BM81+BM45</f>
        <v>13978.639744</v>
      </c>
      <c r="BN41" s="99">
        <f t="shared" ref="BN41" si="90">BN42+BN47+BN81+BN45</f>
        <v>12306.864256000001</v>
      </c>
      <c r="BO41" s="99">
        <f t="shared" ref="BO41" si="91">BO42+BO47+BO81+BO45</f>
        <v>3779</v>
      </c>
      <c r="BP41" s="99">
        <f t="shared" ref="BP41" si="92">BP42+BP47+BP81+BP45</f>
        <v>30035.436755000002</v>
      </c>
      <c r="BQ41" s="99">
        <f t="shared" ref="BQ41" si="93">BQ42+BQ47+BQ81+BQ45</f>
        <v>0</v>
      </c>
      <c r="BR41" s="99">
        <f t="shared" ref="BR41" si="94">BR42+BR47+BR81+BR45</f>
        <v>0</v>
      </c>
      <c r="BS41" s="99">
        <f t="shared" ref="BS41" si="95">BS42+BS47+BS81+BS45</f>
        <v>30035.436755000002</v>
      </c>
      <c r="BT41" s="99">
        <f t="shared" ref="BT41" si="96">BT42+BT47+BT81+BT45</f>
        <v>5697.3985859999993</v>
      </c>
      <c r="BU41" s="99">
        <f t="shared" ref="BU41" si="97">BU42+BU47+BU81+BU45</f>
        <v>0</v>
      </c>
      <c r="BV41" s="99">
        <f t="shared" ref="BV41" si="98">BV42+BV47+BV81+BV45</f>
        <v>12123.574913</v>
      </c>
      <c r="BW41" s="99">
        <f t="shared" ref="BW41" si="99">BW42+BW47+BW81+BW45</f>
        <v>12214.463255999999</v>
      </c>
      <c r="BX41" s="99">
        <f t="shared" ref="BX41" si="100">BX42+BX47+BX81+BX45</f>
        <v>3779</v>
      </c>
      <c r="BY41" s="99">
        <f t="shared" ref="BY41" si="101">BY42+BY47+BY81+BY45</f>
        <v>595.7439430172185</v>
      </c>
      <c r="BZ41" s="99">
        <f t="shared" ref="BZ41" si="102">BZ42+BZ47+BZ81+BZ45</f>
        <v>0</v>
      </c>
      <c r="CA41" s="99">
        <f t="shared" ref="CA41" si="103">CA42+CA47+CA81+CA45</f>
        <v>0</v>
      </c>
      <c r="CB41" s="99">
        <f t="shared" ref="CB41" si="104">CB42+CB47+CB81+CB45</f>
        <v>0</v>
      </c>
      <c r="CC41" s="99">
        <f t="shared" ref="CC41" si="105">CC42+CC47+CC81+CC45</f>
        <v>0</v>
      </c>
      <c r="CD41" s="99">
        <f t="shared" ref="CD41" si="106">CD42+CD47+CD81+CD45</f>
        <v>0</v>
      </c>
      <c r="CE41" s="99">
        <f t="shared" ref="CE41" si="107">CE42+CE47+CE81+CE45</f>
        <v>0</v>
      </c>
      <c r="CF41" s="99">
        <f t="shared" ref="CF41" si="108">CF42+CF47+CF81+CF45</f>
        <v>0</v>
      </c>
      <c r="CG41" s="99">
        <f t="shared" ref="CG41" si="109">CG42+CG47+CG81+CG45</f>
        <v>0</v>
      </c>
      <c r="CH41" s="99">
        <f t="shared" ref="CH41" si="110">CH42+CH47+CH81+CH45</f>
        <v>0</v>
      </c>
      <c r="CI41" s="99">
        <f t="shared" ref="CI41" si="111">CI42+CI47+CI81+CI45</f>
        <v>0</v>
      </c>
      <c r="CJ41" s="99">
        <f t="shared" ref="CJ41" si="112">CJ42+CJ47+CJ81+CJ45</f>
        <v>0</v>
      </c>
      <c r="CK41" s="99">
        <f t="shared" ref="CK41" si="113">CK42+CK47+CK81+CK45</f>
        <v>159475</v>
      </c>
      <c r="CL41" s="99">
        <f t="shared" ref="CL41" si="114">CL42+CL47+CL81+CL45</f>
        <v>0</v>
      </c>
      <c r="CM41" s="99">
        <f t="shared" ref="CM41" si="115">CM42+CM47+CM81+CM45</f>
        <v>70000</v>
      </c>
      <c r="CN41" s="99">
        <f t="shared" ref="CN41" si="116">CN42+CN47+CN81+CN45</f>
        <v>97986.564998999995</v>
      </c>
      <c r="CO41" s="482"/>
      <c r="CP41" s="482"/>
      <c r="CQ41" s="482"/>
      <c r="CR41" s="482"/>
      <c r="CS41" s="482"/>
      <c r="CT41" s="482"/>
      <c r="CU41" s="165"/>
    </row>
    <row r="42" spans="1:99" ht="31.5" customHeight="1" outlineLevel="1">
      <c r="A42" s="428" t="s">
        <v>45</v>
      </c>
      <c r="B42" s="454" t="s">
        <v>46</v>
      </c>
      <c r="C42" s="485"/>
      <c r="D42" s="485"/>
      <c r="E42" s="485"/>
      <c r="F42" s="485"/>
      <c r="G42" s="485"/>
      <c r="H42" s="485"/>
      <c r="I42" s="491"/>
      <c r="J42" s="485"/>
      <c r="K42" s="491"/>
      <c r="L42" s="485"/>
      <c r="M42" s="485"/>
      <c r="N42" s="72"/>
      <c r="O42" s="72"/>
      <c r="P42" s="99">
        <f>P43+P44</f>
        <v>5024.857</v>
      </c>
      <c r="Q42" s="99">
        <f t="shared" ref="Q42:BN42" si="117">Q43+Q44</f>
        <v>0</v>
      </c>
      <c r="R42" s="99">
        <f t="shared" si="117"/>
        <v>0</v>
      </c>
      <c r="S42" s="99">
        <f t="shared" si="117"/>
        <v>4988.2260000000006</v>
      </c>
      <c r="T42" s="99">
        <f t="shared" si="117"/>
        <v>36.630999999999972</v>
      </c>
      <c r="U42" s="99">
        <f t="shared" si="117"/>
        <v>0</v>
      </c>
      <c r="V42" s="67"/>
      <c r="W42" s="67"/>
      <c r="X42" s="67"/>
      <c r="Y42" s="99">
        <f t="shared" si="117"/>
        <v>540</v>
      </c>
      <c r="Z42" s="99">
        <f t="shared" si="117"/>
        <v>0</v>
      </c>
      <c r="AA42" s="99">
        <f t="shared" si="117"/>
        <v>0</v>
      </c>
      <c r="AB42" s="99">
        <f t="shared" si="117"/>
        <v>540</v>
      </c>
      <c r="AC42" s="99">
        <f t="shared" si="117"/>
        <v>4448.2259999999997</v>
      </c>
      <c r="AD42" s="99">
        <f t="shared" si="117"/>
        <v>0</v>
      </c>
      <c r="AE42" s="99">
        <f t="shared" si="117"/>
        <v>0</v>
      </c>
      <c r="AF42" s="99">
        <f t="shared" si="117"/>
        <v>4448.2259999999997</v>
      </c>
      <c r="AG42" s="99">
        <f t="shared" si="117"/>
        <v>0</v>
      </c>
      <c r="AH42" s="99">
        <f t="shared" si="117"/>
        <v>0</v>
      </c>
      <c r="AI42" s="99">
        <f t="shared" si="117"/>
        <v>0</v>
      </c>
      <c r="AJ42" s="99">
        <f t="shared" si="117"/>
        <v>16.788</v>
      </c>
      <c r="AK42" s="99">
        <f t="shared" si="117"/>
        <v>4431.4380000000001</v>
      </c>
      <c r="AL42" s="99">
        <f t="shared" si="117"/>
        <v>36.630999999999972</v>
      </c>
      <c r="AM42" s="99">
        <f t="shared" si="117"/>
        <v>4448.2259999999997</v>
      </c>
      <c r="AN42" s="99">
        <f t="shared" si="117"/>
        <v>0</v>
      </c>
      <c r="AO42" s="99">
        <f t="shared" si="117"/>
        <v>0</v>
      </c>
      <c r="AP42" s="99">
        <f t="shared" si="117"/>
        <v>4448.2259999999997</v>
      </c>
      <c r="AQ42" s="99">
        <f t="shared" si="117"/>
        <v>0</v>
      </c>
      <c r="AR42" s="99">
        <f t="shared" si="117"/>
        <v>0</v>
      </c>
      <c r="AS42" s="99">
        <f t="shared" si="117"/>
        <v>16.788</v>
      </c>
      <c r="AT42" s="99">
        <f t="shared" si="117"/>
        <v>4431.4380000000001</v>
      </c>
      <c r="AU42" s="99">
        <f t="shared" si="117"/>
        <v>36.630999999999972</v>
      </c>
      <c r="AV42" s="99">
        <f t="shared" si="117"/>
        <v>4448.2259999999997</v>
      </c>
      <c r="AW42" s="99">
        <f t="shared" si="117"/>
        <v>0</v>
      </c>
      <c r="AX42" s="99">
        <f t="shared" si="117"/>
        <v>0</v>
      </c>
      <c r="AY42" s="99">
        <f t="shared" si="117"/>
        <v>4448.2259999999997</v>
      </c>
      <c r="AZ42" s="99">
        <f t="shared" si="117"/>
        <v>0</v>
      </c>
      <c r="BA42" s="99">
        <f t="shared" si="117"/>
        <v>0</v>
      </c>
      <c r="BB42" s="99">
        <f t="shared" si="117"/>
        <v>16.788</v>
      </c>
      <c r="BC42" s="99">
        <f t="shared" si="117"/>
        <v>4431.4380000000001</v>
      </c>
      <c r="BD42" s="99">
        <f t="shared" si="117"/>
        <v>36.630999999999972</v>
      </c>
      <c r="BE42" s="99">
        <f t="shared" si="117"/>
        <v>200</v>
      </c>
      <c r="BF42" s="99">
        <f t="shared" si="117"/>
        <v>0</v>
      </c>
      <c r="BG42" s="99">
        <f t="shared" si="117"/>
        <v>0</v>
      </c>
      <c r="BH42" s="99">
        <f t="shared" si="117"/>
        <v>0</v>
      </c>
      <c r="BI42" s="99">
        <f t="shared" si="117"/>
        <v>0</v>
      </c>
      <c r="BJ42" s="99">
        <f t="shared" si="117"/>
        <v>0</v>
      </c>
      <c r="BK42" s="99">
        <f t="shared" si="117"/>
        <v>0</v>
      </c>
      <c r="BL42" s="99">
        <f t="shared" si="117"/>
        <v>0</v>
      </c>
      <c r="BM42" s="99">
        <f t="shared" si="117"/>
        <v>0</v>
      </c>
      <c r="BN42" s="99">
        <f t="shared" si="117"/>
        <v>0</v>
      </c>
      <c r="BO42" s="72">
        <f t="shared" ref="BO42:CN42" si="118">BO43</f>
        <v>0</v>
      </c>
      <c r="BP42" s="72">
        <f t="shared" si="118"/>
        <v>0</v>
      </c>
      <c r="BQ42" s="72">
        <f t="shared" si="118"/>
        <v>0</v>
      </c>
      <c r="BR42" s="72">
        <f t="shared" si="118"/>
        <v>0</v>
      </c>
      <c r="BS42" s="72">
        <f t="shared" si="118"/>
        <v>0</v>
      </c>
      <c r="BT42" s="72">
        <f t="shared" si="118"/>
        <v>0</v>
      </c>
      <c r="BU42" s="72">
        <f t="shared" si="118"/>
        <v>0</v>
      </c>
      <c r="BV42" s="72">
        <f t="shared" si="118"/>
        <v>0</v>
      </c>
      <c r="BW42" s="72">
        <f t="shared" si="118"/>
        <v>0</v>
      </c>
      <c r="BX42" s="72">
        <f t="shared" si="118"/>
        <v>0</v>
      </c>
      <c r="BY42" s="72">
        <f t="shared" si="118"/>
        <v>0</v>
      </c>
      <c r="BZ42" s="491">
        <f t="shared" si="118"/>
        <v>0</v>
      </c>
      <c r="CA42" s="491">
        <f t="shared" si="118"/>
        <v>0</v>
      </c>
      <c r="CB42" s="491">
        <f t="shared" si="118"/>
        <v>0</v>
      </c>
      <c r="CC42" s="491">
        <f t="shared" si="118"/>
        <v>0</v>
      </c>
      <c r="CD42" s="491">
        <f t="shared" si="118"/>
        <v>0</v>
      </c>
      <c r="CE42" s="491">
        <f t="shared" si="118"/>
        <v>0</v>
      </c>
      <c r="CF42" s="491">
        <f t="shared" si="118"/>
        <v>0</v>
      </c>
      <c r="CG42" s="491">
        <f t="shared" si="118"/>
        <v>0</v>
      </c>
      <c r="CH42" s="491">
        <f t="shared" si="118"/>
        <v>0</v>
      </c>
      <c r="CI42" s="491">
        <f t="shared" si="118"/>
        <v>0</v>
      </c>
      <c r="CJ42" s="491">
        <f t="shared" si="118"/>
        <v>0</v>
      </c>
      <c r="CK42" s="491">
        <f t="shared" si="118"/>
        <v>0</v>
      </c>
      <c r="CL42" s="491">
        <f t="shared" si="118"/>
        <v>0</v>
      </c>
      <c r="CM42" s="491">
        <f t="shared" si="118"/>
        <v>0</v>
      </c>
      <c r="CN42" s="491">
        <f t="shared" si="118"/>
        <v>0</v>
      </c>
      <c r="CO42" s="485"/>
      <c r="CP42" s="485"/>
      <c r="CQ42" s="485"/>
      <c r="CR42" s="485"/>
      <c r="CS42" s="485"/>
      <c r="CT42" s="485"/>
      <c r="CU42" s="166"/>
    </row>
    <row r="43" spans="1:99" ht="51.75" customHeight="1" outlineLevel="1">
      <c r="A43" s="182">
        <v>1</v>
      </c>
      <c r="B43" s="281" t="s">
        <v>3268</v>
      </c>
      <c r="C43" s="182" t="s">
        <v>306</v>
      </c>
      <c r="D43" s="182" t="s">
        <v>3269</v>
      </c>
      <c r="E43" s="182" t="s">
        <v>3219</v>
      </c>
      <c r="F43" s="182" t="s">
        <v>49</v>
      </c>
      <c r="G43" s="182" t="s">
        <v>3270</v>
      </c>
      <c r="H43" s="418">
        <v>7873215</v>
      </c>
      <c r="I43" s="183" t="s">
        <v>398</v>
      </c>
      <c r="J43" s="182" t="s">
        <v>49</v>
      </c>
      <c r="K43" s="182" t="s">
        <v>3271</v>
      </c>
      <c r="L43" s="182" t="s">
        <v>70</v>
      </c>
      <c r="M43" s="182">
        <v>2021</v>
      </c>
      <c r="N43" s="284"/>
      <c r="O43" s="284" t="s">
        <v>3272</v>
      </c>
      <c r="P43" s="285">
        <v>593.41899999999998</v>
      </c>
      <c r="Q43" s="285"/>
      <c r="R43" s="285"/>
      <c r="S43" s="185">
        <v>556.78800000000001</v>
      </c>
      <c r="T43" s="185">
        <v>36.630999999999972</v>
      </c>
      <c r="U43" s="185"/>
      <c r="V43" s="284" t="s">
        <v>3271</v>
      </c>
      <c r="W43" s="284" t="s">
        <v>3273</v>
      </c>
      <c r="X43" s="284" t="s">
        <v>398</v>
      </c>
      <c r="Y43" s="185">
        <v>540</v>
      </c>
      <c r="Z43" s="185"/>
      <c r="AA43" s="185"/>
      <c r="AB43" s="185">
        <v>540</v>
      </c>
      <c r="AC43" s="185">
        <v>16.788</v>
      </c>
      <c r="AD43" s="185"/>
      <c r="AE43" s="185"/>
      <c r="AF43" s="185">
        <v>16.788</v>
      </c>
      <c r="AG43" s="285">
        <f t="shared" si="25"/>
        <v>0</v>
      </c>
      <c r="AH43" s="185"/>
      <c r="AI43" s="185"/>
      <c r="AJ43" s="185">
        <v>16.788</v>
      </c>
      <c r="AK43" s="185"/>
      <c r="AL43" s="185">
        <v>36.630999999999972</v>
      </c>
      <c r="AM43" s="185">
        <v>16.788</v>
      </c>
      <c r="AN43" s="185"/>
      <c r="AO43" s="185"/>
      <c r="AP43" s="185">
        <v>16.788</v>
      </c>
      <c r="AQ43" s="185"/>
      <c r="AR43" s="185"/>
      <c r="AS43" s="185">
        <v>16.788</v>
      </c>
      <c r="AT43" s="185"/>
      <c r="AU43" s="185">
        <v>36.630999999999972</v>
      </c>
      <c r="AV43" s="185">
        <v>16.788</v>
      </c>
      <c r="AW43" s="185"/>
      <c r="AX43" s="185"/>
      <c r="AY43" s="185">
        <v>16.788</v>
      </c>
      <c r="AZ43" s="185"/>
      <c r="BA43" s="185"/>
      <c r="BB43" s="185">
        <v>16.788</v>
      </c>
      <c r="BC43" s="185"/>
      <c r="BD43" s="185">
        <v>36.630999999999972</v>
      </c>
      <c r="BE43" s="185">
        <v>100</v>
      </c>
      <c r="BF43" s="185">
        <v>0</v>
      </c>
      <c r="BG43" s="185"/>
      <c r="BH43" s="185"/>
      <c r="BI43" s="185">
        <v>0</v>
      </c>
      <c r="BJ43" s="285">
        <f t="shared" si="27"/>
        <v>0</v>
      </c>
      <c r="BK43" s="185"/>
      <c r="BL43" s="185"/>
      <c r="BM43" s="185"/>
      <c r="BN43" s="185"/>
      <c r="BO43" s="185"/>
      <c r="BP43" s="286">
        <v>0</v>
      </c>
      <c r="BQ43" s="286"/>
      <c r="BR43" s="286"/>
      <c r="BS43" s="286"/>
      <c r="BT43" s="286"/>
      <c r="BU43" s="286"/>
      <c r="BV43" s="286"/>
      <c r="BW43" s="286"/>
      <c r="BX43" s="185"/>
      <c r="BY43" s="287"/>
      <c r="BZ43" s="288">
        <v>0</v>
      </c>
      <c r="CA43" s="288"/>
      <c r="CB43" s="288"/>
      <c r="CC43" s="288"/>
      <c r="CD43" s="186"/>
      <c r="CE43" s="288">
        <v>0</v>
      </c>
      <c r="CF43" s="288"/>
      <c r="CG43" s="288"/>
      <c r="CH43" s="288"/>
      <c r="CI43" s="186"/>
      <c r="CJ43" s="290"/>
      <c r="CK43" s="290"/>
      <c r="CL43" s="290"/>
      <c r="CM43" s="290"/>
      <c r="CN43" s="290"/>
      <c r="CO43" s="186">
        <v>0</v>
      </c>
      <c r="CP43" s="183"/>
      <c r="CQ43" s="183" t="s">
        <v>720</v>
      </c>
      <c r="CR43" s="306"/>
      <c r="CS43" s="306"/>
      <c r="CT43" s="293"/>
      <c r="CU43" s="160"/>
    </row>
    <row r="44" spans="1:99" ht="69.75" customHeight="1" outlineLevel="1">
      <c r="A44" s="182">
        <v>2</v>
      </c>
      <c r="B44" s="294" t="s">
        <v>3274</v>
      </c>
      <c r="C44" s="282" t="s">
        <v>3200</v>
      </c>
      <c r="D44" s="282" t="s">
        <v>3195</v>
      </c>
      <c r="E44" s="182" t="s">
        <v>3275</v>
      </c>
      <c r="F44" s="182" t="s">
        <v>49</v>
      </c>
      <c r="G44" s="182" t="s">
        <v>3276</v>
      </c>
      <c r="H44" s="182"/>
      <c r="I44" s="183" t="s">
        <v>398</v>
      </c>
      <c r="J44" s="182" t="s">
        <v>49</v>
      </c>
      <c r="K44" s="282" t="s">
        <v>3195</v>
      </c>
      <c r="L44" s="182"/>
      <c r="M44" s="182">
        <v>2021</v>
      </c>
      <c r="N44" s="284"/>
      <c r="O44" s="284" t="s">
        <v>3228</v>
      </c>
      <c r="P44" s="185">
        <v>4431.4380000000001</v>
      </c>
      <c r="Q44" s="185"/>
      <c r="R44" s="185"/>
      <c r="S44" s="185">
        <v>4431.4380000000001</v>
      </c>
      <c r="T44" s="185">
        <v>0</v>
      </c>
      <c r="U44" s="185"/>
      <c r="V44" s="284" t="s">
        <v>3195</v>
      </c>
      <c r="W44" s="70" t="s">
        <v>3197</v>
      </c>
      <c r="X44" s="284" t="s">
        <v>398</v>
      </c>
      <c r="Y44" s="285"/>
      <c r="Z44" s="285"/>
      <c r="AA44" s="285"/>
      <c r="AB44" s="285"/>
      <c r="AC44" s="185">
        <v>4431.4380000000001</v>
      </c>
      <c r="AD44" s="185"/>
      <c r="AE44" s="185"/>
      <c r="AF44" s="185">
        <v>4431.4380000000001</v>
      </c>
      <c r="AG44" s="285">
        <f>AH44+AI44</f>
        <v>0</v>
      </c>
      <c r="AH44" s="185"/>
      <c r="AI44" s="185"/>
      <c r="AJ44" s="185"/>
      <c r="AK44" s="185">
        <v>4431.4380000000001</v>
      </c>
      <c r="AL44" s="185">
        <v>0</v>
      </c>
      <c r="AM44" s="185">
        <v>4431.4380000000001</v>
      </c>
      <c r="AN44" s="185"/>
      <c r="AO44" s="185"/>
      <c r="AP44" s="185">
        <v>4431.4380000000001</v>
      </c>
      <c r="AQ44" s="185"/>
      <c r="AR44" s="185"/>
      <c r="AS44" s="185"/>
      <c r="AT44" s="185">
        <v>4431.4380000000001</v>
      </c>
      <c r="AU44" s="185">
        <v>0</v>
      </c>
      <c r="AV44" s="185">
        <v>4431.4380000000001</v>
      </c>
      <c r="AW44" s="185"/>
      <c r="AX44" s="185"/>
      <c r="AY44" s="185">
        <v>4431.4380000000001</v>
      </c>
      <c r="AZ44" s="185"/>
      <c r="BA44" s="185"/>
      <c r="BB44" s="185"/>
      <c r="BC44" s="185">
        <v>4431.4380000000001</v>
      </c>
      <c r="BD44" s="185">
        <v>0</v>
      </c>
      <c r="BE44" s="185">
        <v>100</v>
      </c>
      <c r="BF44" s="185">
        <v>0</v>
      </c>
      <c r="BG44" s="185"/>
      <c r="BH44" s="185"/>
      <c r="BI44" s="185">
        <v>0</v>
      </c>
      <c r="BJ44" s="285">
        <f>BK44+BL44</f>
        <v>0</v>
      </c>
      <c r="BK44" s="185"/>
      <c r="BL44" s="185"/>
      <c r="BM44" s="185"/>
      <c r="BN44" s="185"/>
      <c r="BO44" s="185">
        <v>0</v>
      </c>
      <c r="BP44" s="286">
        <v>0</v>
      </c>
      <c r="BQ44" s="286"/>
      <c r="BR44" s="286"/>
      <c r="BS44" s="286"/>
      <c r="BT44" s="286"/>
      <c r="BU44" s="286"/>
      <c r="BV44" s="286"/>
      <c r="BW44" s="286"/>
      <c r="BX44" s="185">
        <v>0</v>
      </c>
      <c r="BY44" s="287"/>
      <c r="BZ44" s="288">
        <v>0</v>
      </c>
      <c r="CA44" s="288"/>
      <c r="CB44" s="288"/>
      <c r="CC44" s="288"/>
      <c r="CD44" s="186">
        <v>0</v>
      </c>
      <c r="CE44" s="288">
        <v>0</v>
      </c>
      <c r="CF44" s="288"/>
      <c r="CG44" s="288"/>
      <c r="CH44" s="288"/>
      <c r="CI44" s="186"/>
      <c r="CJ44" s="290"/>
      <c r="CK44" s="290"/>
      <c r="CL44" s="290"/>
      <c r="CM44" s="290"/>
      <c r="CN44" s="290"/>
      <c r="CO44" s="186">
        <v>0</v>
      </c>
      <c r="CP44" s="183"/>
      <c r="CQ44" s="183" t="s">
        <v>720</v>
      </c>
      <c r="CR44" s="306"/>
      <c r="CS44" s="306"/>
      <c r="CT44" s="293"/>
      <c r="CU44" s="160"/>
    </row>
    <row r="45" spans="1:99" s="211" customFormat="1" ht="15.6" outlineLevel="1">
      <c r="A45" s="428" t="s">
        <v>45</v>
      </c>
      <c r="B45" s="454" t="s">
        <v>3885</v>
      </c>
      <c r="C45" s="311"/>
      <c r="D45" s="311"/>
      <c r="E45" s="190"/>
      <c r="F45" s="190"/>
      <c r="G45" s="190"/>
      <c r="H45" s="190"/>
      <c r="I45" s="191"/>
      <c r="J45" s="190"/>
      <c r="K45" s="311"/>
      <c r="L45" s="190"/>
      <c r="M45" s="190"/>
      <c r="N45" s="300"/>
      <c r="O45" s="300"/>
      <c r="P45" s="193">
        <f>P46</f>
        <v>72795.945999999996</v>
      </c>
      <c r="Q45" s="193">
        <f t="shared" ref="Q45:T45" si="119">Q46</f>
        <v>60000</v>
      </c>
      <c r="R45" s="193">
        <f t="shared" si="119"/>
        <v>0</v>
      </c>
      <c r="S45" s="193">
        <f t="shared" si="119"/>
        <v>12795.946</v>
      </c>
      <c r="T45" s="193">
        <f t="shared" si="119"/>
        <v>0</v>
      </c>
      <c r="U45" s="193"/>
      <c r="V45" s="300"/>
      <c r="W45" s="67"/>
      <c r="X45" s="300"/>
      <c r="Y45" s="193">
        <f t="shared" ref="Y45" si="120">Y46</f>
        <v>0</v>
      </c>
      <c r="Z45" s="193">
        <f t="shared" ref="Z45" si="121">Z46</f>
        <v>0</v>
      </c>
      <c r="AA45" s="193">
        <f t="shared" ref="AA45" si="122">AA46</f>
        <v>0</v>
      </c>
      <c r="AB45" s="193">
        <f t="shared" ref="AB45" si="123">AB46</f>
        <v>0</v>
      </c>
      <c r="AC45" s="193">
        <f t="shared" ref="AC45" si="124">AC46</f>
        <v>8255.1530000000002</v>
      </c>
      <c r="AD45" s="193">
        <f t="shared" ref="AD45" si="125">AD46</f>
        <v>0</v>
      </c>
      <c r="AE45" s="193">
        <f t="shared" ref="AE45" si="126">AE46</f>
        <v>0</v>
      </c>
      <c r="AF45" s="193">
        <f t="shared" ref="AF45" si="127">AF46</f>
        <v>8255.1530000000002</v>
      </c>
      <c r="AG45" s="193">
        <f t="shared" ref="AG45" si="128">AG46</f>
        <v>0</v>
      </c>
      <c r="AH45" s="193">
        <f t="shared" ref="AH45" si="129">AH46</f>
        <v>0</v>
      </c>
      <c r="AI45" s="193">
        <f t="shared" ref="AI45" si="130">AI46</f>
        <v>0</v>
      </c>
      <c r="AJ45" s="193">
        <f t="shared" ref="AJ45" si="131">AJ46</f>
        <v>0</v>
      </c>
      <c r="AK45" s="193">
        <f t="shared" ref="AK45" si="132">AK46</f>
        <v>8255.1530000000002</v>
      </c>
      <c r="AL45" s="193">
        <f t="shared" ref="AL45" si="133">AL46</f>
        <v>0</v>
      </c>
      <c r="AM45" s="193">
        <f t="shared" ref="AM45" si="134">AM46</f>
        <v>0</v>
      </c>
      <c r="AN45" s="193">
        <f t="shared" ref="AN45" si="135">AN46</f>
        <v>0</v>
      </c>
      <c r="AO45" s="193">
        <f t="shared" ref="AO45" si="136">AO46</f>
        <v>0</v>
      </c>
      <c r="AP45" s="193">
        <f t="shared" ref="AP45" si="137">AP46</f>
        <v>0</v>
      </c>
      <c r="AQ45" s="193">
        <f t="shared" ref="AQ45" si="138">AQ46</f>
        <v>0</v>
      </c>
      <c r="AR45" s="193">
        <f t="shared" ref="AR45" si="139">AR46</f>
        <v>0</v>
      </c>
      <c r="AS45" s="193">
        <f t="shared" ref="AS45" si="140">AS46</f>
        <v>0</v>
      </c>
      <c r="AT45" s="193">
        <f t="shared" ref="AT45" si="141">AT46</f>
        <v>0</v>
      </c>
      <c r="AU45" s="193">
        <f t="shared" ref="AU45" si="142">AU46</f>
        <v>0</v>
      </c>
      <c r="AV45" s="193">
        <f t="shared" ref="AV45" si="143">AV46</f>
        <v>0</v>
      </c>
      <c r="AW45" s="193">
        <f t="shared" ref="AW45" si="144">AW46</f>
        <v>0</v>
      </c>
      <c r="AX45" s="193">
        <f t="shared" ref="AX45" si="145">AX46</f>
        <v>0</v>
      </c>
      <c r="AY45" s="193">
        <f t="shared" ref="AY45" si="146">AY46</f>
        <v>0</v>
      </c>
      <c r="AZ45" s="193">
        <f t="shared" ref="AZ45" si="147">AZ46</f>
        <v>0</v>
      </c>
      <c r="BA45" s="193">
        <f t="shared" ref="BA45" si="148">BA46</f>
        <v>0</v>
      </c>
      <c r="BB45" s="193">
        <f t="shared" ref="BB45" si="149">BB46</f>
        <v>0</v>
      </c>
      <c r="BC45" s="193">
        <f t="shared" ref="BC45" si="150">BC46</f>
        <v>0</v>
      </c>
      <c r="BD45" s="193">
        <f t="shared" ref="BD45" si="151">BD46</f>
        <v>0</v>
      </c>
      <c r="BE45" s="193">
        <f t="shared" ref="BE45" si="152">BE46</f>
        <v>0</v>
      </c>
      <c r="BF45" s="193">
        <f t="shared" ref="BF45" si="153">BF46</f>
        <v>0</v>
      </c>
      <c r="BG45" s="193">
        <f t="shared" ref="BG45" si="154">BG46</f>
        <v>0</v>
      </c>
      <c r="BH45" s="193">
        <f t="shared" ref="BH45" si="155">BH46</f>
        <v>0</v>
      </c>
      <c r="BI45" s="193">
        <f t="shared" ref="BI45" si="156">BI46</f>
        <v>0</v>
      </c>
      <c r="BJ45" s="193">
        <f t="shared" ref="BJ45" si="157">BJ46</f>
        <v>0</v>
      </c>
      <c r="BK45" s="193">
        <f t="shared" ref="BK45" si="158">BK46</f>
        <v>0</v>
      </c>
      <c r="BL45" s="193">
        <f t="shared" ref="BL45" si="159">BL46</f>
        <v>0</v>
      </c>
      <c r="BM45" s="193">
        <f t="shared" ref="BM45" si="160">BM46</f>
        <v>0</v>
      </c>
      <c r="BN45" s="193">
        <f t="shared" ref="BN45" si="161">BN46</f>
        <v>0</v>
      </c>
      <c r="BO45" s="193">
        <f t="shared" ref="BO45" si="162">BO46</f>
        <v>0</v>
      </c>
      <c r="BP45" s="193">
        <f t="shared" ref="BP45" si="163">BP46</f>
        <v>0</v>
      </c>
      <c r="BQ45" s="193">
        <f t="shared" ref="BQ45" si="164">BQ46</f>
        <v>0</v>
      </c>
      <c r="BR45" s="193">
        <f t="shared" ref="BR45" si="165">BR46</f>
        <v>0</v>
      </c>
      <c r="BS45" s="193">
        <f t="shared" ref="BS45" si="166">BS46</f>
        <v>0</v>
      </c>
      <c r="BT45" s="193">
        <f t="shared" ref="BT45" si="167">BT46</f>
        <v>0</v>
      </c>
      <c r="BU45" s="193">
        <f t="shared" ref="BU45" si="168">BU46</f>
        <v>0</v>
      </c>
      <c r="BV45" s="193">
        <f t="shared" ref="BV45" si="169">BV46</f>
        <v>0</v>
      </c>
      <c r="BW45" s="193">
        <f t="shared" ref="BW45" si="170">BW46</f>
        <v>0</v>
      </c>
      <c r="BX45" s="193">
        <f t="shared" ref="BX45" si="171">BX46</f>
        <v>0</v>
      </c>
      <c r="BY45" s="193">
        <f t="shared" ref="BY45" si="172">BY46</f>
        <v>0</v>
      </c>
      <c r="BZ45" s="193">
        <f t="shared" ref="BZ45" si="173">BZ46</f>
        <v>0</v>
      </c>
      <c r="CA45" s="193">
        <f t="shared" ref="CA45" si="174">CA46</f>
        <v>0</v>
      </c>
      <c r="CB45" s="193">
        <f t="shared" ref="CB45" si="175">CB46</f>
        <v>0</v>
      </c>
      <c r="CC45" s="193">
        <f t="shared" ref="CC45" si="176">CC46</f>
        <v>0</v>
      </c>
      <c r="CD45" s="193">
        <f t="shared" ref="CD45" si="177">CD46</f>
        <v>0</v>
      </c>
      <c r="CE45" s="193">
        <f t="shared" ref="CE45" si="178">CE46</f>
        <v>0</v>
      </c>
      <c r="CF45" s="193">
        <f t="shared" ref="CF45" si="179">CF46</f>
        <v>0</v>
      </c>
      <c r="CG45" s="193">
        <f t="shared" ref="CG45" si="180">CG46</f>
        <v>0</v>
      </c>
      <c r="CH45" s="193">
        <f t="shared" ref="CH45" si="181">CH46</f>
        <v>0</v>
      </c>
      <c r="CI45" s="193">
        <f t="shared" ref="CI45" si="182">CI46</f>
        <v>0</v>
      </c>
      <c r="CJ45" s="193">
        <f t="shared" ref="CJ45" si="183">CJ46</f>
        <v>0</v>
      </c>
      <c r="CK45" s="193">
        <f t="shared" ref="CK45" si="184">CK46</f>
        <v>0</v>
      </c>
      <c r="CL45" s="193">
        <f t="shared" ref="CL45" si="185">CL46</f>
        <v>0</v>
      </c>
      <c r="CM45" s="193">
        <f t="shared" ref="CM45" si="186">CM46</f>
        <v>0</v>
      </c>
      <c r="CN45" s="193">
        <f t="shared" ref="CN45" si="187">CN46</f>
        <v>0</v>
      </c>
      <c r="CO45" s="194"/>
      <c r="CP45" s="191"/>
      <c r="CQ45" s="191"/>
      <c r="CR45" s="312"/>
      <c r="CS45" s="312"/>
      <c r="CT45" s="303"/>
      <c r="CU45" s="217"/>
    </row>
    <row r="46" spans="1:99" ht="70.5" customHeight="1" outlineLevel="1">
      <c r="A46" s="182">
        <v>1</v>
      </c>
      <c r="B46" s="294" t="s">
        <v>3406</v>
      </c>
      <c r="C46" s="282" t="s">
        <v>3200</v>
      </c>
      <c r="D46" s="182" t="s">
        <v>3407</v>
      </c>
      <c r="E46" s="182" t="s">
        <v>3219</v>
      </c>
      <c r="F46" s="182" t="s">
        <v>49</v>
      </c>
      <c r="G46" s="182" t="s">
        <v>48</v>
      </c>
      <c r="H46" s="182"/>
      <c r="I46" s="183" t="s">
        <v>398</v>
      </c>
      <c r="J46" s="182" t="s">
        <v>49</v>
      </c>
      <c r="K46" s="282" t="s">
        <v>3408</v>
      </c>
      <c r="L46" s="184" t="s">
        <v>3409</v>
      </c>
      <c r="M46" s="182"/>
      <c r="N46" s="284"/>
      <c r="O46" s="284" t="s">
        <v>3410</v>
      </c>
      <c r="P46" s="285">
        <v>72795.945999999996</v>
      </c>
      <c r="Q46" s="285">
        <v>60000</v>
      </c>
      <c r="R46" s="285"/>
      <c r="S46" s="285">
        <v>12795.946</v>
      </c>
      <c r="T46" s="185">
        <v>0</v>
      </c>
      <c r="U46" s="185"/>
      <c r="V46" s="284" t="s">
        <v>3408</v>
      </c>
      <c r="W46" s="284" t="s">
        <v>3411</v>
      </c>
      <c r="X46" s="284" t="s">
        <v>398</v>
      </c>
      <c r="Y46" s="285"/>
      <c r="Z46" s="285"/>
      <c r="AA46" s="285"/>
      <c r="AB46" s="285"/>
      <c r="AC46" s="185">
        <v>8255.1530000000002</v>
      </c>
      <c r="AD46" s="185"/>
      <c r="AE46" s="185"/>
      <c r="AF46" s="185">
        <v>8255.1530000000002</v>
      </c>
      <c r="AG46" s="285">
        <f>AH46+AI46</f>
        <v>0</v>
      </c>
      <c r="AH46" s="185"/>
      <c r="AI46" s="185"/>
      <c r="AJ46" s="185"/>
      <c r="AK46" s="185">
        <v>8255.1530000000002</v>
      </c>
      <c r="AL46" s="185">
        <v>0</v>
      </c>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285">
        <f>BK46+BL46</f>
        <v>0</v>
      </c>
      <c r="BK46" s="185"/>
      <c r="BL46" s="185"/>
      <c r="BM46" s="185"/>
      <c r="BN46" s="185"/>
      <c r="BO46" s="185"/>
      <c r="BP46" s="286"/>
      <c r="BQ46" s="286"/>
      <c r="BR46" s="286"/>
      <c r="BS46" s="286"/>
      <c r="BT46" s="286"/>
      <c r="BU46" s="286"/>
      <c r="BV46" s="286"/>
      <c r="BW46" s="286"/>
      <c r="BX46" s="185"/>
      <c r="BY46" s="287"/>
      <c r="BZ46" s="288"/>
      <c r="CA46" s="288"/>
      <c r="CB46" s="288"/>
      <c r="CC46" s="288"/>
      <c r="CD46" s="186"/>
      <c r="CE46" s="288"/>
      <c r="CF46" s="288"/>
      <c r="CG46" s="288"/>
      <c r="CH46" s="288"/>
      <c r="CI46" s="186"/>
      <c r="CJ46" s="290"/>
      <c r="CK46" s="290"/>
      <c r="CL46" s="290"/>
      <c r="CM46" s="290"/>
      <c r="CN46" s="290"/>
      <c r="CO46" s="186"/>
      <c r="CP46" s="183"/>
      <c r="CQ46" s="183" t="s">
        <v>720</v>
      </c>
      <c r="CR46" s="282" t="s">
        <v>3258</v>
      </c>
      <c r="CS46" s="282"/>
      <c r="CT46" s="182" t="s">
        <v>3895</v>
      </c>
      <c r="CU46" s="160"/>
    </row>
    <row r="47" spans="1:99" ht="34.950000000000003" customHeight="1" outlineLevel="1">
      <c r="A47" s="428" t="s">
        <v>45</v>
      </c>
      <c r="B47" s="454" t="s">
        <v>3223</v>
      </c>
      <c r="C47" s="190"/>
      <c r="D47" s="191"/>
      <c r="E47" s="190"/>
      <c r="F47" s="190"/>
      <c r="G47" s="190"/>
      <c r="H47" s="486"/>
      <c r="I47" s="191"/>
      <c r="J47" s="190"/>
      <c r="K47" s="190"/>
      <c r="L47" s="190"/>
      <c r="M47" s="190"/>
      <c r="N47" s="300"/>
      <c r="O47" s="300"/>
      <c r="P47" s="193">
        <f>SUM(P48:P80)</f>
        <v>154885.70300000001</v>
      </c>
      <c r="Q47" s="193">
        <f t="shared" ref="Q47:BN47" si="188">SUM(Q48:Q80)</f>
        <v>0</v>
      </c>
      <c r="R47" s="193">
        <f t="shared" si="188"/>
        <v>0</v>
      </c>
      <c r="S47" s="193">
        <f t="shared" si="188"/>
        <v>150634.69199999998</v>
      </c>
      <c r="T47" s="193">
        <f t="shared" si="188"/>
        <v>4251.0109999999995</v>
      </c>
      <c r="U47" s="193">
        <f t="shared" si="188"/>
        <v>0</v>
      </c>
      <c r="V47" s="301">
        <f t="shared" si="188"/>
        <v>0</v>
      </c>
      <c r="W47" s="301">
        <f t="shared" si="188"/>
        <v>0</v>
      </c>
      <c r="X47" s="301">
        <f t="shared" si="188"/>
        <v>0</v>
      </c>
      <c r="Y47" s="193">
        <f t="shared" si="188"/>
        <v>0</v>
      </c>
      <c r="Z47" s="193">
        <f t="shared" si="188"/>
        <v>0</v>
      </c>
      <c r="AA47" s="193">
        <f t="shared" si="188"/>
        <v>0</v>
      </c>
      <c r="AB47" s="193">
        <f t="shared" si="188"/>
        <v>0</v>
      </c>
      <c r="AC47" s="193">
        <f t="shared" si="188"/>
        <v>153762.22899999999</v>
      </c>
      <c r="AD47" s="193">
        <f t="shared" si="188"/>
        <v>0</v>
      </c>
      <c r="AE47" s="193">
        <f t="shared" si="188"/>
        <v>0</v>
      </c>
      <c r="AF47" s="193">
        <f t="shared" si="188"/>
        <v>153762.22899999999</v>
      </c>
      <c r="AG47" s="193">
        <f t="shared" si="188"/>
        <v>39548</v>
      </c>
      <c r="AH47" s="193">
        <f t="shared" si="188"/>
        <v>39548</v>
      </c>
      <c r="AI47" s="193">
        <f t="shared" si="188"/>
        <v>0</v>
      </c>
      <c r="AJ47" s="193">
        <f t="shared" si="188"/>
        <v>90018.364744000006</v>
      </c>
      <c r="AK47" s="193">
        <f t="shared" si="188"/>
        <v>24195.864256000001</v>
      </c>
      <c r="AL47" s="193">
        <f t="shared" si="188"/>
        <v>4251.0109999999995</v>
      </c>
      <c r="AM47" s="193">
        <f t="shared" si="188"/>
        <v>131951.03200000001</v>
      </c>
      <c r="AN47" s="193">
        <f t="shared" si="188"/>
        <v>0</v>
      </c>
      <c r="AO47" s="193">
        <f t="shared" si="188"/>
        <v>0</v>
      </c>
      <c r="AP47" s="193">
        <f t="shared" si="188"/>
        <v>131951.03200000001</v>
      </c>
      <c r="AQ47" s="193">
        <f t="shared" si="188"/>
        <v>34278</v>
      </c>
      <c r="AR47" s="193">
        <f t="shared" si="188"/>
        <v>0</v>
      </c>
      <c r="AS47" s="193">
        <f t="shared" si="188"/>
        <v>73877.167744000006</v>
      </c>
      <c r="AT47" s="193">
        <f t="shared" si="188"/>
        <v>23795.864256000001</v>
      </c>
      <c r="AU47" s="193">
        <f t="shared" si="188"/>
        <v>4251.0109999999995</v>
      </c>
      <c r="AV47" s="193">
        <f t="shared" si="188"/>
        <v>119422.372846</v>
      </c>
      <c r="AW47" s="193">
        <f t="shared" si="188"/>
        <v>0</v>
      </c>
      <c r="AX47" s="193">
        <f t="shared" si="188"/>
        <v>0</v>
      </c>
      <c r="AY47" s="193">
        <f t="shared" si="188"/>
        <v>119422.372846</v>
      </c>
      <c r="AZ47" s="193">
        <f t="shared" si="188"/>
        <v>23319.7235</v>
      </c>
      <c r="BA47" s="193">
        <f t="shared" si="188"/>
        <v>0</v>
      </c>
      <c r="BB47" s="193">
        <f t="shared" si="188"/>
        <v>72399.186090000003</v>
      </c>
      <c r="BC47" s="193">
        <f t="shared" si="188"/>
        <v>23703.463255999999</v>
      </c>
      <c r="BD47" s="193">
        <f t="shared" si="188"/>
        <v>4251.0109999999995</v>
      </c>
      <c r="BE47" s="193">
        <f t="shared" si="188"/>
        <v>3034.9317304251613</v>
      </c>
      <c r="BF47" s="193">
        <f t="shared" si="188"/>
        <v>40428.504000000001</v>
      </c>
      <c r="BG47" s="193">
        <f t="shared" si="188"/>
        <v>0</v>
      </c>
      <c r="BH47" s="193">
        <f t="shared" si="188"/>
        <v>0</v>
      </c>
      <c r="BI47" s="193">
        <f t="shared" si="188"/>
        <v>40428.504000000001</v>
      </c>
      <c r="BJ47" s="193">
        <f t="shared" si="188"/>
        <v>14143</v>
      </c>
      <c r="BK47" s="193">
        <f t="shared" si="188"/>
        <v>14143</v>
      </c>
      <c r="BL47" s="193">
        <f t="shared" si="188"/>
        <v>0</v>
      </c>
      <c r="BM47" s="193">
        <f t="shared" si="188"/>
        <v>13978.639744</v>
      </c>
      <c r="BN47" s="193">
        <f t="shared" si="188"/>
        <v>12306.864256000001</v>
      </c>
      <c r="BO47" s="313">
        <f t="shared" ref="BO47:CN47" si="189">SUM(BO48:BO134)</f>
        <v>3779</v>
      </c>
      <c r="BP47" s="313">
        <f t="shared" si="189"/>
        <v>30035.436755000002</v>
      </c>
      <c r="BQ47" s="313">
        <f t="shared" si="189"/>
        <v>0</v>
      </c>
      <c r="BR47" s="313">
        <f t="shared" si="189"/>
        <v>0</v>
      </c>
      <c r="BS47" s="313">
        <f t="shared" si="189"/>
        <v>30035.436755000002</v>
      </c>
      <c r="BT47" s="313">
        <f t="shared" si="189"/>
        <v>5697.3985859999993</v>
      </c>
      <c r="BU47" s="313">
        <f t="shared" si="189"/>
        <v>0</v>
      </c>
      <c r="BV47" s="313">
        <f t="shared" si="189"/>
        <v>12123.574913</v>
      </c>
      <c r="BW47" s="313">
        <f t="shared" si="189"/>
        <v>12214.463255999999</v>
      </c>
      <c r="BX47" s="313">
        <f t="shared" si="189"/>
        <v>3779</v>
      </c>
      <c r="BY47" s="313">
        <f t="shared" si="189"/>
        <v>595.7439430172185</v>
      </c>
      <c r="BZ47" s="195">
        <f t="shared" si="189"/>
        <v>0</v>
      </c>
      <c r="CA47" s="195">
        <f t="shared" si="189"/>
        <v>0</v>
      </c>
      <c r="CB47" s="195">
        <f t="shared" si="189"/>
        <v>0</v>
      </c>
      <c r="CC47" s="195">
        <f t="shared" si="189"/>
        <v>0</v>
      </c>
      <c r="CD47" s="195">
        <f t="shared" si="189"/>
        <v>0</v>
      </c>
      <c r="CE47" s="195">
        <f t="shared" si="189"/>
        <v>0</v>
      </c>
      <c r="CF47" s="195">
        <f t="shared" si="189"/>
        <v>0</v>
      </c>
      <c r="CG47" s="195">
        <f t="shared" si="189"/>
        <v>0</v>
      </c>
      <c r="CH47" s="195">
        <f t="shared" si="189"/>
        <v>0</v>
      </c>
      <c r="CI47" s="195">
        <f t="shared" si="189"/>
        <v>0</v>
      </c>
      <c r="CJ47" s="195">
        <f t="shared" si="189"/>
        <v>0</v>
      </c>
      <c r="CK47" s="195">
        <f t="shared" si="189"/>
        <v>159475</v>
      </c>
      <c r="CL47" s="195">
        <f t="shared" si="189"/>
        <v>0</v>
      </c>
      <c r="CM47" s="195">
        <f t="shared" si="189"/>
        <v>70000</v>
      </c>
      <c r="CN47" s="195">
        <f t="shared" si="189"/>
        <v>97986.564998999995</v>
      </c>
      <c r="CO47" s="194"/>
      <c r="CP47" s="191"/>
      <c r="CQ47" s="191"/>
      <c r="CR47" s="314"/>
      <c r="CS47" s="314"/>
      <c r="CT47" s="303"/>
      <c r="CU47" s="161"/>
    </row>
    <row r="48" spans="1:99" ht="75" customHeight="1" outlineLevel="1">
      <c r="A48" s="182">
        <v>1</v>
      </c>
      <c r="B48" s="315" t="s">
        <v>3277</v>
      </c>
      <c r="C48" s="182" t="s">
        <v>3217</v>
      </c>
      <c r="D48" s="183" t="s">
        <v>3278</v>
      </c>
      <c r="E48" s="282" t="s">
        <v>3219</v>
      </c>
      <c r="F48" s="182" t="s">
        <v>49</v>
      </c>
      <c r="G48" s="182" t="s">
        <v>48</v>
      </c>
      <c r="H48" s="492" t="s">
        <v>3279</v>
      </c>
      <c r="I48" s="183" t="s">
        <v>398</v>
      </c>
      <c r="J48" s="182" t="s">
        <v>49</v>
      </c>
      <c r="K48" s="182" t="s">
        <v>3280</v>
      </c>
      <c r="L48" s="182" t="s">
        <v>74</v>
      </c>
      <c r="M48" s="182">
        <v>2021</v>
      </c>
      <c r="N48" s="284"/>
      <c r="O48" s="284" t="s">
        <v>3281</v>
      </c>
      <c r="P48" s="285">
        <v>5525</v>
      </c>
      <c r="Q48" s="285"/>
      <c r="R48" s="285"/>
      <c r="S48" s="285">
        <v>5525</v>
      </c>
      <c r="T48" s="185">
        <v>0</v>
      </c>
      <c r="U48" s="185"/>
      <c r="V48" s="284" t="s">
        <v>3280</v>
      </c>
      <c r="W48" s="284" t="s">
        <v>3273</v>
      </c>
      <c r="X48" s="284" t="s">
        <v>398</v>
      </c>
      <c r="Y48" s="285"/>
      <c r="Z48" s="285"/>
      <c r="AA48" s="285"/>
      <c r="AB48" s="285"/>
      <c r="AC48" s="185">
        <v>5525</v>
      </c>
      <c r="AD48" s="285"/>
      <c r="AE48" s="285"/>
      <c r="AF48" s="185">
        <v>5525</v>
      </c>
      <c r="AG48" s="285">
        <f t="shared" si="25"/>
        <v>5525</v>
      </c>
      <c r="AH48" s="285">
        <v>5525</v>
      </c>
      <c r="AI48" s="285"/>
      <c r="AJ48" s="285"/>
      <c r="AK48" s="285"/>
      <c r="AL48" s="185">
        <v>0</v>
      </c>
      <c r="AM48" s="185">
        <v>5525</v>
      </c>
      <c r="AN48" s="285"/>
      <c r="AO48" s="285"/>
      <c r="AP48" s="185">
        <v>5525</v>
      </c>
      <c r="AQ48" s="285">
        <v>5525</v>
      </c>
      <c r="AR48" s="285"/>
      <c r="AS48" s="285"/>
      <c r="AT48" s="285"/>
      <c r="AU48" s="185">
        <v>0</v>
      </c>
      <c r="AV48" s="185">
        <v>5525</v>
      </c>
      <c r="AW48" s="285"/>
      <c r="AX48" s="285"/>
      <c r="AY48" s="185">
        <v>5525</v>
      </c>
      <c r="AZ48" s="285">
        <v>5525</v>
      </c>
      <c r="BA48" s="285"/>
      <c r="BB48" s="285"/>
      <c r="BC48" s="285"/>
      <c r="BD48" s="185">
        <v>0</v>
      </c>
      <c r="BE48" s="185">
        <v>100</v>
      </c>
      <c r="BF48" s="185">
        <v>0</v>
      </c>
      <c r="BG48" s="285"/>
      <c r="BH48" s="285"/>
      <c r="BI48" s="185">
        <v>0</v>
      </c>
      <c r="BJ48" s="285">
        <f t="shared" si="27"/>
        <v>0</v>
      </c>
      <c r="BK48" s="285"/>
      <c r="BL48" s="285"/>
      <c r="BM48" s="285"/>
      <c r="BN48" s="285"/>
      <c r="BO48" s="185">
        <v>0</v>
      </c>
      <c r="BP48" s="286">
        <v>0</v>
      </c>
      <c r="BQ48" s="285"/>
      <c r="BR48" s="285"/>
      <c r="BS48" s="285"/>
      <c r="BT48" s="285"/>
      <c r="BU48" s="285"/>
      <c r="BV48" s="285"/>
      <c r="BW48" s="285"/>
      <c r="BX48" s="185">
        <v>0</v>
      </c>
      <c r="BY48" s="287"/>
      <c r="BZ48" s="288">
        <v>0</v>
      </c>
      <c r="CA48" s="289"/>
      <c r="CB48" s="289"/>
      <c r="CC48" s="289"/>
      <c r="CD48" s="186">
        <v>0</v>
      </c>
      <c r="CE48" s="288">
        <v>0</v>
      </c>
      <c r="CF48" s="289"/>
      <c r="CG48" s="289"/>
      <c r="CH48" s="289"/>
      <c r="CI48" s="186"/>
      <c r="CJ48" s="290"/>
      <c r="CK48" s="290"/>
      <c r="CL48" s="290"/>
      <c r="CM48" s="290"/>
      <c r="CN48" s="290"/>
      <c r="CO48" s="186">
        <v>0</v>
      </c>
      <c r="CP48" s="183"/>
      <c r="CQ48" s="183" t="s">
        <v>720</v>
      </c>
      <c r="CR48" s="316"/>
      <c r="CS48" s="316"/>
      <c r="CT48" s="293"/>
      <c r="CU48" s="160"/>
    </row>
    <row r="49" spans="1:99" ht="84" customHeight="1" outlineLevel="1">
      <c r="A49" s="182">
        <v>2</v>
      </c>
      <c r="B49" s="294" t="s">
        <v>3282</v>
      </c>
      <c r="C49" s="182" t="s">
        <v>3217</v>
      </c>
      <c r="D49" s="304" t="s">
        <v>3283</v>
      </c>
      <c r="E49" s="182" t="s">
        <v>3284</v>
      </c>
      <c r="F49" s="182" t="s">
        <v>49</v>
      </c>
      <c r="G49" s="182" t="s">
        <v>1345</v>
      </c>
      <c r="H49" s="492" t="s">
        <v>3285</v>
      </c>
      <c r="I49" s="183" t="s">
        <v>398</v>
      </c>
      <c r="J49" s="182" t="s">
        <v>49</v>
      </c>
      <c r="K49" s="182" t="s">
        <v>3195</v>
      </c>
      <c r="L49" s="182" t="s">
        <v>74</v>
      </c>
      <c r="M49" s="182">
        <v>2021</v>
      </c>
      <c r="N49" s="284"/>
      <c r="O49" s="284" t="s">
        <v>3286</v>
      </c>
      <c r="P49" s="285">
        <v>1800</v>
      </c>
      <c r="Q49" s="285"/>
      <c r="R49" s="285"/>
      <c r="S49" s="285">
        <v>1800</v>
      </c>
      <c r="T49" s="185">
        <v>0</v>
      </c>
      <c r="U49" s="185"/>
      <c r="V49" s="284" t="s">
        <v>3195</v>
      </c>
      <c r="W49" s="284" t="s">
        <v>3273</v>
      </c>
      <c r="X49" s="284" t="s">
        <v>398</v>
      </c>
      <c r="Y49" s="285"/>
      <c r="Z49" s="285"/>
      <c r="AA49" s="285"/>
      <c r="AB49" s="285"/>
      <c r="AC49" s="185">
        <v>1800</v>
      </c>
      <c r="AD49" s="285"/>
      <c r="AE49" s="285"/>
      <c r="AF49" s="185">
        <v>1800</v>
      </c>
      <c r="AG49" s="285">
        <f t="shared" si="25"/>
        <v>1800</v>
      </c>
      <c r="AH49" s="285">
        <v>1800</v>
      </c>
      <c r="AI49" s="285"/>
      <c r="AJ49" s="285"/>
      <c r="AK49" s="285"/>
      <c r="AL49" s="185">
        <v>0</v>
      </c>
      <c r="AM49" s="185">
        <v>1800</v>
      </c>
      <c r="AN49" s="285"/>
      <c r="AO49" s="285"/>
      <c r="AP49" s="185">
        <v>1800</v>
      </c>
      <c r="AQ49" s="285">
        <v>1800</v>
      </c>
      <c r="AR49" s="285"/>
      <c r="AS49" s="285"/>
      <c r="AT49" s="285"/>
      <c r="AU49" s="185">
        <v>0</v>
      </c>
      <c r="AV49" s="185">
        <v>1800</v>
      </c>
      <c r="AW49" s="285"/>
      <c r="AX49" s="285"/>
      <c r="AY49" s="185">
        <v>1800</v>
      </c>
      <c r="AZ49" s="285">
        <v>1800</v>
      </c>
      <c r="BA49" s="285"/>
      <c r="BB49" s="285"/>
      <c r="BC49" s="285"/>
      <c r="BD49" s="185">
        <v>0</v>
      </c>
      <c r="BE49" s="185">
        <v>100</v>
      </c>
      <c r="BF49" s="185">
        <v>0</v>
      </c>
      <c r="BG49" s="285"/>
      <c r="BH49" s="285"/>
      <c r="BI49" s="185">
        <v>0</v>
      </c>
      <c r="BJ49" s="285">
        <f t="shared" si="27"/>
        <v>0</v>
      </c>
      <c r="BK49" s="285"/>
      <c r="BL49" s="285"/>
      <c r="BM49" s="285"/>
      <c r="BN49" s="285"/>
      <c r="BO49" s="185">
        <v>0</v>
      </c>
      <c r="BP49" s="286">
        <v>0</v>
      </c>
      <c r="BQ49" s="285"/>
      <c r="BR49" s="285"/>
      <c r="BS49" s="285"/>
      <c r="BT49" s="285"/>
      <c r="BU49" s="285"/>
      <c r="BV49" s="285"/>
      <c r="BW49" s="285"/>
      <c r="BX49" s="185">
        <v>0</v>
      </c>
      <c r="BY49" s="287"/>
      <c r="BZ49" s="288">
        <v>0</v>
      </c>
      <c r="CA49" s="289"/>
      <c r="CB49" s="289"/>
      <c r="CC49" s="289"/>
      <c r="CD49" s="186">
        <v>0</v>
      </c>
      <c r="CE49" s="288">
        <v>0</v>
      </c>
      <c r="CF49" s="289"/>
      <c r="CG49" s="289"/>
      <c r="CH49" s="289"/>
      <c r="CI49" s="186"/>
      <c r="CJ49" s="290"/>
      <c r="CK49" s="290"/>
      <c r="CL49" s="290"/>
      <c r="CM49" s="290"/>
      <c r="CN49" s="290"/>
      <c r="CO49" s="186">
        <v>0</v>
      </c>
      <c r="CP49" s="183"/>
      <c r="CQ49" s="183" t="s">
        <v>720</v>
      </c>
      <c r="CR49" s="282" t="s">
        <v>3198</v>
      </c>
      <c r="CS49" s="282"/>
      <c r="CT49" s="293"/>
      <c r="CU49" s="160"/>
    </row>
    <row r="50" spans="1:99" ht="93.6" outlineLevel="1">
      <c r="A50" s="182">
        <v>3</v>
      </c>
      <c r="B50" s="281" t="s">
        <v>3287</v>
      </c>
      <c r="C50" s="182" t="s">
        <v>3217</v>
      </c>
      <c r="D50" s="182" t="s">
        <v>3288</v>
      </c>
      <c r="E50" s="182" t="s">
        <v>3219</v>
      </c>
      <c r="F50" s="182" t="s">
        <v>49</v>
      </c>
      <c r="G50" s="182" t="s">
        <v>48</v>
      </c>
      <c r="H50" s="421">
        <v>8038185</v>
      </c>
      <c r="I50" s="183" t="s">
        <v>398</v>
      </c>
      <c r="J50" s="182" t="s">
        <v>49</v>
      </c>
      <c r="K50" s="182" t="s">
        <v>3289</v>
      </c>
      <c r="L50" s="182" t="s">
        <v>54</v>
      </c>
      <c r="M50" s="182">
        <v>2023</v>
      </c>
      <c r="N50" s="284"/>
      <c r="O50" s="284" t="s">
        <v>3290</v>
      </c>
      <c r="P50" s="285">
        <v>3487</v>
      </c>
      <c r="Q50" s="285"/>
      <c r="R50" s="285"/>
      <c r="S50" s="285">
        <v>3487</v>
      </c>
      <c r="T50" s="185">
        <v>0</v>
      </c>
      <c r="U50" s="185"/>
      <c r="V50" s="284" t="s">
        <v>3289</v>
      </c>
      <c r="W50" s="284" t="s">
        <v>3273</v>
      </c>
      <c r="X50" s="284" t="s">
        <v>398</v>
      </c>
      <c r="Y50" s="185"/>
      <c r="Z50" s="185"/>
      <c r="AA50" s="185"/>
      <c r="AB50" s="185"/>
      <c r="AC50" s="185">
        <v>3487</v>
      </c>
      <c r="AD50" s="285"/>
      <c r="AE50" s="285"/>
      <c r="AF50" s="185">
        <v>3487</v>
      </c>
      <c r="AG50" s="285">
        <f t="shared" si="25"/>
        <v>987</v>
      </c>
      <c r="AH50" s="285">
        <v>987</v>
      </c>
      <c r="AI50" s="285"/>
      <c r="AJ50" s="185">
        <v>2500</v>
      </c>
      <c r="AK50" s="285"/>
      <c r="AL50" s="185">
        <v>0</v>
      </c>
      <c r="AM50" s="185">
        <v>987</v>
      </c>
      <c r="AN50" s="285"/>
      <c r="AO50" s="285"/>
      <c r="AP50" s="185">
        <v>987</v>
      </c>
      <c r="AQ50" s="285">
        <v>987</v>
      </c>
      <c r="AR50" s="285"/>
      <c r="AS50" s="285"/>
      <c r="AT50" s="285"/>
      <c r="AU50" s="185">
        <v>0</v>
      </c>
      <c r="AV50" s="185">
        <v>987</v>
      </c>
      <c r="AW50" s="285"/>
      <c r="AX50" s="285"/>
      <c r="AY50" s="185">
        <v>987</v>
      </c>
      <c r="AZ50" s="285">
        <v>987</v>
      </c>
      <c r="BA50" s="285"/>
      <c r="BB50" s="285"/>
      <c r="BC50" s="285"/>
      <c r="BD50" s="185">
        <v>0</v>
      </c>
      <c r="BE50" s="185">
        <v>100</v>
      </c>
      <c r="BF50" s="185">
        <v>0</v>
      </c>
      <c r="BG50" s="285"/>
      <c r="BH50" s="285"/>
      <c r="BI50" s="185">
        <v>0</v>
      </c>
      <c r="BJ50" s="285">
        <f t="shared" si="27"/>
        <v>0</v>
      </c>
      <c r="BK50" s="285"/>
      <c r="BL50" s="285"/>
      <c r="BM50" s="285"/>
      <c r="BN50" s="285"/>
      <c r="BO50" s="185">
        <v>0</v>
      </c>
      <c r="BP50" s="286">
        <v>0</v>
      </c>
      <c r="BQ50" s="285"/>
      <c r="BR50" s="285"/>
      <c r="BS50" s="285"/>
      <c r="BT50" s="285"/>
      <c r="BU50" s="285"/>
      <c r="BV50" s="285"/>
      <c r="BW50" s="285"/>
      <c r="BX50" s="185">
        <v>0</v>
      </c>
      <c r="BY50" s="287"/>
      <c r="BZ50" s="288">
        <v>0</v>
      </c>
      <c r="CA50" s="289"/>
      <c r="CB50" s="289"/>
      <c r="CC50" s="289"/>
      <c r="CD50" s="186">
        <v>0</v>
      </c>
      <c r="CE50" s="288">
        <v>0</v>
      </c>
      <c r="CF50" s="289"/>
      <c r="CG50" s="289"/>
      <c r="CH50" s="289"/>
      <c r="CI50" s="186"/>
      <c r="CJ50" s="290"/>
      <c r="CK50" s="290"/>
      <c r="CL50" s="290"/>
      <c r="CM50" s="290"/>
      <c r="CN50" s="290"/>
      <c r="CO50" s="186">
        <v>0</v>
      </c>
      <c r="CP50" s="183"/>
      <c r="CQ50" s="183" t="s">
        <v>720</v>
      </c>
      <c r="CR50" s="282"/>
      <c r="CS50" s="282"/>
      <c r="CT50" s="293"/>
      <c r="CU50" s="160"/>
    </row>
    <row r="51" spans="1:99" ht="72" customHeight="1" outlineLevel="1">
      <c r="A51" s="182">
        <v>4</v>
      </c>
      <c r="B51" s="281" t="s">
        <v>3291</v>
      </c>
      <c r="C51" s="182" t="s">
        <v>3217</v>
      </c>
      <c r="D51" s="182" t="s">
        <v>3292</v>
      </c>
      <c r="E51" s="182" t="s">
        <v>3219</v>
      </c>
      <c r="F51" s="182" t="s">
        <v>49</v>
      </c>
      <c r="G51" s="182" t="s">
        <v>48</v>
      </c>
      <c r="H51" s="421">
        <v>8014393</v>
      </c>
      <c r="I51" s="183" t="s">
        <v>398</v>
      </c>
      <c r="J51" s="182" t="s">
        <v>49</v>
      </c>
      <c r="K51" s="182" t="s">
        <v>3280</v>
      </c>
      <c r="L51" s="182" t="s">
        <v>1140</v>
      </c>
      <c r="M51" s="182">
        <v>2023</v>
      </c>
      <c r="N51" s="284"/>
      <c r="O51" s="284" t="s">
        <v>3293</v>
      </c>
      <c r="P51" s="285">
        <v>4823</v>
      </c>
      <c r="Q51" s="285"/>
      <c r="R51" s="285"/>
      <c r="S51" s="285">
        <v>4823</v>
      </c>
      <c r="T51" s="185">
        <v>0</v>
      </c>
      <c r="U51" s="185"/>
      <c r="V51" s="284" t="s">
        <v>3280</v>
      </c>
      <c r="W51" s="284" t="s">
        <v>3273</v>
      </c>
      <c r="X51" s="284" t="s">
        <v>398</v>
      </c>
      <c r="Y51" s="185"/>
      <c r="Z51" s="185"/>
      <c r="AA51" s="185"/>
      <c r="AB51" s="185"/>
      <c r="AC51" s="185">
        <f t="shared" ref="AC51" si="190">AD51+AE51+AF51</f>
        <v>4823</v>
      </c>
      <c r="AD51" s="285"/>
      <c r="AE51" s="285"/>
      <c r="AF51" s="185">
        <f t="shared" ref="AF51" si="191">SUM(AH51:AK51)</f>
        <v>4823</v>
      </c>
      <c r="AG51" s="285">
        <f t="shared" si="25"/>
        <v>4823</v>
      </c>
      <c r="AH51" s="285">
        <v>4823</v>
      </c>
      <c r="AI51" s="285"/>
      <c r="AJ51" s="285"/>
      <c r="AK51" s="285"/>
      <c r="AL51" s="185">
        <v>0</v>
      </c>
      <c r="AM51" s="185">
        <f t="shared" ref="AM51" si="192">AN51+AO51+AP51</f>
        <v>4823</v>
      </c>
      <c r="AN51" s="285"/>
      <c r="AO51" s="285"/>
      <c r="AP51" s="185">
        <f t="shared" ref="AP51" si="193">SUM(AQ51:AT51)</f>
        <v>4823</v>
      </c>
      <c r="AQ51" s="285">
        <v>4823</v>
      </c>
      <c r="AR51" s="285"/>
      <c r="AS51" s="285"/>
      <c r="AT51" s="285"/>
      <c r="AU51" s="185">
        <v>0</v>
      </c>
      <c r="AV51" s="185">
        <f t="shared" ref="AV51" si="194">AW51+AX51+AY51</f>
        <v>4823</v>
      </c>
      <c r="AW51" s="285"/>
      <c r="AX51" s="285"/>
      <c r="AY51" s="185">
        <f t="shared" ref="AY51" si="195">SUM(AZ51:BC51)</f>
        <v>4823</v>
      </c>
      <c r="AZ51" s="285">
        <v>4823</v>
      </c>
      <c r="BA51" s="285"/>
      <c r="BB51" s="285"/>
      <c r="BC51" s="285"/>
      <c r="BD51" s="185">
        <v>0</v>
      </c>
      <c r="BE51" s="185">
        <f t="shared" ref="BE51" si="196">AV51/AM51*100</f>
        <v>100</v>
      </c>
      <c r="BF51" s="185">
        <f t="shared" ref="BF51" si="197">BG51+BH51+BI51</f>
        <v>0</v>
      </c>
      <c r="BG51" s="285"/>
      <c r="BH51" s="285"/>
      <c r="BI51" s="185">
        <f t="shared" ref="BI51" si="198">SUM(BK51:BN51)</f>
        <v>0</v>
      </c>
      <c r="BJ51" s="285">
        <f t="shared" si="27"/>
        <v>0</v>
      </c>
      <c r="BK51" s="285"/>
      <c r="BL51" s="285"/>
      <c r="BM51" s="285"/>
      <c r="BN51" s="285"/>
      <c r="BO51" s="185">
        <v>0</v>
      </c>
      <c r="BP51" s="286">
        <f t="shared" ref="BP51" si="199">BQ51+BR51+BS51</f>
        <v>0</v>
      </c>
      <c r="BQ51" s="285"/>
      <c r="BR51" s="285"/>
      <c r="BS51" s="285"/>
      <c r="BT51" s="285"/>
      <c r="BU51" s="285"/>
      <c r="BV51" s="285"/>
      <c r="BW51" s="285"/>
      <c r="BX51" s="185">
        <v>0</v>
      </c>
      <c r="BY51" s="287"/>
      <c r="BZ51" s="288">
        <f t="shared" ref="BZ51" si="200">CA51+CC51+CD51</f>
        <v>0</v>
      </c>
      <c r="CA51" s="289"/>
      <c r="CB51" s="289"/>
      <c r="CC51" s="289"/>
      <c r="CD51" s="186">
        <v>0</v>
      </c>
      <c r="CE51" s="288">
        <f t="shared" ref="CE51" si="201">CF51+CH51+CI51</f>
        <v>0</v>
      </c>
      <c r="CF51" s="289"/>
      <c r="CG51" s="289"/>
      <c r="CH51" s="289"/>
      <c r="CI51" s="186"/>
      <c r="CJ51" s="290"/>
      <c r="CK51" s="290"/>
      <c r="CL51" s="290"/>
      <c r="CM51" s="290"/>
      <c r="CN51" s="290"/>
      <c r="CO51" s="186">
        <f t="shared" ref="CO51" si="202">BF51-BP51</f>
        <v>0</v>
      </c>
      <c r="CP51" s="183"/>
      <c r="CQ51" s="183" t="s">
        <v>720</v>
      </c>
      <c r="CR51" s="282"/>
      <c r="CS51" s="282"/>
      <c r="CT51" s="487"/>
      <c r="CU51" s="167"/>
    </row>
    <row r="52" spans="1:99" ht="46.8" outlineLevel="1">
      <c r="A52" s="182">
        <v>5</v>
      </c>
      <c r="B52" s="315" t="s">
        <v>3294</v>
      </c>
      <c r="C52" s="182" t="s">
        <v>306</v>
      </c>
      <c r="D52" s="183" t="s">
        <v>3278</v>
      </c>
      <c r="E52" s="182" t="s">
        <v>3219</v>
      </c>
      <c r="F52" s="182" t="s">
        <v>49</v>
      </c>
      <c r="G52" s="182" t="s">
        <v>48</v>
      </c>
      <c r="H52" s="492" t="s">
        <v>3279</v>
      </c>
      <c r="I52" s="183" t="s">
        <v>398</v>
      </c>
      <c r="J52" s="182" t="s">
        <v>49</v>
      </c>
      <c r="K52" s="182" t="s">
        <v>3280</v>
      </c>
      <c r="L52" s="182" t="s">
        <v>74</v>
      </c>
      <c r="M52" s="182">
        <v>2021</v>
      </c>
      <c r="N52" s="284"/>
      <c r="O52" s="284" t="s">
        <v>3281</v>
      </c>
      <c r="P52" s="185">
        <v>15663.463</v>
      </c>
      <c r="Q52" s="185"/>
      <c r="R52" s="185"/>
      <c r="S52" s="185">
        <v>15663.463</v>
      </c>
      <c r="T52" s="185">
        <v>0</v>
      </c>
      <c r="U52" s="185"/>
      <c r="V52" s="284" t="s">
        <v>3280</v>
      </c>
      <c r="W52" s="284" t="s">
        <v>3273</v>
      </c>
      <c r="X52" s="284" t="s">
        <v>398</v>
      </c>
      <c r="Y52" s="185"/>
      <c r="Z52" s="185"/>
      <c r="AA52" s="185"/>
      <c r="AB52" s="185"/>
      <c r="AC52" s="185">
        <v>14809</v>
      </c>
      <c r="AD52" s="185"/>
      <c r="AE52" s="185"/>
      <c r="AF52" s="185">
        <v>14809</v>
      </c>
      <c r="AG52" s="285">
        <f t="shared" si="25"/>
        <v>0</v>
      </c>
      <c r="AH52" s="185"/>
      <c r="AI52" s="185"/>
      <c r="AJ52" s="185">
        <v>14809</v>
      </c>
      <c r="AK52" s="185"/>
      <c r="AL52" s="185">
        <v>0</v>
      </c>
      <c r="AM52" s="185">
        <v>14809</v>
      </c>
      <c r="AN52" s="185"/>
      <c r="AO52" s="185"/>
      <c r="AP52" s="185">
        <v>14809</v>
      </c>
      <c r="AQ52" s="185"/>
      <c r="AR52" s="185"/>
      <c r="AS52" s="185">
        <v>14809</v>
      </c>
      <c r="AT52" s="185"/>
      <c r="AU52" s="185">
        <v>0</v>
      </c>
      <c r="AV52" s="185">
        <v>14809</v>
      </c>
      <c r="AW52" s="185"/>
      <c r="AX52" s="185"/>
      <c r="AY52" s="185">
        <v>14809</v>
      </c>
      <c r="AZ52" s="185"/>
      <c r="BA52" s="185"/>
      <c r="BB52" s="185">
        <v>14809</v>
      </c>
      <c r="BC52" s="185"/>
      <c r="BD52" s="185">
        <v>0</v>
      </c>
      <c r="BE52" s="185">
        <v>100</v>
      </c>
      <c r="BF52" s="185">
        <v>0</v>
      </c>
      <c r="BG52" s="185"/>
      <c r="BH52" s="185"/>
      <c r="BI52" s="185">
        <v>0</v>
      </c>
      <c r="BJ52" s="285">
        <f t="shared" si="27"/>
        <v>0</v>
      </c>
      <c r="BK52" s="185"/>
      <c r="BL52" s="185"/>
      <c r="BM52" s="185"/>
      <c r="BN52" s="185"/>
      <c r="BO52" s="185">
        <v>0</v>
      </c>
      <c r="BP52" s="286">
        <v>0</v>
      </c>
      <c r="BQ52" s="185"/>
      <c r="BR52" s="185"/>
      <c r="BS52" s="185"/>
      <c r="BT52" s="185"/>
      <c r="BU52" s="185"/>
      <c r="BV52" s="185"/>
      <c r="BW52" s="185"/>
      <c r="BX52" s="185">
        <v>0</v>
      </c>
      <c r="BY52" s="287"/>
      <c r="BZ52" s="288">
        <v>0</v>
      </c>
      <c r="CA52" s="186"/>
      <c r="CB52" s="186"/>
      <c r="CC52" s="186"/>
      <c r="CD52" s="186">
        <v>0</v>
      </c>
      <c r="CE52" s="288">
        <v>0</v>
      </c>
      <c r="CF52" s="186"/>
      <c r="CG52" s="186"/>
      <c r="CH52" s="186"/>
      <c r="CI52" s="186"/>
      <c r="CJ52" s="290"/>
      <c r="CK52" s="290"/>
      <c r="CL52" s="290"/>
      <c r="CM52" s="290"/>
      <c r="CN52" s="290"/>
      <c r="CO52" s="186">
        <v>0</v>
      </c>
      <c r="CP52" s="183"/>
      <c r="CQ52" s="183" t="s">
        <v>720</v>
      </c>
      <c r="CR52" s="306"/>
      <c r="CS52" s="306"/>
      <c r="CT52" s="293"/>
      <c r="CU52" s="160"/>
    </row>
    <row r="53" spans="1:99" ht="46.8" outlineLevel="1">
      <c r="A53" s="182">
        <v>6</v>
      </c>
      <c r="B53" s="315" t="s">
        <v>3295</v>
      </c>
      <c r="C53" s="182" t="s">
        <v>306</v>
      </c>
      <c r="D53" s="283" t="s">
        <v>3296</v>
      </c>
      <c r="E53" s="182" t="s">
        <v>3219</v>
      </c>
      <c r="F53" s="182" t="s">
        <v>49</v>
      </c>
      <c r="G53" s="182" t="s">
        <v>48</v>
      </c>
      <c r="H53" s="182"/>
      <c r="I53" s="183" t="s">
        <v>398</v>
      </c>
      <c r="J53" s="182" t="s">
        <v>49</v>
      </c>
      <c r="K53" s="182" t="s">
        <v>3271</v>
      </c>
      <c r="L53" s="182">
        <v>2021</v>
      </c>
      <c r="M53" s="182">
        <v>2021</v>
      </c>
      <c r="N53" s="284"/>
      <c r="O53" s="284" t="s">
        <v>3297</v>
      </c>
      <c r="P53" s="185">
        <v>1574.4780000000001</v>
      </c>
      <c r="Q53" s="185"/>
      <c r="R53" s="185"/>
      <c r="S53" s="185">
        <v>1525.6090000000002</v>
      </c>
      <c r="T53" s="185">
        <v>48.868999999999915</v>
      </c>
      <c r="U53" s="185"/>
      <c r="V53" s="284" t="s">
        <v>3271</v>
      </c>
      <c r="W53" s="284" t="s">
        <v>3273</v>
      </c>
      <c r="X53" s="284" t="s">
        <v>398</v>
      </c>
      <c r="Y53" s="185"/>
      <c r="Z53" s="185"/>
      <c r="AA53" s="185"/>
      <c r="AB53" s="185"/>
      <c r="AC53" s="185">
        <v>1525.6090000000002</v>
      </c>
      <c r="AD53" s="185"/>
      <c r="AE53" s="185"/>
      <c r="AF53" s="185">
        <v>1525.6090000000002</v>
      </c>
      <c r="AG53" s="285">
        <f t="shared" si="25"/>
        <v>0</v>
      </c>
      <c r="AH53" s="185"/>
      <c r="AI53" s="185"/>
      <c r="AJ53" s="185">
        <v>1525.6090000000002</v>
      </c>
      <c r="AK53" s="185"/>
      <c r="AL53" s="185">
        <v>48.868999999999915</v>
      </c>
      <c r="AM53" s="185">
        <v>1525.6090000000002</v>
      </c>
      <c r="AN53" s="185"/>
      <c r="AO53" s="185"/>
      <c r="AP53" s="185">
        <v>1525.6090000000002</v>
      </c>
      <c r="AQ53" s="185"/>
      <c r="AR53" s="185"/>
      <c r="AS53" s="185">
        <v>1525.6090000000002</v>
      </c>
      <c r="AT53" s="185"/>
      <c r="AU53" s="185">
        <v>48.868999999999915</v>
      </c>
      <c r="AV53" s="185">
        <v>1525.6090000000002</v>
      </c>
      <c r="AW53" s="185"/>
      <c r="AX53" s="185"/>
      <c r="AY53" s="185">
        <v>1525.6090000000002</v>
      </c>
      <c r="AZ53" s="185"/>
      <c r="BA53" s="185"/>
      <c r="BB53" s="185">
        <v>1525.6090000000002</v>
      </c>
      <c r="BC53" s="185"/>
      <c r="BD53" s="185">
        <v>48.868999999999915</v>
      </c>
      <c r="BE53" s="185">
        <v>100</v>
      </c>
      <c r="BF53" s="185">
        <v>0</v>
      </c>
      <c r="BG53" s="185"/>
      <c r="BH53" s="185"/>
      <c r="BI53" s="185">
        <v>0</v>
      </c>
      <c r="BJ53" s="285">
        <f t="shared" si="27"/>
        <v>0</v>
      </c>
      <c r="BK53" s="185"/>
      <c r="BL53" s="185"/>
      <c r="BM53" s="185"/>
      <c r="BN53" s="185"/>
      <c r="BO53" s="185"/>
      <c r="BP53" s="286">
        <v>0</v>
      </c>
      <c r="BQ53" s="185"/>
      <c r="BR53" s="185"/>
      <c r="BS53" s="185"/>
      <c r="BT53" s="185"/>
      <c r="BU53" s="185"/>
      <c r="BV53" s="185"/>
      <c r="BW53" s="185"/>
      <c r="BX53" s="185"/>
      <c r="BY53" s="287"/>
      <c r="BZ53" s="288">
        <v>0</v>
      </c>
      <c r="CA53" s="186"/>
      <c r="CB53" s="186"/>
      <c r="CC53" s="186"/>
      <c r="CD53" s="186"/>
      <c r="CE53" s="288">
        <v>0</v>
      </c>
      <c r="CF53" s="186"/>
      <c r="CG53" s="186"/>
      <c r="CH53" s="186"/>
      <c r="CI53" s="186"/>
      <c r="CJ53" s="290"/>
      <c r="CK53" s="290"/>
      <c r="CL53" s="290"/>
      <c r="CM53" s="290"/>
      <c r="CN53" s="290"/>
      <c r="CO53" s="186">
        <v>0</v>
      </c>
      <c r="CP53" s="183"/>
      <c r="CQ53" s="183" t="s">
        <v>720</v>
      </c>
      <c r="CR53" s="306"/>
      <c r="CS53" s="306"/>
      <c r="CT53" s="293"/>
      <c r="CU53" s="160"/>
    </row>
    <row r="54" spans="1:99" ht="67.5" customHeight="1" outlineLevel="1">
      <c r="A54" s="182">
        <v>7</v>
      </c>
      <c r="B54" s="281" t="s">
        <v>3298</v>
      </c>
      <c r="C54" s="182" t="s">
        <v>306</v>
      </c>
      <c r="D54" s="283" t="s">
        <v>3299</v>
      </c>
      <c r="E54" s="182" t="s">
        <v>3219</v>
      </c>
      <c r="F54" s="182" t="s">
        <v>49</v>
      </c>
      <c r="G54" s="182" t="s">
        <v>3300</v>
      </c>
      <c r="H54" s="182"/>
      <c r="I54" s="183" t="s">
        <v>398</v>
      </c>
      <c r="J54" s="182" t="s">
        <v>49</v>
      </c>
      <c r="K54" s="182" t="s">
        <v>3271</v>
      </c>
      <c r="L54" s="182">
        <v>2021</v>
      </c>
      <c r="M54" s="182">
        <v>2021</v>
      </c>
      <c r="N54" s="284"/>
      <c r="O54" s="284" t="s">
        <v>3301</v>
      </c>
      <c r="P54" s="185">
        <v>1658.8530000000001</v>
      </c>
      <c r="Q54" s="185"/>
      <c r="R54" s="185"/>
      <c r="S54" s="185">
        <v>1580</v>
      </c>
      <c r="T54" s="185">
        <v>78.853000000000065</v>
      </c>
      <c r="U54" s="185"/>
      <c r="V54" s="284" t="s">
        <v>3271</v>
      </c>
      <c r="W54" s="284" t="s">
        <v>3273</v>
      </c>
      <c r="X54" s="284" t="s">
        <v>398</v>
      </c>
      <c r="Y54" s="185"/>
      <c r="Z54" s="185"/>
      <c r="AA54" s="185"/>
      <c r="AB54" s="185"/>
      <c r="AC54" s="185">
        <v>1580</v>
      </c>
      <c r="AD54" s="185"/>
      <c r="AE54" s="185"/>
      <c r="AF54" s="185">
        <v>1580</v>
      </c>
      <c r="AG54" s="285">
        <f t="shared" si="25"/>
        <v>0</v>
      </c>
      <c r="AH54" s="185"/>
      <c r="AI54" s="185"/>
      <c r="AJ54" s="185">
        <v>1580</v>
      </c>
      <c r="AK54" s="185"/>
      <c r="AL54" s="185">
        <v>78.853000000000065</v>
      </c>
      <c r="AM54" s="185">
        <v>1580</v>
      </c>
      <c r="AN54" s="185"/>
      <c r="AO54" s="185"/>
      <c r="AP54" s="185">
        <v>1580</v>
      </c>
      <c r="AQ54" s="185"/>
      <c r="AR54" s="185"/>
      <c r="AS54" s="185">
        <v>1580</v>
      </c>
      <c r="AT54" s="185"/>
      <c r="AU54" s="185">
        <v>78.853000000000065</v>
      </c>
      <c r="AV54" s="185">
        <v>1580</v>
      </c>
      <c r="AW54" s="185"/>
      <c r="AX54" s="185"/>
      <c r="AY54" s="185">
        <v>1580</v>
      </c>
      <c r="AZ54" s="185"/>
      <c r="BA54" s="185"/>
      <c r="BB54" s="185">
        <v>1580</v>
      </c>
      <c r="BC54" s="185"/>
      <c r="BD54" s="185">
        <v>78.853000000000065</v>
      </c>
      <c r="BE54" s="185">
        <v>100</v>
      </c>
      <c r="BF54" s="185">
        <v>0</v>
      </c>
      <c r="BG54" s="185"/>
      <c r="BH54" s="185"/>
      <c r="BI54" s="185">
        <v>0</v>
      </c>
      <c r="BJ54" s="285">
        <f t="shared" si="27"/>
        <v>0</v>
      </c>
      <c r="BK54" s="185"/>
      <c r="BL54" s="185"/>
      <c r="BM54" s="185"/>
      <c r="BN54" s="185"/>
      <c r="BO54" s="185"/>
      <c r="BP54" s="286">
        <v>0</v>
      </c>
      <c r="BQ54" s="286"/>
      <c r="BR54" s="286"/>
      <c r="BS54" s="286"/>
      <c r="BT54" s="286"/>
      <c r="BU54" s="286"/>
      <c r="BV54" s="286"/>
      <c r="BW54" s="286"/>
      <c r="BX54" s="185"/>
      <c r="BY54" s="287"/>
      <c r="BZ54" s="288">
        <v>0</v>
      </c>
      <c r="CA54" s="288"/>
      <c r="CB54" s="288"/>
      <c r="CC54" s="288"/>
      <c r="CD54" s="186"/>
      <c r="CE54" s="288">
        <v>0</v>
      </c>
      <c r="CF54" s="288"/>
      <c r="CG54" s="288"/>
      <c r="CH54" s="288"/>
      <c r="CI54" s="186"/>
      <c r="CJ54" s="290"/>
      <c r="CK54" s="290"/>
      <c r="CL54" s="290"/>
      <c r="CM54" s="290"/>
      <c r="CN54" s="290"/>
      <c r="CO54" s="186">
        <v>0</v>
      </c>
      <c r="CP54" s="183"/>
      <c r="CQ54" s="183" t="s">
        <v>720</v>
      </c>
      <c r="CR54" s="306"/>
      <c r="CS54" s="306"/>
      <c r="CT54" s="293"/>
      <c r="CU54" s="160"/>
    </row>
    <row r="55" spans="1:99" ht="62.4" outlineLevel="1">
      <c r="A55" s="182">
        <v>8</v>
      </c>
      <c r="B55" s="281" t="s">
        <v>3302</v>
      </c>
      <c r="C55" s="182" t="s">
        <v>306</v>
      </c>
      <c r="D55" s="182" t="s">
        <v>3303</v>
      </c>
      <c r="E55" s="182" t="s">
        <v>3219</v>
      </c>
      <c r="F55" s="182" t="s">
        <v>49</v>
      </c>
      <c r="G55" s="182" t="s">
        <v>3300</v>
      </c>
      <c r="H55" s="182"/>
      <c r="I55" s="183" t="s">
        <v>398</v>
      </c>
      <c r="J55" s="182" t="s">
        <v>49</v>
      </c>
      <c r="K55" s="182" t="s">
        <v>3271</v>
      </c>
      <c r="L55" s="182">
        <v>2021</v>
      </c>
      <c r="M55" s="182">
        <v>2021</v>
      </c>
      <c r="N55" s="284"/>
      <c r="O55" s="284" t="s">
        <v>3304</v>
      </c>
      <c r="P55" s="185">
        <v>1135</v>
      </c>
      <c r="Q55" s="185"/>
      <c r="R55" s="185"/>
      <c r="S55" s="185">
        <v>1135</v>
      </c>
      <c r="T55" s="185">
        <v>0</v>
      </c>
      <c r="U55" s="185"/>
      <c r="V55" s="284" t="s">
        <v>3271</v>
      </c>
      <c r="W55" s="284" t="s">
        <v>3273</v>
      </c>
      <c r="X55" s="284" t="s">
        <v>398</v>
      </c>
      <c r="Y55" s="185"/>
      <c r="Z55" s="185"/>
      <c r="AA55" s="185"/>
      <c r="AB55" s="185"/>
      <c r="AC55" s="185">
        <v>1135</v>
      </c>
      <c r="AD55" s="185"/>
      <c r="AE55" s="185"/>
      <c r="AF55" s="185">
        <v>1135</v>
      </c>
      <c r="AG55" s="285">
        <f t="shared" si="25"/>
        <v>0</v>
      </c>
      <c r="AH55" s="185"/>
      <c r="AI55" s="185"/>
      <c r="AJ55" s="185">
        <v>1135</v>
      </c>
      <c r="AK55" s="185"/>
      <c r="AL55" s="185">
        <v>0</v>
      </c>
      <c r="AM55" s="185">
        <v>1135</v>
      </c>
      <c r="AN55" s="185"/>
      <c r="AO55" s="185"/>
      <c r="AP55" s="185">
        <v>1135</v>
      </c>
      <c r="AQ55" s="185"/>
      <c r="AR55" s="185"/>
      <c r="AS55" s="185">
        <v>1135</v>
      </c>
      <c r="AT55" s="185"/>
      <c r="AU55" s="185">
        <v>0</v>
      </c>
      <c r="AV55" s="185">
        <v>1135</v>
      </c>
      <c r="AW55" s="185"/>
      <c r="AX55" s="185"/>
      <c r="AY55" s="185">
        <v>1135</v>
      </c>
      <c r="AZ55" s="185"/>
      <c r="BA55" s="185"/>
      <c r="BB55" s="185">
        <v>1135</v>
      </c>
      <c r="BC55" s="185"/>
      <c r="BD55" s="185">
        <v>0</v>
      </c>
      <c r="BE55" s="185">
        <v>100</v>
      </c>
      <c r="BF55" s="185">
        <v>0</v>
      </c>
      <c r="BG55" s="185"/>
      <c r="BH55" s="185"/>
      <c r="BI55" s="185">
        <v>0</v>
      </c>
      <c r="BJ55" s="285">
        <f t="shared" si="27"/>
        <v>0</v>
      </c>
      <c r="BK55" s="185"/>
      <c r="BL55" s="185"/>
      <c r="BM55" s="185"/>
      <c r="BN55" s="185"/>
      <c r="BO55" s="185">
        <v>0</v>
      </c>
      <c r="BP55" s="286">
        <v>0</v>
      </c>
      <c r="BQ55" s="286"/>
      <c r="BR55" s="286"/>
      <c r="BS55" s="286"/>
      <c r="BT55" s="286"/>
      <c r="BU55" s="286"/>
      <c r="BV55" s="286"/>
      <c r="BW55" s="286"/>
      <c r="BX55" s="185">
        <v>0</v>
      </c>
      <c r="BY55" s="287"/>
      <c r="BZ55" s="288">
        <v>0</v>
      </c>
      <c r="CA55" s="288"/>
      <c r="CB55" s="288"/>
      <c r="CC55" s="288"/>
      <c r="CD55" s="186">
        <v>0</v>
      </c>
      <c r="CE55" s="288">
        <v>0</v>
      </c>
      <c r="CF55" s="288"/>
      <c r="CG55" s="288"/>
      <c r="CH55" s="288"/>
      <c r="CI55" s="186"/>
      <c r="CJ55" s="290"/>
      <c r="CK55" s="290"/>
      <c r="CL55" s="290"/>
      <c r="CM55" s="290"/>
      <c r="CN55" s="290"/>
      <c r="CO55" s="186">
        <v>0</v>
      </c>
      <c r="CP55" s="183"/>
      <c r="CQ55" s="183" t="s">
        <v>720</v>
      </c>
      <c r="CR55" s="306"/>
      <c r="CS55" s="306"/>
      <c r="CT55" s="293"/>
      <c r="CU55" s="160"/>
    </row>
    <row r="56" spans="1:99" ht="64.5" customHeight="1" outlineLevel="1">
      <c r="A56" s="182">
        <v>9</v>
      </c>
      <c r="B56" s="281" t="s">
        <v>3305</v>
      </c>
      <c r="C56" s="182" t="s">
        <v>306</v>
      </c>
      <c r="D56" s="283" t="s">
        <v>3306</v>
      </c>
      <c r="E56" s="182" t="s">
        <v>3219</v>
      </c>
      <c r="F56" s="182" t="s">
        <v>49</v>
      </c>
      <c r="G56" s="182" t="s">
        <v>48</v>
      </c>
      <c r="H56" s="182"/>
      <c r="I56" s="183" t="s">
        <v>398</v>
      </c>
      <c r="J56" s="182" t="s">
        <v>49</v>
      </c>
      <c r="K56" s="182" t="s">
        <v>3271</v>
      </c>
      <c r="L56" s="182" t="s">
        <v>74</v>
      </c>
      <c r="M56" s="182">
        <v>2021</v>
      </c>
      <c r="N56" s="284"/>
      <c r="O56" s="284" t="s">
        <v>3307</v>
      </c>
      <c r="P56" s="185">
        <v>303</v>
      </c>
      <c r="Q56" s="185"/>
      <c r="R56" s="185"/>
      <c r="S56" s="185">
        <v>303</v>
      </c>
      <c r="T56" s="185">
        <v>0</v>
      </c>
      <c r="U56" s="185"/>
      <c r="V56" s="284" t="s">
        <v>3271</v>
      </c>
      <c r="W56" s="284" t="s">
        <v>3273</v>
      </c>
      <c r="X56" s="284" t="s">
        <v>398</v>
      </c>
      <c r="Y56" s="185"/>
      <c r="Z56" s="185"/>
      <c r="AA56" s="185"/>
      <c r="AB56" s="185"/>
      <c r="AC56" s="185">
        <v>303</v>
      </c>
      <c r="AD56" s="185"/>
      <c r="AE56" s="185"/>
      <c r="AF56" s="185">
        <v>303</v>
      </c>
      <c r="AG56" s="285">
        <f t="shared" si="25"/>
        <v>0</v>
      </c>
      <c r="AH56" s="185"/>
      <c r="AI56" s="185"/>
      <c r="AJ56" s="185">
        <v>303</v>
      </c>
      <c r="AK56" s="185"/>
      <c r="AL56" s="185">
        <v>0</v>
      </c>
      <c r="AM56" s="185">
        <v>303</v>
      </c>
      <c r="AN56" s="185"/>
      <c r="AO56" s="185"/>
      <c r="AP56" s="185">
        <v>303</v>
      </c>
      <c r="AQ56" s="185"/>
      <c r="AR56" s="185"/>
      <c r="AS56" s="185">
        <v>303</v>
      </c>
      <c r="AT56" s="185"/>
      <c r="AU56" s="185">
        <v>0</v>
      </c>
      <c r="AV56" s="185">
        <v>303</v>
      </c>
      <c r="AW56" s="185"/>
      <c r="AX56" s="185"/>
      <c r="AY56" s="185">
        <v>303</v>
      </c>
      <c r="AZ56" s="185"/>
      <c r="BA56" s="185"/>
      <c r="BB56" s="185">
        <v>303</v>
      </c>
      <c r="BC56" s="185"/>
      <c r="BD56" s="185">
        <v>0</v>
      </c>
      <c r="BE56" s="185">
        <v>100</v>
      </c>
      <c r="BF56" s="185">
        <v>0</v>
      </c>
      <c r="BG56" s="185"/>
      <c r="BH56" s="185"/>
      <c r="BI56" s="185">
        <v>0</v>
      </c>
      <c r="BJ56" s="285">
        <f t="shared" si="27"/>
        <v>0</v>
      </c>
      <c r="BK56" s="185"/>
      <c r="BL56" s="185"/>
      <c r="BM56" s="185"/>
      <c r="BN56" s="185"/>
      <c r="BO56" s="185">
        <v>0</v>
      </c>
      <c r="BP56" s="286">
        <v>0</v>
      </c>
      <c r="BQ56" s="286"/>
      <c r="BR56" s="286"/>
      <c r="BS56" s="286"/>
      <c r="BT56" s="286"/>
      <c r="BU56" s="286"/>
      <c r="BV56" s="286"/>
      <c r="BW56" s="286"/>
      <c r="BX56" s="185">
        <v>0</v>
      </c>
      <c r="BY56" s="287"/>
      <c r="BZ56" s="288">
        <v>0</v>
      </c>
      <c r="CA56" s="288"/>
      <c r="CB56" s="288"/>
      <c r="CC56" s="288"/>
      <c r="CD56" s="186">
        <v>0</v>
      </c>
      <c r="CE56" s="288">
        <v>0</v>
      </c>
      <c r="CF56" s="288"/>
      <c r="CG56" s="288"/>
      <c r="CH56" s="288"/>
      <c r="CI56" s="186"/>
      <c r="CJ56" s="290"/>
      <c r="CK56" s="290"/>
      <c r="CL56" s="290"/>
      <c r="CM56" s="290"/>
      <c r="CN56" s="290"/>
      <c r="CO56" s="186">
        <v>0</v>
      </c>
      <c r="CP56" s="183"/>
      <c r="CQ56" s="183" t="s">
        <v>720</v>
      </c>
      <c r="CR56" s="306"/>
      <c r="CS56" s="306"/>
      <c r="CT56" s="293"/>
      <c r="CU56" s="160"/>
    </row>
    <row r="57" spans="1:99" ht="62.4" outlineLevel="1">
      <c r="A57" s="182">
        <v>10</v>
      </c>
      <c r="B57" s="317" t="s">
        <v>3308</v>
      </c>
      <c r="C57" s="182" t="s">
        <v>306</v>
      </c>
      <c r="D57" s="282" t="s">
        <v>3309</v>
      </c>
      <c r="E57" s="182" t="s">
        <v>68</v>
      </c>
      <c r="F57" s="182" t="s">
        <v>49</v>
      </c>
      <c r="G57" s="182" t="s">
        <v>1142</v>
      </c>
      <c r="H57" s="182"/>
      <c r="I57" s="183" t="s">
        <v>398</v>
      </c>
      <c r="J57" s="182" t="s">
        <v>49</v>
      </c>
      <c r="K57" s="182" t="s">
        <v>3271</v>
      </c>
      <c r="L57" s="182" t="s">
        <v>74</v>
      </c>
      <c r="M57" s="182">
        <v>2021</v>
      </c>
      <c r="N57" s="284"/>
      <c r="O57" s="284" t="s">
        <v>3310</v>
      </c>
      <c r="P57" s="185">
        <v>1693.8230000000001</v>
      </c>
      <c r="Q57" s="185"/>
      <c r="R57" s="185"/>
      <c r="S57" s="185">
        <v>1693.8230000000001</v>
      </c>
      <c r="T57" s="185">
        <v>0</v>
      </c>
      <c r="U57" s="185"/>
      <c r="V57" s="284" t="s">
        <v>3271</v>
      </c>
      <c r="W57" s="284" t="s">
        <v>3273</v>
      </c>
      <c r="X57" s="284" t="s">
        <v>398</v>
      </c>
      <c r="Y57" s="185"/>
      <c r="Z57" s="185"/>
      <c r="AA57" s="185"/>
      <c r="AB57" s="185"/>
      <c r="AC57" s="185">
        <v>1693.8230000000001</v>
      </c>
      <c r="AD57" s="185"/>
      <c r="AE57" s="185"/>
      <c r="AF57" s="185">
        <v>1693.8230000000001</v>
      </c>
      <c r="AG57" s="285">
        <f t="shared" si="25"/>
        <v>0</v>
      </c>
      <c r="AH57" s="185"/>
      <c r="AI57" s="185"/>
      <c r="AJ57" s="185">
        <v>1693.8230000000001</v>
      </c>
      <c r="AK57" s="185"/>
      <c r="AL57" s="185">
        <v>0</v>
      </c>
      <c r="AM57" s="185">
        <v>1693.8230000000001</v>
      </c>
      <c r="AN57" s="185"/>
      <c r="AO57" s="185"/>
      <c r="AP57" s="185">
        <v>1693.8230000000001</v>
      </c>
      <c r="AQ57" s="185"/>
      <c r="AR57" s="185"/>
      <c r="AS57" s="185">
        <v>1693.8230000000001</v>
      </c>
      <c r="AT57" s="185"/>
      <c r="AU57" s="185">
        <v>0</v>
      </c>
      <c r="AV57" s="185">
        <v>1693.8230000000001</v>
      </c>
      <c r="AW57" s="185"/>
      <c r="AX57" s="185"/>
      <c r="AY57" s="185">
        <v>1693.8230000000001</v>
      </c>
      <c r="AZ57" s="185"/>
      <c r="BA57" s="185"/>
      <c r="BB57" s="185">
        <v>1693.8230000000001</v>
      </c>
      <c r="BC57" s="185"/>
      <c r="BD57" s="185">
        <v>0</v>
      </c>
      <c r="BE57" s="185">
        <v>100</v>
      </c>
      <c r="BF57" s="185">
        <v>0</v>
      </c>
      <c r="BG57" s="185"/>
      <c r="BH57" s="185"/>
      <c r="BI57" s="185">
        <v>0</v>
      </c>
      <c r="BJ57" s="285">
        <f t="shared" si="27"/>
        <v>0</v>
      </c>
      <c r="BK57" s="185"/>
      <c r="BL57" s="185"/>
      <c r="BM57" s="185"/>
      <c r="BN57" s="185"/>
      <c r="BO57" s="185">
        <v>0</v>
      </c>
      <c r="BP57" s="286">
        <v>0</v>
      </c>
      <c r="BQ57" s="286"/>
      <c r="BR57" s="286"/>
      <c r="BS57" s="286"/>
      <c r="BT57" s="286"/>
      <c r="BU57" s="286"/>
      <c r="BV57" s="286"/>
      <c r="BW57" s="286"/>
      <c r="BX57" s="185">
        <v>0</v>
      </c>
      <c r="BY57" s="287"/>
      <c r="BZ57" s="288">
        <v>0</v>
      </c>
      <c r="CA57" s="288"/>
      <c r="CB57" s="288"/>
      <c r="CC57" s="288"/>
      <c r="CD57" s="186">
        <v>0</v>
      </c>
      <c r="CE57" s="288">
        <v>0</v>
      </c>
      <c r="CF57" s="288"/>
      <c r="CG57" s="288"/>
      <c r="CH57" s="288"/>
      <c r="CI57" s="186"/>
      <c r="CJ57" s="290"/>
      <c r="CK57" s="290"/>
      <c r="CL57" s="290"/>
      <c r="CM57" s="290"/>
      <c r="CN57" s="290"/>
      <c r="CO57" s="186">
        <v>0</v>
      </c>
      <c r="CP57" s="183"/>
      <c r="CQ57" s="183" t="s">
        <v>720</v>
      </c>
      <c r="CR57" s="306"/>
      <c r="CS57" s="306"/>
      <c r="CT57" s="293"/>
      <c r="CU57" s="160"/>
    </row>
    <row r="58" spans="1:99" ht="77.25" customHeight="1" outlineLevel="1">
      <c r="A58" s="182">
        <v>11</v>
      </c>
      <c r="B58" s="281" t="s">
        <v>3311</v>
      </c>
      <c r="C58" s="182" t="s">
        <v>306</v>
      </c>
      <c r="D58" s="182" t="s">
        <v>3312</v>
      </c>
      <c r="E58" s="182" t="s">
        <v>3219</v>
      </c>
      <c r="F58" s="182" t="s">
        <v>49</v>
      </c>
      <c r="G58" s="182" t="s">
        <v>48</v>
      </c>
      <c r="H58" s="182"/>
      <c r="I58" s="183" t="s">
        <v>398</v>
      </c>
      <c r="J58" s="182" t="s">
        <v>49</v>
      </c>
      <c r="K58" s="182" t="s">
        <v>3271</v>
      </c>
      <c r="L58" s="182" t="s">
        <v>77</v>
      </c>
      <c r="M58" s="182">
        <v>2022</v>
      </c>
      <c r="N58" s="284"/>
      <c r="O58" s="284" t="s">
        <v>3313</v>
      </c>
      <c r="P58" s="185">
        <v>3529</v>
      </c>
      <c r="Q58" s="185"/>
      <c r="R58" s="185"/>
      <c r="S58" s="185">
        <v>3529</v>
      </c>
      <c r="T58" s="185">
        <v>0</v>
      </c>
      <c r="U58" s="185"/>
      <c r="V58" s="284" t="s">
        <v>3271</v>
      </c>
      <c r="W58" s="284" t="s">
        <v>3273</v>
      </c>
      <c r="X58" s="284" t="s">
        <v>398</v>
      </c>
      <c r="Y58" s="185"/>
      <c r="Z58" s="185"/>
      <c r="AA58" s="185"/>
      <c r="AB58" s="185"/>
      <c r="AC58" s="185">
        <v>8529</v>
      </c>
      <c r="AD58" s="185"/>
      <c r="AE58" s="185"/>
      <c r="AF58" s="185">
        <v>8529</v>
      </c>
      <c r="AG58" s="285">
        <f t="shared" si="25"/>
        <v>5000</v>
      </c>
      <c r="AH58" s="185">
        <v>5000</v>
      </c>
      <c r="AI58" s="185"/>
      <c r="AJ58" s="185">
        <v>3529</v>
      </c>
      <c r="AK58" s="185"/>
      <c r="AL58" s="185">
        <v>0</v>
      </c>
      <c r="AM58" s="185">
        <v>3529</v>
      </c>
      <c r="AN58" s="185"/>
      <c r="AO58" s="185"/>
      <c r="AP58" s="185">
        <v>3529</v>
      </c>
      <c r="AQ58" s="185"/>
      <c r="AR58" s="185"/>
      <c r="AS58" s="185">
        <v>3529</v>
      </c>
      <c r="AT58" s="185"/>
      <c r="AU58" s="185">
        <v>0</v>
      </c>
      <c r="AV58" s="185">
        <v>3529</v>
      </c>
      <c r="AW58" s="185"/>
      <c r="AX58" s="185"/>
      <c r="AY58" s="185">
        <v>3529</v>
      </c>
      <c r="AZ58" s="185"/>
      <c r="BA58" s="185"/>
      <c r="BB58" s="185">
        <v>3529</v>
      </c>
      <c r="BC58" s="185"/>
      <c r="BD58" s="185">
        <v>0</v>
      </c>
      <c r="BE58" s="185">
        <v>100</v>
      </c>
      <c r="BF58" s="185">
        <v>0</v>
      </c>
      <c r="BG58" s="185"/>
      <c r="BH58" s="185"/>
      <c r="BI58" s="185">
        <v>0</v>
      </c>
      <c r="BJ58" s="285">
        <f t="shared" si="27"/>
        <v>0</v>
      </c>
      <c r="BK58" s="185"/>
      <c r="BL58" s="185"/>
      <c r="BM58" s="185"/>
      <c r="BN58" s="185"/>
      <c r="BO58" s="185">
        <v>0</v>
      </c>
      <c r="BP58" s="286">
        <v>0</v>
      </c>
      <c r="BQ58" s="185"/>
      <c r="BR58" s="185"/>
      <c r="BS58" s="185"/>
      <c r="BT58" s="185"/>
      <c r="BU58" s="185"/>
      <c r="BV58" s="185"/>
      <c r="BW58" s="185"/>
      <c r="BX58" s="185">
        <v>0</v>
      </c>
      <c r="BY58" s="287"/>
      <c r="BZ58" s="288">
        <v>0</v>
      </c>
      <c r="CA58" s="186"/>
      <c r="CB58" s="186"/>
      <c r="CC58" s="186"/>
      <c r="CD58" s="186">
        <v>0</v>
      </c>
      <c r="CE58" s="288">
        <v>0</v>
      </c>
      <c r="CF58" s="186"/>
      <c r="CG58" s="186"/>
      <c r="CH58" s="186"/>
      <c r="CI58" s="186"/>
      <c r="CJ58" s="290"/>
      <c r="CK58" s="290"/>
      <c r="CL58" s="290"/>
      <c r="CM58" s="290"/>
      <c r="CN58" s="290"/>
      <c r="CO58" s="186">
        <v>0</v>
      </c>
      <c r="CP58" s="183"/>
      <c r="CQ58" s="183" t="s">
        <v>720</v>
      </c>
      <c r="CR58" s="282"/>
      <c r="CS58" s="282"/>
      <c r="CT58" s="293"/>
      <c r="CU58" s="160"/>
    </row>
    <row r="59" spans="1:99" ht="77.25" customHeight="1" outlineLevel="1">
      <c r="A59" s="182">
        <v>12</v>
      </c>
      <c r="B59" s="281" t="s">
        <v>3314</v>
      </c>
      <c r="C59" s="182" t="s">
        <v>306</v>
      </c>
      <c r="D59" s="182" t="s">
        <v>3315</v>
      </c>
      <c r="E59" s="182" t="s">
        <v>68</v>
      </c>
      <c r="F59" s="182" t="s">
        <v>49</v>
      </c>
      <c r="G59" s="182" t="s">
        <v>48</v>
      </c>
      <c r="H59" s="182"/>
      <c r="I59" s="183" t="s">
        <v>398</v>
      </c>
      <c r="J59" s="182" t="s">
        <v>49</v>
      </c>
      <c r="K59" s="182" t="s">
        <v>3289</v>
      </c>
      <c r="L59" s="182">
        <v>2022</v>
      </c>
      <c r="M59" s="182">
        <v>2022</v>
      </c>
      <c r="N59" s="284"/>
      <c r="O59" s="284" t="s">
        <v>3316</v>
      </c>
      <c r="P59" s="285">
        <v>2856</v>
      </c>
      <c r="Q59" s="285"/>
      <c r="R59" s="285"/>
      <c r="S59" s="285">
        <v>2856</v>
      </c>
      <c r="T59" s="185">
        <v>0</v>
      </c>
      <c r="U59" s="185"/>
      <c r="V59" s="284" t="s">
        <v>3289</v>
      </c>
      <c r="W59" s="284" t="s">
        <v>3273</v>
      </c>
      <c r="X59" s="284" t="s">
        <v>398</v>
      </c>
      <c r="Y59" s="285"/>
      <c r="Z59" s="285"/>
      <c r="AA59" s="285"/>
      <c r="AB59" s="285"/>
      <c r="AC59" s="185">
        <v>2856</v>
      </c>
      <c r="AD59" s="285"/>
      <c r="AE59" s="285"/>
      <c r="AF59" s="185">
        <v>2856</v>
      </c>
      <c r="AG59" s="285">
        <f t="shared" si="25"/>
        <v>0</v>
      </c>
      <c r="AH59" s="285"/>
      <c r="AI59" s="285"/>
      <c r="AJ59" s="285">
        <v>2856</v>
      </c>
      <c r="AK59" s="285"/>
      <c r="AL59" s="185">
        <v>0</v>
      </c>
      <c r="AM59" s="185">
        <v>2856</v>
      </c>
      <c r="AN59" s="285"/>
      <c r="AO59" s="285"/>
      <c r="AP59" s="185">
        <v>2856</v>
      </c>
      <c r="AQ59" s="285"/>
      <c r="AR59" s="285"/>
      <c r="AS59" s="285">
        <v>2856</v>
      </c>
      <c r="AT59" s="285"/>
      <c r="AU59" s="185">
        <v>0</v>
      </c>
      <c r="AV59" s="185">
        <v>2856</v>
      </c>
      <c r="AW59" s="285"/>
      <c r="AX59" s="285"/>
      <c r="AY59" s="185">
        <v>2856</v>
      </c>
      <c r="AZ59" s="285"/>
      <c r="BA59" s="285"/>
      <c r="BB59" s="285">
        <v>2856</v>
      </c>
      <c r="BC59" s="285"/>
      <c r="BD59" s="185">
        <v>0</v>
      </c>
      <c r="BE59" s="185">
        <v>100</v>
      </c>
      <c r="BF59" s="185">
        <v>0</v>
      </c>
      <c r="BG59" s="285"/>
      <c r="BH59" s="285"/>
      <c r="BI59" s="185">
        <v>0</v>
      </c>
      <c r="BJ59" s="285">
        <f t="shared" si="27"/>
        <v>0</v>
      </c>
      <c r="BK59" s="285"/>
      <c r="BL59" s="285"/>
      <c r="BM59" s="285"/>
      <c r="BN59" s="285"/>
      <c r="BO59" s="185">
        <v>0</v>
      </c>
      <c r="BP59" s="286">
        <v>0</v>
      </c>
      <c r="BQ59" s="285"/>
      <c r="BR59" s="285"/>
      <c r="BS59" s="285"/>
      <c r="BT59" s="285"/>
      <c r="BU59" s="285"/>
      <c r="BV59" s="285"/>
      <c r="BW59" s="285"/>
      <c r="BX59" s="185">
        <v>0</v>
      </c>
      <c r="BY59" s="287"/>
      <c r="BZ59" s="288">
        <v>0</v>
      </c>
      <c r="CA59" s="289"/>
      <c r="CB59" s="289"/>
      <c r="CC59" s="289"/>
      <c r="CD59" s="186">
        <v>0</v>
      </c>
      <c r="CE59" s="288">
        <v>0</v>
      </c>
      <c r="CF59" s="289"/>
      <c r="CG59" s="289"/>
      <c r="CH59" s="289"/>
      <c r="CI59" s="186"/>
      <c r="CJ59" s="290"/>
      <c r="CK59" s="290"/>
      <c r="CL59" s="290"/>
      <c r="CM59" s="290"/>
      <c r="CN59" s="290"/>
      <c r="CO59" s="186">
        <v>0</v>
      </c>
      <c r="CP59" s="183"/>
      <c r="CQ59" s="183" t="s">
        <v>720</v>
      </c>
      <c r="CR59" s="306"/>
      <c r="CS59" s="306"/>
      <c r="CT59" s="293"/>
      <c r="CU59" s="160"/>
    </row>
    <row r="60" spans="1:99" ht="46.8" outlineLevel="1">
      <c r="A60" s="182">
        <v>13</v>
      </c>
      <c r="B60" s="281" t="s">
        <v>3317</v>
      </c>
      <c r="C60" s="182" t="s">
        <v>306</v>
      </c>
      <c r="D60" s="304" t="s">
        <v>3318</v>
      </c>
      <c r="E60" s="182" t="s">
        <v>3219</v>
      </c>
      <c r="F60" s="182" t="s">
        <v>49</v>
      </c>
      <c r="G60" s="182" t="s">
        <v>48</v>
      </c>
      <c r="H60" s="182">
        <v>8114841</v>
      </c>
      <c r="I60" s="183" t="s">
        <v>398</v>
      </c>
      <c r="J60" s="182" t="s">
        <v>49</v>
      </c>
      <c r="K60" s="304" t="s">
        <v>3319</v>
      </c>
      <c r="L60" s="182" t="s">
        <v>85</v>
      </c>
      <c r="M60" s="182">
        <v>2024</v>
      </c>
      <c r="N60" s="284"/>
      <c r="O60" s="284" t="s">
        <v>3320</v>
      </c>
      <c r="P60" s="285">
        <v>8410</v>
      </c>
      <c r="Q60" s="285"/>
      <c r="R60" s="285"/>
      <c r="S60" s="285">
        <v>8410</v>
      </c>
      <c r="T60" s="185">
        <v>0</v>
      </c>
      <c r="U60" s="185"/>
      <c r="V60" s="284" t="s">
        <v>3319</v>
      </c>
      <c r="W60" s="284" t="s">
        <v>3273</v>
      </c>
      <c r="X60" s="284" t="s">
        <v>398</v>
      </c>
      <c r="Y60" s="185"/>
      <c r="Z60" s="185"/>
      <c r="AA60" s="185"/>
      <c r="AB60" s="185"/>
      <c r="AC60" s="185">
        <v>8410</v>
      </c>
      <c r="AD60" s="285"/>
      <c r="AE60" s="285"/>
      <c r="AF60" s="185">
        <v>8410</v>
      </c>
      <c r="AG60" s="285">
        <f t="shared" si="25"/>
        <v>0</v>
      </c>
      <c r="AH60" s="285"/>
      <c r="AI60" s="285"/>
      <c r="AJ60" s="285">
        <v>5910</v>
      </c>
      <c r="AK60" s="285">
        <v>2500</v>
      </c>
      <c r="AL60" s="185">
        <v>0</v>
      </c>
      <c r="AM60" s="185">
        <v>7944.4660000000003</v>
      </c>
      <c r="AN60" s="285"/>
      <c r="AO60" s="285"/>
      <c r="AP60" s="185">
        <v>7944.4660000000003</v>
      </c>
      <c r="AQ60" s="285"/>
      <c r="AR60" s="285"/>
      <c r="AS60" s="285">
        <v>5444.4660000000003</v>
      </c>
      <c r="AT60" s="285">
        <v>2500</v>
      </c>
      <c r="AU60" s="185">
        <v>0</v>
      </c>
      <c r="AV60" s="185">
        <v>7499.7766430000001</v>
      </c>
      <c r="AW60" s="285"/>
      <c r="AX60" s="285"/>
      <c r="AY60" s="185">
        <v>7499.7766430000001</v>
      </c>
      <c r="AZ60" s="285"/>
      <c r="BA60" s="285"/>
      <c r="BB60" s="285">
        <v>4999.7766430000001</v>
      </c>
      <c r="BC60" s="285">
        <v>2500</v>
      </c>
      <c r="BD60" s="185">
        <v>0</v>
      </c>
      <c r="BE60" s="185">
        <v>94.402526777759505</v>
      </c>
      <c r="BF60" s="185">
        <v>6444.4660000000003</v>
      </c>
      <c r="BG60" s="285"/>
      <c r="BH60" s="285"/>
      <c r="BI60" s="185">
        <v>6444.4660000000003</v>
      </c>
      <c r="BJ60" s="285">
        <f t="shared" si="27"/>
        <v>0</v>
      </c>
      <c r="BK60" s="285"/>
      <c r="BL60" s="285"/>
      <c r="BM60" s="285">
        <v>3944.4659999999999</v>
      </c>
      <c r="BN60" s="285">
        <v>2500</v>
      </c>
      <c r="BO60" s="185">
        <v>0</v>
      </c>
      <c r="BP60" s="286">
        <v>5999.7766430000001</v>
      </c>
      <c r="BQ60" s="285"/>
      <c r="BR60" s="285"/>
      <c r="BS60" s="285">
        <v>5999.7766430000001</v>
      </c>
      <c r="BT60" s="285"/>
      <c r="BU60" s="285"/>
      <c r="BV60" s="285">
        <v>3499.7766430000001</v>
      </c>
      <c r="BW60" s="285">
        <v>2500</v>
      </c>
      <c r="BX60" s="185">
        <v>0</v>
      </c>
      <c r="BY60" s="287">
        <v>93.099670989031509</v>
      </c>
      <c r="BZ60" s="288">
        <v>0</v>
      </c>
      <c r="CA60" s="289"/>
      <c r="CB60" s="289"/>
      <c r="CC60" s="289"/>
      <c r="CD60" s="186">
        <v>0</v>
      </c>
      <c r="CE60" s="288">
        <v>0</v>
      </c>
      <c r="CF60" s="289"/>
      <c r="CG60" s="289"/>
      <c r="CH60" s="289"/>
      <c r="CI60" s="186"/>
      <c r="CJ60" s="290"/>
      <c r="CK60" s="290"/>
      <c r="CL60" s="290"/>
      <c r="CM60" s="290"/>
      <c r="CN60" s="186">
        <v>465.53480000000002</v>
      </c>
      <c r="CO60" s="186">
        <v>444.6893570000002</v>
      </c>
      <c r="CP60" s="183"/>
      <c r="CQ60" s="183" t="s">
        <v>720</v>
      </c>
      <c r="CR60" s="306"/>
      <c r="CS60" s="306"/>
      <c r="CT60" s="293"/>
      <c r="CU60" s="160"/>
    </row>
    <row r="61" spans="1:99" ht="68.25" customHeight="1" outlineLevel="1">
      <c r="A61" s="182">
        <v>14</v>
      </c>
      <c r="B61" s="281" t="s">
        <v>3321</v>
      </c>
      <c r="C61" s="182" t="s">
        <v>306</v>
      </c>
      <c r="D61" s="182" t="s">
        <v>3322</v>
      </c>
      <c r="E61" s="182" t="s">
        <v>3219</v>
      </c>
      <c r="F61" s="182" t="s">
        <v>49</v>
      </c>
      <c r="G61" s="182" t="s">
        <v>48</v>
      </c>
      <c r="H61" s="182">
        <v>8095398</v>
      </c>
      <c r="I61" s="183" t="s">
        <v>398</v>
      </c>
      <c r="J61" s="182" t="s">
        <v>49</v>
      </c>
      <c r="K61" s="182" t="s">
        <v>3271</v>
      </c>
      <c r="L61" s="182" t="s">
        <v>85</v>
      </c>
      <c r="M61" s="182">
        <v>2024</v>
      </c>
      <c r="N61" s="284"/>
      <c r="O61" s="284" t="s">
        <v>3323</v>
      </c>
      <c r="P61" s="285">
        <v>16494</v>
      </c>
      <c r="Q61" s="285"/>
      <c r="R61" s="285"/>
      <c r="S61" s="285">
        <v>16494</v>
      </c>
      <c r="T61" s="185"/>
      <c r="U61" s="185"/>
      <c r="V61" s="284" t="s">
        <v>3271</v>
      </c>
      <c r="W61" s="284" t="s">
        <v>3273</v>
      </c>
      <c r="X61" s="284" t="s">
        <v>398</v>
      </c>
      <c r="Y61" s="285"/>
      <c r="Z61" s="285"/>
      <c r="AA61" s="285"/>
      <c r="AB61" s="285"/>
      <c r="AC61" s="185">
        <v>16494</v>
      </c>
      <c r="AD61" s="285"/>
      <c r="AE61" s="285"/>
      <c r="AF61" s="185">
        <v>16494</v>
      </c>
      <c r="AG61" s="285">
        <f t="shared" si="25"/>
        <v>0</v>
      </c>
      <c r="AH61" s="285"/>
      <c r="AI61" s="285"/>
      <c r="AJ61" s="285">
        <v>14394</v>
      </c>
      <c r="AK61" s="285">
        <v>2100</v>
      </c>
      <c r="AL61" s="185"/>
      <c r="AM61" s="185">
        <v>7944.4660000000003</v>
      </c>
      <c r="AN61" s="285"/>
      <c r="AO61" s="285"/>
      <c r="AP61" s="185">
        <v>7944.4660000000003</v>
      </c>
      <c r="AQ61" s="285"/>
      <c r="AR61" s="285"/>
      <c r="AS61" s="285">
        <v>5844.4660000000003</v>
      </c>
      <c r="AT61" s="285">
        <v>2100</v>
      </c>
      <c r="AU61" s="185"/>
      <c r="AV61" s="185">
        <v>9369.8805260000008</v>
      </c>
      <c r="AW61" s="285"/>
      <c r="AX61" s="285"/>
      <c r="AY61" s="185">
        <v>9369.8805260000008</v>
      </c>
      <c r="AZ61" s="285"/>
      <c r="BA61" s="285"/>
      <c r="BB61" s="108">
        <v>7269.8805259999999</v>
      </c>
      <c r="BC61" s="285">
        <v>2100</v>
      </c>
      <c r="BD61" s="185"/>
      <c r="BE61" s="185">
        <v>117.94223206443328</v>
      </c>
      <c r="BF61" s="185">
        <v>5287.2629999999999</v>
      </c>
      <c r="BG61" s="285"/>
      <c r="BH61" s="285"/>
      <c r="BI61" s="185">
        <v>5287.2629999999999</v>
      </c>
      <c r="BJ61" s="285">
        <f t="shared" si="27"/>
        <v>0</v>
      </c>
      <c r="BK61" s="285"/>
      <c r="BL61" s="285"/>
      <c r="BM61" s="285">
        <v>3187.2629999999999</v>
      </c>
      <c r="BN61" s="285">
        <v>2100</v>
      </c>
      <c r="BO61" s="185"/>
      <c r="BP61" s="286">
        <v>4388.4305260000001</v>
      </c>
      <c r="BQ61" s="285"/>
      <c r="BR61" s="285"/>
      <c r="BS61" s="285">
        <v>4388.4305260000001</v>
      </c>
      <c r="BT61" s="285"/>
      <c r="BU61" s="285"/>
      <c r="BV61" s="108">
        <v>2288.4305260000001</v>
      </c>
      <c r="BW61" s="285">
        <v>2100</v>
      </c>
      <c r="BX61" s="185"/>
      <c r="BY61" s="287">
        <v>83.000042290311654</v>
      </c>
      <c r="BZ61" s="288">
        <v>0</v>
      </c>
      <c r="CA61" s="289"/>
      <c r="CB61" s="289"/>
      <c r="CC61" s="289"/>
      <c r="CD61" s="186"/>
      <c r="CE61" s="288">
        <v>0</v>
      </c>
      <c r="CF61" s="289"/>
      <c r="CG61" s="289"/>
      <c r="CH61" s="289"/>
      <c r="CI61" s="186"/>
      <c r="CJ61" s="290"/>
      <c r="CK61" s="290"/>
      <c r="CL61" s="290"/>
      <c r="CM61" s="290"/>
      <c r="CN61" s="186">
        <v>6225.2870849999999</v>
      </c>
      <c r="CO61" s="186">
        <v>898.83247399999982</v>
      </c>
      <c r="CP61" s="183" t="s">
        <v>3324</v>
      </c>
      <c r="CQ61" s="183"/>
      <c r="CR61" s="306"/>
      <c r="CS61" s="306"/>
      <c r="CT61" s="293"/>
      <c r="CU61" s="160"/>
    </row>
    <row r="62" spans="1:99" ht="54.75" customHeight="1" outlineLevel="1">
      <c r="A62" s="182">
        <v>15</v>
      </c>
      <c r="B62" s="281" t="s">
        <v>3325</v>
      </c>
      <c r="C62" s="182" t="s">
        <v>306</v>
      </c>
      <c r="D62" s="182" t="s">
        <v>3326</v>
      </c>
      <c r="E62" s="182" t="s">
        <v>3219</v>
      </c>
      <c r="F62" s="182" t="s">
        <v>49</v>
      </c>
      <c r="G62" s="182" t="s">
        <v>48</v>
      </c>
      <c r="H62" s="182">
        <v>7948811</v>
      </c>
      <c r="I62" s="183" t="s">
        <v>398</v>
      </c>
      <c r="J62" s="182" t="s">
        <v>49</v>
      </c>
      <c r="K62" s="182" t="s">
        <v>3327</v>
      </c>
      <c r="L62" s="182" t="s">
        <v>85</v>
      </c>
      <c r="M62" s="182">
        <v>2024</v>
      </c>
      <c r="N62" s="284"/>
      <c r="O62" s="284" t="s">
        <v>3328</v>
      </c>
      <c r="P62" s="285">
        <v>13000</v>
      </c>
      <c r="Q62" s="285"/>
      <c r="R62" s="285"/>
      <c r="S62" s="285">
        <v>13000</v>
      </c>
      <c r="T62" s="185">
        <v>0</v>
      </c>
      <c r="U62" s="185"/>
      <c r="V62" s="284" t="s">
        <v>3327</v>
      </c>
      <c r="W62" s="284" t="s">
        <v>3273</v>
      </c>
      <c r="X62" s="284" t="s">
        <v>398</v>
      </c>
      <c r="Y62" s="285"/>
      <c r="Z62" s="285"/>
      <c r="AA62" s="285"/>
      <c r="AB62" s="285"/>
      <c r="AC62" s="185">
        <v>13000</v>
      </c>
      <c r="AD62" s="285"/>
      <c r="AE62" s="285"/>
      <c r="AF62" s="185">
        <v>13000</v>
      </c>
      <c r="AG62" s="285">
        <f t="shared" si="25"/>
        <v>2343</v>
      </c>
      <c r="AH62" s="285">
        <v>2343</v>
      </c>
      <c r="AI62" s="285"/>
      <c r="AJ62" s="285">
        <v>6157</v>
      </c>
      <c r="AK62" s="285">
        <v>4500</v>
      </c>
      <c r="AL62" s="185">
        <v>0</v>
      </c>
      <c r="AM62" s="185">
        <v>11937.326000000001</v>
      </c>
      <c r="AN62" s="285"/>
      <c r="AO62" s="285"/>
      <c r="AP62" s="185">
        <v>11937.326000000001</v>
      </c>
      <c r="AQ62" s="285">
        <v>2343</v>
      </c>
      <c r="AR62" s="285"/>
      <c r="AS62" s="285">
        <v>5094.326</v>
      </c>
      <c r="AT62" s="285">
        <v>4500</v>
      </c>
      <c r="AU62" s="185">
        <v>0</v>
      </c>
      <c r="AV62" s="185">
        <v>11937.326000000001</v>
      </c>
      <c r="AW62" s="285"/>
      <c r="AX62" s="285"/>
      <c r="AY62" s="185">
        <v>11937.326000000001</v>
      </c>
      <c r="AZ62" s="285">
        <v>2343</v>
      </c>
      <c r="BA62" s="285"/>
      <c r="BB62" s="285">
        <v>5094.326</v>
      </c>
      <c r="BC62" s="285">
        <v>4500</v>
      </c>
      <c r="BD62" s="185">
        <v>0</v>
      </c>
      <c r="BE62" s="185">
        <v>100</v>
      </c>
      <c r="BF62" s="185">
        <v>9930.3260000000009</v>
      </c>
      <c r="BG62" s="285"/>
      <c r="BH62" s="285"/>
      <c r="BI62" s="185">
        <v>9930.3260000000009</v>
      </c>
      <c r="BJ62" s="285">
        <f t="shared" si="27"/>
        <v>2343</v>
      </c>
      <c r="BK62" s="285">
        <v>2343</v>
      </c>
      <c r="BL62" s="285"/>
      <c r="BM62" s="285">
        <v>3087.326</v>
      </c>
      <c r="BN62" s="285">
        <v>4500</v>
      </c>
      <c r="BO62" s="185">
        <v>0</v>
      </c>
      <c r="BP62" s="286">
        <v>9930.3260000000009</v>
      </c>
      <c r="BQ62" s="285"/>
      <c r="BR62" s="285"/>
      <c r="BS62" s="285">
        <v>9930.3260000000009</v>
      </c>
      <c r="BT62" s="285">
        <v>2343</v>
      </c>
      <c r="BU62" s="285"/>
      <c r="BV62" s="285">
        <v>3087.326</v>
      </c>
      <c r="BW62" s="285">
        <v>4500</v>
      </c>
      <c r="BX62" s="185">
        <v>0</v>
      </c>
      <c r="BY62" s="287">
        <v>100</v>
      </c>
      <c r="BZ62" s="288">
        <v>0</v>
      </c>
      <c r="CA62" s="289"/>
      <c r="CB62" s="289"/>
      <c r="CC62" s="289"/>
      <c r="CD62" s="186">
        <v>0</v>
      </c>
      <c r="CE62" s="288">
        <v>0</v>
      </c>
      <c r="CF62" s="289"/>
      <c r="CG62" s="289"/>
      <c r="CH62" s="289"/>
      <c r="CI62" s="186"/>
      <c r="CJ62" s="290"/>
      <c r="CK62" s="290"/>
      <c r="CL62" s="290"/>
      <c r="CM62" s="290"/>
      <c r="CN62" s="186">
        <v>282</v>
      </c>
      <c r="CO62" s="186">
        <v>0</v>
      </c>
      <c r="CP62" s="183" t="s">
        <v>3329</v>
      </c>
      <c r="CQ62" s="183"/>
      <c r="CR62" s="282"/>
      <c r="CS62" s="282"/>
      <c r="CT62" s="293"/>
      <c r="CU62" s="160"/>
    </row>
    <row r="63" spans="1:99" ht="78" outlineLevel="1">
      <c r="A63" s="182">
        <v>16</v>
      </c>
      <c r="B63" s="281" t="s">
        <v>3330</v>
      </c>
      <c r="C63" s="182" t="s">
        <v>306</v>
      </c>
      <c r="D63" s="182" t="s">
        <v>3331</v>
      </c>
      <c r="E63" s="182" t="s">
        <v>3219</v>
      </c>
      <c r="F63" s="182" t="s">
        <v>49</v>
      </c>
      <c r="G63" s="182" t="s">
        <v>48</v>
      </c>
      <c r="H63" s="182">
        <v>8082033</v>
      </c>
      <c r="I63" s="183" t="s">
        <v>398</v>
      </c>
      <c r="J63" s="182" t="s">
        <v>49</v>
      </c>
      <c r="K63" s="182" t="s">
        <v>3332</v>
      </c>
      <c r="L63" s="182" t="s">
        <v>85</v>
      </c>
      <c r="M63" s="182">
        <v>2024</v>
      </c>
      <c r="N63" s="284"/>
      <c r="O63" s="284" t="s">
        <v>3333</v>
      </c>
      <c r="P63" s="285">
        <v>14900</v>
      </c>
      <c r="Q63" s="285"/>
      <c r="R63" s="285"/>
      <c r="S63" s="285">
        <v>11121</v>
      </c>
      <c r="T63" s="185">
        <v>3779</v>
      </c>
      <c r="U63" s="185"/>
      <c r="V63" s="284" t="s">
        <v>3332</v>
      </c>
      <c r="W63" s="284" t="s">
        <v>3273</v>
      </c>
      <c r="X63" s="284" t="s">
        <v>398</v>
      </c>
      <c r="Y63" s="285"/>
      <c r="Z63" s="285"/>
      <c r="AA63" s="285"/>
      <c r="AB63" s="285"/>
      <c r="AC63" s="185">
        <v>11121</v>
      </c>
      <c r="AD63" s="285"/>
      <c r="AE63" s="285"/>
      <c r="AF63" s="185">
        <v>11121</v>
      </c>
      <c r="AG63" s="285">
        <f t="shared" si="25"/>
        <v>0</v>
      </c>
      <c r="AH63" s="285"/>
      <c r="AI63" s="285"/>
      <c r="AJ63" s="285">
        <v>7914.1357440000002</v>
      </c>
      <c r="AK63" s="285">
        <v>3206.8642559999998</v>
      </c>
      <c r="AL63" s="185">
        <v>3779</v>
      </c>
      <c r="AM63" s="185">
        <v>11121</v>
      </c>
      <c r="AN63" s="285"/>
      <c r="AO63" s="285"/>
      <c r="AP63" s="185">
        <v>11121</v>
      </c>
      <c r="AQ63" s="285"/>
      <c r="AR63" s="285"/>
      <c r="AS63" s="285">
        <v>7914.1357440000002</v>
      </c>
      <c r="AT63" s="285">
        <v>3206.8642559999998</v>
      </c>
      <c r="AU63" s="185">
        <v>3779</v>
      </c>
      <c r="AV63" s="185">
        <v>10235.463255999999</v>
      </c>
      <c r="AW63" s="285"/>
      <c r="AX63" s="285"/>
      <c r="AY63" s="185">
        <v>10235.463255999999</v>
      </c>
      <c r="AZ63" s="285"/>
      <c r="BA63" s="285"/>
      <c r="BB63" s="285">
        <v>7121</v>
      </c>
      <c r="BC63" s="285">
        <v>3114.463256</v>
      </c>
      <c r="BD63" s="185">
        <v>3779</v>
      </c>
      <c r="BE63" s="185">
        <v>92.037256146030018</v>
      </c>
      <c r="BF63" s="185">
        <v>5000</v>
      </c>
      <c r="BG63" s="285"/>
      <c r="BH63" s="285"/>
      <c r="BI63" s="185">
        <v>5000</v>
      </c>
      <c r="BJ63" s="285">
        <f t="shared" si="27"/>
        <v>0</v>
      </c>
      <c r="BK63" s="285"/>
      <c r="BL63" s="285"/>
      <c r="BM63" s="285">
        <v>1793.1357439999999</v>
      </c>
      <c r="BN63" s="285">
        <v>3206.8642559999998</v>
      </c>
      <c r="BO63" s="185">
        <v>3779</v>
      </c>
      <c r="BP63" s="286">
        <v>4907.5990000000002</v>
      </c>
      <c r="BQ63" s="285"/>
      <c r="BR63" s="285"/>
      <c r="BS63" s="285">
        <v>4907.5990000000002</v>
      </c>
      <c r="BT63" s="285"/>
      <c r="BU63" s="285"/>
      <c r="BV63" s="285">
        <v>1793.1357439999999</v>
      </c>
      <c r="BW63" s="285">
        <v>3114.463256</v>
      </c>
      <c r="BX63" s="185">
        <v>3779</v>
      </c>
      <c r="BY63" s="287">
        <v>98.151980000000009</v>
      </c>
      <c r="BZ63" s="288">
        <v>0</v>
      </c>
      <c r="CA63" s="289"/>
      <c r="CB63" s="289"/>
      <c r="CC63" s="289"/>
      <c r="CD63" s="186"/>
      <c r="CE63" s="288">
        <v>0</v>
      </c>
      <c r="CF63" s="289"/>
      <c r="CG63" s="289"/>
      <c r="CH63" s="289"/>
      <c r="CI63" s="186"/>
      <c r="CJ63" s="290"/>
      <c r="CK63" s="290"/>
      <c r="CL63" s="290"/>
      <c r="CM63" s="290"/>
      <c r="CN63" s="186">
        <v>1090</v>
      </c>
      <c r="CO63" s="186">
        <v>92.40099999999984</v>
      </c>
      <c r="CP63" s="183" t="s">
        <v>3334</v>
      </c>
      <c r="CQ63" s="183"/>
      <c r="CR63" s="291"/>
      <c r="CS63" s="291"/>
      <c r="CT63" s="293"/>
      <c r="CU63" s="160"/>
    </row>
    <row r="64" spans="1:99" ht="58.5" customHeight="1" outlineLevel="1">
      <c r="A64" s="182">
        <v>17</v>
      </c>
      <c r="B64" s="281" t="s">
        <v>3335</v>
      </c>
      <c r="C64" s="182" t="s">
        <v>306</v>
      </c>
      <c r="D64" s="182" t="s">
        <v>3336</v>
      </c>
      <c r="E64" s="182" t="s">
        <v>3219</v>
      </c>
      <c r="F64" s="182" t="s">
        <v>49</v>
      </c>
      <c r="G64" s="182" t="s">
        <v>48</v>
      </c>
      <c r="H64" s="182"/>
      <c r="I64" s="183" t="s">
        <v>398</v>
      </c>
      <c r="J64" s="182" t="s">
        <v>49</v>
      </c>
      <c r="K64" s="182" t="s">
        <v>3337</v>
      </c>
      <c r="L64" s="182" t="s">
        <v>56</v>
      </c>
      <c r="M64" s="182">
        <v>2024</v>
      </c>
      <c r="N64" s="284"/>
      <c r="O64" s="284" t="s">
        <v>3338</v>
      </c>
      <c r="P64" s="285">
        <v>7046</v>
      </c>
      <c r="Q64" s="285"/>
      <c r="R64" s="285"/>
      <c r="S64" s="285">
        <v>7046</v>
      </c>
      <c r="T64" s="185">
        <v>0</v>
      </c>
      <c r="U64" s="185"/>
      <c r="V64" s="284" t="s">
        <v>3337</v>
      </c>
      <c r="W64" s="284" t="s">
        <v>3273</v>
      </c>
      <c r="X64" s="284" t="s">
        <v>398</v>
      </c>
      <c r="Y64" s="285"/>
      <c r="Z64" s="285"/>
      <c r="AA64" s="285"/>
      <c r="AB64" s="285"/>
      <c r="AC64" s="185">
        <v>6028</v>
      </c>
      <c r="AD64" s="285"/>
      <c r="AE64" s="285"/>
      <c r="AF64" s="185">
        <v>6028</v>
      </c>
      <c r="AG64" s="285">
        <f t="shared" si="25"/>
        <v>0</v>
      </c>
      <c r="AH64" s="285"/>
      <c r="AI64" s="285"/>
      <c r="AJ64" s="285">
        <v>6028</v>
      </c>
      <c r="AK64" s="285"/>
      <c r="AL64" s="185">
        <v>0</v>
      </c>
      <c r="AM64" s="185">
        <v>7046</v>
      </c>
      <c r="AN64" s="285"/>
      <c r="AO64" s="285"/>
      <c r="AP64" s="185">
        <v>7046</v>
      </c>
      <c r="AQ64" s="285"/>
      <c r="AR64" s="285"/>
      <c r="AS64" s="285">
        <v>7046</v>
      </c>
      <c r="AT64" s="285"/>
      <c r="AU64" s="185">
        <v>0</v>
      </c>
      <c r="AV64" s="185">
        <v>7046</v>
      </c>
      <c r="AW64" s="285"/>
      <c r="AX64" s="285"/>
      <c r="AY64" s="185">
        <v>7046</v>
      </c>
      <c r="AZ64" s="285"/>
      <c r="BA64" s="285"/>
      <c r="BB64" s="285">
        <v>7046</v>
      </c>
      <c r="BC64" s="285"/>
      <c r="BD64" s="185">
        <v>0</v>
      </c>
      <c r="BE64" s="185">
        <v>100</v>
      </c>
      <c r="BF64" s="185">
        <v>0</v>
      </c>
      <c r="BG64" s="285"/>
      <c r="BH64" s="285"/>
      <c r="BI64" s="185">
        <v>0</v>
      </c>
      <c r="BJ64" s="285">
        <f t="shared" si="27"/>
        <v>0</v>
      </c>
      <c r="BK64" s="285"/>
      <c r="BL64" s="285"/>
      <c r="BM64" s="285"/>
      <c r="BN64" s="285"/>
      <c r="BO64" s="185">
        <v>0</v>
      </c>
      <c r="BP64" s="286">
        <v>0</v>
      </c>
      <c r="BQ64" s="285"/>
      <c r="BR64" s="285"/>
      <c r="BS64" s="285"/>
      <c r="BT64" s="285"/>
      <c r="BU64" s="285"/>
      <c r="BV64" s="285"/>
      <c r="BW64" s="285"/>
      <c r="BX64" s="185">
        <v>0</v>
      </c>
      <c r="BY64" s="287"/>
      <c r="BZ64" s="288">
        <v>0</v>
      </c>
      <c r="CA64" s="289"/>
      <c r="CB64" s="289"/>
      <c r="CC64" s="289"/>
      <c r="CD64" s="186">
        <v>0</v>
      </c>
      <c r="CE64" s="288">
        <v>0</v>
      </c>
      <c r="CF64" s="289"/>
      <c r="CG64" s="289"/>
      <c r="CH64" s="289"/>
      <c r="CI64" s="186"/>
      <c r="CJ64" s="290"/>
      <c r="CK64" s="290"/>
      <c r="CL64" s="290"/>
      <c r="CM64" s="290"/>
      <c r="CN64" s="290"/>
      <c r="CO64" s="186">
        <v>0</v>
      </c>
      <c r="CP64" s="183"/>
      <c r="CQ64" s="183" t="s">
        <v>720</v>
      </c>
      <c r="CR64" s="282"/>
      <c r="CS64" s="282"/>
      <c r="CT64" s="293"/>
      <c r="CU64" s="160"/>
    </row>
    <row r="65" spans="1:99" ht="60.75" customHeight="1" outlineLevel="1">
      <c r="A65" s="182">
        <v>18</v>
      </c>
      <c r="B65" s="281" t="s">
        <v>3339</v>
      </c>
      <c r="C65" s="182" t="s">
        <v>306</v>
      </c>
      <c r="D65" s="182" t="s">
        <v>3340</v>
      </c>
      <c r="E65" s="182" t="s">
        <v>3341</v>
      </c>
      <c r="F65" s="182" t="s">
        <v>49</v>
      </c>
      <c r="G65" s="182" t="s">
        <v>3300</v>
      </c>
      <c r="H65" s="182"/>
      <c r="I65" s="183" t="s">
        <v>398</v>
      </c>
      <c r="J65" s="182" t="s">
        <v>49</v>
      </c>
      <c r="K65" s="182" t="s">
        <v>3280</v>
      </c>
      <c r="L65" s="182">
        <v>2022</v>
      </c>
      <c r="M65" s="182">
        <v>2022</v>
      </c>
      <c r="N65" s="284"/>
      <c r="O65" s="284" t="s">
        <v>3342</v>
      </c>
      <c r="P65" s="285">
        <v>1179</v>
      </c>
      <c r="Q65" s="285"/>
      <c r="R65" s="285"/>
      <c r="S65" s="285">
        <v>1179</v>
      </c>
      <c r="T65" s="185">
        <v>0</v>
      </c>
      <c r="U65" s="185"/>
      <c r="V65" s="284" t="s">
        <v>3280</v>
      </c>
      <c r="W65" s="284" t="s">
        <v>3273</v>
      </c>
      <c r="X65" s="284" t="s">
        <v>398</v>
      </c>
      <c r="Y65" s="285"/>
      <c r="Z65" s="285"/>
      <c r="AA65" s="285"/>
      <c r="AB65" s="285"/>
      <c r="AC65" s="185">
        <v>1179</v>
      </c>
      <c r="AD65" s="285"/>
      <c r="AE65" s="285"/>
      <c r="AF65" s="185">
        <v>1179</v>
      </c>
      <c r="AG65" s="285">
        <f t="shared" si="25"/>
        <v>0</v>
      </c>
      <c r="AH65" s="285"/>
      <c r="AI65" s="285"/>
      <c r="AJ65" s="285">
        <v>1179</v>
      </c>
      <c r="AK65" s="285"/>
      <c r="AL65" s="185">
        <v>0</v>
      </c>
      <c r="AM65" s="185">
        <v>1179</v>
      </c>
      <c r="AN65" s="285"/>
      <c r="AO65" s="285"/>
      <c r="AP65" s="185">
        <v>1179</v>
      </c>
      <c r="AQ65" s="285"/>
      <c r="AR65" s="285"/>
      <c r="AS65" s="285">
        <v>1179</v>
      </c>
      <c r="AT65" s="285"/>
      <c r="AU65" s="185">
        <v>0</v>
      </c>
      <c r="AV65" s="185">
        <v>1179</v>
      </c>
      <c r="AW65" s="285"/>
      <c r="AX65" s="285"/>
      <c r="AY65" s="185">
        <v>1179</v>
      </c>
      <c r="AZ65" s="285"/>
      <c r="BA65" s="285"/>
      <c r="BB65" s="285">
        <v>1179</v>
      </c>
      <c r="BC65" s="285"/>
      <c r="BD65" s="185">
        <v>0</v>
      </c>
      <c r="BE65" s="185">
        <v>100</v>
      </c>
      <c r="BF65" s="185">
        <v>0</v>
      </c>
      <c r="BG65" s="285"/>
      <c r="BH65" s="285"/>
      <c r="BI65" s="185">
        <v>0</v>
      </c>
      <c r="BJ65" s="285">
        <f t="shared" si="27"/>
        <v>0</v>
      </c>
      <c r="BK65" s="285"/>
      <c r="BL65" s="285"/>
      <c r="BM65" s="285"/>
      <c r="BN65" s="285"/>
      <c r="BO65" s="185">
        <v>0</v>
      </c>
      <c r="BP65" s="286">
        <v>0</v>
      </c>
      <c r="BQ65" s="285"/>
      <c r="BR65" s="285"/>
      <c r="BS65" s="285"/>
      <c r="BT65" s="285"/>
      <c r="BU65" s="285"/>
      <c r="BV65" s="285"/>
      <c r="BW65" s="285"/>
      <c r="BX65" s="185">
        <v>0</v>
      </c>
      <c r="BY65" s="287"/>
      <c r="BZ65" s="288">
        <v>0</v>
      </c>
      <c r="CA65" s="289"/>
      <c r="CB65" s="289"/>
      <c r="CC65" s="289"/>
      <c r="CD65" s="186">
        <v>0</v>
      </c>
      <c r="CE65" s="288">
        <v>0</v>
      </c>
      <c r="CF65" s="289"/>
      <c r="CG65" s="289"/>
      <c r="CH65" s="289"/>
      <c r="CI65" s="186"/>
      <c r="CJ65" s="290"/>
      <c r="CK65" s="290"/>
      <c r="CL65" s="290"/>
      <c r="CM65" s="290"/>
      <c r="CN65" s="290"/>
      <c r="CO65" s="186">
        <v>0</v>
      </c>
      <c r="CP65" s="183"/>
      <c r="CQ65" s="183" t="s">
        <v>720</v>
      </c>
      <c r="CR65" s="283"/>
      <c r="CS65" s="283"/>
      <c r="CT65" s="293"/>
      <c r="CU65" s="160"/>
    </row>
    <row r="66" spans="1:99" ht="48" customHeight="1" outlineLevel="1">
      <c r="A66" s="182">
        <v>19</v>
      </c>
      <c r="B66" s="294" t="s">
        <v>3343</v>
      </c>
      <c r="C66" s="182" t="s">
        <v>306</v>
      </c>
      <c r="D66" s="304" t="s">
        <v>3344</v>
      </c>
      <c r="E66" s="182" t="s">
        <v>3219</v>
      </c>
      <c r="F66" s="182" t="s">
        <v>49</v>
      </c>
      <c r="G66" s="182" t="s">
        <v>3300</v>
      </c>
      <c r="H66" s="182"/>
      <c r="I66" s="183" t="s">
        <v>398</v>
      </c>
      <c r="J66" s="182" t="s">
        <v>49</v>
      </c>
      <c r="K66" s="182" t="s">
        <v>3345</v>
      </c>
      <c r="L66" s="182">
        <v>2023</v>
      </c>
      <c r="M66" s="182">
        <v>2022</v>
      </c>
      <c r="N66" s="284"/>
      <c r="O66" s="284" t="s">
        <v>3346</v>
      </c>
      <c r="P66" s="285">
        <v>1100</v>
      </c>
      <c r="Q66" s="285"/>
      <c r="R66" s="285"/>
      <c r="S66" s="285">
        <v>1000</v>
      </c>
      <c r="T66" s="185">
        <v>100</v>
      </c>
      <c r="U66" s="185"/>
      <c r="V66" s="284" t="s">
        <v>3345</v>
      </c>
      <c r="W66" s="284" t="s">
        <v>3273</v>
      </c>
      <c r="X66" s="284" t="s">
        <v>398</v>
      </c>
      <c r="Y66" s="285"/>
      <c r="Z66" s="285"/>
      <c r="AA66" s="285"/>
      <c r="AB66" s="285"/>
      <c r="AC66" s="185">
        <v>1000</v>
      </c>
      <c r="AD66" s="285"/>
      <c r="AE66" s="285"/>
      <c r="AF66" s="185">
        <v>1000</v>
      </c>
      <c r="AG66" s="285">
        <f t="shared" si="25"/>
        <v>0</v>
      </c>
      <c r="AH66" s="285"/>
      <c r="AI66" s="285"/>
      <c r="AJ66" s="285">
        <v>1000</v>
      </c>
      <c r="AK66" s="285"/>
      <c r="AL66" s="185">
        <v>100</v>
      </c>
      <c r="AM66" s="185">
        <v>1000</v>
      </c>
      <c r="AN66" s="285"/>
      <c r="AO66" s="285"/>
      <c r="AP66" s="185">
        <v>1000</v>
      </c>
      <c r="AQ66" s="285"/>
      <c r="AR66" s="285"/>
      <c r="AS66" s="285">
        <v>1000</v>
      </c>
      <c r="AT66" s="285"/>
      <c r="AU66" s="185">
        <v>100</v>
      </c>
      <c r="AV66" s="185">
        <v>1000</v>
      </c>
      <c r="AW66" s="285"/>
      <c r="AX66" s="285"/>
      <c r="AY66" s="185">
        <v>1000</v>
      </c>
      <c r="AZ66" s="285"/>
      <c r="BA66" s="285"/>
      <c r="BB66" s="285">
        <v>1000</v>
      </c>
      <c r="BC66" s="285"/>
      <c r="BD66" s="185">
        <v>100</v>
      </c>
      <c r="BE66" s="185">
        <v>100</v>
      </c>
      <c r="BF66" s="185">
        <v>0</v>
      </c>
      <c r="BG66" s="285"/>
      <c r="BH66" s="285"/>
      <c r="BI66" s="185">
        <v>0</v>
      </c>
      <c r="BJ66" s="285">
        <f t="shared" si="27"/>
        <v>0</v>
      </c>
      <c r="BK66" s="285"/>
      <c r="BL66" s="285"/>
      <c r="BM66" s="285"/>
      <c r="BN66" s="285"/>
      <c r="BO66" s="185"/>
      <c r="BP66" s="286">
        <v>0</v>
      </c>
      <c r="BQ66" s="285"/>
      <c r="BR66" s="285"/>
      <c r="BS66" s="285"/>
      <c r="BT66" s="285"/>
      <c r="BU66" s="285"/>
      <c r="BV66" s="285"/>
      <c r="BW66" s="285"/>
      <c r="BX66" s="185"/>
      <c r="BY66" s="287"/>
      <c r="BZ66" s="288">
        <v>0</v>
      </c>
      <c r="CA66" s="289"/>
      <c r="CB66" s="289"/>
      <c r="CC66" s="289"/>
      <c r="CD66" s="186"/>
      <c r="CE66" s="288">
        <v>0</v>
      </c>
      <c r="CF66" s="289"/>
      <c r="CG66" s="289"/>
      <c r="CH66" s="289"/>
      <c r="CI66" s="186"/>
      <c r="CJ66" s="290"/>
      <c r="CK66" s="290"/>
      <c r="CL66" s="290"/>
      <c r="CM66" s="290"/>
      <c r="CN66" s="290"/>
      <c r="CO66" s="186">
        <v>0</v>
      </c>
      <c r="CP66" s="183"/>
      <c r="CQ66" s="183" t="s">
        <v>720</v>
      </c>
      <c r="CR66" s="183"/>
      <c r="CS66" s="183"/>
      <c r="CT66" s="293"/>
      <c r="CU66" s="160"/>
    </row>
    <row r="67" spans="1:99" ht="84" customHeight="1" outlineLevel="1">
      <c r="A67" s="182">
        <v>20</v>
      </c>
      <c r="B67" s="294" t="s">
        <v>3884</v>
      </c>
      <c r="C67" s="182" t="s">
        <v>306</v>
      </c>
      <c r="D67" s="183" t="s">
        <v>3347</v>
      </c>
      <c r="E67" s="182" t="s">
        <v>3348</v>
      </c>
      <c r="F67" s="182" t="s">
        <v>49</v>
      </c>
      <c r="G67" s="182" t="s">
        <v>48</v>
      </c>
      <c r="H67" s="182"/>
      <c r="I67" s="183" t="s">
        <v>398</v>
      </c>
      <c r="J67" s="182" t="s">
        <v>49</v>
      </c>
      <c r="K67" s="182" t="s">
        <v>3195</v>
      </c>
      <c r="L67" s="182" t="s">
        <v>54</v>
      </c>
      <c r="M67" s="182">
        <v>2023</v>
      </c>
      <c r="N67" s="284" t="s">
        <v>3349</v>
      </c>
      <c r="O67" s="284" t="s">
        <v>3869</v>
      </c>
      <c r="P67" s="185">
        <v>5000</v>
      </c>
      <c r="Q67" s="185"/>
      <c r="R67" s="185"/>
      <c r="S67" s="185">
        <v>5000</v>
      </c>
      <c r="T67" s="185">
        <v>0</v>
      </c>
      <c r="U67" s="185"/>
      <c r="V67" s="284" t="s">
        <v>3195</v>
      </c>
      <c r="W67" s="284" t="s">
        <v>3273</v>
      </c>
      <c r="X67" s="284" t="s">
        <v>398</v>
      </c>
      <c r="Y67" s="285"/>
      <c r="Z67" s="285"/>
      <c r="AA67" s="285"/>
      <c r="AB67" s="285"/>
      <c r="AC67" s="185">
        <v>5000</v>
      </c>
      <c r="AD67" s="185"/>
      <c r="AE67" s="185"/>
      <c r="AF67" s="185">
        <v>5000</v>
      </c>
      <c r="AG67" s="285">
        <f t="shared" si="25"/>
        <v>0</v>
      </c>
      <c r="AH67" s="185"/>
      <c r="AI67" s="185"/>
      <c r="AJ67" s="185">
        <v>5000</v>
      </c>
      <c r="AK67" s="185"/>
      <c r="AL67" s="185">
        <v>0</v>
      </c>
      <c r="AM67" s="185">
        <v>2418.5450000000001</v>
      </c>
      <c r="AN67" s="185"/>
      <c r="AO67" s="185"/>
      <c r="AP67" s="185">
        <v>2418.5450000000001</v>
      </c>
      <c r="AQ67" s="185"/>
      <c r="AR67" s="185"/>
      <c r="AS67" s="185">
        <v>2418.5450000000001</v>
      </c>
      <c r="AT67" s="185"/>
      <c r="AU67" s="185">
        <v>0</v>
      </c>
      <c r="AV67" s="185">
        <v>1918.5450000000001</v>
      </c>
      <c r="AW67" s="185"/>
      <c r="AX67" s="185"/>
      <c r="AY67" s="185">
        <v>1918.5450000000001</v>
      </c>
      <c r="AZ67" s="185"/>
      <c r="BA67" s="185"/>
      <c r="BB67" s="185">
        <v>1918.5450000000001</v>
      </c>
      <c r="BC67" s="185"/>
      <c r="BD67" s="185">
        <v>0</v>
      </c>
      <c r="BE67" s="185">
        <v>79.326413194710042</v>
      </c>
      <c r="BF67" s="185">
        <v>500</v>
      </c>
      <c r="BG67" s="185"/>
      <c r="BH67" s="185"/>
      <c r="BI67" s="185">
        <v>500</v>
      </c>
      <c r="BJ67" s="285">
        <f t="shared" si="27"/>
        <v>0</v>
      </c>
      <c r="BK67" s="185"/>
      <c r="BL67" s="185"/>
      <c r="BM67" s="185">
        <v>500</v>
      </c>
      <c r="BN67" s="185"/>
      <c r="BO67" s="185">
        <v>0</v>
      </c>
      <c r="BP67" s="286">
        <v>0</v>
      </c>
      <c r="BQ67" s="286"/>
      <c r="BR67" s="286"/>
      <c r="BS67" s="286">
        <v>0</v>
      </c>
      <c r="BT67" s="286"/>
      <c r="BU67" s="286"/>
      <c r="BV67" s="286"/>
      <c r="BW67" s="286"/>
      <c r="BX67" s="185">
        <v>0</v>
      </c>
      <c r="BY67" s="287">
        <v>0</v>
      </c>
      <c r="BZ67" s="288">
        <v>0</v>
      </c>
      <c r="CA67" s="288"/>
      <c r="CB67" s="288"/>
      <c r="CC67" s="288"/>
      <c r="CD67" s="186"/>
      <c r="CE67" s="288">
        <v>0</v>
      </c>
      <c r="CF67" s="288"/>
      <c r="CG67" s="288"/>
      <c r="CH67" s="288"/>
      <c r="CI67" s="186"/>
      <c r="CJ67" s="290"/>
      <c r="CK67" s="290"/>
      <c r="CL67" s="290"/>
      <c r="CM67" s="290"/>
      <c r="CN67" s="290"/>
      <c r="CO67" s="186">
        <v>500</v>
      </c>
      <c r="CP67" s="183" t="s">
        <v>3350</v>
      </c>
      <c r="CQ67" s="183"/>
      <c r="CR67" s="183"/>
      <c r="CS67" s="183"/>
      <c r="CT67" s="293"/>
      <c r="CU67" s="160"/>
    </row>
    <row r="68" spans="1:99" ht="59.25" customHeight="1" outlineLevel="1">
      <c r="A68" s="182">
        <v>21</v>
      </c>
      <c r="B68" s="294" t="s">
        <v>3883</v>
      </c>
      <c r="C68" s="182" t="s">
        <v>306</v>
      </c>
      <c r="D68" s="183" t="s">
        <v>3351</v>
      </c>
      <c r="E68" s="182" t="s">
        <v>3219</v>
      </c>
      <c r="F68" s="182" t="s">
        <v>49</v>
      </c>
      <c r="G68" s="182" t="s">
        <v>3352</v>
      </c>
      <c r="H68" s="182">
        <v>8118768</v>
      </c>
      <c r="I68" s="183" t="s">
        <v>398</v>
      </c>
      <c r="J68" s="182" t="s">
        <v>49</v>
      </c>
      <c r="K68" s="182" t="s">
        <v>3280</v>
      </c>
      <c r="L68" s="182" t="s">
        <v>54</v>
      </c>
      <c r="M68" s="182">
        <v>2024</v>
      </c>
      <c r="N68" s="284"/>
      <c r="O68" s="284" t="s">
        <v>3353</v>
      </c>
      <c r="P68" s="185">
        <v>2000</v>
      </c>
      <c r="Q68" s="185"/>
      <c r="R68" s="185"/>
      <c r="S68" s="185">
        <v>2000</v>
      </c>
      <c r="T68" s="185">
        <v>0</v>
      </c>
      <c r="U68" s="185"/>
      <c r="V68" s="284" t="s">
        <v>3280</v>
      </c>
      <c r="W68" s="284" t="s">
        <v>3273</v>
      </c>
      <c r="X68" s="284" t="s">
        <v>398</v>
      </c>
      <c r="Y68" s="285"/>
      <c r="Z68" s="285"/>
      <c r="AA68" s="285"/>
      <c r="AB68" s="285"/>
      <c r="AC68" s="185">
        <v>2000</v>
      </c>
      <c r="AD68" s="185"/>
      <c r="AE68" s="185"/>
      <c r="AF68" s="185">
        <v>2000</v>
      </c>
      <c r="AG68" s="285">
        <f t="shared" si="25"/>
        <v>0</v>
      </c>
      <c r="AH68" s="185"/>
      <c r="AI68" s="185"/>
      <c r="AJ68" s="185">
        <v>2000</v>
      </c>
      <c r="AK68" s="185"/>
      <c r="AL68" s="185">
        <v>0</v>
      </c>
      <c r="AM68" s="185">
        <v>2000</v>
      </c>
      <c r="AN68" s="185"/>
      <c r="AO68" s="185"/>
      <c r="AP68" s="185">
        <v>2000</v>
      </c>
      <c r="AQ68" s="185"/>
      <c r="AR68" s="185"/>
      <c r="AS68" s="185">
        <v>2000</v>
      </c>
      <c r="AT68" s="185"/>
      <c r="AU68" s="185">
        <v>0</v>
      </c>
      <c r="AV68" s="185">
        <v>1945.522921</v>
      </c>
      <c r="AW68" s="185"/>
      <c r="AX68" s="185"/>
      <c r="AY68" s="185">
        <v>1945.522921</v>
      </c>
      <c r="AZ68" s="185"/>
      <c r="BA68" s="185"/>
      <c r="BB68" s="185">
        <v>1945.522921</v>
      </c>
      <c r="BC68" s="185"/>
      <c r="BD68" s="185">
        <v>0</v>
      </c>
      <c r="BE68" s="185">
        <v>97.276146049999994</v>
      </c>
      <c r="BF68" s="185">
        <v>1300</v>
      </c>
      <c r="BG68" s="185"/>
      <c r="BH68" s="185"/>
      <c r="BI68" s="185">
        <v>1300</v>
      </c>
      <c r="BJ68" s="285">
        <f t="shared" si="27"/>
        <v>0</v>
      </c>
      <c r="BK68" s="185"/>
      <c r="BL68" s="185"/>
      <c r="BM68" s="185">
        <v>1300</v>
      </c>
      <c r="BN68" s="185"/>
      <c r="BO68" s="185">
        <v>0</v>
      </c>
      <c r="BP68" s="286">
        <v>1300</v>
      </c>
      <c r="BQ68" s="286"/>
      <c r="BR68" s="286"/>
      <c r="BS68" s="286">
        <v>1300</v>
      </c>
      <c r="BT68" s="286"/>
      <c r="BU68" s="286"/>
      <c r="BV68" s="286">
        <v>1300</v>
      </c>
      <c r="BW68" s="286"/>
      <c r="BX68" s="185">
        <v>0</v>
      </c>
      <c r="BY68" s="287">
        <v>100</v>
      </c>
      <c r="BZ68" s="288">
        <v>0</v>
      </c>
      <c r="CA68" s="288"/>
      <c r="CB68" s="288"/>
      <c r="CC68" s="288"/>
      <c r="CD68" s="186"/>
      <c r="CE68" s="288">
        <v>0</v>
      </c>
      <c r="CF68" s="288"/>
      <c r="CG68" s="288"/>
      <c r="CH68" s="288"/>
      <c r="CI68" s="186"/>
      <c r="CJ68" s="290"/>
      <c r="CK68" s="290"/>
      <c r="CL68" s="290"/>
      <c r="CM68" s="290"/>
      <c r="CN68" s="186">
        <v>48.743113999999998</v>
      </c>
      <c r="CO68" s="186">
        <v>0</v>
      </c>
      <c r="CP68" s="183"/>
      <c r="CQ68" s="183"/>
      <c r="CR68" s="183"/>
      <c r="CS68" s="183"/>
      <c r="CT68" s="293"/>
      <c r="CU68" s="160"/>
    </row>
    <row r="69" spans="1:99" ht="60.75" customHeight="1" outlineLevel="1">
      <c r="A69" s="182">
        <v>22</v>
      </c>
      <c r="B69" s="281" t="s">
        <v>3354</v>
      </c>
      <c r="C69" s="182" t="s">
        <v>306</v>
      </c>
      <c r="D69" s="182" t="s">
        <v>3355</v>
      </c>
      <c r="E69" s="182" t="s">
        <v>3219</v>
      </c>
      <c r="F69" s="182" t="s">
        <v>49</v>
      </c>
      <c r="G69" s="182" t="s">
        <v>3356</v>
      </c>
      <c r="H69" s="182">
        <v>8133147</v>
      </c>
      <c r="I69" s="183" t="s">
        <v>398</v>
      </c>
      <c r="J69" s="182" t="s">
        <v>49</v>
      </c>
      <c r="K69" s="182" t="s">
        <v>3357</v>
      </c>
      <c r="L69" s="182">
        <v>2025</v>
      </c>
      <c r="M69" s="182">
        <v>2025</v>
      </c>
      <c r="N69" s="284"/>
      <c r="O69" s="284" t="s">
        <v>3358</v>
      </c>
      <c r="P69" s="285">
        <v>3266</v>
      </c>
      <c r="Q69" s="285"/>
      <c r="R69" s="285"/>
      <c r="S69" s="285">
        <v>3266</v>
      </c>
      <c r="T69" s="185">
        <v>0</v>
      </c>
      <c r="U69" s="185"/>
      <c r="V69" s="284" t="s">
        <v>3357</v>
      </c>
      <c r="W69" s="284" t="s">
        <v>1088</v>
      </c>
      <c r="X69" s="284" t="s">
        <v>398</v>
      </c>
      <c r="Y69" s="285"/>
      <c r="Z69" s="285"/>
      <c r="AA69" s="285"/>
      <c r="AB69" s="285"/>
      <c r="AC69" s="185">
        <v>3266</v>
      </c>
      <c r="AD69" s="285"/>
      <c r="AE69" s="285"/>
      <c r="AF69" s="185">
        <v>3266</v>
      </c>
      <c r="AG69" s="285">
        <f t="shared" si="25"/>
        <v>0</v>
      </c>
      <c r="AH69" s="285"/>
      <c r="AI69" s="285"/>
      <c r="AJ69" s="285">
        <v>3266</v>
      </c>
      <c r="AK69" s="285"/>
      <c r="AL69" s="185">
        <v>0</v>
      </c>
      <c r="AM69" s="185">
        <v>1266</v>
      </c>
      <c r="AN69" s="285"/>
      <c r="AO69" s="285"/>
      <c r="AP69" s="185">
        <v>1266</v>
      </c>
      <c r="AQ69" s="285"/>
      <c r="AR69" s="285"/>
      <c r="AS69" s="285">
        <v>1266</v>
      </c>
      <c r="AT69" s="285"/>
      <c r="AU69" s="185">
        <v>0</v>
      </c>
      <c r="AV69" s="185">
        <v>154.90600000000001</v>
      </c>
      <c r="AW69" s="285"/>
      <c r="AX69" s="285"/>
      <c r="AY69" s="185">
        <v>154.90600000000001</v>
      </c>
      <c r="AZ69" s="285"/>
      <c r="BA69" s="285"/>
      <c r="BB69" s="285">
        <v>154.90600000000001</v>
      </c>
      <c r="BC69" s="285"/>
      <c r="BD69" s="185">
        <v>0</v>
      </c>
      <c r="BE69" s="185">
        <v>12.235860979462876</v>
      </c>
      <c r="BF69" s="185">
        <v>166.44900000000001</v>
      </c>
      <c r="BG69" s="285"/>
      <c r="BH69" s="285"/>
      <c r="BI69" s="185">
        <v>166.44900000000001</v>
      </c>
      <c r="BJ69" s="285">
        <f t="shared" si="27"/>
        <v>0</v>
      </c>
      <c r="BK69" s="285"/>
      <c r="BL69" s="285"/>
      <c r="BM69" s="285">
        <v>166.44900000000001</v>
      </c>
      <c r="BN69" s="285"/>
      <c r="BO69" s="185">
        <v>0</v>
      </c>
      <c r="BP69" s="286">
        <v>154.90600000000001</v>
      </c>
      <c r="BQ69" s="285"/>
      <c r="BR69" s="285"/>
      <c r="BS69" s="286">
        <v>154.90600000000001</v>
      </c>
      <c r="BT69" s="285"/>
      <c r="BU69" s="285"/>
      <c r="BV69" s="285">
        <v>154.90600000000001</v>
      </c>
      <c r="BW69" s="285"/>
      <c r="BX69" s="185">
        <v>0</v>
      </c>
      <c r="BY69" s="287">
        <v>93.065143076858377</v>
      </c>
      <c r="BZ69" s="288">
        <v>0</v>
      </c>
      <c r="CA69" s="289"/>
      <c r="CB69" s="289"/>
      <c r="CC69" s="289"/>
      <c r="CD69" s="186"/>
      <c r="CE69" s="288">
        <v>0</v>
      </c>
      <c r="CF69" s="289"/>
      <c r="CG69" s="289"/>
      <c r="CH69" s="289"/>
      <c r="CI69" s="186"/>
      <c r="CJ69" s="290"/>
      <c r="CK69" s="290"/>
      <c r="CL69" s="290"/>
      <c r="CM69" s="290"/>
      <c r="CN69" s="290"/>
      <c r="CO69" s="186">
        <v>11.543000000000006</v>
      </c>
      <c r="CP69" s="183" t="s">
        <v>3229</v>
      </c>
      <c r="CQ69" s="183"/>
      <c r="CR69" s="282" t="s">
        <v>3359</v>
      </c>
      <c r="CS69" s="282"/>
      <c r="CT69" s="293"/>
      <c r="CU69" s="160"/>
    </row>
    <row r="70" spans="1:99" ht="97.5" customHeight="1" outlineLevel="1">
      <c r="A70" s="182">
        <v>23</v>
      </c>
      <c r="B70" s="317" t="s">
        <v>3360</v>
      </c>
      <c r="C70" s="282" t="s">
        <v>3200</v>
      </c>
      <c r="D70" s="182" t="s">
        <v>3361</v>
      </c>
      <c r="E70" s="282" t="s">
        <v>3219</v>
      </c>
      <c r="F70" s="182" t="s">
        <v>49</v>
      </c>
      <c r="G70" s="282" t="s">
        <v>3300</v>
      </c>
      <c r="H70" s="282"/>
      <c r="I70" s="183" t="s">
        <v>398</v>
      </c>
      <c r="J70" s="182" t="s">
        <v>49</v>
      </c>
      <c r="K70" s="282" t="s">
        <v>3362</v>
      </c>
      <c r="L70" s="182">
        <v>2021</v>
      </c>
      <c r="M70" s="182">
        <v>2021</v>
      </c>
      <c r="N70" s="284"/>
      <c r="O70" s="284" t="s">
        <v>3363</v>
      </c>
      <c r="P70" s="185">
        <v>998.5</v>
      </c>
      <c r="Q70" s="185"/>
      <c r="R70" s="185"/>
      <c r="S70" s="185">
        <v>960</v>
      </c>
      <c r="T70" s="185">
        <v>38.5</v>
      </c>
      <c r="U70" s="185"/>
      <c r="V70" s="284" t="s">
        <v>3362</v>
      </c>
      <c r="W70" s="284" t="s">
        <v>3273</v>
      </c>
      <c r="X70" s="284" t="s">
        <v>398</v>
      </c>
      <c r="Y70" s="305"/>
      <c r="Z70" s="305"/>
      <c r="AA70" s="305"/>
      <c r="AB70" s="305"/>
      <c r="AC70" s="185">
        <v>960</v>
      </c>
      <c r="AD70" s="185"/>
      <c r="AE70" s="185"/>
      <c r="AF70" s="185">
        <v>960</v>
      </c>
      <c r="AG70" s="285">
        <f t="shared" si="25"/>
        <v>0</v>
      </c>
      <c r="AH70" s="185"/>
      <c r="AI70" s="185"/>
      <c r="AJ70" s="185"/>
      <c r="AK70" s="185">
        <v>960</v>
      </c>
      <c r="AL70" s="185">
        <v>38.5</v>
      </c>
      <c r="AM70" s="185">
        <v>960</v>
      </c>
      <c r="AN70" s="185"/>
      <c r="AO70" s="185"/>
      <c r="AP70" s="185">
        <v>960</v>
      </c>
      <c r="AQ70" s="185"/>
      <c r="AR70" s="185"/>
      <c r="AS70" s="185"/>
      <c r="AT70" s="185">
        <v>960</v>
      </c>
      <c r="AU70" s="185">
        <v>38.5</v>
      </c>
      <c r="AV70" s="185">
        <v>960</v>
      </c>
      <c r="AW70" s="185"/>
      <c r="AX70" s="185"/>
      <c r="AY70" s="185">
        <v>960</v>
      </c>
      <c r="AZ70" s="185"/>
      <c r="BA70" s="185"/>
      <c r="BB70" s="185"/>
      <c r="BC70" s="185">
        <v>960</v>
      </c>
      <c r="BD70" s="185">
        <v>38.5</v>
      </c>
      <c r="BE70" s="185">
        <v>100</v>
      </c>
      <c r="BF70" s="185">
        <v>0</v>
      </c>
      <c r="BG70" s="185"/>
      <c r="BH70" s="185"/>
      <c r="BI70" s="185">
        <v>0</v>
      </c>
      <c r="BJ70" s="285">
        <f t="shared" si="27"/>
        <v>0</v>
      </c>
      <c r="BK70" s="185"/>
      <c r="BL70" s="185"/>
      <c r="BM70" s="185"/>
      <c r="BN70" s="185"/>
      <c r="BO70" s="185"/>
      <c r="BP70" s="286">
        <v>0</v>
      </c>
      <c r="BQ70" s="185"/>
      <c r="BR70" s="185"/>
      <c r="BS70" s="185"/>
      <c r="BT70" s="185"/>
      <c r="BU70" s="185"/>
      <c r="BV70" s="185"/>
      <c r="BW70" s="185"/>
      <c r="BX70" s="185"/>
      <c r="BY70" s="287"/>
      <c r="BZ70" s="288">
        <v>0</v>
      </c>
      <c r="CA70" s="186"/>
      <c r="CB70" s="186"/>
      <c r="CC70" s="186"/>
      <c r="CD70" s="186"/>
      <c r="CE70" s="288">
        <v>0</v>
      </c>
      <c r="CF70" s="186"/>
      <c r="CG70" s="186"/>
      <c r="CH70" s="186"/>
      <c r="CI70" s="186"/>
      <c r="CJ70" s="290"/>
      <c r="CK70" s="290"/>
      <c r="CL70" s="290"/>
      <c r="CM70" s="290"/>
      <c r="CN70" s="290"/>
      <c r="CO70" s="186">
        <v>0</v>
      </c>
      <c r="CP70" s="183"/>
      <c r="CQ70" s="183" t="s">
        <v>720</v>
      </c>
      <c r="CR70" s="312"/>
      <c r="CS70" s="312"/>
      <c r="CT70" s="303"/>
      <c r="CU70" s="161"/>
    </row>
    <row r="71" spans="1:99" ht="78" outlineLevel="1">
      <c r="A71" s="182">
        <v>24</v>
      </c>
      <c r="B71" s="317" t="s">
        <v>3364</v>
      </c>
      <c r="C71" s="282" t="s">
        <v>3200</v>
      </c>
      <c r="D71" s="182" t="s">
        <v>3365</v>
      </c>
      <c r="E71" s="282" t="s">
        <v>3219</v>
      </c>
      <c r="F71" s="182" t="s">
        <v>49</v>
      </c>
      <c r="G71" s="182" t="s">
        <v>55</v>
      </c>
      <c r="H71" s="182"/>
      <c r="I71" s="183" t="s">
        <v>398</v>
      </c>
      <c r="J71" s="182" t="s">
        <v>49</v>
      </c>
      <c r="K71" s="282" t="s">
        <v>3362</v>
      </c>
      <c r="L71" s="182">
        <v>2021</v>
      </c>
      <c r="M71" s="182">
        <v>2021</v>
      </c>
      <c r="N71" s="284"/>
      <c r="O71" s="284" t="s">
        <v>3366</v>
      </c>
      <c r="P71" s="185">
        <v>1400</v>
      </c>
      <c r="Q71" s="185"/>
      <c r="R71" s="185"/>
      <c r="S71" s="185">
        <v>1329</v>
      </c>
      <c r="T71" s="185">
        <v>71</v>
      </c>
      <c r="U71" s="185"/>
      <c r="V71" s="284" t="s">
        <v>3362</v>
      </c>
      <c r="W71" s="284" t="s">
        <v>3273</v>
      </c>
      <c r="X71" s="284" t="s">
        <v>398</v>
      </c>
      <c r="Y71" s="305"/>
      <c r="Z71" s="305"/>
      <c r="AA71" s="305"/>
      <c r="AB71" s="305"/>
      <c r="AC71" s="185">
        <v>1329</v>
      </c>
      <c r="AD71" s="185"/>
      <c r="AE71" s="185"/>
      <c r="AF71" s="185">
        <v>1329</v>
      </c>
      <c r="AG71" s="285">
        <f t="shared" si="25"/>
        <v>0</v>
      </c>
      <c r="AH71" s="185"/>
      <c r="AI71" s="185"/>
      <c r="AJ71" s="185"/>
      <c r="AK71" s="185">
        <v>1329</v>
      </c>
      <c r="AL71" s="185">
        <v>71</v>
      </c>
      <c r="AM71" s="185">
        <v>1329</v>
      </c>
      <c r="AN71" s="185"/>
      <c r="AO71" s="185"/>
      <c r="AP71" s="185">
        <v>1329</v>
      </c>
      <c r="AQ71" s="185"/>
      <c r="AR71" s="185"/>
      <c r="AS71" s="185"/>
      <c r="AT71" s="185">
        <v>1329</v>
      </c>
      <c r="AU71" s="185">
        <v>71</v>
      </c>
      <c r="AV71" s="185">
        <v>1329</v>
      </c>
      <c r="AW71" s="185"/>
      <c r="AX71" s="185"/>
      <c r="AY71" s="185">
        <v>1329</v>
      </c>
      <c r="AZ71" s="185"/>
      <c r="BA71" s="185"/>
      <c r="BB71" s="185"/>
      <c r="BC71" s="185">
        <v>1329</v>
      </c>
      <c r="BD71" s="185">
        <v>71</v>
      </c>
      <c r="BE71" s="185">
        <v>100</v>
      </c>
      <c r="BF71" s="185">
        <v>0</v>
      </c>
      <c r="BG71" s="185"/>
      <c r="BH71" s="185"/>
      <c r="BI71" s="185">
        <v>0</v>
      </c>
      <c r="BJ71" s="285">
        <f t="shared" si="27"/>
        <v>0</v>
      </c>
      <c r="BK71" s="185"/>
      <c r="BL71" s="185"/>
      <c r="BM71" s="185"/>
      <c r="BN71" s="185"/>
      <c r="BO71" s="185"/>
      <c r="BP71" s="286">
        <v>0</v>
      </c>
      <c r="BQ71" s="286"/>
      <c r="BR71" s="286"/>
      <c r="BS71" s="286"/>
      <c r="BT71" s="286"/>
      <c r="BU71" s="286"/>
      <c r="BV71" s="286"/>
      <c r="BW71" s="286"/>
      <c r="BX71" s="185"/>
      <c r="BY71" s="287"/>
      <c r="BZ71" s="288">
        <v>0</v>
      </c>
      <c r="CA71" s="288"/>
      <c r="CB71" s="288"/>
      <c r="CC71" s="288"/>
      <c r="CD71" s="186"/>
      <c r="CE71" s="288">
        <v>0</v>
      </c>
      <c r="CF71" s="288"/>
      <c r="CG71" s="288"/>
      <c r="CH71" s="288"/>
      <c r="CI71" s="186"/>
      <c r="CJ71" s="290"/>
      <c r="CK71" s="290"/>
      <c r="CL71" s="290"/>
      <c r="CM71" s="290"/>
      <c r="CN71" s="290"/>
      <c r="CO71" s="186">
        <v>0</v>
      </c>
      <c r="CP71" s="183"/>
      <c r="CQ71" s="183" t="s">
        <v>720</v>
      </c>
      <c r="CR71" s="312"/>
      <c r="CS71" s="312"/>
      <c r="CT71" s="303"/>
      <c r="CU71" s="161"/>
    </row>
    <row r="72" spans="1:99" ht="76.5" customHeight="1" outlineLevel="1">
      <c r="A72" s="182">
        <v>25</v>
      </c>
      <c r="B72" s="317" t="s">
        <v>3367</v>
      </c>
      <c r="C72" s="282" t="s">
        <v>3200</v>
      </c>
      <c r="D72" s="182" t="s">
        <v>3368</v>
      </c>
      <c r="E72" s="282" t="s">
        <v>3219</v>
      </c>
      <c r="F72" s="182" t="s">
        <v>49</v>
      </c>
      <c r="G72" s="282" t="s">
        <v>3300</v>
      </c>
      <c r="H72" s="282"/>
      <c r="I72" s="183" t="s">
        <v>398</v>
      </c>
      <c r="J72" s="182" t="s">
        <v>49</v>
      </c>
      <c r="K72" s="282" t="s">
        <v>3362</v>
      </c>
      <c r="L72" s="182">
        <v>2021</v>
      </c>
      <c r="M72" s="182">
        <v>2021</v>
      </c>
      <c r="N72" s="284"/>
      <c r="O72" s="284" t="s">
        <v>3369</v>
      </c>
      <c r="P72" s="185">
        <v>720</v>
      </c>
      <c r="Q72" s="185"/>
      <c r="R72" s="185"/>
      <c r="S72" s="185">
        <v>671</v>
      </c>
      <c r="T72" s="185">
        <v>49</v>
      </c>
      <c r="U72" s="185"/>
      <c r="V72" s="284" t="s">
        <v>3362</v>
      </c>
      <c r="W72" s="284" t="s">
        <v>3273</v>
      </c>
      <c r="X72" s="284" t="s">
        <v>398</v>
      </c>
      <c r="Y72" s="305"/>
      <c r="Z72" s="305"/>
      <c r="AA72" s="305"/>
      <c r="AB72" s="305"/>
      <c r="AC72" s="185">
        <v>671</v>
      </c>
      <c r="AD72" s="185"/>
      <c r="AE72" s="185"/>
      <c r="AF72" s="185">
        <v>671</v>
      </c>
      <c r="AG72" s="285">
        <f t="shared" si="25"/>
        <v>0</v>
      </c>
      <c r="AH72" s="185"/>
      <c r="AI72" s="185"/>
      <c r="AJ72" s="185"/>
      <c r="AK72" s="185">
        <v>671</v>
      </c>
      <c r="AL72" s="185">
        <v>49</v>
      </c>
      <c r="AM72" s="185">
        <v>671</v>
      </c>
      <c r="AN72" s="185"/>
      <c r="AO72" s="185"/>
      <c r="AP72" s="185">
        <v>671</v>
      </c>
      <c r="AQ72" s="185"/>
      <c r="AR72" s="185"/>
      <c r="AS72" s="185"/>
      <c r="AT72" s="185">
        <v>671</v>
      </c>
      <c r="AU72" s="185">
        <v>49</v>
      </c>
      <c r="AV72" s="185">
        <v>671</v>
      </c>
      <c r="AW72" s="185"/>
      <c r="AX72" s="185"/>
      <c r="AY72" s="185">
        <v>671</v>
      </c>
      <c r="AZ72" s="185"/>
      <c r="BA72" s="185"/>
      <c r="BB72" s="185"/>
      <c r="BC72" s="185">
        <v>671</v>
      </c>
      <c r="BD72" s="185">
        <v>49</v>
      </c>
      <c r="BE72" s="185">
        <v>100</v>
      </c>
      <c r="BF72" s="185">
        <v>0</v>
      </c>
      <c r="BG72" s="185"/>
      <c r="BH72" s="185"/>
      <c r="BI72" s="185">
        <v>0</v>
      </c>
      <c r="BJ72" s="285">
        <f t="shared" si="27"/>
        <v>0</v>
      </c>
      <c r="BK72" s="185"/>
      <c r="BL72" s="185"/>
      <c r="BM72" s="185"/>
      <c r="BN72" s="185"/>
      <c r="BO72" s="185"/>
      <c r="BP72" s="286">
        <v>0</v>
      </c>
      <c r="BQ72" s="286"/>
      <c r="BR72" s="286"/>
      <c r="BS72" s="286"/>
      <c r="BT72" s="286"/>
      <c r="BU72" s="286"/>
      <c r="BV72" s="286"/>
      <c r="BW72" s="286"/>
      <c r="BX72" s="185"/>
      <c r="BY72" s="287"/>
      <c r="BZ72" s="288">
        <v>0</v>
      </c>
      <c r="CA72" s="288"/>
      <c r="CB72" s="288"/>
      <c r="CC72" s="288"/>
      <c r="CD72" s="186"/>
      <c r="CE72" s="288">
        <v>0</v>
      </c>
      <c r="CF72" s="288"/>
      <c r="CG72" s="288"/>
      <c r="CH72" s="288"/>
      <c r="CI72" s="186"/>
      <c r="CJ72" s="290"/>
      <c r="CK72" s="290"/>
      <c r="CL72" s="290"/>
      <c r="CM72" s="290"/>
      <c r="CN72" s="290"/>
      <c r="CO72" s="186">
        <v>0</v>
      </c>
      <c r="CP72" s="183"/>
      <c r="CQ72" s="183" t="s">
        <v>720</v>
      </c>
      <c r="CR72" s="312"/>
      <c r="CS72" s="312"/>
      <c r="CT72" s="303"/>
      <c r="CU72" s="161"/>
    </row>
    <row r="73" spans="1:99" ht="60" customHeight="1" outlineLevel="1">
      <c r="A73" s="182">
        <v>26</v>
      </c>
      <c r="B73" s="294" t="s">
        <v>3370</v>
      </c>
      <c r="C73" s="282" t="s">
        <v>3200</v>
      </c>
      <c r="D73" s="182" t="s">
        <v>3371</v>
      </c>
      <c r="E73" s="182" t="s">
        <v>3219</v>
      </c>
      <c r="F73" s="182" t="s">
        <v>49</v>
      </c>
      <c r="G73" s="182" t="s">
        <v>55</v>
      </c>
      <c r="H73" s="182"/>
      <c r="I73" s="183" t="s">
        <v>398</v>
      </c>
      <c r="J73" s="182" t="s">
        <v>49</v>
      </c>
      <c r="K73" s="282" t="s">
        <v>3362</v>
      </c>
      <c r="L73" s="182">
        <v>2021</v>
      </c>
      <c r="M73" s="182">
        <v>2021</v>
      </c>
      <c r="N73" s="284"/>
      <c r="O73" s="284" t="s">
        <v>3372</v>
      </c>
      <c r="P73" s="185">
        <v>340</v>
      </c>
      <c r="Q73" s="185"/>
      <c r="R73" s="185"/>
      <c r="S73" s="185">
        <v>340</v>
      </c>
      <c r="T73" s="185">
        <v>0</v>
      </c>
      <c r="U73" s="185"/>
      <c r="V73" s="284" t="s">
        <v>3362</v>
      </c>
      <c r="W73" s="284" t="s">
        <v>3273</v>
      </c>
      <c r="X73" s="284" t="s">
        <v>398</v>
      </c>
      <c r="Y73" s="305"/>
      <c r="Z73" s="305"/>
      <c r="AA73" s="305"/>
      <c r="AB73" s="305"/>
      <c r="AC73" s="185">
        <v>340</v>
      </c>
      <c r="AD73" s="185"/>
      <c r="AE73" s="185"/>
      <c r="AF73" s="185">
        <v>340</v>
      </c>
      <c r="AG73" s="285">
        <f t="shared" si="25"/>
        <v>270</v>
      </c>
      <c r="AH73" s="185">
        <v>270</v>
      </c>
      <c r="AI73" s="185"/>
      <c r="AJ73" s="193"/>
      <c r="AK73" s="185">
        <v>70</v>
      </c>
      <c r="AL73" s="185">
        <v>0</v>
      </c>
      <c r="AM73" s="185">
        <v>70</v>
      </c>
      <c r="AN73" s="185"/>
      <c r="AO73" s="185"/>
      <c r="AP73" s="185">
        <v>70</v>
      </c>
      <c r="AQ73" s="185"/>
      <c r="AR73" s="185"/>
      <c r="AS73" s="185"/>
      <c r="AT73" s="185">
        <v>70</v>
      </c>
      <c r="AU73" s="185">
        <v>0</v>
      </c>
      <c r="AV73" s="185">
        <v>70</v>
      </c>
      <c r="AW73" s="185"/>
      <c r="AX73" s="185"/>
      <c r="AY73" s="185">
        <v>70</v>
      </c>
      <c r="AZ73" s="185"/>
      <c r="BA73" s="185"/>
      <c r="BB73" s="185"/>
      <c r="BC73" s="185">
        <v>70</v>
      </c>
      <c r="BD73" s="185">
        <v>0</v>
      </c>
      <c r="BE73" s="185">
        <v>100</v>
      </c>
      <c r="BF73" s="185">
        <v>0</v>
      </c>
      <c r="BG73" s="185"/>
      <c r="BH73" s="185"/>
      <c r="BI73" s="185">
        <v>0</v>
      </c>
      <c r="BJ73" s="285">
        <f t="shared" si="27"/>
        <v>0</v>
      </c>
      <c r="BK73" s="185"/>
      <c r="BL73" s="185"/>
      <c r="BM73" s="185"/>
      <c r="BN73" s="185"/>
      <c r="BO73" s="185">
        <v>0</v>
      </c>
      <c r="BP73" s="286">
        <v>0</v>
      </c>
      <c r="BQ73" s="286"/>
      <c r="BR73" s="286"/>
      <c r="BS73" s="286"/>
      <c r="BT73" s="286"/>
      <c r="BU73" s="286"/>
      <c r="BV73" s="286"/>
      <c r="BW73" s="286"/>
      <c r="BX73" s="185">
        <v>0</v>
      </c>
      <c r="BY73" s="287"/>
      <c r="BZ73" s="288">
        <v>0</v>
      </c>
      <c r="CA73" s="288"/>
      <c r="CB73" s="288"/>
      <c r="CC73" s="288"/>
      <c r="CD73" s="186">
        <v>0</v>
      </c>
      <c r="CE73" s="288">
        <v>0</v>
      </c>
      <c r="CF73" s="288"/>
      <c r="CG73" s="288"/>
      <c r="CH73" s="288"/>
      <c r="CI73" s="186"/>
      <c r="CJ73" s="290"/>
      <c r="CK73" s="290"/>
      <c r="CL73" s="290"/>
      <c r="CM73" s="290"/>
      <c r="CN73" s="290"/>
      <c r="CO73" s="186">
        <v>0</v>
      </c>
      <c r="CP73" s="183"/>
      <c r="CQ73" s="183" t="s">
        <v>720</v>
      </c>
      <c r="CR73" s="182"/>
      <c r="CS73" s="182"/>
      <c r="CT73" s="303"/>
      <c r="CU73" s="161"/>
    </row>
    <row r="74" spans="1:99" ht="79.5" customHeight="1" outlineLevel="1">
      <c r="A74" s="182">
        <v>27</v>
      </c>
      <c r="B74" s="281" t="s">
        <v>3373</v>
      </c>
      <c r="C74" s="282" t="s">
        <v>3200</v>
      </c>
      <c r="D74" s="182" t="s">
        <v>3374</v>
      </c>
      <c r="E74" s="182" t="s">
        <v>3375</v>
      </c>
      <c r="F74" s="182" t="s">
        <v>49</v>
      </c>
      <c r="G74" s="182" t="s">
        <v>48</v>
      </c>
      <c r="H74" s="182"/>
      <c r="I74" s="183" t="s">
        <v>398</v>
      </c>
      <c r="J74" s="182" t="s">
        <v>49</v>
      </c>
      <c r="K74" s="282" t="s">
        <v>3376</v>
      </c>
      <c r="L74" s="182">
        <v>2021</v>
      </c>
      <c r="M74" s="182">
        <v>2021</v>
      </c>
      <c r="N74" s="284"/>
      <c r="O74" s="284" t="s">
        <v>3377</v>
      </c>
      <c r="P74" s="185">
        <v>1235.789</v>
      </c>
      <c r="Q74" s="185"/>
      <c r="R74" s="185"/>
      <c r="S74" s="185">
        <v>1150</v>
      </c>
      <c r="T74" s="185">
        <v>85.788999999999987</v>
      </c>
      <c r="U74" s="185"/>
      <c r="V74" s="284" t="s">
        <v>3376</v>
      </c>
      <c r="W74" s="284" t="s">
        <v>3273</v>
      </c>
      <c r="X74" s="284" t="s">
        <v>398</v>
      </c>
      <c r="Y74" s="305"/>
      <c r="Z74" s="305"/>
      <c r="AA74" s="305"/>
      <c r="AB74" s="305"/>
      <c r="AC74" s="185">
        <v>1150</v>
      </c>
      <c r="AD74" s="185"/>
      <c r="AE74" s="185"/>
      <c r="AF74" s="185">
        <v>1150</v>
      </c>
      <c r="AG74" s="285">
        <f t="shared" si="25"/>
        <v>0</v>
      </c>
      <c r="AH74" s="185"/>
      <c r="AI74" s="185"/>
      <c r="AJ74" s="185"/>
      <c r="AK74" s="185">
        <v>1150</v>
      </c>
      <c r="AL74" s="185">
        <v>85.788999999999987</v>
      </c>
      <c r="AM74" s="185">
        <v>1150</v>
      </c>
      <c r="AN74" s="185"/>
      <c r="AO74" s="185"/>
      <c r="AP74" s="185">
        <v>1150</v>
      </c>
      <c r="AQ74" s="185"/>
      <c r="AR74" s="185"/>
      <c r="AS74" s="185"/>
      <c r="AT74" s="185">
        <v>1150</v>
      </c>
      <c r="AU74" s="185">
        <v>85.788999999999987</v>
      </c>
      <c r="AV74" s="185">
        <v>1150</v>
      </c>
      <c r="AW74" s="185"/>
      <c r="AX74" s="185"/>
      <c r="AY74" s="185">
        <v>1150</v>
      </c>
      <c r="AZ74" s="185"/>
      <c r="BA74" s="185"/>
      <c r="BB74" s="185"/>
      <c r="BC74" s="185">
        <v>1150</v>
      </c>
      <c r="BD74" s="185">
        <v>85.788999999999987</v>
      </c>
      <c r="BE74" s="185">
        <v>100</v>
      </c>
      <c r="BF74" s="185">
        <v>0</v>
      </c>
      <c r="BG74" s="185"/>
      <c r="BH74" s="185"/>
      <c r="BI74" s="185">
        <v>0</v>
      </c>
      <c r="BJ74" s="285">
        <f t="shared" si="27"/>
        <v>0</v>
      </c>
      <c r="BK74" s="185"/>
      <c r="BL74" s="185"/>
      <c r="BM74" s="185"/>
      <c r="BN74" s="185"/>
      <c r="BO74" s="185"/>
      <c r="BP74" s="286">
        <v>0</v>
      </c>
      <c r="BQ74" s="185"/>
      <c r="BR74" s="185"/>
      <c r="BS74" s="286"/>
      <c r="BT74" s="286"/>
      <c r="BU74" s="286"/>
      <c r="BV74" s="286"/>
      <c r="BW74" s="286"/>
      <c r="BX74" s="185"/>
      <c r="BY74" s="287"/>
      <c r="BZ74" s="288">
        <v>0</v>
      </c>
      <c r="CA74" s="186"/>
      <c r="CB74" s="186"/>
      <c r="CC74" s="288"/>
      <c r="CD74" s="186"/>
      <c r="CE74" s="288">
        <v>0</v>
      </c>
      <c r="CF74" s="186"/>
      <c r="CG74" s="186"/>
      <c r="CH74" s="288"/>
      <c r="CI74" s="186"/>
      <c r="CJ74" s="290"/>
      <c r="CK74" s="290"/>
      <c r="CL74" s="290"/>
      <c r="CM74" s="290"/>
      <c r="CN74" s="290"/>
      <c r="CO74" s="186">
        <v>0</v>
      </c>
      <c r="CP74" s="183"/>
      <c r="CQ74" s="183" t="s">
        <v>720</v>
      </c>
      <c r="CR74" s="182"/>
      <c r="CS74" s="182"/>
      <c r="CT74" s="303"/>
      <c r="CU74" s="161"/>
    </row>
    <row r="75" spans="1:99" ht="57" customHeight="1" outlineLevel="1">
      <c r="A75" s="182">
        <v>28</v>
      </c>
      <c r="B75" s="281" t="s">
        <v>3378</v>
      </c>
      <c r="C75" s="282" t="s">
        <v>3200</v>
      </c>
      <c r="D75" s="182" t="s">
        <v>3379</v>
      </c>
      <c r="E75" s="182" t="s">
        <v>3380</v>
      </c>
      <c r="F75" s="182" t="s">
        <v>49</v>
      </c>
      <c r="G75" s="182" t="s">
        <v>48</v>
      </c>
      <c r="H75" s="182"/>
      <c r="I75" s="183" t="s">
        <v>398</v>
      </c>
      <c r="J75" s="182" t="s">
        <v>49</v>
      </c>
      <c r="K75" s="282" t="s">
        <v>3345</v>
      </c>
      <c r="L75" s="182">
        <v>2021</v>
      </c>
      <c r="M75" s="182">
        <v>2021</v>
      </c>
      <c r="N75" s="284"/>
      <c r="O75" s="284" t="s">
        <v>3381</v>
      </c>
      <c r="P75" s="185">
        <v>132</v>
      </c>
      <c r="Q75" s="185"/>
      <c r="R75" s="185"/>
      <c r="S75" s="185">
        <v>132</v>
      </c>
      <c r="T75" s="185">
        <v>0</v>
      </c>
      <c r="U75" s="185"/>
      <c r="V75" s="284" t="s">
        <v>3345</v>
      </c>
      <c r="W75" s="284" t="s">
        <v>3273</v>
      </c>
      <c r="X75" s="284" t="s">
        <v>398</v>
      </c>
      <c r="Y75" s="305"/>
      <c r="Z75" s="305"/>
      <c r="AA75" s="305"/>
      <c r="AB75" s="305"/>
      <c r="AC75" s="185">
        <v>132</v>
      </c>
      <c r="AD75" s="185"/>
      <c r="AE75" s="185"/>
      <c r="AF75" s="185">
        <v>132</v>
      </c>
      <c r="AG75" s="285">
        <f t="shared" si="25"/>
        <v>0</v>
      </c>
      <c r="AH75" s="185"/>
      <c r="AI75" s="185"/>
      <c r="AJ75" s="185"/>
      <c r="AK75" s="185">
        <v>132</v>
      </c>
      <c r="AL75" s="185">
        <v>0</v>
      </c>
      <c r="AM75" s="185">
        <v>132</v>
      </c>
      <c r="AN75" s="185"/>
      <c r="AO75" s="185"/>
      <c r="AP75" s="185">
        <v>132</v>
      </c>
      <c r="AQ75" s="185"/>
      <c r="AR75" s="185"/>
      <c r="AS75" s="185"/>
      <c r="AT75" s="185">
        <v>132</v>
      </c>
      <c r="AU75" s="185">
        <v>0</v>
      </c>
      <c r="AV75" s="185">
        <v>132</v>
      </c>
      <c r="AW75" s="185"/>
      <c r="AX75" s="185"/>
      <c r="AY75" s="185">
        <v>132</v>
      </c>
      <c r="AZ75" s="185"/>
      <c r="BA75" s="185"/>
      <c r="BB75" s="185"/>
      <c r="BC75" s="185">
        <v>132</v>
      </c>
      <c r="BD75" s="185">
        <v>0</v>
      </c>
      <c r="BE75" s="185">
        <v>100</v>
      </c>
      <c r="BF75" s="185">
        <v>0</v>
      </c>
      <c r="BG75" s="185"/>
      <c r="BH75" s="185"/>
      <c r="BI75" s="185">
        <v>0</v>
      </c>
      <c r="BJ75" s="285">
        <f t="shared" si="27"/>
        <v>0</v>
      </c>
      <c r="BK75" s="185"/>
      <c r="BL75" s="185"/>
      <c r="BM75" s="185"/>
      <c r="BN75" s="185"/>
      <c r="BO75" s="185">
        <v>0</v>
      </c>
      <c r="BP75" s="286">
        <v>0</v>
      </c>
      <c r="BQ75" s="185"/>
      <c r="BR75" s="185"/>
      <c r="BS75" s="286"/>
      <c r="BT75" s="286"/>
      <c r="BU75" s="286"/>
      <c r="BV75" s="286"/>
      <c r="BW75" s="286"/>
      <c r="BX75" s="185">
        <v>0</v>
      </c>
      <c r="BY75" s="287"/>
      <c r="BZ75" s="288">
        <v>0</v>
      </c>
      <c r="CA75" s="186"/>
      <c r="CB75" s="186"/>
      <c r="CC75" s="288"/>
      <c r="CD75" s="186">
        <v>0</v>
      </c>
      <c r="CE75" s="288">
        <v>0</v>
      </c>
      <c r="CF75" s="186"/>
      <c r="CG75" s="186"/>
      <c r="CH75" s="288"/>
      <c r="CI75" s="186"/>
      <c r="CJ75" s="290"/>
      <c r="CK75" s="290"/>
      <c r="CL75" s="290"/>
      <c r="CM75" s="290"/>
      <c r="CN75" s="290"/>
      <c r="CO75" s="186">
        <v>0</v>
      </c>
      <c r="CP75" s="183"/>
      <c r="CQ75" s="183" t="s">
        <v>720</v>
      </c>
      <c r="CR75" s="182"/>
      <c r="CS75" s="182"/>
      <c r="CT75" s="303"/>
      <c r="CU75" s="161"/>
    </row>
    <row r="76" spans="1:99" ht="69.75" customHeight="1" outlineLevel="1">
      <c r="A76" s="182">
        <v>29</v>
      </c>
      <c r="B76" s="281" t="s">
        <v>3382</v>
      </c>
      <c r="C76" s="282" t="s">
        <v>3200</v>
      </c>
      <c r="D76" s="182" t="s">
        <v>3383</v>
      </c>
      <c r="E76" s="182" t="s">
        <v>3219</v>
      </c>
      <c r="F76" s="182" t="s">
        <v>49</v>
      </c>
      <c r="G76" s="182" t="s">
        <v>48</v>
      </c>
      <c r="H76" s="182"/>
      <c r="I76" s="183" t="s">
        <v>398</v>
      </c>
      <c r="J76" s="182" t="s">
        <v>49</v>
      </c>
      <c r="K76" s="182" t="s">
        <v>3280</v>
      </c>
      <c r="L76" s="182" t="s">
        <v>77</v>
      </c>
      <c r="M76" s="182">
        <v>2022</v>
      </c>
      <c r="N76" s="284"/>
      <c r="O76" s="284" t="s">
        <v>3384</v>
      </c>
      <c r="P76" s="285">
        <v>2547</v>
      </c>
      <c r="Q76" s="285"/>
      <c r="R76" s="285"/>
      <c r="S76" s="285">
        <v>2547</v>
      </c>
      <c r="T76" s="185">
        <v>0</v>
      </c>
      <c r="U76" s="185"/>
      <c r="V76" s="284" t="s">
        <v>3280</v>
      </c>
      <c r="W76" s="284" t="s">
        <v>3273</v>
      </c>
      <c r="X76" s="284" t="s">
        <v>398</v>
      </c>
      <c r="Y76" s="285"/>
      <c r="Z76" s="285"/>
      <c r="AA76" s="285"/>
      <c r="AB76" s="285"/>
      <c r="AC76" s="185">
        <v>2547</v>
      </c>
      <c r="AD76" s="285"/>
      <c r="AE76" s="285"/>
      <c r="AF76" s="185">
        <v>2547</v>
      </c>
      <c r="AG76" s="285">
        <f t="shared" si="25"/>
        <v>0</v>
      </c>
      <c r="AH76" s="285"/>
      <c r="AI76" s="285"/>
      <c r="AJ76" s="285"/>
      <c r="AK76" s="185">
        <v>2547</v>
      </c>
      <c r="AL76" s="185">
        <v>0</v>
      </c>
      <c r="AM76" s="185">
        <v>2547</v>
      </c>
      <c r="AN76" s="285"/>
      <c r="AO76" s="285"/>
      <c r="AP76" s="185">
        <v>2547</v>
      </c>
      <c r="AQ76" s="285"/>
      <c r="AR76" s="285"/>
      <c r="AS76" s="285"/>
      <c r="AT76" s="285">
        <v>2547</v>
      </c>
      <c r="AU76" s="185">
        <v>0</v>
      </c>
      <c r="AV76" s="185">
        <v>2547</v>
      </c>
      <c r="AW76" s="285"/>
      <c r="AX76" s="285"/>
      <c r="AY76" s="185">
        <v>2547</v>
      </c>
      <c r="AZ76" s="285"/>
      <c r="BA76" s="285"/>
      <c r="BB76" s="285"/>
      <c r="BC76" s="285">
        <v>2547</v>
      </c>
      <c r="BD76" s="185">
        <v>0</v>
      </c>
      <c r="BE76" s="185">
        <v>100</v>
      </c>
      <c r="BF76" s="185">
        <v>0</v>
      </c>
      <c r="BG76" s="285"/>
      <c r="BH76" s="285"/>
      <c r="BI76" s="185">
        <v>0</v>
      </c>
      <c r="BJ76" s="285">
        <f t="shared" si="27"/>
        <v>0</v>
      </c>
      <c r="BK76" s="285"/>
      <c r="BL76" s="285"/>
      <c r="BM76" s="285"/>
      <c r="BN76" s="285"/>
      <c r="BO76" s="185">
        <v>0</v>
      </c>
      <c r="BP76" s="286">
        <v>0</v>
      </c>
      <c r="BQ76" s="285"/>
      <c r="BR76" s="285"/>
      <c r="BS76" s="285"/>
      <c r="BT76" s="285"/>
      <c r="BU76" s="285"/>
      <c r="BV76" s="285"/>
      <c r="BW76" s="285"/>
      <c r="BX76" s="185">
        <v>0</v>
      </c>
      <c r="BY76" s="287"/>
      <c r="BZ76" s="288">
        <v>0</v>
      </c>
      <c r="CA76" s="289"/>
      <c r="CB76" s="289"/>
      <c r="CC76" s="289"/>
      <c r="CD76" s="186">
        <v>0</v>
      </c>
      <c r="CE76" s="288">
        <v>0</v>
      </c>
      <c r="CF76" s="289"/>
      <c r="CG76" s="289"/>
      <c r="CH76" s="289"/>
      <c r="CI76" s="186"/>
      <c r="CJ76" s="290"/>
      <c r="CK76" s="290"/>
      <c r="CL76" s="290"/>
      <c r="CM76" s="290"/>
      <c r="CN76" s="290"/>
      <c r="CO76" s="186">
        <v>0</v>
      </c>
      <c r="CP76" s="183"/>
      <c r="CQ76" s="183" t="s">
        <v>720</v>
      </c>
      <c r="CR76" s="182"/>
      <c r="CS76" s="182"/>
      <c r="CT76" s="293"/>
      <c r="CU76" s="160"/>
    </row>
    <row r="77" spans="1:99" ht="59.25" customHeight="1" outlineLevel="1">
      <c r="A77" s="182">
        <v>30</v>
      </c>
      <c r="B77" s="317" t="s">
        <v>3385</v>
      </c>
      <c r="C77" s="282" t="s">
        <v>3386</v>
      </c>
      <c r="D77" s="282" t="s">
        <v>3387</v>
      </c>
      <c r="E77" s="282" t="s">
        <v>3219</v>
      </c>
      <c r="F77" s="182" t="s">
        <v>49</v>
      </c>
      <c r="G77" s="182" t="s">
        <v>48</v>
      </c>
      <c r="H77" s="182">
        <v>8147265</v>
      </c>
      <c r="I77" s="183" t="s">
        <v>398</v>
      </c>
      <c r="J77" s="182" t="s">
        <v>49</v>
      </c>
      <c r="K77" s="282" t="s">
        <v>3388</v>
      </c>
      <c r="L77" s="182" t="s">
        <v>54</v>
      </c>
      <c r="M77" s="182">
        <v>2023</v>
      </c>
      <c r="N77" s="284"/>
      <c r="O77" s="284" t="s">
        <v>3389</v>
      </c>
      <c r="P77" s="185">
        <v>18800</v>
      </c>
      <c r="Q77" s="185"/>
      <c r="R77" s="185"/>
      <c r="S77" s="185">
        <v>18800</v>
      </c>
      <c r="T77" s="185">
        <v>0</v>
      </c>
      <c r="U77" s="185"/>
      <c r="V77" s="284" t="s">
        <v>3388</v>
      </c>
      <c r="W77" s="284" t="s">
        <v>3273</v>
      </c>
      <c r="X77" s="284" t="s">
        <v>398</v>
      </c>
      <c r="Y77" s="185"/>
      <c r="Z77" s="185"/>
      <c r="AA77" s="185"/>
      <c r="AB77" s="185"/>
      <c r="AC77" s="185">
        <f t="shared" ref="AC77" si="203">AD77+AE77+AF77</f>
        <v>18800</v>
      </c>
      <c r="AD77" s="185"/>
      <c r="AE77" s="185"/>
      <c r="AF77" s="185">
        <f t="shared" ref="AF77" si="204">SUM(AH77:AK77)</f>
        <v>18800</v>
      </c>
      <c r="AG77" s="285">
        <f t="shared" si="25"/>
        <v>18800</v>
      </c>
      <c r="AH77" s="185">
        <v>18800</v>
      </c>
      <c r="AI77" s="185"/>
      <c r="AJ77" s="185"/>
      <c r="AK77" s="185"/>
      <c r="AL77" s="185">
        <v>0</v>
      </c>
      <c r="AM77" s="185">
        <f t="shared" ref="AM77" si="205">AN77+AO77+AP77</f>
        <v>18800</v>
      </c>
      <c r="AN77" s="185"/>
      <c r="AO77" s="185"/>
      <c r="AP77" s="185">
        <f t="shared" ref="AP77" si="206">SUM(AQ77:AT77)</f>
        <v>18800</v>
      </c>
      <c r="AQ77" s="185">
        <v>18800</v>
      </c>
      <c r="AR77" s="185"/>
      <c r="AS77" s="185"/>
      <c r="AT77" s="185"/>
      <c r="AU77" s="185">
        <v>0</v>
      </c>
      <c r="AV77" s="185">
        <f t="shared" ref="AV77" si="207">AW77+AX77+AY77</f>
        <v>7841.7235000000001</v>
      </c>
      <c r="AW77" s="185"/>
      <c r="AX77" s="185"/>
      <c r="AY77" s="185">
        <f t="shared" ref="AY77" si="208">SUM(AZ77:BC77)</f>
        <v>7841.7235000000001</v>
      </c>
      <c r="AZ77" s="185">
        <f>7000+841.7235</f>
        <v>7841.7235000000001</v>
      </c>
      <c r="BA77" s="185"/>
      <c r="BB77" s="185"/>
      <c r="BC77" s="185"/>
      <c r="BD77" s="185">
        <v>0</v>
      </c>
      <c r="BE77" s="185">
        <f t="shared" ref="BE77" si="209">AV77/AM77*100</f>
        <v>41.711295212765961</v>
      </c>
      <c r="BF77" s="185">
        <f t="shared" ref="BF77" si="210">BG77+BH77+BI77</f>
        <v>11800</v>
      </c>
      <c r="BG77" s="185"/>
      <c r="BH77" s="185"/>
      <c r="BI77" s="185">
        <f t="shared" ref="BI77" si="211">SUM(BK77:BN77)</f>
        <v>11800</v>
      </c>
      <c r="BJ77" s="285">
        <f t="shared" si="27"/>
        <v>11800</v>
      </c>
      <c r="BK77" s="185">
        <v>11800</v>
      </c>
      <c r="BL77" s="185"/>
      <c r="BM77" s="185"/>
      <c r="BN77" s="185"/>
      <c r="BO77" s="185">
        <v>0</v>
      </c>
      <c r="BP77" s="286">
        <f t="shared" ref="BP77" si="212">BQ77+BR77+BS77</f>
        <v>3354.3985859999998</v>
      </c>
      <c r="BQ77" s="185"/>
      <c r="BR77" s="185"/>
      <c r="BS77" s="285">
        <f>SUM(BT77:BW77)</f>
        <v>3354.3985859999998</v>
      </c>
      <c r="BT77" s="185">
        <v>3354.3985859999998</v>
      </c>
      <c r="BU77" s="185"/>
      <c r="BV77" s="185"/>
      <c r="BW77" s="185"/>
      <c r="BX77" s="185">
        <v>0</v>
      </c>
      <c r="BY77" s="287">
        <f>BP77/BF77*100</f>
        <v>28.42710666101695</v>
      </c>
      <c r="BZ77" s="288">
        <f t="shared" ref="BZ77" si="213">CA77+CC77+CD77</f>
        <v>0</v>
      </c>
      <c r="CA77" s="186"/>
      <c r="CB77" s="186"/>
      <c r="CC77" s="186"/>
      <c r="CD77" s="186">
        <v>0</v>
      </c>
      <c r="CE77" s="288">
        <f t="shared" ref="CE77" si="214">CF77+CH77+CI77</f>
        <v>0</v>
      </c>
      <c r="CF77" s="186"/>
      <c r="CG77" s="186"/>
      <c r="CH77" s="186"/>
      <c r="CI77" s="186"/>
      <c r="CJ77" s="290"/>
      <c r="CK77" s="290"/>
      <c r="CL77" s="290"/>
      <c r="CM77" s="290"/>
      <c r="CN77" s="290"/>
      <c r="CO77" s="186">
        <f>BF77-BP77</f>
        <v>8445.6014140000007</v>
      </c>
      <c r="CP77" s="183"/>
      <c r="CQ77" s="183"/>
      <c r="CR77" s="182"/>
      <c r="CS77" s="182"/>
      <c r="CT77" s="487"/>
      <c r="CU77" s="167"/>
    </row>
    <row r="78" spans="1:99" ht="57.75" customHeight="1" outlineLevel="1">
      <c r="A78" s="182">
        <v>31</v>
      </c>
      <c r="B78" s="281" t="s">
        <v>3390</v>
      </c>
      <c r="C78" s="282" t="s">
        <v>3191</v>
      </c>
      <c r="D78" s="182" t="s">
        <v>3391</v>
      </c>
      <c r="E78" s="182" t="s">
        <v>195</v>
      </c>
      <c r="F78" s="182" t="s">
        <v>49</v>
      </c>
      <c r="G78" s="182" t="s">
        <v>3207</v>
      </c>
      <c r="H78" s="182"/>
      <c r="I78" s="183" t="s">
        <v>398</v>
      </c>
      <c r="J78" s="182" t="s">
        <v>49</v>
      </c>
      <c r="K78" s="182" t="s">
        <v>3195</v>
      </c>
      <c r="L78" s="182" t="s">
        <v>76</v>
      </c>
      <c r="M78" s="283">
        <v>2021</v>
      </c>
      <c r="N78" s="284"/>
      <c r="O78" s="284" t="s">
        <v>3392</v>
      </c>
      <c r="P78" s="285">
        <v>630</v>
      </c>
      <c r="Q78" s="285"/>
      <c r="R78" s="285"/>
      <c r="S78" s="285">
        <v>630</v>
      </c>
      <c r="T78" s="185">
        <v>0</v>
      </c>
      <c r="U78" s="185"/>
      <c r="V78" s="284" t="s">
        <v>3195</v>
      </c>
      <c r="W78" s="284" t="s">
        <v>3197</v>
      </c>
      <c r="X78" s="284" t="s">
        <v>398</v>
      </c>
      <c r="Y78" s="285"/>
      <c r="Z78" s="285"/>
      <c r="AA78" s="285"/>
      <c r="AB78" s="285"/>
      <c r="AC78" s="185">
        <v>630</v>
      </c>
      <c r="AD78" s="285"/>
      <c r="AE78" s="285"/>
      <c r="AF78" s="185">
        <v>630</v>
      </c>
      <c r="AG78" s="285">
        <f t="shared" si="25"/>
        <v>0</v>
      </c>
      <c r="AH78" s="285"/>
      <c r="AI78" s="285"/>
      <c r="AJ78" s="285"/>
      <c r="AK78" s="285">
        <v>630</v>
      </c>
      <c r="AL78" s="185">
        <v>0</v>
      </c>
      <c r="AM78" s="185">
        <v>630</v>
      </c>
      <c r="AN78" s="285"/>
      <c r="AO78" s="285"/>
      <c r="AP78" s="185">
        <v>630</v>
      </c>
      <c r="AQ78" s="285"/>
      <c r="AR78" s="285"/>
      <c r="AS78" s="285"/>
      <c r="AT78" s="285">
        <v>630</v>
      </c>
      <c r="AU78" s="185">
        <v>0</v>
      </c>
      <c r="AV78" s="185">
        <v>630</v>
      </c>
      <c r="AW78" s="285"/>
      <c r="AX78" s="285"/>
      <c r="AY78" s="185">
        <v>630</v>
      </c>
      <c r="AZ78" s="285"/>
      <c r="BA78" s="285"/>
      <c r="BB78" s="285"/>
      <c r="BC78" s="285">
        <v>630</v>
      </c>
      <c r="BD78" s="185">
        <v>0</v>
      </c>
      <c r="BE78" s="185">
        <v>100</v>
      </c>
      <c r="BF78" s="185">
        <v>0</v>
      </c>
      <c r="BG78" s="285"/>
      <c r="BH78" s="285"/>
      <c r="BI78" s="185">
        <v>0</v>
      </c>
      <c r="BJ78" s="285">
        <f t="shared" si="27"/>
        <v>0</v>
      </c>
      <c r="BK78" s="285"/>
      <c r="BL78" s="285"/>
      <c r="BM78" s="285"/>
      <c r="BN78" s="285"/>
      <c r="BO78" s="185">
        <v>0</v>
      </c>
      <c r="BP78" s="286">
        <v>0</v>
      </c>
      <c r="BQ78" s="285"/>
      <c r="BR78" s="285"/>
      <c r="BS78" s="285"/>
      <c r="BT78" s="285"/>
      <c r="BU78" s="285"/>
      <c r="BV78" s="285"/>
      <c r="BW78" s="285"/>
      <c r="BX78" s="185">
        <v>0</v>
      </c>
      <c r="BY78" s="287"/>
      <c r="BZ78" s="288">
        <v>0</v>
      </c>
      <c r="CA78" s="289"/>
      <c r="CB78" s="289"/>
      <c r="CC78" s="289"/>
      <c r="CD78" s="186">
        <v>0</v>
      </c>
      <c r="CE78" s="288">
        <v>0</v>
      </c>
      <c r="CF78" s="289"/>
      <c r="CG78" s="289"/>
      <c r="CH78" s="289"/>
      <c r="CI78" s="186"/>
      <c r="CJ78" s="290"/>
      <c r="CK78" s="290"/>
      <c r="CL78" s="290"/>
      <c r="CM78" s="290"/>
      <c r="CN78" s="290"/>
      <c r="CO78" s="186">
        <v>0</v>
      </c>
      <c r="CP78" s="183"/>
      <c r="CQ78" s="183" t="s">
        <v>720</v>
      </c>
      <c r="CR78" s="282" t="s">
        <v>3359</v>
      </c>
      <c r="CS78" s="282"/>
      <c r="CT78" s="293"/>
      <c r="CU78" s="160"/>
    </row>
    <row r="79" spans="1:99" ht="65.25" customHeight="1" outlineLevel="1">
      <c r="A79" s="182">
        <v>32</v>
      </c>
      <c r="B79" s="294" t="s">
        <v>3393</v>
      </c>
      <c r="C79" s="282" t="s">
        <v>3191</v>
      </c>
      <c r="D79" s="182" t="s">
        <v>3394</v>
      </c>
      <c r="E79" s="182" t="s">
        <v>3219</v>
      </c>
      <c r="F79" s="182" t="s">
        <v>49</v>
      </c>
      <c r="G79" s="182" t="s">
        <v>3207</v>
      </c>
      <c r="H79" s="182"/>
      <c r="I79" s="183" t="s">
        <v>398</v>
      </c>
      <c r="J79" s="182" t="s">
        <v>49</v>
      </c>
      <c r="K79" s="182" t="s">
        <v>3395</v>
      </c>
      <c r="L79" s="182">
        <v>2024</v>
      </c>
      <c r="M79" s="182">
        <v>2024</v>
      </c>
      <c r="N79" s="284"/>
      <c r="O79" s="284" t="s">
        <v>3396</v>
      </c>
      <c r="P79" s="285">
        <v>4400</v>
      </c>
      <c r="Q79" s="285"/>
      <c r="R79" s="285"/>
      <c r="S79" s="285">
        <v>4400</v>
      </c>
      <c r="T79" s="185">
        <v>0</v>
      </c>
      <c r="U79" s="185"/>
      <c r="V79" s="284" t="s">
        <v>3395</v>
      </c>
      <c r="W79" s="284" t="s">
        <v>3273</v>
      </c>
      <c r="X79" s="284" t="s">
        <v>398</v>
      </c>
      <c r="Y79" s="285"/>
      <c r="Z79" s="285"/>
      <c r="AA79" s="285"/>
      <c r="AB79" s="285"/>
      <c r="AC79" s="185">
        <v>4400</v>
      </c>
      <c r="AD79" s="285"/>
      <c r="AE79" s="285"/>
      <c r="AF79" s="185">
        <v>4400</v>
      </c>
      <c r="AG79" s="285">
        <f t="shared" si="25"/>
        <v>0</v>
      </c>
      <c r="AH79" s="285"/>
      <c r="AI79" s="285"/>
      <c r="AJ79" s="285"/>
      <c r="AK79" s="285">
        <v>4400</v>
      </c>
      <c r="AL79" s="185">
        <v>0</v>
      </c>
      <c r="AM79" s="185">
        <v>4000</v>
      </c>
      <c r="AN79" s="285"/>
      <c r="AO79" s="285"/>
      <c r="AP79" s="185">
        <v>4000</v>
      </c>
      <c r="AQ79" s="285"/>
      <c r="AR79" s="285"/>
      <c r="AS79" s="285"/>
      <c r="AT79" s="285">
        <v>4000</v>
      </c>
      <c r="AU79" s="185">
        <v>0</v>
      </c>
      <c r="AV79" s="185">
        <v>4000</v>
      </c>
      <c r="AW79" s="285"/>
      <c r="AX79" s="285"/>
      <c r="AY79" s="185">
        <v>4000</v>
      </c>
      <c r="AZ79" s="285"/>
      <c r="BA79" s="285"/>
      <c r="BB79" s="285"/>
      <c r="BC79" s="285">
        <v>4000</v>
      </c>
      <c r="BD79" s="185">
        <v>0</v>
      </c>
      <c r="BE79" s="185">
        <v>100</v>
      </c>
      <c r="BF79" s="185">
        <v>0</v>
      </c>
      <c r="BG79" s="285"/>
      <c r="BH79" s="285"/>
      <c r="BI79" s="185">
        <v>0</v>
      </c>
      <c r="BJ79" s="285">
        <f t="shared" si="27"/>
        <v>0</v>
      </c>
      <c r="BK79" s="285"/>
      <c r="BL79" s="285"/>
      <c r="BM79" s="285"/>
      <c r="BN79" s="285"/>
      <c r="BO79" s="185">
        <v>0</v>
      </c>
      <c r="BP79" s="286">
        <v>0</v>
      </c>
      <c r="BQ79" s="285"/>
      <c r="BR79" s="285"/>
      <c r="BS79" s="285"/>
      <c r="BT79" s="285"/>
      <c r="BU79" s="285"/>
      <c r="BV79" s="285"/>
      <c r="BW79" s="285"/>
      <c r="BX79" s="185">
        <v>0</v>
      </c>
      <c r="BY79" s="287"/>
      <c r="BZ79" s="288">
        <v>0</v>
      </c>
      <c r="CA79" s="289"/>
      <c r="CB79" s="289"/>
      <c r="CC79" s="289"/>
      <c r="CD79" s="186">
        <v>0</v>
      </c>
      <c r="CE79" s="288">
        <v>0</v>
      </c>
      <c r="CF79" s="289"/>
      <c r="CG79" s="289"/>
      <c r="CH79" s="289"/>
      <c r="CI79" s="186"/>
      <c r="CJ79" s="290"/>
      <c r="CK79" s="290"/>
      <c r="CL79" s="290"/>
      <c r="CM79" s="290"/>
      <c r="CN79" s="186">
        <v>400</v>
      </c>
      <c r="CO79" s="186">
        <v>0</v>
      </c>
      <c r="CP79" s="183"/>
      <c r="CQ79" s="183" t="s">
        <v>720</v>
      </c>
      <c r="CR79" s="291"/>
      <c r="CS79" s="291"/>
      <c r="CT79" s="293"/>
      <c r="CU79" s="160"/>
    </row>
    <row r="80" spans="1:99" ht="51" customHeight="1" outlineLevel="1">
      <c r="A80" s="182">
        <v>33</v>
      </c>
      <c r="B80" s="493" t="s">
        <v>3397</v>
      </c>
      <c r="C80" s="182" t="s">
        <v>306</v>
      </c>
      <c r="D80" s="182" t="s">
        <v>3195</v>
      </c>
      <c r="E80" s="296" t="s">
        <v>3206</v>
      </c>
      <c r="F80" s="182" t="s">
        <v>49</v>
      </c>
      <c r="G80" s="182" t="s">
        <v>3207</v>
      </c>
      <c r="H80" s="182" t="s">
        <v>3203</v>
      </c>
      <c r="I80" s="183" t="s">
        <v>398</v>
      </c>
      <c r="J80" s="182" t="s">
        <v>49</v>
      </c>
      <c r="K80" s="494" t="s">
        <v>3362</v>
      </c>
      <c r="L80" s="182" t="s">
        <v>76</v>
      </c>
      <c r="M80" s="182">
        <v>2021</v>
      </c>
      <c r="N80" s="286"/>
      <c r="O80" s="284" t="s">
        <v>3398</v>
      </c>
      <c r="P80" s="285">
        <v>7238.7969999999996</v>
      </c>
      <c r="Q80" s="285"/>
      <c r="R80" s="285"/>
      <c r="S80" s="285">
        <v>7238.7969999999996</v>
      </c>
      <c r="T80" s="185"/>
      <c r="U80" s="185"/>
      <c r="V80" s="70" t="s">
        <v>3362</v>
      </c>
      <c r="W80" s="284" t="s">
        <v>3273</v>
      </c>
      <c r="X80" s="284" t="s">
        <v>398</v>
      </c>
      <c r="Y80" s="185"/>
      <c r="Z80" s="185"/>
      <c r="AA80" s="185"/>
      <c r="AB80" s="185"/>
      <c r="AC80" s="185">
        <f t="shared" ref="AC80" si="215">AD80+AE80+AF80</f>
        <v>7238.7969999999996</v>
      </c>
      <c r="AD80" s="285"/>
      <c r="AE80" s="285"/>
      <c r="AF80" s="185">
        <f t="shared" ref="AF80" si="216">SUM(AH80:AK80)</f>
        <v>7238.7969999999996</v>
      </c>
      <c r="AG80" s="285">
        <f t="shared" si="25"/>
        <v>0</v>
      </c>
      <c r="AH80" s="285"/>
      <c r="AI80" s="285"/>
      <c r="AJ80" s="285">
        <v>7238.7969999999996</v>
      </c>
      <c r="AK80" s="285"/>
      <c r="AL80" s="185"/>
      <c r="AM80" s="185">
        <f t="shared" ref="AM80" si="217">AN80+AO80+AP80</f>
        <v>7238.7969999999996</v>
      </c>
      <c r="AN80" s="285"/>
      <c r="AO80" s="285"/>
      <c r="AP80" s="185">
        <f t="shared" ref="AP80" si="218">SUM(AQ80:AT80)</f>
        <v>7238.7969999999996</v>
      </c>
      <c r="AQ80" s="285"/>
      <c r="AR80" s="285"/>
      <c r="AS80" s="285">
        <v>7238.7969999999996</v>
      </c>
      <c r="AT80" s="285"/>
      <c r="AU80" s="185"/>
      <c r="AV80" s="185">
        <f t="shared" ref="AV80" si="219">AW80+AX80+AY80</f>
        <v>7238.7969999999996</v>
      </c>
      <c r="AW80" s="285"/>
      <c r="AX80" s="285"/>
      <c r="AY80" s="185">
        <f t="shared" ref="AY80" si="220">SUM(AZ80:BC80)</f>
        <v>7238.7969999999996</v>
      </c>
      <c r="AZ80" s="285"/>
      <c r="BA80" s="285"/>
      <c r="BB80" s="285">
        <v>7238.7969999999996</v>
      </c>
      <c r="BC80" s="285"/>
      <c r="BD80" s="185"/>
      <c r="BE80" s="185"/>
      <c r="BF80" s="185">
        <f t="shared" ref="BF80" si="221">BG80+BH80+BI80</f>
        <v>0</v>
      </c>
      <c r="BG80" s="285"/>
      <c r="BH80" s="285"/>
      <c r="BI80" s="185">
        <f t="shared" ref="BI80" si="222">SUM(BK80:BN80)</f>
        <v>0</v>
      </c>
      <c r="BJ80" s="285">
        <f t="shared" si="27"/>
        <v>0</v>
      </c>
      <c r="BK80" s="285"/>
      <c r="BL80" s="285"/>
      <c r="BM80" s="285"/>
      <c r="BN80" s="285"/>
      <c r="BO80" s="185"/>
      <c r="BP80" s="286">
        <f t="shared" ref="BP80" si="223">BQ80+BR80+BS80</f>
        <v>0</v>
      </c>
      <c r="BQ80" s="285"/>
      <c r="BR80" s="285"/>
      <c r="BS80" s="285"/>
      <c r="BT80" s="285"/>
      <c r="BU80" s="285"/>
      <c r="BV80" s="285"/>
      <c r="BW80" s="285"/>
      <c r="BX80" s="185"/>
      <c r="BY80" s="185"/>
      <c r="BZ80" s="289"/>
      <c r="CA80" s="289"/>
      <c r="CB80" s="289"/>
      <c r="CC80" s="289"/>
      <c r="CD80" s="186"/>
      <c r="CE80" s="289"/>
      <c r="CF80" s="289"/>
      <c r="CG80" s="289"/>
      <c r="CH80" s="289"/>
      <c r="CI80" s="186"/>
      <c r="CJ80" s="186"/>
      <c r="CK80" s="186"/>
      <c r="CL80" s="186"/>
      <c r="CM80" s="186"/>
      <c r="CN80" s="186"/>
      <c r="CO80" s="186">
        <f t="shared" ref="CO80" si="224">BF80-BP80</f>
        <v>0</v>
      </c>
      <c r="CP80" s="186"/>
      <c r="CQ80" s="186"/>
      <c r="CR80" s="291" t="s">
        <v>3198</v>
      </c>
      <c r="CS80" s="291"/>
      <c r="CT80" s="293"/>
      <c r="CU80" s="160"/>
    </row>
    <row r="81" spans="1:99" ht="15.6" outlineLevel="1">
      <c r="A81" s="488" t="s">
        <v>45</v>
      </c>
      <c r="B81" s="489" t="s">
        <v>1141</v>
      </c>
      <c r="C81" s="182"/>
      <c r="D81" s="182"/>
      <c r="E81" s="182"/>
      <c r="F81" s="182"/>
      <c r="G81" s="182"/>
      <c r="H81" s="182"/>
      <c r="I81" s="183"/>
      <c r="J81" s="182"/>
      <c r="K81" s="182"/>
      <c r="L81" s="182"/>
      <c r="M81" s="182"/>
      <c r="N81" s="284"/>
      <c r="O81" s="284"/>
      <c r="P81" s="185">
        <f t="shared" ref="P81:AU81" si="225">SUM(P82:P134)</f>
        <v>434380.29749599996</v>
      </c>
      <c r="Q81" s="185">
        <f t="shared" si="225"/>
        <v>0</v>
      </c>
      <c r="R81" s="185">
        <f t="shared" si="225"/>
        <v>70000</v>
      </c>
      <c r="S81" s="185">
        <f t="shared" si="225"/>
        <v>350666.29749599996</v>
      </c>
      <c r="T81" s="185">
        <f t="shared" si="225"/>
        <v>13714</v>
      </c>
      <c r="U81" s="185">
        <f t="shared" si="225"/>
        <v>0</v>
      </c>
      <c r="V81" s="287">
        <f t="shared" si="225"/>
        <v>0</v>
      </c>
      <c r="W81" s="287">
        <f t="shared" si="225"/>
        <v>0</v>
      </c>
      <c r="X81" s="287">
        <f t="shared" si="225"/>
        <v>0</v>
      </c>
      <c r="Y81" s="185">
        <f t="shared" si="225"/>
        <v>0</v>
      </c>
      <c r="Z81" s="185">
        <f t="shared" si="225"/>
        <v>0</v>
      </c>
      <c r="AA81" s="185">
        <f t="shared" si="225"/>
        <v>0</v>
      </c>
      <c r="AB81" s="185">
        <f t="shared" si="225"/>
        <v>0</v>
      </c>
      <c r="AC81" s="185">
        <f t="shared" si="225"/>
        <v>409106.29749599996</v>
      </c>
      <c r="AD81" s="185">
        <f t="shared" si="225"/>
        <v>0</v>
      </c>
      <c r="AE81" s="185">
        <f t="shared" si="225"/>
        <v>0</v>
      </c>
      <c r="AF81" s="185">
        <f t="shared" si="225"/>
        <v>339105.29749599996</v>
      </c>
      <c r="AG81" s="185">
        <f t="shared" si="225"/>
        <v>536</v>
      </c>
      <c r="AH81" s="185">
        <f t="shared" si="225"/>
        <v>536</v>
      </c>
      <c r="AI81" s="185">
        <f t="shared" si="225"/>
        <v>0</v>
      </c>
      <c r="AJ81" s="185">
        <f t="shared" si="225"/>
        <v>194979</v>
      </c>
      <c r="AK81" s="185">
        <f t="shared" si="225"/>
        <v>143590.29749600001</v>
      </c>
      <c r="AL81" s="185">
        <f t="shared" si="225"/>
        <v>13714</v>
      </c>
      <c r="AM81" s="185">
        <f t="shared" si="225"/>
        <v>536</v>
      </c>
      <c r="AN81" s="185">
        <f t="shared" si="225"/>
        <v>0</v>
      </c>
      <c r="AO81" s="185">
        <f t="shared" si="225"/>
        <v>0</v>
      </c>
      <c r="AP81" s="185">
        <f t="shared" si="225"/>
        <v>536</v>
      </c>
      <c r="AQ81" s="185">
        <f t="shared" si="225"/>
        <v>536</v>
      </c>
      <c r="AR81" s="185">
        <f t="shared" si="225"/>
        <v>0</v>
      </c>
      <c r="AS81" s="185">
        <f t="shared" si="225"/>
        <v>0</v>
      </c>
      <c r="AT81" s="185">
        <f t="shared" si="225"/>
        <v>0</v>
      </c>
      <c r="AU81" s="185">
        <f t="shared" si="225"/>
        <v>0</v>
      </c>
      <c r="AV81" s="185">
        <f t="shared" ref="AV81:BN81" si="226">SUM(AV82:AV134)</f>
        <v>0</v>
      </c>
      <c r="AW81" s="185">
        <f t="shared" si="226"/>
        <v>0</v>
      </c>
      <c r="AX81" s="185">
        <f t="shared" si="226"/>
        <v>0</v>
      </c>
      <c r="AY81" s="185">
        <f t="shared" si="226"/>
        <v>0</v>
      </c>
      <c r="AZ81" s="185">
        <f t="shared" si="226"/>
        <v>0</v>
      </c>
      <c r="BA81" s="185">
        <f t="shared" si="226"/>
        <v>0</v>
      </c>
      <c r="BB81" s="185">
        <f t="shared" si="226"/>
        <v>0</v>
      </c>
      <c r="BC81" s="185">
        <f t="shared" si="226"/>
        <v>0</v>
      </c>
      <c r="BD81" s="185">
        <f t="shared" si="226"/>
        <v>0</v>
      </c>
      <c r="BE81" s="185">
        <f t="shared" si="226"/>
        <v>0</v>
      </c>
      <c r="BF81" s="185">
        <f t="shared" si="226"/>
        <v>0</v>
      </c>
      <c r="BG81" s="185">
        <f t="shared" si="226"/>
        <v>0</v>
      </c>
      <c r="BH81" s="185">
        <f t="shared" si="226"/>
        <v>0</v>
      </c>
      <c r="BI81" s="185">
        <f t="shared" si="226"/>
        <v>0</v>
      </c>
      <c r="BJ81" s="185">
        <f t="shared" si="226"/>
        <v>0</v>
      </c>
      <c r="BK81" s="185">
        <f t="shared" si="226"/>
        <v>0</v>
      </c>
      <c r="BL81" s="185">
        <f t="shared" si="226"/>
        <v>0</v>
      </c>
      <c r="BM81" s="185">
        <f t="shared" si="226"/>
        <v>0</v>
      </c>
      <c r="BN81" s="185">
        <f t="shared" si="226"/>
        <v>0</v>
      </c>
      <c r="BO81" s="185"/>
      <c r="BP81" s="286"/>
      <c r="BQ81" s="185"/>
      <c r="BR81" s="185"/>
      <c r="BS81" s="185"/>
      <c r="BT81" s="185"/>
      <c r="BU81" s="185"/>
      <c r="BV81" s="185"/>
      <c r="BW81" s="185"/>
      <c r="BX81" s="185"/>
      <c r="BY81" s="287"/>
      <c r="BZ81" s="288"/>
      <c r="CA81" s="186"/>
      <c r="CB81" s="186"/>
      <c r="CC81" s="186"/>
      <c r="CD81" s="186"/>
      <c r="CE81" s="288"/>
      <c r="CF81" s="186"/>
      <c r="CG81" s="186"/>
      <c r="CH81" s="186"/>
      <c r="CI81" s="186"/>
      <c r="CJ81" s="290"/>
      <c r="CK81" s="290"/>
      <c r="CL81" s="309"/>
      <c r="CM81" s="290"/>
      <c r="CN81" s="290"/>
      <c r="CO81" s="186"/>
      <c r="CP81" s="183"/>
      <c r="CQ81" s="183"/>
      <c r="CR81" s="282"/>
      <c r="CS81" s="282"/>
      <c r="CT81" s="293"/>
      <c r="CU81" s="160"/>
    </row>
    <row r="82" spans="1:99" ht="76.5" customHeight="1" outlineLevel="1">
      <c r="A82" s="182">
        <v>1</v>
      </c>
      <c r="B82" s="281" t="s">
        <v>3399</v>
      </c>
      <c r="C82" s="182" t="s">
        <v>3217</v>
      </c>
      <c r="D82" s="182" t="s">
        <v>3400</v>
      </c>
      <c r="E82" s="282" t="s">
        <v>3219</v>
      </c>
      <c r="F82" s="182" t="s">
        <v>49</v>
      </c>
      <c r="G82" s="182" t="s">
        <v>48</v>
      </c>
      <c r="H82" s="182"/>
      <c r="I82" s="183" t="s">
        <v>398</v>
      </c>
      <c r="J82" s="182" t="s">
        <v>49</v>
      </c>
      <c r="K82" s="182" t="s">
        <v>3289</v>
      </c>
      <c r="L82" s="182" t="s">
        <v>54</v>
      </c>
      <c r="M82" s="182">
        <v>2024</v>
      </c>
      <c r="N82" s="284"/>
      <c r="O82" s="284" t="s">
        <v>3401</v>
      </c>
      <c r="P82" s="285">
        <v>11997</v>
      </c>
      <c r="Q82" s="285"/>
      <c r="R82" s="285"/>
      <c r="S82" s="285">
        <v>11997</v>
      </c>
      <c r="T82" s="185">
        <v>0</v>
      </c>
      <c r="U82" s="185"/>
      <c r="V82" s="284" t="s">
        <v>3289</v>
      </c>
      <c r="W82" s="284" t="s">
        <v>3273</v>
      </c>
      <c r="X82" s="284" t="s">
        <v>398</v>
      </c>
      <c r="Y82" s="185"/>
      <c r="Z82" s="185"/>
      <c r="AA82" s="185"/>
      <c r="AB82" s="185"/>
      <c r="AC82" s="185">
        <v>536</v>
      </c>
      <c r="AD82" s="285"/>
      <c r="AE82" s="285"/>
      <c r="AF82" s="185">
        <v>536</v>
      </c>
      <c r="AG82" s="285">
        <f t="shared" si="25"/>
        <v>536</v>
      </c>
      <c r="AH82" s="285">
        <v>536</v>
      </c>
      <c r="AI82" s="285"/>
      <c r="AJ82" s="285"/>
      <c r="AK82" s="285"/>
      <c r="AL82" s="185">
        <v>0</v>
      </c>
      <c r="AM82" s="185">
        <v>536</v>
      </c>
      <c r="AN82" s="285"/>
      <c r="AO82" s="285"/>
      <c r="AP82" s="185">
        <v>536</v>
      </c>
      <c r="AQ82" s="285">
        <v>536</v>
      </c>
      <c r="AR82" s="285"/>
      <c r="AS82" s="285"/>
      <c r="AT82" s="285"/>
      <c r="AU82" s="185">
        <v>0</v>
      </c>
      <c r="AV82" s="185">
        <v>0</v>
      </c>
      <c r="AW82" s="285"/>
      <c r="AX82" s="285"/>
      <c r="AY82" s="185">
        <v>0</v>
      </c>
      <c r="AZ82" s="285"/>
      <c r="BA82" s="285"/>
      <c r="BB82" s="285"/>
      <c r="BC82" s="285"/>
      <c r="BD82" s="185">
        <v>0</v>
      </c>
      <c r="BE82" s="185">
        <v>0</v>
      </c>
      <c r="BF82" s="185">
        <v>0</v>
      </c>
      <c r="BG82" s="285"/>
      <c r="BH82" s="285"/>
      <c r="BI82" s="185">
        <v>0</v>
      </c>
      <c r="BJ82" s="285">
        <f t="shared" si="27"/>
        <v>0</v>
      </c>
      <c r="BK82" s="285"/>
      <c r="BL82" s="285"/>
      <c r="BM82" s="285"/>
      <c r="BN82" s="285"/>
      <c r="BO82" s="185">
        <v>0</v>
      </c>
      <c r="BP82" s="286">
        <v>0</v>
      </c>
      <c r="BQ82" s="285"/>
      <c r="BR82" s="285"/>
      <c r="BS82" s="285"/>
      <c r="BT82" s="285"/>
      <c r="BU82" s="285"/>
      <c r="BV82" s="285"/>
      <c r="BW82" s="285"/>
      <c r="BX82" s="185">
        <v>0</v>
      </c>
      <c r="BY82" s="287"/>
      <c r="BZ82" s="288">
        <v>0</v>
      </c>
      <c r="CA82" s="289"/>
      <c r="CB82" s="289"/>
      <c r="CC82" s="289"/>
      <c r="CD82" s="186">
        <v>0</v>
      </c>
      <c r="CE82" s="288">
        <v>0</v>
      </c>
      <c r="CF82" s="289"/>
      <c r="CG82" s="289"/>
      <c r="CH82" s="289"/>
      <c r="CI82" s="186"/>
      <c r="CJ82" s="290"/>
      <c r="CK82" s="290"/>
      <c r="CL82" s="290"/>
      <c r="CM82" s="290"/>
      <c r="CN82" s="290"/>
      <c r="CO82" s="186">
        <v>0</v>
      </c>
      <c r="CP82" s="183"/>
      <c r="CQ82" s="183" t="s">
        <v>720</v>
      </c>
      <c r="CR82" s="282"/>
      <c r="CS82" s="282"/>
      <c r="CT82" s="293"/>
      <c r="CU82" s="160"/>
    </row>
    <row r="83" spans="1:99" ht="60.75" customHeight="1" outlineLevel="1">
      <c r="A83" s="182">
        <v>2</v>
      </c>
      <c r="B83" s="281" t="s">
        <v>3402</v>
      </c>
      <c r="C83" s="182" t="s">
        <v>306</v>
      </c>
      <c r="D83" s="182" t="s">
        <v>3403</v>
      </c>
      <c r="E83" s="182" t="s">
        <v>3219</v>
      </c>
      <c r="F83" s="182" t="s">
        <v>49</v>
      </c>
      <c r="G83" s="182" t="s">
        <v>3352</v>
      </c>
      <c r="H83" s="182"/>
      <c r="I83" s="183" t="s">
        <v>398</v>
      </c>
      <c r="J83" s="182" t="s">
        <v>49</v>
      </c>
      <c r="K83" s="182" t="s">
        <v>3404</v>
      </c>
      <c r="L83" s="182" t="s">
        <v>85</v>
      </c>
      <c r="M83" s="182"/>
      <c r="N83" s="284"/>
      <c r="O83" s="284" t="s">
        <v>3405</v>
      </c>
      <c r="P83" s="285">
        <v>5600</v>
      </c>
      <c r="Q83" s="285"/>
      <c r="R83" s="285"/>
      <c r="S83" s="285">
        <v>5600</v>
      </c>
      <c r="T83" s="185">
        <v>0</v>
      </c>
      <c r="U83" s="185"/>
      <c r="V83" s="284" t="s">
        <v>3404</v>
      </c>
      <c r="W83" s="284" t="s">
        <v>3273</v>
      </c>
      <c r="X83" s="284" t="s">
        <v>398</v>
      </c>
      <c r="Y83" s="285"/>
      <c r="Z83" s="285"/>
      <c r="AA83" s="285"/>
      <c r="AB83" s="285"/>
      <c r="AC83" s="185">
        <v>5600</v>
      </c>
      <c r="AD83" s="285"/>
      <c r="AE83" s="285"/>
      <c r="AF83" s="185">
        <v>5600</v>
      </c>
      <c r="AG83" s="285">
        <f t="shared" si="25"/>
        <v>0</v>
      </c>
      <c r="AH83" s="285"/>
      <c r="AI83" s="285"/>
      <c r="AJ83" s="185">
        <v>3060</v>
      </c>
      <c r="AK83" s="185">
        <v>2540</v>
      </c>
      <c r="AL83" s="185">
        <v>0</v>
      </c>
      <c r="AM83" s="185"/>
      <c r="AN83" s="285"/>
      <c r="AO83" s="285"/>
      <c r="AP83" s="285"/>
      <c r="AQ83" s="285"/>
      <c r="AR83" s="285"/>
      <c r="AS83" s="285"/>
      <c r="AT83" s="285"/>
      <c r="AU83" s="185"/>
      <c r="AV83" s="185"/>
      <c r="AW83" s="285"/>
      <c r="AX83" s="285"/>
      <c r="AY83" s="285"/>
      <c r="AZ83" s="285"/>
      <c r="BA83" s="285"/>
      <c r="BB83" s="285"/>
      <c r="BC83" s="285"/>
      <c r="BD83" s="185"/>
      <c r="BE83" s="185"/>
      <c r="BF83" s="185"/>
      <c r="BG83" s="285"/>
      <c r="BH83" s="285"/>
      <c r="BI83" s="285"/>
      <c r="BJ83" s="285">
        <f t="shared" si="27"/>
        <v>0</v>
      </c>
      <c r="BK83" s="285"/>
      <c r="BL83" s="285"/>
      <c r="BM83" s="285"/>
      <c r="BN83" s="285"/>
      <c r="BO83" s="185"/>
      <c r="BP83" s="286"/>
      <c r="BQ83" s="285"/>
      <c r="BR83" s="285"/>
      <c r="BS83" s="285"/>
      <c r="BT83" s="285"/>
      <c r="BU83" s="285"/>
      <c r="BV83" s="285"/>
      <c r="BW83" s="285"/>
      <c r="BX83" s="185"/>
      <c r="BY83" s="287"/>
      <c r="BZ83" s="288"/>
      <c r="CA83" s="289"/>
      <c r="CB83" s="289"/>
      <c r="CC83" s="289"/>
      <c r="CD83" s="186"/>
      <c r="CE83" s="288"/>
      <c r="CF83" s="289"/>
      <c r="CG83" s="289"/>
      <c r="CH83" s="289"/>
      <c r="CI83" s="186"/>
      <c r="CJ83" s="290"/>
      <c r="CK83" s="290"/>
      <c r="CL83" s="290"/>
      <c r="CM83" s="290"/>
      <c r="CN83" s="290"/>
      <c r="CO83" s="186"/>
      <c r="CP83" s="183"/>
      <c r="CQ83" s="183"/>
      <c r="CR83" s="282" t="s">
        <v>3258</v>
      </c>
      <c r="CS83" s="282"/>
      <c r="CT83" s="293"/>
      <c r="CU83" s="160"/>
    </row>
    <row r="84" spans="1:99" ht="46.8" outlineLevel="1">
      <c r="A84" s="182">
        <v>3</v>
      </c>
      <c r="B84" s="294" t="s">
        <v>3412</v>
      </c>
      <c r="C84" s="182" t="s">
        <v>306</v>
      </c>
      <c r="D84" s="182" t="s">
        <v>3413</v>
      </c>
      <c r="E84" s="182"/>
      <c r="F84" s="182" t="s">
        <v>49</v>
      </c>
      <c r="G84" s="182"/>
      <c r="H84" s="182"/>
      <c r="I84" s="183" t="s">
        <v>398</v>
      </c>
      <c r="J84" s="182" t="s">
        <v>49</v>
      </c>
      <c r="K84" s="182" t="s">
        <v>3362</v>
      </c>
      <c r="L84" s="182" t="s">
        <v>76</v>
      </c>
      <c r="M84" s="182"/>
      <c r="N84" s="286"/>
      <c r="O84" s="284" t="s">
        <v>3260</v>
      </c>
      <c r="P84" s="285">
        <v>3000</v>
      </c>
      <c r="Q84" s="285"/>
      <c r="R84" s="285"/>
      <c r="S84" s="285">
        <v>3000</v>
      </c>
      <c r="T84" s="185">
        <v>0</v>
      </c>
      <c r="U84" s="185"/>
      <c r="V84" s="284" t="s">
        <v>3362</v>
      </c>
      <c r="W84" s="284" t="s">
        <v>3273</v>
      </c>
      <c r="X84" s="284" t="s">
        <v>398</v>
      </c>
      <c r="Y84" s="185">
        <v>0</v>
      </c>
      <c r="Z84" s="185"/>
      <c r="AA84" s="185"/>
      <c r="AB84" s="185"/>
      <c r="AC84" s="185">
        <v>3000</v>
      </c>
      <c r="AD84" s="285"/>
      <c r="AE84" s="285"/>
      <c r="AF84" s="185">
        <v>3000</v>
      </c>
      <c r="AG84" s="285">
        <f t="shared" si="25"/>
        <v>0</v>
      </c>
      <c r="AH84" s="285"/>
      <c r="AI84" s="285"/>
      <c r="AJ84" s="285">
        <v>3000</v>
      </c>
      <c r="AK84" s="285"/>
      <c r="AL84" s="185">
        <v>0</v>
      </c>
      <c r="AM84" s="285"/>
      <c r="AN84" s="285"/>
      <c r="AO84" s="285"/>
      <c r="AP84" s="285"/>
      <c r="AQ84" s="285"/>
      <c r="AR84" s="285"/>
      <c r="AS84" s="285"/>
      <c r="AT84" s="285"/>
      <c r="AU84" s="185"/>
      <c r="AV84" s="285"/>
      <c r="AW84" s="285"/>
      <c r="AX84" s="285"/>
      <c r="AY84" s="285"/>
      <c r="AZ84" s="285"/>
      <c r="BA84" s="285"/>
      <c r="BB84" s="285"/>
      <c r="BC84" s="285"/>
      <c r="BD84" s="185"/>
      <c r="BE84" s="185"/>
      <c r="BF84" s="285"/>
      <c r="BG84" s="285"/>
      <c r="BH84" s="285"/>
      <c r="BI84" s="285"/>
      <c r="BJ84" s="285">
        <f t="shared" si="27"/>
        <v>0</v>
      </c>
      <c r="BK84" s="285"/>
      <c r="BL84" s="285"/>
      <c r="BM84" s="285"/>
      <c r="BN84" s="285"/>
      <c r="BO84" s="185"/>
      <c r="BP84" s="285"/>
      <c r="BQ84" s="285"/>
      <c r="BR84" s="285"/>
      <c r="BS84" s="285"/>
      <c r="BT84" s="285"/>
      <c r="BU84" s="285"/>
      <c r="BV84" s="285"/>
      <c r="BW84" s="285"/>
      <c r="BX84" s="185"/>
      <c r="BY84" s="185"/>
      <c r="BZ84" s="289"/>
      <c r="CA84" s="289"/>
      <c r="CB84" s="289"/>
      <c r="CC84" s="289"/>
      <c r="CD84" s="186"/>
      <c r="CE84" s="289"/>
      <c r="CF84" s="289"/>
      <c r="CG84" s="289"/>
      <c r="CH84" s="289"/>
      <c r="CI84" s="186"/>
      <c r="CJ84" s="186"/>
      <c r="CK84" s="186"/>
      <c r="CL84" s="186"/>
      <c r="CM84" s="186"/>
      <c r="CN84" s="186"/>
      <c r="CO84" s="186"/>
      <c r="CP84" s="186"/>
      <c r="CQ84" s="186"/>
      <c r="CR84" s="306"/>
      <c r="CS84" s="306"/>
      <c r="CT84" s="293"/>
      <c r="CU84" s="160"/>
    </row>
    <row r="85" spans="1:99" ht="83.25" customHeight="1" outlineLevel="1">
      <c r="A85" s="182">
        <v>4</v>
      </c>
      <c r="B85" s="281" t="s">
        <v>3414</v>
      </c>
      <c r="C85" s="182" t="s">
        <v>306</v>
      </c>
      <c r="D85" s="182" t="s">
        <v>3906</v>
      </c>
      <c r="E85" s="182"/>
      <c r="F85" s="182" t="s">
        <v>49</v>
      </c>
      <c r="G85" s="182"/>
      <c r="H85" s="182"/>
      <c r="I85" s="183" t="s">
        <v>398</v>
      </c>
      <c r="J85" s="182" t="s">
        <v>49</v>
      </c>
      <c r="K85" s="182" t="s">
        <v>3362</v>
      </c>
      <c r="L85" s="182" t="s">
        <v>76</v>
      </c>
      <c r="M85" s="182"/>
      <c r="N85" s="286"/>
      <c r="O85" s="284" t="s">
        <v>3260</v>
      </c>
      <c r="P85" s="285">
        <v>1899</v>
      </c>
      <c r="Q85" s="285"/>
      <c r="R85" s="285"/>
      <c r="S85" s="285">
        <v>1899</v>
      </c>
      <c r="T85" s="185">
        <v>0</v>
      </c>
      <c r="U85" s="185"/>
      <c r="V85" s="284" t="s">
        <v>3362</v>
      </c>
      <c r="W85" s="284" t="s">
        <v>3273</v>
      </c>
      <c r="X85" s="284" t="s">
        <v>398</v>
      </c>
      <c r="Y85" s="185">
        <v>0</v>
      </c>
      <c r="Z85" s="185"/>
      <c r="AA85" s="185"/>
      <c r="AB85" s="185"/>
      <c r="AC85" s="185">
        <v>1899</v>
      </c>
      <c r="AD85" s="285"/>
      <c r="AE85" s="285"/>
      <c r="AF85" s="185">
        <v>1899</v>
      </c>
      <c r="AG85" s="285">
        <f t="shared" si="25"/>
        <v>0</v>
      </c>
      <c r="AH85" s="285"/>
      <c r="AI85" s="285"/>
      <c r="AJ85" s="285">
        <v>1899</v>
      </c>
      <c r="AK85" s="285"/>
      <c r="AL85" s="185">
        <v>0</v>
      </c>
      <c r="AM85" s="285"/>
      <c r="AN85" s="285"/>
      <c r="AO85" s="285"/>
      <c r="AP85" s="285"/>
      <c r="AQ85" s="285"/>
      <c r="AR85" s="285"/>
      <c r="AS85" s="285"/>
      <c r="AT85" s="285"/>
      <c r="AU85" s="185"/>
      <c r="AV85" s="285"/>
      <c r="AW85" s="285"/>
      <c r="AX85" s="285"/>
      <c r="AY85" s="285"/>
      <c r="AZ85" s="285"/>
      <c r="BA85" s="285"/>
      <c r="BB85" s="285"/>
      <c r="BC85" s="285"/>
      <c r="BD85" s="185"/>
      <c r="BE85" s="185"/>
      <c r="BF85" s="285"/>
      <c r="BG85" s="285"/>
      <c r="BH85" s="285"/>
      <c r="BI85" s="285"/>
      <c r="BJ85" s="285">
        <f t="shared" si="27"/>
        <v>0</v>
      </c>
      <c r="BK85" s="285"/>
      <c r="BL85" s="285"/>
      <c r="BM85" s="285"/>
      <c r="BN85" s="285"/>
      <c r="BO85" s="185"/>
      <c r="BP85" s="285"/>
      <c r="BQ85" s="285"/>
      <c r="BR85" s="285"/>
      <c r="BS85" s="285"/>
      <c r="BT85" s="285"/>
      <c r="BU85" s="285"/>
      <c r="BV85" s="285"/>
      <c r="BW85" s="285"/>
      <c r="BX85" s="185"/>
      <c r="BY85" s="185"/>
      <c r="BZ85" s="289"/>
      <c r="CA85" s="289"/>
      <c r="CB85" s="289"/>
      <c r="CC85" s="289"/>
      <c r="CD85" s="186"/>
      <c r="CE85" s="289"/>
      <c r="CF85" s="289"/>
      <c r="CG85" s="289"/>
      <c r="CH85" s="289"/>
      <c r="CI85" s="186"/>
      <c r="CJ85" s="186"/>
      <c r="CK85" s="186"/>
      <c r="CL85" s="186"/>
      <c r="CM85" s="186"/>
      <c r="CN85" s="186"/>
      <c r="CO85" s="186"/>
      <c r="CP85" s="186"/>
      <c r="CQ85" s="186"/>
      <c r="CR85" s="306"/>
      <c r="CS85" s="306"/>
      <c r="CT85" s="293"/>
      <c r="CU85" s="160"/>
    </row>
    <row r="86" spans="1:99" ht="46.8" outlineLevel="1">
      <c r="A86" s="182">
        <v>5</v>
      </c>
      <c r="B86" s="281" t="s">
        <v>3415</v>
      </c>
      <c r="C86" s="182" t="s">
        <v>306</v>
      </c>
      <c r="D86" s="182" t="s">
        <v>3416</v>
      </c>
      <c r="E86" s="182"/>
      <c r="F86" s="182" t="s">
        <v>49</v>
      </c>
      <c r="G86" s="182"/>
      <c r="H86" s="182"/>
      <c r="I86" s="183" t="s">
        <v>398</v>
      </c>
      <c r="J86" s="182" t="s">
        <v>49</v>
      </c>
      <c r="K86" s="182" t="s">
        <v>3280</v>
      </c>
      <c r="L86" s="182" t="s">
        <v>76</v>
      </c>
      <c r="M86" s="289"/>
      <c r="N86" s="285"/>
      <c r="O86" s="284" t="s">
        <v>3260</v>
      </c>
      <c r="P86" s="285">
        <v>25000</v>
      </c>
      <c r="Q86" s="285"/>
      <c r="R86" s="285"/>
      <c r="S86" s="285">
        <v>25000</v>
      </c>
      <c r="T86" s="185">
        <v>0</v>
      </c>
      <c r="U86" s="185"/>
      <c r="V86" s="284" t="s">
        <v>3280</v>
      </c>
      <c r="W86" s="284" t="s">
        <v>3273</v>
      </c>
      <c r="X86" s="284" t="s">
        <v>398</v>
      </c>
      <c r="Y86" s="185"/>
      <c r="Z86" s="185"/>
      <c r="AA86" s="185"/>
      <c r="AB86" s="185"/>
      <c r="AC86" s="185">
        <v>25000</v>
      </c>
      <c r="AD86" s="285"/>
      <c r="AE86" s="285"/>
      <c r="AF86" s="185">
        <v>25000</v>
      </c>
      <c r="AG86" s="285">
        <f t="shared" si="25"/>
        <v>0</v>
      </c>
      <c r="AH86" s="285"/>
      <c r="AI86" s="285"/>
      <c r="AJ86" s="285">
        <v>25000</v>
      </c>
      <c r="AK86" s="285"/>
      <c r="AL86" s="185">
        <v>0</v>
      </c>
      <c r="AM86" s="285"/>
      <c r="AN86" s="285"/>
      <c r="AO86" s="285"/>
      <c r="AP86" s="285"/>
      <c r="AQ86" s="285"/>
      <c r="AR86" s="285"/>
      <c r="AS86" s="285"/>
      <c r="AT86" s="285"/>
      <c r="AU86" s="185"/>
      <c r="AV86" s="285"/>
      <c r="AW86" s="285"/>
      <c r="AX86" s="285"/>
      <c r="AY86" s="285"/>
      <c r="AZ86" s="285"/>
      <c r="BA86" s="285"/>
      <c r="BB86" s="285"/>
      <c r="BC86" s="285"/>
      <c r="BD86" s="185"/>
      <c r="BE86" s="185"/>
      <c r="BF86" s="285"/>
      <c r="BG86" s="285"/>
      <c r="BH86" s="285"/>
      <c r="BI86" s="285"/>
      <c r="BJ86" s="285">
        <f t="shared" si="27"/>
        <v>0</v>
      </c>
      <c r="BK86" s="285"/>
      <c r="BL86" s="285"/>
      <c r="BM86" s="285"/>
      <c r="BN86" s="285"/>
      <c r="BO86" s="185"/>
      <c r="BP86" s="285"/>
      <c r="BQ86" s="285"/>
      <c r="BR86" s="285"/>
      <c r="BS86" s="285"/>
      <c r="BT86" s="285"/>
      <c r="BU86" s="285"/>
      <c r="BV86" s="285"/>
      <c r="BW86" s="285"/>
      <c r="BX86" s="185"/>
      <c r="BY86" s="185"/>
      <c r="BZ86" s="289"/>
      <c r="CA86" s="289"/>
      <c r="CB86" s="289"/>
      <c r="CC86" s="289"/>
      <c r="CD86" s="186"/>
      <c r="CE86" s="289"/>
      <c r="CF86" s="289"/>
      <c r="CG86" s="289"/>
      <c r="CH86" s="289"/>
      <c r="CI86" s="186"/>
      <c r="CJ86" s="186"/>
      <c r="CK86" s="186"/>
      <c r="CL86" s="186"/>
      <c r="CM86" s="186"/>
      <c r="CN86" s="186"/>
      <c r="CO86" s="186"/>
      <c r="CP86" s="186"/>
      <c r="CQ86" s="186"/>
      <c r="CR86" s="306"/>
      <c r="CS86" s="306"/>
      <c r="CT86" s="293"/>
      <c r="CU86" s="160"/>
    </row>
    <row r="87" spans="1:99" ht="69.75" customHeight="1" outlineLevel="1">
      <c r="A87" s="182">
        <v>6</v>
      </c>
      <c r="B87" s="294" t="s">
        <v>3417</v>
      </c>
      <c r="C87" s="182" t="s">
        <v>306</v>
      </c>
      <c r="D87" s="304" t="s">
        <v>3418</v>
      </c>
      <c r="E87" s="182"/>
      <c r="F87" s="182" t="s">
        <v>49</v>
      </c>
      <c r="G87" s="182"/>
      <c r="H87" s="182"/>
      <c r="I87" s="183" t="s">
        <v>398</v>
      </c>
      <c r="J87" s="182" t="s">
        <v>49</v>
      </c>
      <c r="K87" s="182" t="s">
        <v>3376</v>
      </c>
      <c r="L87" s="182" t="s">
        <v>76</v>
      </c>
      <c r="M87" s="289"/>
      <c r="N87" s="286"/>
      <c r="O87" s="284" t="s">
        <v>3260</v>
      </c>
      <c r="P87" s="185">
        <v>20000</v>
      </c>
      <c r="Q87" s="185"/>
      <c r="R87" s="185"/>
      <c r="S87" s="185">
        <v>20000</v>
      </c>
      <c r="T87" s="185">
        <v>0</v>
      </c>
      <c r="U87" s="185"/>
      <c r="V87" s="284" t="s">
        <v>3376</v>
      </c>
      <c r="W87" s="284" t="s">
        <v>3273</v>
      </c>
      <c r="X87" s="284" t="s">
        <v>398</v>
      </c>
      <c r="Y87" s="185"/>
      <c r="Z87" s="185"/>
      <c r="AA87" s="185"/>
      <c r="AB87" s="185"/>
      <c r="AC87" s="185">
        <v>20000</v>
      </c>
      <c r="AD87" s="185"/>
      <c r="AE87" s="185"/>
      <c r="AF87" s="185">
        <v>20000</v>
      </c>
      <c r="AG87" s="285">
        <f t="shared" si="25"/>
        <v>0</v>
      </c>
      <c r="AH87" s="185"/>
      <c r="AI87" s="185"/>
      <c r="AJ87" s="185">
        <v>20000</v>
      </c>
      <c r="AK87" s="185"/>
      <c r="AL87" s="185">
        <v>0</v>
      </c>
      <c r="AM87" s="185"/>
      <c r="AN87" s="185"/>
      <c r="AO87" s="185"/>
      <c r="AP87" s="185"/>
      <c r="AQ87" s="185"/>
      <c r="AR87" s="185"/>
      <c r="AS87" s="185"/>
      <c r="AT87" s="185"/>
      <c r="AU87" s="185"/>
      <c r="AV87" s="185"/>
      <c r="AW87" s="185"/>
      <c r="AX87" s="185"/>
      <c r="AY87" s="185"/>
      <c r="AZ87" s="185"/>
      <c r="BA87" s="185"/>
      <c r="BB87" s="185"/>
      <c r="BC87" s="185"/>
      <c r="BD87" s="185"/>
      <c r="BE87" s="185"/>
      <c r="BF87" s="185"/>
      <c r="BG87" s="185"/>
      <c r="BH87" s="185"/>
      <c r="BI87" s="185"/>
      <c r="BJ87" s="285">
        <f t="shared" si="27"/>
        <v>0</v>
      </c>
      <c r="BK87" s="185"/>
      <c r="BL87" s="185"/>
      <c r="BM87" s="185"/>
      <c r="BN87" s="185"/>
      <c r="BO87" s="185"/>
      <c r="BP87" s="286"/>
      <c r="BQ87" s="286"/>
      <c r="BR87" s="286"/>
      <c r="BS87" s="286"/>
      <c r="BT87" s="286"/>
      <c r="BU87" s="286"/>
      <c r="BV87" s="286"/>
      <c r="BW87" s="286"/>
      <c r="BX87" s="185"/>
      <c r="BY87" s="185"/>
      <c r="BZ87" s="288"/>
      <c r="CA87" s="288"/>
      <c r="CB87" s="288"/>
      <c r="CC87" s="288"/>
      <c r="CD87" s="186"/>
      <c r="CE87" s="288"/>
      <c r="CF87" s="288"/>
      <c r="CG87" s="288"/>
      <c r="CH87" s="288"/>
      <c r="CI87" s="186"/>
      <c r="CJ87" s="186"/>
      <c r="CK87" s="186"/>
      <c r="CL87" s="186"/>
      <c r="CM87" s="186"/>
      <c r="CN87" s="186"/>
      <c r="CO87" s="186"/>
      <c r="CP87" s="186"/>
      <c r="CQ87" s="186"/>
      <c r="CR87" s="306"/>
      <c r="CS87" s="306"/>
      <c r="CT87" s="293"/>
      <c r="CU87" s="160"/>
    </row>
    <row r="88" spans="1:99" ht="63" customHeight="1" outlineLevel="1">
      <c r="A88" s="182">
        <v>7</v>
      </c>
      <c r="B88" s="490" t="s">
        <v>3419</v>
      </c>
      <c r="C88" s="182" t="s">
        <v>306</v>
      </c>
      <c r="D88" s="304"/>
      <c r="E88" s="182"/>
      <c r="F88" s="182" t="s">
        <v>49</v>
      </c>
      <c r="G88" s="182"/>
      <c r="H88" s="182"/>
      <c r="I88" s="183" t="s">
        <v>398</v>
      </c>
      <c r="J88" s="182" t="s">
        <v>49</v>
      </c>
      <c r="K88" s="182" t="s">
        <v>3280</v>
      </c>
      <c r="L88" s="182" t="s">
        <v>76</v>
      </c>
      <c r="M88" s="289"/>
      <c r="N88" s="286"/>
      <c r="O88" s="284" t="s">
        <v>3260</v>
      </c>
      <c r="P88" s="185">
        <v>3000</v>
      </c>
      <c r="Q88" s="185"/>
      <c r="R88" s="185"/>
      <c r="S88" s="185">
        <v>3000</v>
      </c>
      <c r="T88" s="185"/>
      <c r="U88" s="185"/>
      <c r="V88" s="284" t="s">
        <v>3280</v>
      </c>
      <c r="W88" s="284" t="s">
        <v>3273</v>
      </c>
      <c r="X88" s="284" t="s">
        <v>398</v>
      </c>
      <c r="Y88" s="185"/>
      <c r="Z88" s="185"/>
      <c r="AA88" s="185"/>
      <c r="AB88" s="185"/>
      <c r="AC88" s="185">
        <v>3000</v>
      </c>
      <c r="AD88" s="185"/>
      <c r="AE88" s="185"/>
      <c r="AF88" s="185">
        <v>3000</v>
      </c>
      <c r="AG88" s="285">
        <f t="shared" si="25"/>
        <v>0</v>
      </c>
      <c r="AH88" s="185"/>
      <c r="AI88" s="185"/>
      <c r="AJ88" s="185">
        <v>3000</v>
      </c>
      <c r="AK88" s="185"/>
      <c r="AL88" s="185"/>
      <c r="AM88" s="185"/>
      <c r="AN88" s="185"/>
      <c r="AO88" s="185"/>
      <c r="AP88" s="185"/>
      <c r="AQ88" s="185"/>
      <c r="AR88" s="185"/>
      <c r="AS88" s="185"/>
      <c r="AT88" s="185"/>
      <c r="AU88" s="185"/>
      <c r="AV88" s="185"/>
      <c r="AW88" s="185"/>
      <c r="AX88" s="185"/>
      <c r="AY88" s="185"/>
      <c r="AZ88" s="185"/>
      <c r="BA88" s="185"/>
      <c r="BB88" s="185"/>
      <c r="BC88" s="185"/>
      <c r="BD88" s="185"/>
      <c r="BE88" s="185"/>
      <c r="BF88" s="185"/>
      <c r="BG88" s="185"/>
      <c r="BH88" s="185"/>
      <c r="BI88" s="185"/>
      <c r="BJ88" s="285">
        <f t="shared" si="27"/>
        <v>0</v>
      </c>
      <c r="BK88" s="185"/>
      <c r="BL88" s="185"/>
      <c r="BM88" s="185"/>
      <c r="BN88" s="185"/>
      <c r="BO88" s="185"/>
      <c r="BP88" s="286"/>
      <c r="BQ88" s="286"/>
      <c r="BR88" s="286"/>
      <c r="BS88" s="286"/>
      <c r="BT88" s="286"/>
      <c r="BU88" s="286"/>
      <c r="BV88" s="286"/>
      <c r="BW88" s="286"/>
      <c r="BX88" s="185"/>
      <c r="BY88" s="185"/>
      <c r="BZ88" s="288"/>
      <c r="CA88" s="288"/>
      <c r="CB88" s="288"/>
      <c r="CC88" s="288"/>
      <c r="CD88" s="186"/>
      <c r="CE88" s="288"/>
      <c r="CF88" s="288"/>
      <c r="CG88" s="288"/>
      <c r="CH88" s="288"/>
      <c r="CI88" s="186"/>
      <c r="CJ88" s="186"/>
      <c r="CK88" s="186"/>
      <c r="CL88" s="186"/>
      <c r="CM88" s="186"/>
      <c r="CN88" s="186"/>
      <c r="CO88" s="186"/>
      <c r="CP88" s="186"/>
      <c r="CQ88" s="186"/>
      <c r="CR88" s="306"/>
      <c r="CS88" s="306"/>
      <c r="CT88" s="293"/>
      <c r="CU88" s="160"/>
    </row>
    <row r="89" spans="1:99" ht="72.75" customHeight="1" outlineLevel="1">
      <c r="A89" s="182">
        <v>8</v>
      </c>
      <c r="B89" s="490" t="s">
        <v>3420</v>
      </c>
      <c r="C89" s="182" t="s">
        <v>306</v>
      </c>
      <c r="D89" s="304"/>
      <c r="E89" s="182"/>
      <c r="F89" s="182" t="s">
        <v>49</v>
      </c>
      <c r="G89" s="182"/>
      <c r="H89" s="182"/>
      <c r="I89" s="183" t="s">
        <v>398</v>
      </c>
      <c r="J89" s="182" t="s">
        <v>49</v>
      </c>
      <c r="K89" s="182" t="s">
        <v>3376</v>
      </c>
      <c r="L89" s="182" t="s">
        <v>76</v>
      </c>
      <c r="M89" s="289"/>
      <c r="N89" s="286"/>
      <c r="O89" s="284" t="s">
        <v>3508</v>
      </c>
      <c r="P89" s="185">
        <v>10000</v>
      </c>
      <c r="Q89" s="185"/>
      <c r="R89" s="185"/>
      <c r="S89" s="185">
        <v>10000</v>
      </c>
      <c r="T89" s="185"/>
      <c r="U89" s="185"/>
      <c r="V89" s="284" t="s">
        <v>3376</v>
      </c>
      <c r="W89" s="284" t="s">
        <v>3273</v>
      </c>
      <c r="X89" s="284" t="s">
        <v>398</v>
      </c>
      <c r="Y89" s="185"/>
      <c r="Z89" s="185"/>
      <c r="AA89" s="185"/>
      <c r="AB89" s="185"/>
      <c r="AC89" s="185">
        <v>10000</v>
      </c>
      <c r="AD89" s="185"/>
      <c r="AE89" s="185"/>
      <c r="AF89" s="185">
        <v>10000</v>
      </c>
      <c r="AG89" s="285">
        <f t="shared" si="25"/>
        <v>0</v>
      </c>
      <c r="AH89" s="185"/>
      <c r="AI89" s="185"/>
      <c r="AJ89" s="185">
        <v>10000</v>
      </c>
      <c r="AK89" s="185"/>
      <c r="AL89" s="185"/>
      <c r="AM89" s="185"/>
      <c r="AN89" s="185"/>
      <c r="AO89" s="185"/>
      <c r="AP89" s="185"/>
      <c r="AQ89" s="185"/>
      <c r="AR89" s="185"/>
      <c r="AS89" s="185"/>
      <c r="AT89" s="185"/>
      <c r="AU89" s="185"/>
      <c r="AV89" s="185"/>
      <c r="AW89" s="185"/>
      <c r="AX89" s="185"/>
      <c r="AY89" s="185"/>
      <c r="AZ89" s="185"/>
      <c r="BA89" s="185"/>
      <c r="BB89" s="185"/>
      <c r="BC89" s="185"/>
      <c r="BD89" s="185"/>
      <c r="BE89" s="185"/>
      <c r="BF89" s="185"/>
      <c r="BG89" s="185"/>
      <c r="BH89" s="185"/>
      <c r="BI89" s="185"/>
      <c r="BJ89" s="285">
        <f t="shared" si="27"/>
        <v>0</v>
      </c>
      <c r="BK89" s="185"/>
      <c r="BL89" s="185"/>
      <c r="BM89" s="185"/>
      <c r="BN89" s="185"/>
      <c r="BO89" s="185"/>
      <c r="BP89" s="286"/>
      <c r="BQ89" s="286"/>
      <c r="BR89" s="286"/>
      <c r="BS89" s="286"/>
      <c r="BT89" s="286"/>
      <c r="BU89" s="286"/>
      <c r="BV89" s="286"/>
      <c r="BW89" s="286"/>
      <c r="BX89" s="185"/>
      <c r="BY89" s="185"/>
      <c r="BZ89" s="288"/>
      <c r="CA89" s="288"/>
      <c r="CB89" s="288"/>
      <c r="CC89" s="288"/>
      <c r="CD89" s="186"/>
      <c r="CE89" s="288"/>
      <c r="CF89" s="288"/>
      <c r="CG89" s="288"/>
      <c r="CH89" s="288"/>
      <c r="CI89" s="186"/>
      <c r="CJ89" s="186"/>
      <c r="CK89" s="186"/>
      <c r="CL89" s="186"/>
      <c r="CM89" s="186"/>
      <c r="CN89" s="186"/>
      <c r="CO89" s="186"/>
      <c r="CP89" s="186"/>
      <c r="CQ89" s="186"/>
      <c r="CR89" s="306"/>
      <c r="CS89" s="306"/>
      <c r="CT89" s="293"/>
      <c r="CU89" s="160"/>
    </row>
    <row r="90" spans="1:99" ht="61.5" customHeight="1" outlineLevel="1">
      <c r="A90" s="182">
        <v>9</v>
      </c>
      <c r="B90" s="281" t="s">
        <v>3421</v>
      </c>
      <c r="C90" s="182" t="s">
        <v>306</v>
      </c>
      <c r="D90" s="182" t="s">
        <v>3422</v>
      </c>
      <c r="E90" s="182"/>
      <c r="F90" s="182" t="s">
        <v>49</v>
      </c>
      <c r="G90" s="182"/>
      <c r="H90" s="182"/>
      <c r="I90" s="183" t="s">
        <v>398</v>
      </c>
      <c r="J90" s="182" t="s">
        <v>49</v>
      </c>
      <c r="K90" s="182" t="s">
        <v>3327</v>
      </c>
      <c r="L90" s="182" t="s">
        <v>76</v>
      </c>
      <c r="M90" s="182"/>
      <c r="N90" s="284"/>
      <c r="O90" s="284" t="s">
        <v>3260</v>
      </c>
      <c r="P90" s="285">
        <v>9000</v>
      </c>
      <c r="Q90" s="285"/>
      <c r="R90" s="285"/>
      <c r="S90" s="285">
        <v>9000</v>
      </c>
      <c r="T90" s="185">
        <v>0</v>
      </c>
      <c r="U90" s="185"/>
      <c r="V90" s="284" t="s">
        <v>3327</v>
      </c>
      <c r="W90" s="284" t="s">
        <v>3273</v>
      </c>
      <c r="X90" s="284" t="s">
        <v>398</v>
      </c>
      <c r="Y90" s="285"/>
      <c r="Z90" s="285"/>
      <c r="AA90" s="285"/>
      <c r="AB90" s="285"/>
      <c r="AC90" s="185">
        <v>9000</v>
      </c>
      <c r="AD90" s="285"/>
      <c r="AE90" s="285"/>
      <c r="AF90" s="185">
        <v>9000</v>
      </c>
      <c r="AG90" s="285">
        <f t="shared" ref="AG90:AG154" si="227">AH90+AI90</f>
        <v>0</v>
      </c>
      <c r="AH90" s="285"/>
      <c r="AI90" s="285"/>
      <c r="AJ90" s="285">
        <v>9000</v>
      </c>
      <c r="AK90" s="285"/>
      <c r="AL90" s="185">
        <v>0</v>
      </c>
      <c r="AM90" s="285"/>
      <c r="AN90" s="285"/>
      <c r="AO90" s="285"/>
      <c r="AP90" s="285"/>
      <c r="AQ90" s="285"/>
      <c r="AR90" s="285"/>
      <c r="AS90" s="285"/>
      <c r="AT90" s="285"/>
      <c r="AU90" s="185"/>
      <c r="AV90" s="285"/>
      <c r="AW90" s="285"/>
      <c r="AX90" s="285"/>
      <c r="AY90" s="285"/>
      <c r="AZ90" s="285"/>
      <c r="BA90" s="285"/>
      <c r="BB90" s="285"/>
      <c r="BC90" s="285"/>
      <c r="BD90" s="185"/>
      <c r="BE90" s="185"/>
      <c r="BF90" s="285"/>
      <c r="BG90" s="285"/>
      <c r="BH90" s="285"/>
      <c r="BI90" s="285"/>
      <c r="BJ90" s="285">
        <f t="shared" ref="BJ90:BJ154" si="228">BK90+BL90</f>
        <v>0</v>
      </c>
      <c r="BK90" s="285"/>
      <c r="BL90" s="285"/>
      <c r="BM90" s="285"/>
      <c r="BN90" s="285"/>
      <c r="BO90" s="185"/>
      <c r="BP90" s="285"/>
      <c r="BQ90" s="285"/>
      <c r="BR90" s="285"/>
      <c r="BS90" s="285"/>
      <c r="BT90" s="285"/>
      <c r="BU90" s="285"/>
      <c r="BV90" s="285"/>
      <c r="BW90" s="285"/>
      <c r="BX90" s="185"/>
      <c r="BY90" s="185"/>
      <c r="BZ90" s="289"/>
      <c r="CA90" s="289"/>
      <c r="CB90" s="289"/>
      <c r="CC90" s="289"/>
      <c r="CD90" s="186"/>
      <c r="CE90" s="289"/>
      <c r="CF90" s="289"/>
      <c r="CG90" s="289"/>
      <c r="CH90" s="289"/>
      <c r="CI90" s="186"/>
      <c r="CJ90" s="186"/>
      <c r="CK90" s="186"/>
      <c r="CL90" s="186"/>
      <c r="CM90" s="186"/>
      <c r="CN90" s="186"/>
      <c r="CO90" s="186"/>
      <c r="CP90" s="186"/>
      <c r="CQ90" s="186"/>
      <c r="CR90" s="306"/>
      <c r="CS90" s="306"/>
      <c r="CT90" s="293"/>
      <c r="CU90" s="160"/>
    </row>
    <row r="91" spans="1:99" ht="122.25" customHeight="1" outlineLevel="1">
      <c r="A91" s="182">
        <v>10</v>
      </c>
      <c r="B91" s="281" t="s">
        <v>3423</v>
      </c>
      <c r="C91" s="182" t="s">
        <v>306</v>
      </c>
      <c r="D91" s="282" t="s">
        <v>3424</v>
      </c>
      <c r="E91" s="182"/>
      <c r="F91" s="182" t="s">
        <v>49</v>
      </c>
      <c r="G91" s="182"/>
      <c r="H91" s="182"/>
      <c r="I91" s="183" t="s">
        <v>398</v>
      </c>
      <c r="J91" s="182" t="s">
        <v>49</v>
      </c>
      <c r="K91" s="182" t="s">
        <v>3362</v>
      </c>
      <c r="L91" s="182" t="s">
        <v>76</v>
      </c>
      <c r="M91" s="182"/>
      <c r="N91" s="287"/>
      <c r="O91" s="284" t="s">
        <v>3260</v>
      </c>
      <c r="P91" s="285">
        <v>1798</v>
      </c>
      <c r="Q91" s="285"/>
      <c r="R91" s="285"/>
      <c r="S91" s="285">
        <v>1798</v>
      </c>
      <c r="T91" s="185">
        <v>0</v>
      </c>
      <c r="U91" s="185"/>
      <c r="V91" s="284" t="s">
        <v>3362</v>
      </c>
      <c r="W91" s="284" t="s">
        <v>3273</v>
      </c>
      <c r="X91" s="284" t="s">
        <v>398</v>
      </c>
      <c r="Y91" s="285"/>
      <c r="Z91" s="285"/>
      <c r="AA91" s="285"/>
      <c r="AB91" s="285"/>
      <c r="AC91" s="185">
        <v>1798</v>
      </c>
      <c r="AD91" s="285"/>
      <c r="AE91" s="285"/>
      <c r="AF91" s="185">
        <v>1798</v>
      </c>
      <c r="AG91" s="285">
        <f t="shared" si="227"/>
        <v>0</v>
      </c>
      <c r="AH91" s="285"/>
      <c r="AI91" s="285"/>
      <c r="AJ91" s="285">
        <v>1798</v>
      </c>
      <c r="AK91" s="285"/>
      <c r="AL91" s="185">
        <v>0</v>
      </c>
      <c r="AM91" s="285"/>
      <c r="AN91" s="285"/>
      <c r="AO91" s="285"/>
      <c r="AP91" s="285"/>
      <c r="AQ91" s="285"/>
      <c r="AR91" s="285"/>
      <c r="AS91" s="285"/>
      <c r="AT91" s="285"/>
      <c r="AU91" s="185"/>
      <c r="AV91" s="285"/>
      <c r="AW91" s="285"/>
      <c r="AX91" s="285"/>
      <c r="AY91" s="285"/>
      <c r="AZ91" s="285"/>
      <c r="BA91" s="285"/>
      <c r="BB91" s="285"/>
      <c r="BC91" s="285"/>
      <c r="BD91" s="185"/>
      <c r="BE91" s="185"/>
      <c r="BF91" s="285"/>
      <c r="BG91" s="285"/>
      <c r="BH91" s="285"/>
      <c r="BI91" s="285"/>
      <c r="BJ91" s="285">
        <f t="shared" si="228"/>
        <v>0</v>
      </c>
      <c r="BK91" s="285"/>
      <c r="BL91" s="285"/>
      <c r="BM91" s="285"/>
      <c r="BN91" s="285"/>
      <c r="BO91" s="185"/>
      <c r="BP91" s="285"/>
      <c r="BQ91" s="285"/>
      <c r="BR91" s="285"/>
      <c r="BS91" s="285"/>
      <c r="BT91" s="285"/>
      <c r="BU91" s="285"/>
      <c r="BV91" s="285"/>
      <c r="BW91" s="285"/>
      <c r="BX91" s="185"/>
      <c r="BY91" s="185"/>
      <c r="BZ91" s="289"/>
      <c r="CA91" s="289"/>
      <c r="CB91" s="289"/>
      <c r="CC91" s="289"/>
      <c r="CD91" s="186"/>
      <c r="CE91" s="289"/>
      <c r="CF91" s="289"/>
      <c r="CG91" s="289"/>
      <c r="CH91" s="289"/>
      <c r="CI91" s="186"/>
      <c r="CJ91" s="186"/>
      <c r="CK91" s="186"/>
      <c r="CL91" s="186"/>
      <c r="CM91" s="186"/>
      <c r="CN91" s="186"/>
      <c r="CO91" s="186"/>
      <c r="CP91" s="186"/>
      <c r="CQ91" s="186"/>
      <c r="CR91" s="306"/>
      <c r="CS91" s="306"/>
      <c r="CT91" s="293"/>
      <c r="CU91" s="160"/>
    </row>
    <row r="92" spans="1:99" ht="78" outlineLevel="1">
      <c r="A92" s="182">
        <v>11</v>
      </c>
      <c r="B92" s="281" t="s">
        <v>3425</v>
      </c>
      <c r="C92" s="182" t="s">
        <v>306</v>
      </c>
      <c r="D92" s="282" t="s">
        <v>3426</v>
      </c>
      <c r="E92" s="182"/>
      <c r="F92" s="182" t="s">
        <v>49</v>
      </c>
      <c r="G92" s="182"/>
      <c r="H92" s="182"/>
      <c r="I92" s="183" t="s">
        <v>398</v>
      </c>
      <c r="J92" s="182" t="s">
        <v>49</v>
      </c>
      <c r="K92" s="182" t="s">
        <v>3271</v>
      </c>
      <c r="L92" s="182" t="s">
        <v>76</v>
      </c>
      <c r="M92" s="182"/>
      <c r="N92" s="284"/>
      <c r="O92" s="284" t="s">
        <v>3260</v>
      </c>
      <c r="P92" s="285">
        <v>1936</v>
      </c>
      <c r="Q92" s="285"/>
      <c r="R92" s="285"/>
      <c r="S92" s="285">
        <v>1760</v>
      </c>
      <c r="T92" s="185">
        <v>176</v>
      </c>
      <c r="U92" s="185"/>
      <c r="V92" s="284" t="s">
        <v>3271</v>
      </c>
      <c r="W92" s="284" t="s">
        <v>3273</v>
      </c>
      <c r="X92" s="284" t="s">
        <v>398</v>
      </c>
      <c r="Y92" s="285"/>
      <c r="Z92" s="285"/>
      <c r="AA92" s="285"/>
      <c r="AB92" s="285"/>
      <c r="AC92" s="185">
        <v>1760</v>
      </c>
      <c r="AD92" s="285"/>
      <c r="AE92" s="285"/>
      <c r="AF92" s="185">
        <v>1760</v>
      </c>
      <c r="AG92" s="285">
        <f t="shared" si="227"/>
        <v>0</v>
      </c>
      <c r="AH92" s="285"/>
      <c r="AI92" s="285"/>
      <c r="AJ92" s="285">
        <v>1760</v>
      </c>
      <c r="AK92" s="285"/>
      <c r="AL92" s="185">
        <v>176</v>
      </c>
      <c r="AM92" s="285"/>
      <c r="AN92" s="285"/>
      <c r="AO92" s="285"/>
      <c r="AP92" s="285"/>
      <c r="AQ92" s="285"/>
      <c r="AR92" s="285"/>
      <c r="AS92" s="285"/>
      <c r="AT92" s="285"/>
      <c r="AU92" s="185"/>
      <c r="AV92" s="285"/>
      <c r="AW92" s="285"/>
      <c r="AX92" s="285"/>
      <c r="AY92" s="285"/>
      <c r="AZ92" s="285"/>
      <c r="BA92" s="285"/>
      <c r="BB92" s="285"/>
      <c r="BC92" s="285"/>
      <c r="BD92" s="185"/>
      <c r="BE92" s="185"/>
      <c r="BF92" s="285"/>
      <c r="BG92" s="285"/>
      <c r="BH92" s="285"/>
      <c r="BI92" s="285"/>
      <c r="BJ92" s="285">
        <f t="shared" si="228"/>
        <v>0</v>
      </c>
      <c r="BK92" s="285"/>
      <c r="BL92" s="285"/>
      <c r="BM92" s="285"/>
      <c r="BN92" s="285"/>
      <c r="BO92" s="185"/>
      <c r="BP92" s="285"/>
      <c r="BQ92" s="285"/>
      <c r="BR92" s="285"/>
      <c r="BS92" s="285"/>
      <c r="BT92" s="285"/>
      <c r="BU92" s="285"/>
      <c r="BV92" s="285"/>
      <c r="BW92" s="285"/>
      <c r="BX92" s="185"/>
      <c r="BY92" s="185"/>
      <c r="BZ92" s="289"/>
      <c r="CA92" s="289"/>
      <c r="CB92" s="289"/>
      <c r="CC92" s="289"/>
      <c r="CD92" s="186"/>
      <c r="CE92" s="289"/>
      <c r="CF92" s="289"/>
      <c r="CG92" s="289"/>
      <c r="CH92" s="289"/>
      <c r="CI92" s="186"/>
      <c r="CJ92" s="186"/>
      <c r="CK92" s="186"/>
      <c r="CL92" s="186"/>
      <c r="CM92" s="186"/>
      <c r="CN92" s="186"/>
      <c r="CO92" s="186"/>
      <c r="CP92" s="186"/>
      <c r="CQ92" s="186"/>
      <c r="CR92" s="306"/>
      <c r="CS92" s="306"/>
      <c r="CT92" s="293"/>
      <c r="CU92" s="160"/>
    </row>
    <row r="93" spans="1:99" ht="62.4" outlineLevel="1">
      <c r="A93" s="182">
        <v>12</v>
      </c>
      <c r="B93" s="281" t="s">
        <v>3427</v>
      </c>
      <c r="C93" s="182" t="s">
        <v>306</v>
      </c>
      <c r="D93" s="282" t="s">
        <v>3428</v>
      </c>
      <c r="E93" s="182"/>
      <c r="F93" s="182" t="s">
        <v>49</v>
      </c>
      <c r="G93" s="182"/>
      <c r="H93" s="182"/>
      <c r="I93" s="183" t="s">
        <v>398</v>
      </c>
      <c r="J93" s="182" t="s">
        <v>49</v>
      </c>
      <c r="K93" s="182" t="s">
        <v>3271</v>
      </c>
      <c r="L93" s="182" t="s">
        <v>76</v>
      </c>
      <c r="M93" s="182"/>
      <c r="N93" s="284"/>
      <c r="O93" s="284" t="s">
        <v>3260</v>
      </c>
      <c r="P93" s="285">
        <v>2918</v>
      </c>
      <c r="Q93" s="285"/>
      <c r="R93" s="285"/>
      <c r="S93" s="285">
        <v>2500</v>
      </c>
      <c r="T93" s="185">
        <v>418</v>
      </c>
      <c r="U93" s="185"/>
      <c r="V93" s="284" t="s">
        <v>3271</v>
      </c>
      <c r="W93" s="284" t="s">
        <v>3273</v>
      </c>
      <c r="X93" s="284" t="s">
        <v>398</v>
      </c>
      <c r="Y93" s="285"/>
      <c r="Z93" s="285"/>
      <c r="AA93" s="285"/>
      <c r="AB93" s="285"/>
      <c r="AC93" s="185">
        <v>2500</v>
      </c>
      <c r="AD93" s="285"/>
      <c r="AE93" s="285"/>
      <c r="AF93" s="185">
        <v>2500</v>
      </c>
      <c r="AG93" s="285">
        <f t="shared" si="227"/>
        <v>0</v>
      </c>
      <c r="AH93" s="285"/>
      <c r="AI93" s="285"/>
      <c r="AJ93" s="285">
        <v>2500</v>
      </c>
      <c r="AK93" s="285"/>
      <c r="AL93" s="185">
        <v>418</v>
      </c>
      <c r="AM93" s="285"/>
      <c r="AN93" s="285"/>
      <c r="AO93" s="285"/>
      <c r="AP93" s="285"/>
      <c r="AQ93" s="285"/>
      <c r="AR93" s="285"/>
      <c r="AS93" s="285"/>
      <c r="AT93" s="285"/>
      <c r="AU93" s="185"/>
      <c r="AV93" s="285"/>
      <c r="AW93" s="285"/>
      <c r="AX93" s="285"/>
      <c r="AY93" s="285"/>
      <c r="AZ93" s="285"/>
      <c r="BA93" s="285"/>
      <c r="BB93" s="285"/>
      <c r="BC93" s="285"/>
      <c r="BD93" s="185"/>
      <c r="BE93" s="185"/>
      <c r="BF93" s="285"/>
      <c r="BG93" s="285"/>
      <c r="BH93" s="285"/>
      <c r="BI93" s="285"/>
      <c r="BJ93" s="285">
        <f t="shared" si="228"/>
        <v>0</v>
      </c>
      <c r="BK93" s="285"/>
      <c r="BL93" s="285"/>
      <c r="BM93" s="285"/>
      <c r="BN93" s="285"/>
      <c r="BO93" s="185"/>
      <c r="BP93" s="285"/>
      <c r="BQ93" s="285"/>
      <c r="BR93" s="285"/>
      <c r="BS93" s="285"/>
      <c r="BT93" s="285"/>
      <c r="BU93" s="285"/>
      <c r="BV93" s="285"/>
      <c r="BW93" s="285"/>
      <c r="BX93" s="185"/>
      <c r="BY93" s="185"/>
      <c r="BZ93" s="289"/>
      <c r="CA93" s="289"/>
      <c r="CB93" s="289"/>
      <c r="CC93" s="289"/>
      <c r="CD93" s="186"/>
      <c r="CE93" s="289"/>
      <c r="CF93" s="289"/>
      <c r="CG93" s="289"/>
      <c r="CH93" s="289"/>
      <c r="CI93" s="186"/>
      <c r="CJ93" s="186"/>
      <c r="CK93" s="186"/>
      <c r="CL93" s="186"/>
      <c r="CM93" s="186"/>
      <c r="CN93" s="186"/>
      <c r="CO93" s="186"/>
      <c r="CP93" s="186"/>
      <c r="CQ93" s="186"/>
      <c r="CR93" s="306"/>
      <c r="CS93" s="306"/>
      <c r="CT93" s="293"/>
      <c r="CU93" s="160"/>
    </row>
    <row r="94" spans="1:99" ht="83.25" customHeight="1" outlineLevel="1">
      <c r="A94" s="182">
        <v>13</v>
      </c>
      <c r="B94" s="281" t="s">
        <v>3429</v>
      </c>
      <c r="C94" s="182" t="s">
        <v>306</v>
      </c>
      <c r="D94" s="282" t="s">
        <v>3430</v>
      </c>
      <c r="E94" s="282"/>
      <c r="F94" s="182" t="s">
        <v>10</v>
      </c>
      <c r="G94" s="282"/>
      <c r="H94" s="282"/>
      <c r="I94" s="183" t="s">
        <v>398</v>
      </c>
      <c r="J94" s="182" t="s">
        <v>10</v>
      </c>
      <c r="K94" s="182" t="s">
        <v>3271</v>
      </c>
      <c r="L94" s="182" t="s">
        <v>84</v>
      </c>
      <c r="M94" s="182"/>
      <c r="N94" s="185"/>
      <c r="O94" s="284" t="s">
        <v>3431</v>
      </c>
      <c r="P94" s="185">
        <v>159475</v>
      </c>
      <c r="Q94" s="185"/>
      <c r="R94" s="185">
        <v>70000</v>
      </c>
      <c r="S94" s="185">
        <v>89475</v>
      </c>
      <c r="T94" s="185">
        <v>0</v>
      </c>
      <c r="U94" s="185"/>
      <c r="V94" s="284" t="s">
        <v>3271</v>
      </c>
      <c r="W94" s="284" t="s">
        <v>3273</v>
      </c>
      <c r="X94" s="284" t="s">
        <v>398</v>
      </c>
      <c r="Y94" s="185"/>
      <c r="Z94" s="185"/>
      <c r="AA94" s="185"/>
      <c r="AB94" s="185"/>
      <c r="AC94" s="185">
        <v>159476</v>
      </c>
      <c r="AD94" s="185"/>
      <c r="AE94" s="185"/>
      <c r="AF94" s="185">
        <f>159475-70000</f>
        <v>89475</v>
      </c>
      <c r="AG94" s="285">
        <f t="shared" si="227"/>
        <v>0</v>
      </c>
      <c r="AH94" s="185"/>
      <c r="AI94" s="185"/>
      <c r="AJ94" s="185">
        <f>159475-70000</f>
        <v>89475</v>
      </c>
      <c r="AK94" s="185"/>
      <c r="AL94" s="185">
        <v>0</v>
      </c>
      <c r="AM94" s="185"/>
      <c r="AN94" s="185"/>
      <c r="AO94" s="185"/>
      <c r="AP94" s="185"/>
      <c r="AQ94" s="185"/>
      <c r="AR94" s="185"/>
      <c r="AS94" s="185"/>
      <c r="AT94" s="185"/>
      <c r="AU94" s="185"/>
      <c r="AV94" s="185"/>
      <c r="AW94" s="185"/>
      <c r="AX94" s="185"/>
      <c r="AY94" s="185"/>
      <c r="AZ94" s="185"/>
      <c r="BA94" s="185"/>
      <c r="BB94" s="185"/>
      <c r="BC94" s="185"/>
      <c r="BD94" s="185"/>
      <c r="BE94" s="185"/>
      <c r="BF94" s="185"/>
      <c r="BG94" s="185"/>
      <c r="BH94" s="185"/>
      <c r="BI94" s="185"/>
      <c r="BJ94" s="285">
        <f t="shared" si="228"/>
        <v>0</v>
      </c>
      <c r="BK94" s="185"/>
      <c r="BL94" s="185"/>
      <c r="BM94" s="185"/>
      <c r="BN94" s="185"/>
      <c r="BO94" s="185"/>
      <c r="BP94" s="185"/>
      <c r="BQ94" s="185"/>
      <c r="BR94" s="185"/>
      <c r="BS94" s="185"/>
      <c r="BT94" s="185"/>
      <c r="BU94" s="185"/>
      <c r="BV94" s="185"/>
      <c r="BW94" s="185"/>
      <c r="BX94" s="185"/>
      <c r="BY94" s="185"/>
      <c r="BZ94" s="186"/>
      <c r="CA94" s="186"/>
      <c r="CB94" s="186"/>
      <c r="CC94" s="186"/>
      <c r="CD94" s="186"/>
      <c r="CE94" s="186"/>
      <c r="CF94" s="186"/>
      <c r="CG94" s="186"/>
      <c r="CH94" s="186"/>
      <c r="CI94" s="186"/>
      <c r="CJ94" s="186"/>
      <c r="CK94" s="186">
        <v>159475</v>
      </c>
      <c r="CL94" s="186"/>
      <c r="CM94" s="186">
        <v>70000</v>
      </c>
      <c r="CN94" s="186">
        <v>89475</v>
      </c>
      <c r="CO94" s="186"/>
      <c r="CP94" s="186"/>
      <c r="CQ94" s="186"/>
      <c r="CR94" s="282"/>
      <c r="CS94" s="282"/>
      <c r="CT94" s="293"/>
      <c r="CU94" s="160"/>
    </row>
    <row r="95" spans="1:99" ht="93.75" customHeight="1" outlineLevel="1">
      <c r="A95" s="182">
        <v>14</v>
      </c>
      <c r="B95" s="281" t="s">
        <v>3432</v>
      </c>
      <c r="C95" s="182" t="s">
        <v>306</v>
      </c>
      <c r="D95" s="182" t="s">
        <v>3433</v>
      </c>
      <c r="E95" s="182"/>
      <c r="F95" s="182" t="s">
        <v>49</v>
      </c>
      <c r="G95" s="182"/>
      <c r="H95" s="182"/>
      <c r="I95" s="183" t="s">
        <v>398</v>
      </c>
      <c r="J95" s="182" t="s">
        <v>49</v>
      </c>
      <c r="K95" s="182" t="s">
        <v>3434</v>
      </c>
      <c r="L95" s="182" t="s">
        <v>76</v>
      </c>
      <c r="M95" s="182"/>
      <c r="N95" s="284"/>
      <c r="O95" s="284" t="s">
        <v>3888</v>
      </c>
      <c r="P95" s="285">
        <v>4700</v>
      </c>
      <c r="Q95" s="285"/>
      <c r="R95" s="285"/>
      <c r="S95" s="285">
        <v>4700</v>
      </c>
      <c r="T95" s="185"/>
      <c r="U95" s="185"/>
      <c r="V95" s="284" t="s">
        <v>3434</v>
      </c>
      <c r="W95" s="284" t="s">
        <v>3273</v>
      </c>
      <c r="X95" s="284" t="s">
        <v>398</v>
      </c>
      <c r="Y95" s="285"/>
      <c r="Z95" s="285"/>
      <c r="AA95" s="285"/>
      <c r="AB95" s="285"/>
      <c r="AC95" s="185">
        <v>4700</v>
      </c>
      <c r="AD95" s="285"/>
      <c r="AE95" s="285"/>
      <c r="AF95" s="185">
        <v>4700</v>
      </c>
      <c r="AG95" s="285">
        <f t="shared" si="227"/>
        <v>0</v>
      </c>
      <c r="AH95" s="285"/>
      <c r="AI95" s="285"/>
      <c r="AJ95" s="285">
        <v>4700</v>
      </c>
      <c r="AK95" s="285"/>
      <c r="AL95" s="185"/>
      <c r="AM95" s="285"/>
      <c r="AN95" s="285"/>
      <c r="AO95" s="285"/>
      <c r="AP95" s="285"/>
      <c r="AQ95" s="285"/>
      <c r="AR95" s="285"/>
      <c r="AS95" s="285"/>
      <c r="AT95" s="285"/>
      <c r="AU95" s="185"/>
      <c r="AV95" s="285"/>
      <c r="AW95" s="285"/>
      <c r="AX95" s="285"/>
      <c r="AY95" s="285"/>
      <c r="AZ95" s="285"/>
      <c r="BA95" s="285"/>
      <c r="BB95" s="285"/>
      <c r="BC95" s="285"/>
      <c r="BD95" s="185"/>
      <c r="BE95" s="185"/>
      <c r="BF95" s="285"/>
      <c r="BG95" s="285"/>
      <c r="BH95" s="285"/>
      <c r="BI95" s="285"/>
      <c r="BJ95" s="285">
        <f t="shared" si="228"/>
        <v>0</v>
      </c>
      <c r="BK95" s="285"/>
      <c r="BL95" s="285"/>
      <c r="BM95" s="285"/>
      <c r="BN95" s="285"/>
      <c r="BO95" s="185"/>
      <c r="BP95" s="285"/>
      <c r="BQ95" s="285"/>
      <c r="BR95" s="285"/>
      <c r="BS95" s="285"/>
      <c r="BT95" s="285"/>
      <c r="BU95" s="285"/>
      <c r="BV95" s="285"/>
      <c r="BW95" s="285"/>
      <c r="BX95" s="185"/>
      <c r="BY95" s="185"/>
      <c r="BZ95" s="289"/>
      <c r="CA95" s="289"/>
      <c r="CB95" s="289"/>
      <c r="CC95" s="289"/>
      <c r="CD95" s="186"/>
      <c r="CE95" s="289"/>
      <c r="CF95" s="289"/>
      <c r="CG95" s="289"/>
      <c r="CH95" s="289"/>
      <c r="CI95" s="186"/>
      <c r="CJ95" s="186"/>
      <c r="CK95" s="186"/>
      <c r="CL95" s="186"/>
      <c r="CM95" s="186"/>
      <c r="CN95" s="186"/>
      <c r="CO95" s="186"/>
      <c r="CP95" s="186"/>
      <c r="CQ95" s="186"/>
      <c r="CR95" s="183"/>
      <c r="CS95" s="183"/>
      <c r="CT95" s="293"/>
      <c r="CU95" s="160"/>
    </row>
    <row r="96" spans="1:99" ht="62.4" outlineLevel="1">
      <c r="A96" s="182">
        <v>15</v>
      </c>
      <c r="B96" s="294" t="s">
        <v>3435</v>
      </c>
      <c r="C96" s="182" t="s">
        <v>306</v>
      </c>
      <c r="D96" s="304" t="s">
        <v>3436</v>
      </c>
      <c r="E96" s="182"/>
      <c r="F96" s="182" t="s">
        <v>49</v>
      </c>
      <c r="G96" s="182"/>
      <c r="H96" s="182"/>
      <c r="I96" s="183" t="s">
        <v>398</v>
      </c>
      <c r="J96" s="182" t="s">
        <v>49</v>
      </c>
      <c r="K96" s="182" t="s">
        <v>3280</v>
      </c>
      <c r="L96" s="182" t="s">
        <v>54</v>
      </c>
      <c r="M96" s="182"/>
      <c r="N96" s="284"/>
      <c r="O96" s="284" t="s">
        <v>3437</v>
      </c>
      <c r="P96" s="285">
        <v>3522</v>
      </c>
      <c r="Q96" s="285"/>
      <c r="R96" s="285"/>
      <c r="S96" s="285">
        <v>3522</v>
      </c>
      <c r="T96" s="185">
        <v>0</v>
      </c>
      <c r="U96" s="185"/>
      <c r="V96" s="284" t="s">
        <v>3280</v>
      </c>
      <c r="W96" s="284" t="s">
        <v>3273</v>
      </c>
      <c r="X96" s="284" t="s">
        <v>398</v>
      </c>
      <c r="Y96" s="285"/>
      <c r="Z96" s="285"/>
      <c r="AA96" s="285"/>
      <c r="AB96" s="285"/>
      <c r="AC96" s="185">
        <v>3522</v>
      </c>
      <c r="AD96" s="285"/>
      <c r="AE96" s="285"/>
      <c r="AF96" s="185">
        <v>3522</v>
      </c>
      <c r="AG96" s="285">
        <f t="shared" si="227"/>
        <v>0</v>
      </c>
      <c r="AH96" s="285"/>
      <c r="AI96" s="285"/>
      <c r="AJ96" s="285">
        <v>3522</v>
      </c>
      <c r="AK96" s="285"/>
      <c r="AL96" s="185">
        <v>0</v>
      </c>
      <c r="AM96" s="285"/>
      <c r="AN96" s="285"/>
      <c r="AO96" s="285"/>
      <c r="AP96" s="285"/>
      <c r="AQ96" s="285"/>
      <c r="AR96" s="285"/>
      <c r="AS96" s="285"/>
      <c r="AT96" s="285"/>
      <c r="AU96" s="185"/>
      <c r="AV96" s="285"/>
      <c r="AW96" s="285"/>
      <c r="AX96" s="285"/>
      <c r="AY96" s="285"/>
      <c r="AZ96" s="285"/>
      <c r="BA96" s="285"/>
      <c r="BB96" s="285"/>
      <c r="BC96" s="285"/>
      <c r="BD96" s="185"/>
      <c r="BE96" s="185"/>
      <c r="BF96" s="285"/>
      <c r="BG96" s="285"/>
      <c r="BH96" s="285"/>
      <c r="BI96" s="285"/>
      <c r="BJ96" s="285">
        <f t="shared" si="228"/>
        <v>0</v>
      </c>
      <c r="BK96" s="285"/>
      <c r="BL96" s="285"/>
      <c r="BM96" s="285"/>
      <c r="BN96" s="285"/>
      <c r="BO96" s="185"/>
      <c r="BP96" s="285"/>
      <c r="BQ96" s="285"/>
      <c r="BR96" s="285"/>
      <c r="BS96" s="285"/>
      <c r="BT96" s="285"/>
      <c r="BU96" s="285"/>
      <c r="BV96" s="285"/>
      <c r="BW96" s="285"/>
      <c r="BX96" s="185"/>
      <c r="BY96" s="185"/>
      <c r="BZ96" s="289"/>
      <c r="CA96" s="289"/>
      <c r="CB96" s="289"/>
      <c r="CC96" s="289"/>
      <c r="CD96" s="186"/>
      <c r="CE96" s="289"/>
      <c r="CF96" s="289"/>
      <c r="CG96" s="289"/>
      <c r="CH96" s="289"/>
      <c r="CI96" s="186"/>
      <c r="CJ96" s="186"/>
      <c r="CK96" s="186"/>
      <c r="CL96" s="186"/>
      <c r="CM96" s="186"/>
      <c r="CN96" s="186"/>
      <c r="CO96" s="186"/>
      <c r="CP96" s="186"/>
      <c r="CQ96" s="186"/>
      <c r="CR96" s="183"/>
      <c r="CS96" s="183"/>
      <c r="CT96" s="293"/>
      <c r="CU96" s="160"/>
    </row>
    <row r="97" spans="1:99" ht="102.75" customHeight="1" outlineLevel="1">
      <c r="A97" s="182">
        <v>16</v>
      </c>
      <c r="B97" s="294" t="s">
        <v>3438</v>
      </c>
      <c r="C97" s="182" t="s">
        <v>306</v>
      </c>
      <c r="D97" s="182" t="s">
        <v>3439</v>
      </c>
      <c r="E97" s="182"/>
      <c r="F97" s="182" t="s">
        <v>49</v>
      </c>
      <c r="G97" s="182"/>
      <c r="H97" s="182"/>
      <c r="I97" s="183" t="s">
        <v>398</v>
      </c>
      <c r="J97" s="182" t="s">
        <v>49</v>
      </c>
      <c r="K97" s="182" t="s">
        <v>3440</v>
      </c>
      <c r="L97" s="182" t="s">
        <v>85</v>
      </c>
      <c r="M97" s="182"/>
      <c r="N97" s="284"/>
      <c r="O97" s="284" t="s">
        <v>3889</v>
      </c>
      <c r="P97" s="285">
        <v>2500</v>
      </c>
      <c r="Q97" s="285"/>
      <c r="R97" s="285"/>
      <c r="S97" s="185">
        <v>2500</v>
      </c>
      <c r="T97" s="185">
        <v>0</v>
      </c>
      <c r="U97" s="185"/>
      <c r="V97" s="284" t="s">
        <v>3440</v>
      </c>
      <c r="W97" s="284" t="s">
        <v>3273</v>
      </c>
      <c r="X97" s="284" t="s">
        <v>398</v>
      </c>
      <c r="Y97" s="285"/>
      <c r="Z97" s="285"/>
      <c r="AA97" s="285"/>
      <c r="AB97" s="285"/>
      <c r="AC97" s="185">
        <v>2500</v>
      </c>
      <c r="AD97" s="285"/>
      <c r="AE97" s="285"/>
      <c r="AF97" s="185">
        <v>2500</v>
      </c>
      <c r="AG97" s="285">
        <f t="shared" si="227"/>
        <v>0</v>
      </c>
      <c r="AH97" s="185"/>
      <c r="AI97" s="185"/>
      <c r="AJ97" s="185">
        <v>2500</v>
      </c>
      <c r="AK97" s="185"/>
      <c r="AL97" s="185">
        <v>0</v>
      </c>
      <c r="AM97" s="285"/>
      <c r="AN97" s="285"/>
      <c r="AO97" s="285"/>
      <c r="AP97" s="185"/>
      <c r="AQ97" s="185"/>
      <c r="AR97" s="185"/>
      <c r="AS97" s="185"/>
      <c r="AT97" s="185"/>
      <c r="AU97" s="185"/>
      <c r="AV97" s="285"/>
      <c r="AW97" s="285"/>
      <c r="AX97" s="285"/>
      <c r="AY97" s="185"/>
      <c r="AZ97" s="185"/>
      <c r="BA97" s="185"/>
      <c r="BB97" s="185"/>
      <c r="BC97" s="185"/>
      <c r="BD97" s="185"/>
      <c r="BE97" s="185"/>
      <c r="BF97" s="285"/>
      <c r="BG97" s="285"/>
      <c r="BH97" s="285"/>
      <c r="BI97" s="185"/>
      <c r="BJ97" s="285">
        <f t="shared" si="228"/>
        <v>0</v>
      </c>
      <c r="BK97" s="185"/>
      <c r="BL97" s="185"/>
      <c r="BM97" s="185"/>
      <c r="BN97" s="185"/>
      <c r="BO97" s="185"/>
      <c r="BP97" s="285"/>
      <c r="BQ97" s="285"/>
      <c r="BR97" s="285"/>
      <c r="BS97" s="286"/>
      <c r="BT97" s="286"/>
      <c r="BU97" s="286"/>
      <c r="BV97" s="286"/>
      <c r="BW97" s="286"/>
      <c r="BX97" s="185"/>
      <c r="BY97" s="185"/>
      <c r="BZ97" s="289"/>
      <c r="CA97" s="289"/>
      <c r="CB97" s="289"/>
      <c r="CC97" s="288"/>
      <c r="CD97" s="186"/>
      <c r="CE97" s="289"/>
      <c r="CF97" s="289"/>
      <c r="CG97" s="289"/>
      <c r="CH97" s="288"/>
      <c r="CI97" s="186"/>
      <c r="CJ97" s="186"/>
      <c r="CK97" s="186"/>
      <c r="CL97" s="186"/>
      <c r="CM97" s="186"/>
      <c r="CN97" s="186"/>
      <c r="CO97" s="186"/>
      <c r="CP97" s="186"/>
      <c r="CQ97" s="186"/>
      <c r="CR97" s="183"/>
      <c r="CS97" s="183"/>
      <c r="CT97" s="293"/>
      <c r="CU97" s="160"/>
    </row>
    <row r="98" spans="1:99" ht="82.5" customHeight="1" outlineLevel="1">
      <c r="A98" s="182">
        <v>17</v>
      </c>
      <c r="B98" s="294" t="s">
        <v>3441</v>
      </c>
      <c r="C98" s="182" t="s">
        <v>306</v>
      </c>
      <c r="D98" s="182" t="s">
        <v>3442</v>
      </c>
      <c r="E98" s="182"/>
      <c r="F98" s="182" t="s">
        <v>49</v>
      </c>
      <c r="G98" s="182"/>
      <c r="H98" s="182"/>
      <c r="I98" s="183" t="s">
        <v>398</v>
      </c>
      <c r="J98" s="182" t="s">
        <v>49</v>
      </c>
      <c r="K98" s="182" t="s">
        <v>3280</v>
      </c>
      <c r="L98" s="182" t="s">
        <v>85</v>
      </c>
      <c r="M98" s="182"/>
      <c r="N98" s="284"/>
      <c r="O98" s="284" t="s">
        <v>3889</v>
      </c>
      <c r="P98" s="285">
        <v>2000</v>
      </c>
      <c r="Q98" s="285"/>
      <c r="R98" s="285"/>
      <c r="S98" s="185">
        <v>2000</v>
      </c>
      <c r="T98" s="185">
        <v>0</v>
      </c>
      <c r="U98" s="185"/>
      <c r="V98" s="284" t="s">
        <v>3280</v>
      </c>
      <c r="W98" s="284" t="s">
        <v>3273</v>
      </c>
      <c r="X98" s="284" t="s">
        <v>398</v>
      </c>
      <c r="Y98" s="285"/>
      <c r="Z98" s="285"/>
      <c r="AA98" s="285"/>
      <c r="AB98" s="285"/>
      <c r="AC98" s="185">
        <v>2000</v>
      </c>
      <c r="AD98" s="285"/>
      <c r="AE98" s="285"/>
      <c r="AF98" s="185">
        <v>2000</v>
      </c>
      <c r="AG98" s="285">
        <f t="shared" si="227"/>
        <v>0</v>
      </c>
      <c r="AH98" s="185"/>
      <c r="AI98" s="185"/>
      <c r="AJ98" s="185">
        <v>2000</v>
      </c>
      <c r="AK98" s="185"/>
      <c r="AL98" s="185">
        <v>0</v>
      </c>
      <c r="AM98" s="285"/>
      <c r="AN98" s="285"/>
      <c r="AO98" s="285"/>
      <c r="AP98" s="185"/>
      <c r="AQ98" s="185"/>
      <c r="AR98" s="185"/>
      <c r="AS98" s="185"/>
      <c r="AT98" s="185"/>
      <c r="AU98" s="185"/>
      <c r="AV98" s="285"/>
      <c r="AW98" s="285"/>
      <c r="AX98" s="285"/>
      <c r="AY98" s="185"/>
      <c r="AZ98" s="185"/>
      <c r="BA98" s="185"/>
      <c r="BB98" s="185"/>
      <c r="BC98" s="185"/>
      <c r="BD98" s="185"/>
      <c r="BE98" s="185"/>
      <c r="BF98" s="285"/>
      <c r="BG98" s="285"/>
      <c r="BH98" s="285"/>
      <c r="BI98" s="185"/>
      <c r="BJ98" s="285">
        <f t="shared" si="228"/>
        <v>0</v>
      </c>
      <c r="BK98" s="185"/>
      <c r="BL98" s="185"/>
      <c r="BM98" s="185"/>
      <c r="BN98" s="185"/>
      <c r="BO98" s="185"/>
      <c r="BP98" s="285"/>
      <c r="BQ98" s="285"/>
      <c r="BR98" s="285"/>
      <c r="BS98" s="286"/>
      <c r="BT98" s="286"/>
      <c r="BU98" s="286"/>
      <c r="BV98" s="286"/>
      <c r="BW98" s="286"/>
      <c r="BX98" s="185"/>
      <c r="BY98" s="185"/>
      <c r="BZ98" s="289"/>
      <c r="CA98" s="289"/>
      <c r="CB98" s="289"/>
      <c r="CC98" s="288"/>
      <c r="CD98" s="186"/>
      <c r="CE98" s="289"/>
      <c r="CF98" s="289"/>
      <c r="CG98" s="289"/>
      <c r="CH98" s="288"/>
      <c r="CI98" s="186"/>
      <c r="CJ98" s="186"/>
      <c r="CK98" s="186"/>
      <c r="CL98" s="186"/>
      <c r="CM98" s="186"/>
      <c r="CN98" s="186"/>
      <c r="CO98" s="186"/>
      <c r="CP98" s="186"/>
      <c r="CQ98" s="186"/>
      <c r="CR98" s="183"/>
      <c r="CS98" s="183"/>
      <c r="CT98" s="293"/>
      <c r="CU98" s="160"/>
    </row>
    <row r="99" spans="1:99" ht="62.4" outlineLevel="1">
      <c r="A99" s="182">
        <v>18</v>
      </c>
      <c r="B99" s="294" t="s">
        <v>3443</v>
      </c>
      <c r="C99" s="182" t="s">
        <v>306</v>
      </c>
      <c r="D99" s="182" t="s">
        <v>3444</v>
      </c>
      <c r="E99" s="182"/>
      <c r="F99" s="182" t="s">
        <v>49</v>
      </c>
      <c r="G99" s="182"/>
      <c r="H99" s="182"/>
      <c r="I99" s="183" t="s">
        <v>398</v>
      </c>
      <c r="J99" s="182" t="s">
        <v>49</v>
      </c>
      <c r="K99" s="182" t="s">
        <v>3280</v>
      </c>
      <c r="L99" s="182" t="s">
        <v>54</v>
      </c>
      <c r="M99" s="182"/>
      <c r="N99" s="284"/>
      <c r="O99" s="284" t="s">
        <v>3889</v>
      </c>
      <c r="P99" s="285">
        <v>395</v>
      </c>
      <c r="Q99" s="285"/>
      <c r="R99" s="285"/>
      <c r="S99" s="185">
        <v>395</v>
      </c>
      <c r="T99" s="185"/>
      <c r="U99" s="185"/>
      <c r="V99" s="284" t="s">
        <v>3280</v>
      </c>
      <c r="W99" s="284" t="s">
        <v>3273</v>
      </c>
      <c r="X99" s="284" t="s">
        <v>398</v>
      </c>
      <c r="Y99" s="285"/>
      <c r="Z99" s="285"/>
      <c r="AA99" s="285"/>
      <c r="AB99" s="285"/>
      <c r="AC99" s="185">
        <v>395</v>
      </c>
      <c r="AD99" s="285"/>
      <c r="AE99" s="285"/>
      <c r="AF99" s="185">
        <v>395</v>
      </c>
      <c r="AG99" s="285">
        <f t="shared" si="227"/>
        <v>0</v>
      </c>
      <c r="AH99" s="185"/>
      <c r="AI99" s="185"/>
      <c r="AJ99" s="185">
        <v>395</v>
      </c>
      <c r="AK99" s="185"/>
      <c r="AL99" s="185"/>
      <c r="AM99" s="285"/>
      <c r="AN99" s="285"/>
      <c r="AO99" s="285"/>
      <c r="AP99" s="185"/>
      <c r="AQ99" s="185"/>
      <c r="AR99" s="185"/>
      <c r="AS99" s="185"/>
      <c r="AT99" s="185"/>
      <c r="AU99" s="185"/>
      <c r="AV99" s="285"/>
      <c r="AW99" s="285"/>
      <c r="AX99" s="285"/>
      <c r="AY99" s="185"/>
      <c r="AZ99" s="185"/>
      <c r="BA99" s="185"/>
      <c r="BB99" s="185"/>
      <c r="BC99" s="185"/>
      <c r="BD99" s="185"/>
      <c r="BE99" s="185"/>
      <c r="BF99" s="285"/>
      <c r="BG99" s="285"/>
      <c r="BH99" s="285"/>
      <c r="BI99" s="185"/>
      <c r="BJ99" s="285">
        <f t="shared" si="228"/>
        <v>0</v>
      </c>
      <c r="BK99" s="185"/>
      <c r="BL99" s="185"/>
      <c r="BM99" s="185"/>
      <c r="BN99" s="185"/>
      <c r="BO99" s="185"/>
      <c r="BP99" s="285"/>
      <c r="BQ99" s="285"/>
      <c r="BR99" s="285"/>
      <c r="BS99" s="286"/>
      <c r="BT99" s="286"/>
      <c r="BU99" s="286"/>
      <c r="BV99" s="286"/>
      <c r="BW99" s="286"/>
      <c r="BX99" s="185"/>
      <c r="BY99" s="185"/>
      <c r="BZ99" s="289"/>
      <c r="CA99" s="289"/>
      <c r="CB99" s="289"/>
      <c r="CC99" s="288"/>
      <c r="CD99" s="186"/>
      <c r="CE99" s="289"/>
      <c r="CF99" s="289"/>
      <c r="CG99" s="289"/>
      <c r="CH99" s="288"/>
      <c r="CI99" s="186"/>
      <c r="CJ99" s="186"/>
      <c r="CK99" s="186"/>
      <c r="CL99" s="186"/>
      <c r="CM99" s="186"/>
      <c r="CN99" s="186"/>
      <c r="CO99" s="186"/>
      <c r="CP99" s="186"/>
      <c r="CQ99" s="186"/>
      <c r="CR99" s="183"/>
      <c r="CS99" s="183"/>
      <c r="CT99" s="293"/>
      <c r="CU99" s="160"/>
    </row>
    <row r="100" spans="1:99" ht="65.25" customHeight="1" outlineLevel="1">
      <c r="A100" s="182">
        <v>19</v>
      </c>
      <c r="B100" s="281" t="s">
        <v>3445</v>
      </c>
      <c r="C100" s="182" t="s">
        <v>306</v>
      </c>
      <c r="D100" s="182" t="s">
        <v>3446</v>
      </c>
      <c r="E100" s="281"/>
      <c r="F100" s="182" t="s">
        <v>49</v>
      </c>
      <c r="G100" s="281"/>
      <c r="H100" s="281"/>
      <c r="I100" s="183" t="s">
        <v>398</v>
      </c>
      <c r="J100" s="182" t="s">
        <v>49</v>
      </c>
      <c r="K100" s="182" t="s">
        <v>3447</v>
      </c>
      <c r="L100" s="182" t="s">
        <v>85</v>
      </c>
      <c r="M100" s="182"/>
      <c r="N100" s="285"/>
      <c r="O100" s="284" t="s">
        <v>3889</v>
      </c>
      <c r="P100" s="285">
        <v>500</v>
      </c>
      <c r="Q100" s="285"/>
      <c r="R100" s="285"/>
      <c r="S100" s="185">
        <v>500</v>
      </c>
      <c r="T100" s="185">
        <v>0</v>
      </c>
      <c r="U100" s="185"/>
      <c r="V100" s="284" t="s">
        <v>3447</v>
      </c>
      <c r="W100" s="284" t="s">
        <v>3273</v>
      </c>
      <c r="X100" s="284" t="s">
        <v>398</v>
      </c>
      <c r="Y100" s="285"/>
      <c r="Z100" s="285"/>
      <c r="AA100" s="285"/>
      <c r="AB100" s="285"/>
      <c r="AC100" s="185">
        <v>500</v>
      </c>
      <c r="AD100" s="285"/>
      <c r="AE100" s="285"/>
      <c r="AF100" s="185">
        <v>500</v>
      </c>
      <c r="AG100" s="285">
        <f t="shared" si="227"/>
        <v>0</v>
      </c>
      <c r="AH100" s="185"/>
      <c r="AI100" s="185"/>
      <c r="AJ100" s="185">
        <v>500</v>
      </c>
      <c r="AK100" s="185"/>
      <c r="AL100" s="185">
        <v>0</v>
      </c>
      <c r="AM100" s="285"/>
      <c r="AN100" s="285"/>
      <c r="AO100" s="285"/>
      <c r="AP100" s="185"/>
      <c r="AQ100" s="185"/>
      <c r="AR100" s="185"/>
      <c r="AS100" s="185"/>
      <c r="AT100" s="185"/>
      <c r="AU100" s="185"/>
      <c r="AV100" s="285"/>
      <c r="AW100" s="285"/>
      <c r="AX100" s="285"/>
      <c r="AY100" s="185"/>
      <c r="AZ100" s="185"/>
      <c r="BA100" s="185"/>
      <c r="BB100" s="185"/>
      <c r="BC100" s="185"/>
      <c r="BD100" s="185"/>
      <c r="BE100" s="185"/>
      <c r="BF100" s="285"/>
      <c r="BG100" s="285"/>
      <c r="BH100" s="285"/>
      <c r="BI100" s="185"/>
      <c r="BJ100" s="285">
        <f t="shared" si="228"/>
        <v>0</v>
      </c>
      <c r="BK100" s="185"/>
      <c r="BL100" s="185"/>
      <c r="BM100" s="185"/>
      <c r="BN100" s="185"/>
      <c r="BO100" s="185"/>
      <c r="BP100" s="285"/>
      <c r="BQ100" s="285"/>
      <c r="BR100" s="285"/>
      <c r="BS100" s="286"/>
      <c r="BT100" s="286"/>
      <c r="BU100" s="286"/>
      <c r="BV100" s="286"/>
      <c r="BW100" s="286"/>
      <c r="BX100" s="185"/>
      <c r="BY100" s="185"/>
      <c r="BZ100" s="289"/>
      <c r="CA100" s="289"/>
      <c r="CB100" s="289"/>
      <c r="CC100" s="288"/>
      <c r="CD100" s="186"/>
      <c r="CE100" s="289"/>
      <c r="CF100" s="289"/>
      <c r="CG100" s="289"/>
      <c r="CH100" s="288"/>
      <c r="CI100" s="186"/>
      <c r="CJ100" s="186"/>
      <c r="CK100" s="186"/>
      <c r="CL100" s="186"/>
      <c r="CM100" s="186"/>
      <c r="CN100" s="186"/>
      <c r="CO100" s="186"/>
      <c r="CP100" s="186"/>
      <c r="CQ100" s="186"/>
      <c r="CR100" s="183"/>
      <c r="CS100" s="183"/>
      <c r="CT100" s="293"/>
      <c r="CU100" s="160"/>
    </row>
    <row r="101" spans="1:99" ht="51.75" customHeight="1" outlineLevel="1">
      <c r="A101" s="182">
        <v>20</v>
      </c>
      <c r="B101" s="281" t="s">
        <v>3448</v>
      </c>
      <c r="C101" s="182" t="s">
        <v>306</v>
      </c>
      <c r="D101" s="182" t="s">
        <v>3449</v>
      </c>
      <c r="E101" s="182"/>
      <c r="F101" s="182" t="s">
        <v>49</v>
      </c>
      <c r="G101" s="182"/>
      <c r="H101" s="182"/>
      <c r="I101" s="183" t="s">
        <v>398</v>
      </c>
      <c r="J101" s="182" t="s">
        <v>49</v>
      </c>
      <c r="K101" s="182" t="s">
        <v>3280</v>
      </c>
      <c r="L101" s="182" t="s">
        <v>85</v>
      </c>
      <c r="M101" s="182"/>
      <c r="N101" s="285"/>
      <c r="O101" s="284" t="s">
        <v>3889</v>
      </c>
      <c r="P101" s="285">
        <v>6670</v>
      </c>
      <c r="Q101" s="285"/>
      <c r="R101" s="285"/>
      <c r="S101" s="285">
        <v>6670</v>
      </c>
      <c r="T101" s="185">
        <v>0</v>
      </c>
      <c r="U101" s="185"/>
      <c r="V101" s="284" t="s">
        <v>3280</v>
      </c>
      <c r="W101" s="284" t="s">
        <v>3273</v>
      </c>
      <c r="X101" s="284" t="s">
        <v>398</v>
      </c>
      <c r="Y101" s="285"/>
      <c r="Z101" s="285"/>
      <c r="AA101" s="285"/>
      <c r="AB101" s="285"/>
      <c r="AC101" s="185">
        <v>6670</v>
      </c>
      <c r="AD101" s="285"/>
      <c r="AE101" s="285"/>
      <c r="AF101" s="185">
        <v>6670</v>
      </c>
      <c r="AG101" s="285">
        <f t="shared" si="227"/>
        <v>0</v>
      </c>
      <c r="AH101" s="285"/>
      <c r="AI101" s="285"/>
      <c r="AJ101" s="285">
        <v>6670</v>
      </c>
      <c r="AK101" s="285"/>
      <c r="AL101" s="185">
        <v>0</v>
      </c>
      <c r="AM101" s="285"/>
      <c r="AN101" s="285"/>
      <c r="AO101" s="285"/>
      <c r="AP101" s="285"/>
      <c r="AQ101" s="285"/>
      <c r="AR101" s="285"/>
      <c r="AS101" s="285"/>
      <c r="AT101" s="285"/>
      <c r="AU101" s="185"/>
      <c r="AV101" s="285"/>
      <c r="AW101" s="285"/>
      <c r="AX101" s="285"/>
      <c r="AY101" s="285"/>
      <c r="AZ101" s="285"/>
      <c r="BA101" s="285"/>
      <c r="BB101" s="285"/>
      <c r="BC101" s="285"/>
      <c r="BD101" s="185"/>
      <c r="BE101" s="185"/>
      <c r="BF101" s="285"/>
      <c r="BG101" s="285"/>
      <c r="BH101" s="285"/>
      <c r="BI101" s="285"/>
      <c r="BJ101" s="285">
        <f t="shared" si="228"/>
        <v>0</v>
      </c>
      <c r="BK101" s="285"/>
      <c r="BL101" s="285"/>
      <c r="BM101" s="285"/>
      <c r="BN101" s="285"/>
      <c r="BO101" s="185"/>
      <c r="BP101" s="285"/>
      <c r="BQ101" s="285"/>
      <c r="BR101" s="285"/>
      <c r="BS101" s="285"/>
      <c r="BT101" s="285"/>
      <c r="BU101" s="285"/>
      <c r="BV101" s="285"/>
      <c r="BW101" s="285"/>
      <c r="BX101" s="185"/>
      <c r="BY101" s="185"/>
      <c r="BZ101" s="289"/>
      <c r="CA101" s="289"/>
      <c r="CB101" s="289"/>
      <c r="CC101" s="289"/>
      <c r="CD101" s="186"/>
      <c r="CE101" s="289"/>
      <c r="CF101" s="289"/>
      <c r="CG101" s="289"/>
      <c r="CH101" s="289"/>
      <c r="CI101" s="186"/>
      <c r="CJ101" s="186"/>
      <c r="CK101" s="186"/>
      <c r="CL101" s="186"/>
      <c r="CM101" s="186"/>
      <c r="CN101" s="186"/>
      <c r="CO101" s="186"/>
      <c r="CP101" s="186"/>
      <c r="CQ101" s="186"/>
      <c r="CR101" s="183"/>
      <c r="CS101" s="183"/>
      <c r="CT101" s="293"/>
      <c r="CU101" s="160"/>
    </row>
    <row r="102" spans="1:99" ht="54.75" customHeight="1" outlineLevel="1">
      <c r="A102" s="182">
        <v>21</v>
      </c>
      <c r="B102" s="281" t="s">
        <v>3450</v>
      </c>
      <c r="C102" s="182" t="s">
        <v>306</v>
      </c>
      <c r="D102" s="182" t="s">
        <v>3451</v>
      </c>
      <c r="E102" s="182"/>
      <c r="F102" s="182" t="s">
        <v>49</v>
      </c>
      <c r="G102" s="182"/>
      <c r="H102" s="182"/>
      <c r="I102" s="183" t="s">
        <v>398</v>
      </c>
      <c r="J102" s="182" t="s">
        <v>49</v>
      </c>
      <c r="K102" s="182" t="s">
        <v>3280</v>
      </c>
      <c r="L102" s="182" t="s">
        <v>85</v>
      </c>
      <c r="M102" s="182"/>
      <c r="N102" s="285"/>
      <c r="O102" s="284" t="s">
        <v>3889</v>
      </c>
      <c r="P102" s="285">
        <v>4200</v>
      </c>
      <c r="Q102" s="285"/>
      <c r="R102" s="285"/>
      <c r="S102" s="285">
        <v>4200</v>
      </c>
      <c r="T102" s="185">
        <v>0</v>
      </c>
      <c r="U102" s="185"/>
      <c r="V102" s="284" t="s">
        <v>3280</v>
      </c>
      <c r="W102" s="284" t="s">
        <v>3273</v>
      </c>
      <c r="X102" s="284" t="s">
        <v>398</v>
      </c>
      <c r="Y102" s="285"/>
      <c r="Z102" s="285"/>
      <c r="AA102" s="285"/>
      <c r="AB102" s="285"/>
      <c r="AC102" s="185">
        <v>4200</v>
      </c>
      <c r="AD102" s="285"/>
      <c r="AE102" s="285"/>
      <c r="AF102" s="185">
        <v>4200</v>
      </c>
      <c r="AG102" s="285">
        <f t="shared" si="227"/>
        <v>0</v>
      </c>
      <c r="AH102" s="285"/>
      <c r="AI102" s="285"/>
      <c r="AJ102" s="285">
        <v>4200</v>
      </c>
      <c r="AK102" s="285"/>
      <c r="AL102" s="185">
        <v>0</v>
      </c>
      <c r="AM102" s="285"/>
      <c r="AN102" s="285"/>
      <c r="AO102" s="285"/>
      <c r="AP102" s="285"/>
      <c r="AQ102" s="285"/>
      <c r="AR102" s="285"/>
      <c r="AS102" s="285"/>
      <c r="AT102" s="285"/>
      <c r="AU102" s="185"/>
      <c r="AV102" s="285"/>
      <c r="AW102" s="285"/>
      <c r="AX102" s="285"/>
      <c r="AY102" s="285"/>
      <c r="AZ102" s="285"/>
      <c r="BA102" s="285"/>
      <c r="BB102" s="285"/>
      <c r="BC102" s="285"/>
      <c r="BD102" s="185"/>
      <c r="BE102" s="185"/>
      <c r="BF102" s="285"/>
      <c r="BG102" s="285"/>
      <c r="BH102" s="285"/>
      <c r="BI102" s="285"/>
      <c r="BJ102" s="285">
        <f t="shared" si="228"/>
        <v>0</v>
      </c>
      <c r="BK102" s="285"/>
      <c r="BL102" s="285"/>
      <c r="BM102" s="285"/>
      <c r="BN102" s="285"/>
      <c r="BO102" s="185"/>
      <c r="BP102" s="285"/>
      <c r="BQ102" s="285"/>
      <c r="BR102" s="285"/>
      <c r="BS102" s="285"/>
      <c r="BT102" s="285"/>
      <c r="BU102" s="285"/>
      <c r="BV102" s="285"/>
      <c r="BW102" s="285"/>
      <c r="BX102" s="185"/>
      <c r="BY102" s="185"/>
      <c r="BZ102" s="289"/>
      <c r="CA102" s="289"/>
      <c r="CB102" s="289"/>
      <c r="CC102" s="289"/>
      <c r="CD102" s="186"/>
      <c r="CE102" s="289"/>
      <c r="CF102" s="289"/>
      <c r="CG102" s="289"/>
      <c r="CH102" s="289"/>
      <c r="CI102" s="186"/>
      <c r="CJ102" s="186"/>
      <c r="CK102" s="186"/>
      <c r="CL102" s="186"/>
      <c r="CM102" s="186"/>
      <c r="CN102" s="186"/>
      <c r="CO102" s="186"/>
      <c r="CP102" s="186"/>
      <c r="CQ102" s="186"/>
      <c r="CR102" s="183"/>
      <c r="CS102" s="183"/>
      <c r="CT102" s="293"/>
      <c r="CU102" s="160"/>
    </row>
    <row r="103" spans="1:99" ht="59.25" customHeight="1" outlineLevel="1">
      <c r="A103" s="182">
        <v>22</v>
      </c>
      <c r="B103" s="281" t="s">
        <v>3452</v>
      </c>
      <c r="C103" s="282" t="s">
        <v>3200</v>
      </c>
      <c r="D103" s="282" t="s">
        <v>3453</v>
      </c>
      <c r="E103" s="283"/>
      <c r="F103" s="182" t="s">
        <v>49</v>
      </c>
      <c r="G103" s="283"/>
      <c r="H103" s="283"/>
      <c r="I103" s="183" t="s">
        <v>398</v>
      </c>
      <c r="J103" s="182" t="s">
        <v>49</v>
      </c>
      <c r="K103" s="182" t="s">
        <v>3454</v>
      </c>
      <c r="L103" s="182" t="s">
        <v>76</v>
      </c>
      <c r="M103" s="182"/>
      <c r="N103" s="284"/>
      <c r="O103" s="284" t="s">
        <v>3260</v>
      </c>
      <c r="P103" s="285">
        <v>8000</v>
      </c>
      <c r="Q103" s="285"/>
      <c r="R103" s="285"/>
      <c r="S103" s="285">
        <v>7200</v>
      </c>
      <c r="T103" s="185">
        <v>800</v>
      </c>
      <c r="U103" s="185"/>
      <c r="V103" s="284" t="s">
        <v>3454</v>
      </c>
      <c r="W103" s="284" t="s">
        <v>3273</v>
      </c>
      <c r="X103" s="284" t="s">
        <v>398</v>
      </c>
      <c r="Y103" s="285"/>
      <c r="Z103" s="285"/>
      <c r="AA103" s="285"/>
      <c r="AB103" s="285"/>
      <c r="AC103" s="185">
        <v>7200</v>
      </c>
      <c r="AD103" s="285"/>
      <c r="AE103" s="285"/>
      <c r="AF103" s="185">
        <v>7200</v>
      </c>
      <c r="AG103" s="285">
        <f t="shared" si="227"/>
        <v>0</v>
      </c>
      <c r="AH103" s="285"/>
      <c r="AI103" s="285"/>
      <c r="AJ103" s="285"/>
      <c r="AK103" s="285">
        <v>7200</v>
      </c>
      <c r="AL103" s="185">
        <v>800</v>
      </c>
      <c r="AM103" s="285"/>
      <c r="AN103" s="285"/>
      <c r="AO103" s="285"/>
      <c r="AP103" s="285"/>
      <c r="AQ103" s="285"/>
      <c r="AR103" s="285"/>
      <c r="AS103" s="285"/>
      <c r="AT103" s="285"/>
      <c r="AU103" s="185"/>
      <c r="AV103" s="285"/>
      <c r="AW103" s="285"/>
      <c r="AX103" s="285"/>
      <c r="AY103" s="285"/>
      <c r="AZ103" s="285"/>
      <c r="BA103" s="285"/>
      <c r="BB103" s="285"/>
      <c r="BC103" s="285"/>
      <c r="BD103" s="185"/>
      <c r="BE103" s="185"/>
      <c r="BF103" s="285"/>
      <c r="BG103" s="285"/>
      <c r="BH103" s="285"/>
      <c r="BI103" s="285"/>
      <c r="BJ103" s="285">
        <f t="shared" si="228"/>
        <v>0</v>
      </c>
      <c r="BK103" s="285"/>
      <c r="BL103" s="285"/>
      <c r="BM103" s="285"/>
      <c r="BN103" s="285"/>
      <c r="BO103" s="185"/>
      <c r="BP103" s="285"/>
      <c r="BQ103" s="285"/>
      <c r="BR103" s="285"/>
      <c r="BS103" s="285"/>
      <c r="BT103" s="285"/>
      <c r="BU103" s="285"/>
      <c r="BV103" s="285"/>
      <c r="BW103" s="285"/>
      <c r="BX103" s="185"/>
      <c r="BY103" s="185"/>
      <c r="BZ103" s="289"/>
      <c r="CA103" s="289"/>
      <c r="CB103" s="289"/>
      <c r="CC103" s="289"/>
      <c r="CD103" s="186"/>
      <c r="CE103" s="289"/>
      <c r="CF103" s="289"/>
      <c r="CG103" s="289"/>
      <c r="CH103" s="289"/>
      <c r="CI103" s="186"/>
      <c r="CJ103" s="186"/>
      <c r="CK103" s="186"/>
      <c r="CL103" s="186"/>
      <c r="CM103" s="186"/>
      <c r="CN103" s="186"/>
      <c r="CO103" s="186"/>
      <c r="CP103" s="186"/>
      <c r="CQ103" s="186"/>
      <c r="CR103" s="283"/>
      <c r="CS103" s="283"/>
      <c r="CT103" s="293"/>
      <c r="CU103" s="160"/>
    </row>
    <row r="104" spans="1:99" ht="56.25" customHeight="1" outlineLevel="1">
      <c r="A104" s="182">
        <v>23</v>
      </c>
      <c r="B104" s="281" t="s">
        <v>3455</v>
      </c>
      <c r="C104" s="282" t="s">
        <v>3200</v>
      </c>
      <c r="D104" s="182" t="s">
        <v>3456</v>
      </c>
      <c r="E104" s="182"/>
      <c r="F104" s="182" t="s">
        <v>49</v>
      </c>
      <c r="G104" s="182"/>
      <c r="H104" s="182"/>
      <c r="I104" s="183" t="s">
        <v>398</v>
      </c>
      <c r="J104" s="182" t="s">
        <v>49</v>
      </c>
      <c r="K104" s="182" t="s">
        <v>3457</v>
      </c>
      <c r="L104" s="182" t="s">
        <v>76</v>
      </c>
      <c r="M104" s="182"/>
      <c r="N104" s="284"/>
      <c r="O104" s="284" t="s">
        <v>3260</v>
      </c>
      <c r="P104" s="285">
        <v>7500</v>
      </c>
      <c r="Q104" s="285"/>
      <c r="R104" s="285"/>
      <c r="S104" s="285">
        <v>6300</v>
      </c>
      <c r="T104" s="185">
        <v>1200</v>
      </c>
      <c r="U104" s="185"/>
      <c r="V104" s="284" t="s">
        <v>3457</v>
      </c>
      <c r="W104" s="284" t="s">
        <v>3273</v>
      </c>
      <c r="X104" s="284" t="s">
        <v>398</v>
      </c>
      <c r="Y104" s="285"/>
      <c r="Z104" s="285"/>
      <c r="AA104" s="285"/>
      <c r="AB104" s="285"/>
      <c r="AC104" s="185">
        <v>6300</v>
      </c>
      <c r="AD104" s="285"/>
      <c r="AE104" s="285"/>
      <c r="AF104" s="185">
        <v>6300</v>
      </c>
      <c r="AG104" s="285">
        <f t="shared" si="227"/>
        <v>0</v>
      </c>
      <c r="AH104" s="285"/>
      <c r="AI104" s="285"/>
      <c r="AJ104" s="285"/>
      <c r="AK104" s="285">
        <v>6300</v>
      </c>
      <c r="AL104" s="185">
        <v>1200</v>
      </c>
      <c r="AM104" s="285"/>
      <c r="AN104" s="285"/>
      <c r="AO104" s="285"/>
      <c r="AP104" s="285"/>
      <c r="AQ104" s="285"/>
      <c r="AR104" s="285"/>
      <c r="AS104" s="285"/>
      <c r="AT104" s="285"/>
      <c r="AU104" s="185"/>
      <c r="AV104" s="285"/>
      <c r="AW104" s="285"/>
      <c r="AX104" s="285"/>
      <c r="AY104" s="285"/>
      <c r="AZ104" s="285"/>
      <c r="BA104" s="285"/>
      <c r="BB104" s="285"/>
      <c r="BC104" s="285"/>
      <c r="BD104" s="185"/>
      <c r="BE104" s="185"/>
      <c r="BF104" s="285"/>
      <c r="BG104" s="285"/>
      <c r="BH104" s="285"/>
      <c r="BI104" s="285"/>
      <c r="BJ104" s="285">
        <f t="shared" si="228"/>
        <v>0</v>
      </c>
      <c r="BK104" s="285"/>
      <c r="BL104" s="285"/>
      <c r="BM104" s="285"/>
      <c r="BN104" s="285"/>
      <c r="BO104" s="185"/>
      <c r="BP104" s="285"/>
      <c r="BQ104" s="285"/>
      <c r="BR104" s="285"/>
      <c r="BS104" s="285"/>
      <c r="BT104" s="285"/>
      <c r="BU104" s="285"/>
      <c r="BV104" s="285"/>
      <c r="BW104" s="285"/>
      <c r="BX104" s="185"/>
      <c r="BY104" s="185"/>
      <c r="BZ104" s="289"/>
      <c r="CA104" s="289"/>
      <c r="CB104" s="289"/>
      <c r="CC104" s="289"/>
      <c r="CD104" s="186"/>
      <c r="CE104" s="289"/>
      <c r="CF104" s="289"/>
      <c r="CG104" s="289"/>
      <c r="CH104" s="289"/>
      <c r="CI104" s="186"/>
      <c r="CJ104" s="186"/>
      <c r="CK104" s="186"/>
      <c r="CL104" s="186"/>
      <c r="CM104" s="186"/>
      <c r="CN104" s="186"/>
      <c r="CO104" s="186"/>
      <c r="CP104" s="186"/>
      <c r="CQ104" s="186"/>
      <c r="CR104" s="283"/>
      <c r="CS104" s="283"/>
      <c r="CT104" s="293"/>
      <c r="CU104" s="160"/>
    </row>
    <row r="105" spans="1:99" ht="42.75" customHeight="1" outlineLevel="1">
      <c r="A105" s="182">
        <v>24</v>
      </c>
      <c r="B105" s="281" t="s">
        <v>3458</v>
      </c>
      <c r="C105" s="282" t="s">
        <v>3200</v>
      </c>
      <c r="D105" s="182" t="s">
        <v>3459</v>
      </c>
      <c r="E105" s="182"/>
      <c r="F105" s="182" t="s">
        <v>49</v>
      </c>
      <c r="G105" s="182"/>
      <c r="H105" s="182"/>
      <c r="I105" s="183" t="s">
        <v>398</v>
      </c>
      <c r="J105" s="182" t="s">
        <v>49</v>
      </c>
      <c r="K105" s="182" t="s">
        <v>3280</v>
      </c>
      <c r="L105" s="182" t="s">
        <v>76</v>
      </c>
      <c r="M105" s="182"/>
      <c r="N105" s="284"/>
      <c r="O105" s="284" t="s">
        <v>3260</v>
      </c>
      <c r="P105" s="285">
        <v>6000</v>
      </c>
      <c r="Q105" s="285"/>
      <c r="R105" s="285"/>
      <c r="S105" s="285">
        <v>6000</v>
      </c>
      <c r="T105" s="185">
        <v>0</v>
      </c>
      <c r="U105" s="185"/>
      <c r="V105" s="284" t="s">
        <v>3280</v>
      </c>
      <c r="W105" s="284" t="s">
        <v>3273</v>
      </c>
      <c r="X105" s="284" t="s">
        <v>398</v>
      </c>
      <c r="Y105" s="285"/>
      <c r="Z105" s="285"/>
      <c r="AA105" s="285"/>
      <c r="AB105" s="285"/>
      <c r="AC105" s="185">
        <v>6000</v>
      </c>
      <c r="AD105" s="285"/>
      <c r="AE105" s="285"/>
      <c r="AF105" s="185">
        <v>6000</v>
      </c>
      <c r="AG105" s="285">
        <f t="shared" si="227"/>
        <v>0</v>
      </c>
      <c r="AH105" s="285"/>
      <c r="AI105" s="285"/>
      <c r="AJ105" s="285"/>
      <c r="AK105" s="285">
        <v>6000</v>
      </c>
      <c r="AL105" s="185">
        <v>0</v>
      </c>
      <c r="AM105" s="285"/>
      <c r="AN105" s="285"/>
      <c r="AO105" s="285"/>
      <c r="AP105" s="285"/>
      <c r="AQ105" s="285"/>
      <c r="AR105" s="285"/>
      <c r="AS105" s="285"/>
      <c r="AT105" s="285"/>
      <c r="AU105" s="185"/>
      <c r="AV105" s="285"/>
      <c r="AW105" s="285"/>
      <c r="AX105" s="285"/>
      <c r="AY105" s="285"/>
      <c r="AZ105" s="285"/>
      <c r="BA105" s="285"/>
      <c r="BB105" s="285"/>
      <c r="BC105" s="285"/>
      <c r="BD105" s="185"/>
      <c r="BE105" s="185"/>
      <c r="BF105" s="285"/>
      <c r="BG105" s="285"/>
      <c r="BH105" s="285"/>
      <c r="BI105" s="285"/>
      <c r="BJ105" s="285">
        <f t="shared" si="228"/>
        <v>0</v>
      </c>
      <c r="BK105" s="285"/>
      <c r="BL105" s="285"/>
      <c r="BM105" s="285"/>
      <c r="BN105" s="285"/>
      <c r="BO105" s="185"/>
      <c r="BP105" s="285"/>
      <c r="BQ105" s="285"/>
      <c r="BR105" s="285"/>
      <c r="BS105" s="285"/>
      <c r="BT105" s="285"/>
      <c r="BU105" s="285"/>
      <c r="BV105" s="285"/>
      <c r="BW105" s="285"/>
      <c r="BX105" s="185"/>
      <c r="BY105" s="185"/>
      <c r="BZ105" s="289"/>
      <c r="CA105" s="289"/>
      <c r="CB105" s="289"/>
      <c r="CC105" s="289"/>
      <c r="CD105" s="186"/>
      <c r="CE105" s="289"/>
      <c r="CF105" s="289"/>
      <c r="CG105" s="289"/>
      <c r="CH105" s="289"/>
      <c r="CI105" s="186"/>
      <c r="CJ105" s="186"/>
      <c r="CK105" s="186"/>
      <c r="CL105" s="186"/>
      <c r="CM105" s="186"/>
      <c r="CN105" s="186"/>
      <c r="CO105" s="186"/>
      <c r="CP105" s="186"/>
      <c r="CQ105" s="186"/>
      <c r="CR105" s="283"/>
      <c r="CS105" s="283"/>
      <c r="CT105" s="293"/>
      <c r="CU105" s="160"/>
    </row>
    <row r="106" spans="1:99" ht="52.5" customHeight="1" outlineLevel="1">
      <c r="A106" s="182">
        <v>25</v>
      </c>
      <c r="B106" s="281" t="s">
        <v>3460</v>
      </c>
      <c r="C106" s="282" t="s">
        <v>3200</v>
      </c>
      <c r="D106" s="182" t="s">
        <v>3459</v>
      </c>
      <c r="E106" s="182"/>
      <c r="F106" s="182" t="s">
        <v>49</v>
      </c>
      <c r="G106" s="182"/>
      <c r="H106" s="182"/>
      <c r="I106" s="183" t="s">
        <v>398</v>
      </c>
      <c r="J106" s="182" t="s">
        <v>49</v>
      </c>
      <c r="K106" s="182" t="s">
        <v>3280</v>
      </c>
      <c r="L106" s="182" t="s">
        <v>76</v>
      </c>
      <c r="M106" s="182"/>
      <c r="N106" s="284"/>
      <c r="O106" s="284" t="s">
        <v>3260</v>
      </c>
      <c r="P106" s="285">
        <v>6000</v>
      </c>
      <c r="Q106" s="285"/>
      <c r="R106" s="285"/>
      <c r="S106" s="285">
        <v>6000</v>
      </c>
      <c r="T106" s="185">
        <v>0</v>
      </c>
      <c r="U106" s="185"/>
      <c r="V106" s="284" t="s">
        <v>3280</v>
      </c>
      <c r="W106" s="284" t="s">
        <v>3273</v>
      </c>
      <c r="X106" s="284" t="s">
        <v>398</v>
      </c>
      <c r="Y106" s="285"/>
      <c r="Z106" s="285"/>
      <c r="AA106" s="285"/>
      <c r="AB106" s="285"/>
      <c r="AC106" s="185">
        <v>6000</v>
      </c>
      <c r="AD106" s="285"/>
      <c r="AE106" s="285"/>
      <c r="AF106" s="185">
        <v>6000</v>
      </c>
      <c r="AG106" s="285">
        <f t="shared" si="227"/>
        <v>0</v>
      </c>
      <c r="AH106" s="285"/>
      <c r="AI106" s="285"/>
      <c r="AJ106" s="285"/>
      <c r="AK106" s="285">
        <v>6000</v>
      </c>
      <c r="AL106" s="185">
        <v>0</v>
      </c>
      <c r="AM106" s="285"/>
      <c r="AN106" s="285"/>
      <c r="AO106" s="285"/>
      <c r="AP106" s="285"/>
      <c r="AQ106" s="285"/>
      <c r="AR106" s="285"/>
      <c r="AS106" s="285"/>
      <c r="AT106" s="285"/>
      <c r="AU106" s="185"/>
      <c r="AV106" s="285"/>
      <c r="AW106" s="285"/>
      <c r="AX106" s="285"/>
      <c r="AY106" s="285"/>
      <c r="AZ106" s="285"/>
      <c r="BA106" s="285"/>
      <c r="BB106" s="285"/>
      <c r="BC106" s="285"/>
      <c r="BD106" s="185"/>
      <c r="BE106" s="185"/>
      <c r="BF106" s="285"/>
      <c r="BG106" s="285"/>
      <c r="BH106" s="285"/>
      <c r="BI106" s="285"/>
      <c r="BJ106" s="285">
        <f t="shared" si="228"/>
        <v>0</v>
      </c>
      <c r="BK106" s="285"/>
      <c r="BL106" s="285"/>
      <c r="BM106" s="285"/>
      <c r="BN106" s="285"/>
      <c r="BO106" s="185"/>
      <c r="BP106" s="285"/>
      <c r="BQ106" s="285"/>
      <c r="BR106" s="285"/>
      <c r="BS106" s="285"/>
      <c r="BT106" s="285"/>
      <c r="BU106" s="285"/>
      <c r="BV106" s="285"/>
      <c r="BW106" s="285"/>
      <c r="BX106" s="185"/>
      <c r="BY106" s="185"/>
      <c r="BZ106" s="289"/>
      <c r="CA106" s="289"/>
      <c r="CB106" s="289"/>
      <c r="CC106" s="289"/>
      <c r="CD106" s="186"/>
      <c r="CE106" s="289"/>
      <c r="CF106" s="289"/>
      <c r="CG106" s="289"/>
      <c r="CH106" s="289"/>
      <c r="CI106" s="186"/>
      <c r="CJ106" s="186"/>
      <c r="CK106" s="186"/>
      <c r="CL106" s="186"/>
      <c r="CM106" s="186"/>
      <c r="CN106" s="186"/>
      <c r="CO106" s="186"/>
      <c r="CP106" s="186"/>
      <c r="CQ106" s="186"/>
      <c r="CR106" s="283"/>
      <c r="CS106" s="283"/>
      <c r="CT106" s="293"/>
      <c r="CU106" s="160"/>
    </row>
    <row r="107" spans="1:99" ht="57.75" customHeight="1" outlineLevel="1">
      <c r="A107" s="182">
        <v>26</v>
      </c>
      <c r="B107" s="281" t="s">
        <v>3461</v>
      </c>
      <c r="C107" s="282" t="s">
        <v>3200</v>
      </c>
      <c r="D107" s="182" t="s">
        <v>3462</v>
      </c>
      <c r="E107" s="182"/>
      <c r="F107" s="182" t="s">
        <v>49</v>
      </c>
      <c r="G107" s="182"/>
      <c r="H107" s="182"/>
      <c r="I107" s="183" t="s">
        <v>398</v>
      </c>
      <c r="J107" s="182" t="s">
        <v>49</v>
      </c>
      <c r="K107" s="182" t="s">
        <v>3457</v>
      </c>
      <c r="L107" s="182" t="s">
        <v>76</v>
      </c>
      <c r="M107" s="182"/>
      <c r="N107" s="284"/>
      <c r="O107" s="284" t="s">
        <v>3260</v>
      </c>
      <c r="P107" s="285">
        <v>5279</v>
      </c>
      <c r="Q107" s="285"/>
      <c r="R107" s="285"/>
      <c r="S107" s="285">
        <v>4869</v>
      </c>
      <c r="T107" s="185">
        <v>410</v>
      </c>
      <c r="U107" s="185"/>
      <c r="V107" s="284" t="s">
        <v>3457</v>
      </c>
      <c r="W107" s="284" t="s">
        <v>3273</v>
      </c>
      <c r="X107" s="284" t="s">
        <v>398</v>
      </c>
      <c r="Y107" s="285"/>
      <c r="Z107" s="285"/>
      <c r="AA107" s="285"/>
      <c r="AB107" s="285"/>
      <c r="AC107" s="185">
        <v>4869</v>
      </c>
      <c r="AD107" s="285"/>
      <c r="AE107" s="285"/>
      <c r="AF107" s="185">
        <v>4869</v>
      </c>
      <c r="AG107" s="285">
        <f t="shared" si="227"/>
        <v>0</v>
      </c>
      <c r="AH107" s="285"/>
      <c r="AI107" s="285"/>
      <c r="AJ107" s="285"/>
      <c r="AK107" s="285">
        <v>4869</v>
      </c>
      <c r="AL107" s="185">
        <v>410</v>
      </c>
      <c r="AM107" s="285"/>
      <c r="AN107" s="285"/>
      <c r="AO107" s="285"/>
      <c r="AP107" s="285"/>
      <c r="AQ107" s="285"/>
      <c r="AR107" s="285"/>
      <c r="AS107" s="285"/>
      <c r="AT107" s="285"/>
      <c r="AU107" s="185"/>
      <c r="AV107" s="285"/>
      <c r="AW107" s="285"/>
      <c r="AX107" s="285"/>
      <c r="AY107" s="285"/>
      <c r="AZ107" s="285"/>
      <c r="BA107" s="285"/>
      <c r="BB107" s="285"/>
      <c r="BC107" s="285"/>
      <c r="BD107" s="185"/>
      <c r="BE107" s="185"/>
      <c r="BF107" s="285"/>
      <c r="BG107" s="285"/>
      <c r="BH107" s="285"/>
      <c r="BI107" s="285"/>
      <c r="BJ107" s="285">
        <f t="shared" si="228"/>
        <v>0</v>
      </c>
      <c r="BK107" s="285"/>
      <c r="BL107" s="285"/>
      <c r="BM107" s="285"/>
      <c r="BN107" s="285"/>
      <c r="BO107" s="185"/>
      <c r="BP107" s="285"/>
      <c r="BQ107" s="285"/>
      <c r="BR107" s="285"/>
      <c r="BS107" s="285"/>
      <c r="BT107" s="285"/>
      <c r="BU107" s="285"/>
      <c r="BV107" s="285"/>
      <c r="BW107" s="285"/>
      <c r="BX107" s="185"/>
      <c r="BY107" s="185"/>
      <c r="BZ107" s="289"/>
      <c r="CA107" s="289"/>
      <c r="CB107" s="289"/>
      <c r="CC107" s="289"/>
      <c r="CD107" s="186"/>
      <c r="CE107" s="289"/>
      <c r="CF107" s="289"/>
      <c r="CG107" s="289"/>
      <c r="CH107" s="289"/>
      <c r="CI107" s="186"/>
      <c r="CJ107" s="186"/>
      <c r="CK107" s="186"/>
      <c r="CL107" s="186"/>
      <c r="CM107" s="186"/>
      <c r="CN107" s="186"/>
      <c r="CO107" s="186"/>
      <c r="CP107" s="186"/>
      <c r="CQ107" s="186"/>
      <c r="CR107" s="283"/>
      <c r="CS107" s="283"/>
      <c r="CT107" s="293"/>
      <c r="CU107" s="160"/>
    </row>
    <row r="108" spans="1:99" ht="51" customHeight="1" outlineLevel="1">
      <c r="A108" s="182">
        <v>27</v>
      </c>
      <c r="B108" s="281" t="s">
        <v>3463</v>
      </c>
      <c r="C108" s="282" t="s">
        <v>3200</v>
      </c>
      <c r="D108" s="182" t="s">
        <v>3464</v>
      </c>
      <c r="E108" s="182"/>
      <c r="F108" s="182" t="s">
        <v>49</v>
      </c>
      <c r="G108" s="182"/>
      <c r="H108" s="182"/>
      <c r="I108" s="183" t="s">
        <v>398</v>
      </c>
      <c r="J108" s="182" t="s">
        <v>49</v>
      </c>
      <c r="K108" s="182" t="s">
        <v>3465</v>
      </c>
      <c r="L108" s="182" t="s">
        <v>76</v>
      </c>
      <c r="M108" s="182"/>
      <c r="N108" s="284"/>
      <c r="O108" s="284" t="s">
        <v>3260</v>
      </c>
      <c r="P108" s="285">
        <v>3500</v>
      </c>
      <c r="Q108" s="285"/>
      <c r="R108" s="285"/>
      <c r="S108" s="285">
        <v>3150</v>
      </c>
      <c r="T108" s="185">
        <v>350</v>
      </c>
      <c r="U108" s="185"/>
      <c r="V108" s="284" t="s">
        <v>3465</v>
      </c>
      <c r="W108" s="284" t="s">
        <v>3273</v>
      </c>
      <c r="X108" s="284" t="s">
        <v>398</v>
      </c>
      <c r="Y108" s="285"/>
      <c r="Z108" s="285"/>
      <c r="AA108" s="285"/>
      <c r="AB108" s="285"/>
      <c r="AC108" s="185">
        <v>3150</v>
      </c>
      <c r="AD108" s="285"/>
      <c r="AE108" s="285"/>
      <c r="AF108" s="185">
        <v>3150</v>
      </c>
      <c r="AG108" s="285">
        <f t="shared" si="227"/>
        <v>0</v>
      </c>
      <c r="AH108" s="285"/>
      <c r="AI108" s="285"/>
      <c r="AJ108" s="285"/>
      <c r="AK108" s="285">
        <v>3150</v>
      </c>
      <c r="AL108" s="185">
        <v>350</v>
      </c>
      <c r="AM108" s="285"/>
      <c r="AN108" s="285"/>
      <c r="AO108" s="285"/>
      <c r="AP108" s="285"/>
      <c r="AQ108" s="285"/>
      <c r="AR108" s="285"/>
      <c r="AS108" s="285"/>
      <c r="AT108" s="285"/>
      <c r="AU108" s="185"/>
      <c r="AV108" s="285"/>
      <c r="AW108" s="285"/>
      <c r="AX108" s="285"/>
      <c r="AY108" s="285"/>
      <c r="AZ108" s="285"/>
      <c r="BA108" s="285"/>
      <c r="BB108" s="285"/>
      <c r="BC108" s="285"/>
      <c r="BD108" s="185"/>
      <c r="BE108" s="185"/>
      <c r="BF108" s="285"/>
      <c r="BG108" s="285"/>
      <c r="BH108" s="285"/>
      <c r="BI108" s="285"/>
      <c r="BJ108" s="285">
        <f t="shared" si="228"/>
        <v>0</v>
      </c>
      <c r="BK108" s="285"/>
      <c r="BL108" s="285"/>
      <c r="BM108" s="285"/>
      <c r="BN108" s="285"/>
      <c r="BO108" s="185"/>
      <c r="BP108" s="285"/>
      <c r="BQ108" s="285"/>
      <c r="BR108" s="285"/>
      <c r="BS108" s="285"/>
      <c r="BT108" s="285"/>
      <c r="BU108" s="285"/>
      <c r="BV108" s="285"/>
      <c r="BW108" s="285"/>
      <c r="BX108" s="185"/>
      <c r="BY108" s="185"/>
      <c r="BZ108" s="289"/>
      <c r="CA108" s="289"/>
      <c r="CB108" s="289"/>
      <c r="CC108" s="289"/>
      <c r="CD108" s="186"/>
      <c r="CE108" s="289"/>
      <c r="CF108" s="289"/>
      <c r="CG108" s="289"/>
      <c r="CH108" s="289"/>
      <c r="CI108" s="186"/>
      <c r="CJ108" s="186"/>
      <c r="CK108" s="186"/>
      <c r="CL108" s="186"/>
      <c r="CM108" s="186"/>
      <c r="CN108" s="186"/>
      <c r="CO108" s="186"/>
      <c r="CP108" s="186"/>
      <c r="CQ108" s="186"/>
      <c r="CR108" s="283"/>
      <c r="CS108" s="283"/>
      <c r="CT108" s="293"/>
      <c r="CU108" s="160"/>
    </row>
    <row r="109" spans="1:99" ht="55.5" customHeight="1" outlineLevel="1">
      <c r="A109" s="182">
        <v>28</v>
      </c>
      <c r="B109" s="281" t="s">
        <v>3466</v>
      </c>
      <c r="C109" s="282" t="s">
        <v>3200</v>
      </c>
      <c r="D109" s="182" t="s">
        <v>3467</v>
      </c>
      <c r="E109" s="182"/>
      <c r="F109" s="182" t="s">
        <v>49</v>
      </c>
      <c r="G109" s="182"/>
      <c r="H109" s="182"/>
      <c r="I109" s="183" t="s">
        <v>398</v>
      </c>
      <c r="J109" s="182" t="s">
        <v>49</v>
      </c>
      <c r="K109" s="182" t="s">
        <v>3468</v>
      </c>
      <c r="L109" s="182" t="s">
        <v>76</v>
      </c>
      <c r="M109" s="182"/>
      <c r="N109" s="284"/>
      <c r="O109" s="284" t="s">
        <v>3260</v>
      </c>
      <c r="P109" s="285">
        <v>4000</v>
      </c>
      <c r="Q109" s="285"/>
      <c r="R109" s="285"/>
      <c r="S109" s="285">
        <v>3600</v>
      </c>
      <c r="T109" s="185">
        <v>400</v>
      </c>
      <c r="U109" s="185"/>
      <c r="V109" s="284" t="s">
        <v>3468</v>
      </c>
      <c r="W109" s="284" t="s">
        <v>3273</v>
      </c>
      <c r="X109" s="284" t="s">
        <v>398</v>
      </c>
      <c r="Y109" s="285"/>
      <c r="Z109" s="285"/>
      <c r="AA109" s="285"/>
      <c r="AB109" s="285"/>
      <c r="AC109" s="185">
        <v>3600</v>
      </c>
      <c r="AD109" s="285"/>
      <c r="AE109" s="285"/>
      <c r="AF109" s="185">
        <v>3600</v>
      </c>
      <c r="AG109" s="285">
        <f t="shared" si="227"/>
        <v>0</v>
      </c>
      <c r="AH109" s="285"/>
      <c r="AI109" s="285"/>
      <c r="AJ109" s="285"/>
      <c r="AK109" s="285">
        <v>3600</v>
      </c>
      <c r="AL109" s="185">
        <v>400</v>
      </c>
      <c r="AM109" s="285"/>
      <c r="AN109" s="285"/>
      <c r="AO109" s="285"/>
      <c r="AP109" s="285"/>
      <c r="AQ109" s="285"/>
      <c r="AR109" s="285"/>
      <c r="AS109" s="285"/>
      <c r="AT109" s="285"/>
      <c r="AU109" s="185"/>
      <c r="AV109" s="285"/>
      <c r="AW109" s="285"/>
      <c r="AX109" s="285"/>
      <c r="AY109" s="285"/>
      <c r="AZ109" s="285"/>
      <c r="BA109" s="285"/>
      <c r="BB109" s="285"/>
      <c r="BC109" s="285"/>
      <c r="BD109" s="185"/>
      <c r="BE109" s="185"/>
      <c r="BF109" s="285"/>
      <c r="BG109" s="285"/>
      <c r="BH109" s="285"/>
      <c r="BI109" s="285"/>
      <c r="BJ109" s="285">
        <f t="shared" si="228"/>
        <v>0</v>
      </c>
      <c r="BK109" s="285"/>
      <c r="BL109" s="285"/>
      <c r="BM109" s="285"/>
      <c r="BN109" s="285"/>
      <c r="BO109" s="185"/>
      <c r="BP109" s="285"/>
      <c r="BQ109" s="285"/>
      <c r="BR109" s="285"/>
      <c r="BS109" s="285"/>
      <c r="BT109" s="285"/>
      <c r="BU109" s="285"/>
      <c r="BV109" s="285"/>
      <c r="BW109" s="285"/>
      <c r="BX109" s="185"/>
      <c r="BY109" s="185"/>
      <c r="BZ109" s="289"/>
      <c r="CA109" s="289"/>
      <c r="CB109" s="289"/>
      <c r="CC109" s="289"/>
      <c r="CD109" s="186"/>
      <c r="CE109" s="289"/>
      <c r="CF109" s="289"/>
      <c r="CG109" s="289"/>
      <c r="CH109" s="289"/>
      <c r="CI109" s="186"/>
      <c r="CJ109" s="186"/>
      <c r="CK109" s="186"/>
      <c r="CL109" s="186"/>
      <c r="CM109" s="186"/>
      <c r="CN109" s="186"/>
      <c r="CO109" s="186"/>
      <c r="CP109" s="186"/>
      <c r="CQ109" s="186"/>
      <c r="CR109" s="283"/>
      <c r="CS109" s="283"/>
      <c r="CT109" s="293"/>
      <c r="CU109" s="160"/>
    </row>
    <row r="110" spans="1:99" ht="59.25" customHeight="1" outlineLevel="1">
      <c r="A110" s="182">
        <v>29</v>
      </c>
      <c r="B110" s="281" t="s">
        <v>3469</v>
      </c>
      <c r="C110" s="282" t="s">
        <v>3200</v>
      </c>
      <c r="D110" s="182" t="s">
        <v>3470</v>
      </c>
      <c r="E110" s="283"/>
      <c r="F110" s="182" t="s">
        <v>49</v>
      </c>
      <c r="G110" s="283"/>
      <c r="H110" s="283"/>
      <c r="I110" s="183" t="s">
        <v>398</v>
      </c>
      <c r="J110" s="182" t="s">
        <v>49</v>
      </c>
      <c r="K110" s="182" t="s">
        <v>3457</v>
      </c>
      <c r="L110" s="182" t="s">
        <v>76</v>
      </c>
      <c r="M110" s="182"/>
      <c r="N110" s="284"/>
      <c r="O110" s="284" t="s">
        <v>3260</v>
      </c>
      <c r="P110" s="285">
        <v>5000</v>
      </c>
      <c r="Q110" s="285"/>
      <c r="R110" s="285"/>
      <c r="S110" s="285">
        <v>4500</v>
      </c>
      <c r="T110" s="185">
        <v>500</v>
      </c>
      <c r="U110" s="185"/>
      <c r="V110" s="284" t="s">
        <v>3457</v>
      </c>
      <c r="W110" s="284" t="s">
        <v>3273</v>
      </c>
      <c r="X110" s="284" t="s">
        <v>398</v>
      </c>
      <c r="Y110" s="285"/>
      <c r="Z110" s="285"/>
      <c r="AA110" s="285"/>
      <c r="AB110" s="285"/>
      <c r="AC110" s="185">
        <v>4500</v>
      </c>
      <c r="AD110" s="285"/>
      <c r="AE110" s="285"/>
      <c r="AF110" s="185">
        <v>4500</v>
      </c>
      <c r="AG110" s="285">
        <f t="shared" si="227"/>
        <v>0</v>
      </c>
      <c r="AH110" s="285"/>
      <c r="AI110" s="285"/>
      <c r="AJ110" s="285"/>
      <c r="AK110" s="285">
        <v>4500</v>
      </c>
      <c r="AL110" s="185">
        <v>500</v>
      </c>
      <c r="AM110" s="285"/>
      <c r="AN110" s="285"/>
      <c r="AO110" s="285"/>
      <c r="AP110" s="285"/>
      <c r="AQ110" s="285"/>
      <c r="AR110" s="285"/>
      <c r="AS110" s="285"/>
      <c r="AT110" s="285"/>
      <c r="AU110" s="185"/>
      <c r="AV110" s="285"/>
      <c r="AW110" s="285"/>
      <c r="AX110" s="285"/>
      <c r="AY110" s="285"/>
      <c r="AZ110" s="285"/>
      <c r="BA110" s="285"/>
      <c r="BB110" s="285"/>
      <c r="BC110" s="285"/>
      <c r="BD110" s="185"/>
      <c r="BE110" s="185"/>
      <c r="BF110" s="285"/>
      <c r="BG110" s="285"/>
      <c r="BH110" s="285"/>
      <c r="BI110" s="285"/>
      <c r="BJ110" s="285">
        <f t="shared" si="228"/>
        <v>0</v>
      </c>
      <c r="BK110" s="285"/>
      <c r="BL110" s="285"/>
      <c r="BM110" s="285"/>
      <c r="BN110" s="285"/>
      <c r="BO110" s="185"/>
      <c r="BP110" s="285"/>
      <c r="BQ110" s="285"/>
      <c r="BR110" s="285"/>
      <c r="BS110" s="285"/>
      <c r="BT110" s="285"/>
      <c r="BU110" s="285"/>
      <c r="BV110" s="285"/>
      <c r="BW110" s="285"/>
      <c r="BX110" s="185"/>
      <c r="BY110" s="185"/>
      <c r="BZ110" s="289"/>
      <c r="CA110" s="289"/>
      <c r="CB110" s="289"/>
      <c r="CC110" s="289"/>
      <c r="CD110" s="186"/>
      <c r="CE110" s="289"/>
      <c r="CF110" s="289"/>
      <c r="CG110" s="289"/>
      <c r="CH110" s="289"/>
      <c r="CI110" s="186"/>
      <c r="CJ110" s="186"/>
      <c r="CK110" s="186"/>
      <c r="CL110" s="186"/>
      <c r="CM110" s="186"/>
      <c r="CN110" s="186"/>
      <c r="CO110" s="186"/>
      <c r="CP110" s="186"/>
      <c r="CQ110" s="186"/>
      <c r="CR110" s="283"/>
      <c r="CS110" s="283"/>
      <c r="CT110" s="293"/>
      <c r="CU110" s="160"/>
    </row>
    <row r="111" spans="1:99" ht="54" customHeight="1" outlineLevel="1">
      <c r="A111" s="182">
        <v>30</v>
      </c>
      <c r="B111" s="281" t="s">
        <v>3471</v>
      </c>
      <c r="C111" s="282" t="s">
        <v>3200</v>
      </c>
      <c r="D111" s="182" t="s">
        <v>3472</v>
      </c>
      <c r="E111" s="283"/>
      <c r="F111" s="182" t="s">
        <v>49</v>
      </c>
      <c r="G111" s="283"/>
      <c r="H111" s="283"/>
      <c r="I111" s="183" t="s">
        <v>398</v>
      </c>
      <c r="J111" s="182" t="s">
        <v>49</v>
      </c>
      <c r="K111" s="182" t="s">
        <v>3454</v>
      </c>
      <c r="L111" s="182" t="s">
        <v>76</v>
      </c>
      <c r="M111" s="182"/>
      <c r="N111" s="284"/>
      <c r="O111" s="284" t="s">
        <v>3260</v>
      </c>
      <c r="P111" s="285">
        <v>3800</v>
      </c>
      <c r="Q111" s="285"/>
      <c r="R111" s="285"/>
      <c r="S111" s="285">
        <v>3420</v>
      </c>
      <c r="T111" s="185">
        <v>380</v>
      </c>
      <c r="U111" s="185"/>
      <c r="V111" s="284" t="s">
        <v>3454</v>
      </c>
      <c r="W111" s="284" t="s">
        <v>3273</v>
      </c>
      <c r="X111" s="284" t="s">
        <v>398</v>
      </c>
      <c r="Y111" s="285"/>
      <c r="Z111" s="285"/>
      <c r="AA111" s="285"/>
      <c r="AB111" s="285"/>
      <c r="AC111" s="185">
        <v>3420</v>
      </c>
      <c r="AD111" s="285"/>
      <c r="AE111" s="285"/>
      <c r="AF111" s="185">
        <v>3420</v>
      </c>
      <c r="AG111" s="285">
        <f t="shared" si="227"/>
        <v>0</v>
      </c>
      <c r="AH111" s="285"/>
      <c r="AI111" s="285"/>
      <c r="AJ111" s="285"/>
      <c r="AK111" s="285">
        <v>3420</v>
      </c>
      <c r="AL111" s="185">
        <v>380</v>
      </c>
      <c r="AM111" s="285"/>
      <c r="AN111" s="285"/>
      <c r="AO111" s="285"/>
      <c r="AP111" s="285"/>
      <c r="AQ111" s="285"/>
      <c r="AR111" s="285"/>
      <c r="AS111" s="285"/>
      <c r="AT111" s="285"/>
      <c r="AU111" s="185"/>
      <c r="AV111" s="285"/>
      <c r="AW111" s="285"/>
      <c r="AX111" s="285"/>
      <c r="AY111" s="285"/>
      <c r="AZ111" s="285"/>
      <c r="BA111" s="285"/>
      <c r="BB111" s="285"/>
      <c r="BC111" s="285"/>
      <c r="BD111" s="185"/>
      <c r="BE111" s="185"/>
      <c r="BF111" s="285"/>
      <c r="BG111" s="285"/>
      <c r="BH111" s="285"/>
      <c r="BI111" s="285"/>
      <c r="BJ111" s="285">
        <f t="shared" si="228"/>
        <v>0</v>
      </c>
      <c r="BK111" s="285"/>
      <c r="BL111" s="285"/>
      <c r="BM111" s="285"/>
      <c r="BN111" s="285"/>
      <c r="BO111" s="185"/>
      <c r="BP111" s="285"/>
      <c r="BQ111" s="285"/>
      <c r="BR111" s="285"/>
      <c r="BS111" s="285"/>
      <c r="BT111" s="285"/>
      <c r="BU111" s="285"/>
      <c r="BV111" s="285"/>
      <c r="BW111" s="285"/>
      <c r="BX111" s="185"/>
      <c r="BY111" s="185"/>
      <c r="BZ111" s="289"/>
      <c r="CA111" s="289"/>
      <c r="CB111" s="289"/>
      <c r="CC111" s="289"/>
      <c r="CD111" s="186"/>
      <c r="CE111" s="289"/>
      <c r="CF111" s="289"/>
      <c r="CG111" s="289"/>
      <c r="CH111" s="289"/>
      <c r="CI111" s="186"/>
      <c r="CJ111" s="186"/>
      <c r="CK111" s="186"/>
      <c r="CL111" s="186"/>
      <c r="CM111" s="186"/>
      <c r="CN111" s="186"/>
      <c r="CO111" s="186"/>
      <c r="CP111" s="186"/>
      <c r="CQ111" s="186"/>
      <c r="CR111" s="283"/>
      <c r="CS111" s="283"/>
      <c r="CT111" s="293"/>
      <c r="CU111" s="160"/>
    </row>
    <row r="112" spans="1:99" ht="50.25" customHeight="1" outlineLevel="1">
      <c r="A112" s="182">
        <v>31</v>
      </c>
      <c r="B112" s="281" t="s">
        <v>3473</v>
      </c>
      <c r="C112" s="282" t="s">
        <v>3200</v>
      </c>
      <c r="D112" s="182" t="s">
        <v>3474</v>
      </c>
      <c r="E112" s="283"/>
      <c r="F112" s="182" t="s">
        <v>49</v>
      </c>
      <c r="G112" s="283"/>
      <c r="H112" s="283"/>
      <c r="I112" s="183" t="s">
        <v>398</v>
      </c>
      <c r="J112" s="182" t="s">
        <v>49</v>
      </c>
      <c r="K112" s="182" t="s">
        <v>3454</v>
      </c>
      <c r="L112" s="182" t="s">
        <v>76</v>
      </c>
      <c r="M112" s="182"/>
      <c r="N112" s="284"/>
      <c r="O112" s="284" t="s">
        <v>3260</v>
      </c>
      <c r="P112" s="285">
        <v>3900</v>
      </c>
      <c r="Q112" s="285"/>
      <c r="R112" s="285"/>
      <c r="S112" s="285">
        <v>3510</v>
      </c>
      <c r="T112" s="185">
        <v>390</v>
      </c>
      <c r="U112" s="185"/>
      <c r="V112" s="284" t="s">
        <v>3454</v>
      </c>
      <c r="W112" s="284" t="s">
        <v>3273</v>
      </c>
      <c r="X112" s="284" t="s">
        <v>398</v>
      </c>
      <c r="Y112" s="285"/>
      <c r="Z112" s="285"/>
      <c r="AA112" s="285"/>
      <c r="AB112" s="285"/>
      <c r="AC112" s="185">
        <v>3510</v>
      </c>
      <c r="AD112" s="285"/>
      <c r="AE112" s="285"/>
      <c r="AF112" s="185">
        <v>3510</v>
      </c>
      <c r="AG112" s="285">
        <f t="shared" si="227"/>
        <v>0</v>
      </c>
      <c r="AH112" s="285"/>
      <c r="AI112" s="285"/>
      <c r="AJ112" s="285"/>
      <c r="AK112" s="285">
        <v>3510</v>
      </c>
      <c r="AL112" s="185">
        <v>390</v>
      </c>
      <c r="AM112" s="285"/>
      <c r="AN112" s="285"/>
      <c r="AO112" s="285"/>
      <c r="AP112" s="285"/>
      <c r="AQ112" s="285"/>
      <c r="AR112" s="285"/>
      <c r="AS112" s="285"/>
      <c r="AT112" s="285"/>
      <c r="AU112" s="185"/>
      <c r="AV112" s="285"/>
      <c r="AW112" s="285"/>
      <c r="AX112" s="285"/>
      <c r="AY112" s="285"/>
      <c r="AZ112" s="285"/>
      <c r="BA112" s="285"/>
      <c r="BB112" s="285"/>
      <c r="BC112" s="285"/>
      <c r="BD112" s="185"/>
      <c r="BE112" s="185"/>
      <c r="BF112" s="285"/>
      <c r="BG112" s="285"/>
      <c r="BH112" s="285"/>
      <c r="BI112" s="285"/>
      <c r="BJ112" s="285">
        <f t="shared" si="228"/>
        <v>0</v>
      </c>
      <c r="BK112" s="285"/>
      <c r="BL112" s="285"/>
      <c r="BM112" s="285"/>
      <c r="BN112" s="285"/>
      <c r="BO112" s="185"/>
      <c r="BP112" s="285"/>
      <c r="BQ112" s="285"/>
      <c r="BR112" s="285"/>
      <c r="BS112" s="285"/>
      <c r="BT112" s="285"/>
      <c r="BU112" s="285"/>
      <c r="BV112" s="285"/>
      <c r="BW112" s="285"/>
      <c r="BX112" s="185"/>
      <c r="BY112" s="185"/>
      <c r="BZ112" s="289"/>
      <c r="CA112" s="289"/>
      <c r="CB112" s="289"/>
      <c r="CC112" s="289"/>
      <c r="CD112" s="186"/>
      <c r="CE112" s="289"/>
      <c r="CF112" s="289"/>
      <c r="CG112" s="289"/>
      <c r="CH112" s="289"/>
      <c r="CI112" s="186"/>
      <c r="CJ112" s="186"/>
      <c r="CK112" s="186"/>
      <c r="CL112" s="186"/>
      <c r="CM112" s="186"/>
      <c r="CN112" s="186"/>
      <c r="CO112" s="186"/>
      <c r="CP112" s="186"/>
      <c r="CQ112" s="186"/>
      <c r="CR112" s="283"/>
      <c r="CS112" s="283"/>
      <c r="CT112" s="293"/>
      <c r="CU112" s="160"/>
    </row>
    <row r="113" spans="1:99" ht="51" customHeight="1" outlineLevel="1">
      <c r="A113" s="182">
        <v>32</v>
      </c>
      <c r="B113" s="281" t="s">
        <v>3475</v>
      </c>
      <c r="C113" s="282" t="s">
        <v>3200</v>
      </c>
      <c r="D113" s="182" t="s">
        <v>3476</v>
      </c>
      <c r="E113" s="283"/>
      <c r="F113" s="182" t="s">
        <v>49</v>
      </c>
      <c r="G113" s="283"/>
      <c r="H113" s="283"/>
      <c r="I113" s="183" t="s">
        <v>398</v>
      </c>
      <c r="J113" s="182" t="s">
        <v>49</v>
      </c>
      <c r="K113" s="182" t="s">
        <v>3454</v>
      </c>
      <c r="L113" s="182" t="s">
        <v>76</v>
      </c>
      <c r="M113" s="182"/>
      <c r="N113" s="284"/>
      <c r="O113" s="284" t="s">
        <v>3260</v>
      </c>
      <c r="P113" s="285">
        <v>4000</v>
      </c>
      <c r="Q113" s="285"/>
      <c r="R113" s="285"/>
      <c r="S113" s="285">
        <v>3600</v>
      </c>
      <c r="T113" s="185">
        <v>400</v>
      </c>
      <c r="U113" s="185"/>
      <c r="V113" s="284" t="s">
        <v>3454</v>
      </c>
      <c r="W113" s="284" t="s">
        <v>3273</v>
      </c>
      <c r="X113" s="284" t="s">
        <v>398</v>
      </c>
      <c r="Y113" s="285"/>
      <c r="Z113" s="285"/>
      <c r="AA113" s="285"/>
      <c r="AB113" s="285"/>
      <c r="AC113" s="185">
        <v>3600</v>
      </c>
      <c r="AD113" s="285"/>
      <c r="AE113" s="285"/>
      <c r="AF113" s="185">
        <v>3600</v>
      </c>
      <c r="AG113" s="285">
        <f t="shared" si="227"/>
        <v>0</v>
      </c>
      <c r="AH113" s="285"/>
      <c r="AI113" s="285"/>
      <c r="AJ113" s="285"/>
      <c r="AK113" s="285">
        <v>3600</v>
      </c>
      <c r="AL113" s="185">
        <v>400</v>
      </c>
      <c r="AM113" s="285"/>
      <c r="AN113" s="285"/>
      <c r="AO113" s="285"/>
      <c r="AP113" s="285"/>
      <c r="AQ113" s="285"/>
      <c r="AR113" s="285"/>
      <c r="AS113" s="285"/>
      <c r="AT113" s="285"/>
      <c r="AU113" s="185"/>
      <c r="AV113" s="285"/>
      <c r="AW113" s="285"/>
      <c r="AX113" s="285"/>
      <c r="AY113" s="285"/>
      <c r="AZ113" s="285"/>
      <c r="BA113" s="285"/>
      <c r="BB113" s="285"/>
      <c r="BC113" s="285"/>
      <c r="BD113" s="185"/>
      <c r="BE113" s="185"/>
      <c r="BF113" s="285"/>
      <c r="BG113" s="285"/>
      <c r="BH113" s="285"/>
      <c r="BI113" s="285"/>
      <c r="BJ113" s="285">
        <f t="shared" si="228"/>
        <v>0</v>
      </c>
      <c r="BK113" s="285"/>
      <c r="BL113" s="285"/>
      <c r="BM113" s="285"/>
      <c r="BN113" s="285"/>
      <c r="BO113" s="185"/>
      <c r="BP113" s="285"/>
      <c r="BQ113" s="285"/>
      <c r="BR113" s="285"/>
      <c r="BS113" s="285"/>
      <c r="BT113" s="285"/>
      <c r="BU113" s="285"/>
      <c r="BV113" s="285"/>
      <c r="BW113" s="285"/>
      <c r="BX113" s="185"/>
      <c r="BY113" s="185"/>
      <c r="BZ113" s="289"/>
      <c r="CA113" s="289"/>
      <c r="CB113" s="289"/>
      <c r="CC113" s="289"/>
      <c r="CD113" s="186"/>
      <c r="CE113" s="289"/>
      <c r="CF113" s="289"/>
      <c r="CG113" s="289"/>
      <c r="CH113" s="289"/>
      <c r="CI113" s="186"/>
      <c r="CJ113" s="186"/>
      <c r="CK113" s="186"/>
      <c r="CL113" s="186"/>
      <c r="CM113" s="186"/>
      <c r="CN113" s="186"/>
      <c r="CO113" s="186"/>
      <c r="CP113" s="186"/>
      <c r="CQ113" s="186"/>
      <c r="CR113" s="283"/>
      <c r="CS113" s="283"/>
      <c r="CT113" s="293"/>
      <c r="CU113" s="160"/>
    </row>
    <row r="114" spans="1:99" ht="53.25" customHeight="1" outlineLevel="1">
      <c r="A114" s="182">
        <v>33</v>
      </c>
      <c r="B114" s="281" t="s">
        <v>3477</v>
      </c>
      <c r="C114" s="282" t="s">
        <v>3200</v>
      </c>
      <c r="D114" s="182" t="s">
        <v>3478</v>
      </c>
      <c r="E114" s="283"/>
      <c r="F114" s="182" t="s">
        <v>49</v>
      </c>
      <c r="G114" s="283"/>
      <c r="H114" s="283"/>
      <c r="I114" s="183" t="s">
        <v>398</v>
      </c>
      <c r="J114" s="182" t="s">
        <v>49</v>
      </c>
      <c r="K114" s="182" t="s">
        <v>3454</v>
      </c>
      <c r="L114" s="182" t="s">
        <v>76</v>
      </c>
      <c r="M114" s="304"/>
      <c r="N114" s="284"/>
      <c r="O114" s="284" t="s">
        <v>3260</v>
      </c>
      <c r="P114" s="285">
        <v>4200</v>
      </c>
      <c r="Q114" s="285"/>
      <c r="R114" s="285"/>
      <c r="S114" s="285">
        <v>3780</v>
      </c>
      <c r="T114" s="185">
        <v>420</v>
      </c>
      <c r="U114" s="185"/>
      <c r="V114" s="284" t="s">
        <v>3454</v>
      </c>
      <c r="W114" s="284" t="s">
        <v>3273</v>
      </c>
      <c r="X114" s="284" t="s">
        <v>398</v>
      </c>
      <c r="Y114" s="285"/>
      <c r="Z114" s="285"/>
      <c r="AA114" s="285"/>
      <c r="AB114" s="285"/>
      <c r="AC114" s="185">
        <v>3780</v>
      </c>
      <c r="AD114" s="285"/>
      <c r="AE114" s="285"/>
      <c r="AF114" s="185">
        <v>3780</v>
      </c>
      <c r="AG114" s="285">
        <f t="shared" si="227"/>
        <v>0</v>
      </c>
      <c r="AH114" s="285"/>
      <c r="AI114" s="285"/>
      <c r="AJ114" s="285"/>
      <c r="AK114" s="285">
        <v>3780</v>
      </c>
      <c r="AL114" s="185">
        <v>420</v>
      </c>
      <c r="AM114" s="285"/>
      <c r="AN114" s="285"/>
      <c r="AO114" s="285"/>
      <c r="AP114" s="285"/>
      <c r="AQ114" s="285"/>
      <c r="AR114" s="285"/>
      <c r="AS114" s="285"/>
      <c r="AT114" s="285"/>
      <c r="AU114" s="185"/>
      <c r="AV114" s="285"/>
      <c r="AW114" s="285"/>
      <c r="AX114" s="285"/>
      <c r="AY114" s="285"/>
      <c r="AZ114" s="285"/>
      <c r="BA114" s="285"/>
      <c r="BB114" s="285"/>
      <c r="BC114" s="285"/>
      <c r="BD114" s="185"/>
      <c r="BE114" s="185"/>
      <c r="BF114" s="285"/>
      <c r="BG114" s="285"/>
      <c r="BH114" s="285"/>
      <c r="BI114" s="285"/>
      <c r="BJ114" s="285">
        <f t="shared" si="228"/>
        <v>0</v>
      </c>
      <c r="BK114" s="285"/>
      <c r="BL114" s="285"/>
      <c r="BM114" s="285"/>
      <c r="BN114" s="285"/>
      <c r="BO114" s="185"/>
      <c r="BP114" s="285"/>
      <c r="BQ114" s="285"/>
      <c r="BR114" s="285"/>
      <c r="BS114" s="285"/>
      <c r="BT114" s="285"/>
      <c r="BU114" s="285"/>
      <c r="BV114" s="285"/>
      <c r="BW114" s="285"/>
      <c r="BX114" s="185"/>
      <c r="BY114" s="185"/>
      <c r="BZ114" s="289"/>
      <c r="CA114" s="289"/>
      <c r="CB114" s="289"/>
      <c r="CC114" s="289"/>
      <c r="CD114" s="186"/>
      <c r="CE114" s="289"/>
      <c r="CF114" s="289"/>
      <c r="CG114" s="289"/>
      <c r="CH114" s="289"/>
      <c r="CI114" s="186"/>
      <c r="CJ114" s="186"/>
      <c r="CK114" s="186"/>
      <c r="CL114" s="186"/>
      <c r="CM114" s="186"/>
      <c r="CN114" s="186"/>
      <c r="CO114" s="186"/>
      <c r="CP114" s="186"/>
      <c r="CQ114" s="186"/>
      <c r="CR114" s="283"/>
      <c r="CS114" s="283"/>
      <c r="CT114" s="293"/>
      <c r="CU114" s="160"/>
    </row>
    <row r="115" spans="1:99" ht="57.75" customHeight="1" outlineLevel="1">
      <c r="A115" s="182">
        <v>34</v>
      </c>
      <c r="B115" s="281" t="s">
        <v>3479</v>
      </c>
      <c r="C115" s="282" t="s">
        <v>3200</v>
      </c>
      <c r="D115" s="182" t="s">
        <v>3480</v>
      </c>
      <c r="E115" s="283"/>
      <c r="F115" s="182" t="s">
        <v>49</v>
      </c>
      <c r="G115" s="283"/>
      <c r="H115" s="283"/>
      <c r="I115" s="183" t="s">
        <v>398</v>
      </c>
      <c r="J115" s="182" t="s">
        <v>49</v>
      </c>
      <c r="K115" s="182" t="s">
        <v>3454</v>
      </c>
      <c r="L115" s="182" t="s">
        <v>76</v>
      </c>
      <c r="M115" s="304"/>
      <c r="N115" s="284"/>
      <c r="O115" s="284" t="s">
        <v>3260</v>
      </c>
      <c r="P115" s="285">
        <v>2800</v>
      </c>
      <c r="Q115" s="285"/>
      <c r="R115" s="285"/>
      <c r="S115" s="285">
        <v>2520</v>
      </c>
      <c r="T115" s="185">
        <v>280</v>
      </c>
      <c r="U115" s="185"/>
      <c r="V115" s="284" t="s">
        <v>3454</v>
      </c>
      <c r="W115" s="284" t="s">
        <v>3273</v>
      </c>
      <c r="X115" s="284" t="s">
        <v>398</v>
      </c>
      <c r="Y115" s="285"/>
      <c r="Z115" s="285"/>
      <c r="AA115" s="285"/>
      <c r="AB115" s="285"/>
      <c r="AC115" s="185">
        <v>2520</v>
      </c>
      <c r="AD115" s="285"/>
      <c r="AE115" s="285"/>
      <c r="AF115" s="185">
        <v>2520</v>
      </c>
      <c r="AG115" s="285">
        <f t="shared" si="227"/>
        <v>0</v>
      </c>
      <c r="AH115" s="285"/>
      <c r="AI115" s="285"/>
      <c r="AJ115" s="285"/>
      <c r="AK115" s="285">
        <v>2520</v>
      </c>
      <c r="AL115" s="185">
        <v>280</v>
      </c>
      <c r="AM115" s="285"/>
      <c r="AN115" s="285"/>
      <c r="AO115" s="285"/>
      <c r="AP115" s="285"/>
      <c r="AQ115" s="285"/>
      <c r="AR115" s="285"/>
      <c r="AS115" s="285"/>
      <c r="AT115" s="285"/>
      <c r="AU115" s="185"/>
      <c r="AV115" s="285"/>
      <c r="AW115" s="285"/>
      <c r="AX115" s="285"/>
      <c r="AY115" s="285"/>
      <c r="AZ115" s="285"/>
      <c r="BA115" s="285"/>
      <c r="BB115" s="285"/>
      <c r="BC115" s="285"/>
      <c r="BD115" s="185"/>
      <c r="BE115" s="185"/>
      <c r="BF115" s="285"/>
      <c r="BG115" s="285"/>
      <c r="BH115" s="285"/>
      <c r="BI115" s="285"/>
      <c r="BJ115" s="285">
        <f t="shared" si="228"/>
        <v>0</v>
      </c>
      <c r="BK115" s="285"/>
      <c r="BL115" s="285"/>
      <c r="BM115" s="285"/>
      <c r="BN115" s="285"/>
      <c r="BO115" s="185"/>
      <c r="BP115" s="285"/>
      <c r="BQ115" s="285"/>
      <c r="BR115" s="285"/>
      <c r="BS115" s="285"/>
      <c r="BT115" s="285"/>
      <c r="BU115" s="285"/>
      <c r="BV115" s="285"/>
      <c r="BW115" s="285"/>
      <c r="BX115" s="185"/>
      <c r="BY115" s="185"/>
      <c r="BZ115" s="289"/>
      <c r="CA115" s="289"/>
      <c r="CB115" s="289"/>
      <c r="CC115" s="289"/>
      <c r="CD115" s="186"/>
      <c r="CE115" s="289"/>
      <c r="CF115" s="289"/>
      <c r="CG115" s="289"/>
      <c r="CH115" s="289"/>
      <c r="CI115" s="186"/>
      <c r="CJ115" s="186"/>
      <c r="CK115" s="186"/>
      <c r="CL115" s="186"/>
      <c r="CM115" s="186"/>
      <c r="CN115" s="186"/>
      <c r="CO115" s="186"/>
      <c r="CP115" s="186"/>
      <c r="CQ115" s="186"/>
      <c r="CR115" s="283"/>
      <c r="CS115" s="283"/>
      <c r="CT115" s="293"/>
      <c r="CU115" s="160"/>
    </row>
    <row r="116" spans="1:99" ht="41.25" customHeight="1" outlineLevel="1">
      <c r="A116" s="182">
        <v>35</v>
      </c>
      <c r="B116" s="281" t="s">
        <v>3481</v>
      </c>
      <c r="C116" s="282" t="s">
        <v>3200</v>
      </c>
      <c r="D116" s="182" t="s">
        <v>3482</v>
      </c>
      <c r="E116" s="283"/>
      <c r="F116" s="182" t="s">
        <v>49</v>
      </c>
      <c r="G116" s="283"/>
      <c r="H116" s="283"/>
      <c r="I116" s="183" t="s">
        <v>398</v>
      </c>
      <c r="J116" s="182" t="s">
        <v>49</v>
      </c>
      <c r="K116" s="182" t="s">
        <v>3483</v>
      </c>
      <c r="L116" s="182" t="s">
        <v>76</v>
      </c>
      <c r="M116" s="304"/>
      <c r="N116" s="284"/>
      <c r="O116" s="284" t="s">
        <v>3260</v>
      </c>
      <c r="P116" s="285">
        <v>1400</v>
      </c>
      <c r="Q116" s="285"/>
      <c r="R116" s="285"/>
      <c r="S116" s="285">
        <v>1260</v>
      </c>
      <c r="T116" s="185">
        <v>140</v>
      </c>
      <c r="U116" s="185"/>
      <c r="V116" s="284" t="s">
        <v>3483</v>
      </c>
      <c r="W116" s="284" t="s">
        <v>3273</v>
      </c>
      <c r="X116" s="284" t="s">
        <v>398</v>
      </c>
      <c r="Y116" s="285"/>
      <c r="Z116" s="285"/>
      <c r="AA116" s="285"/>
      <c r="AB116" s="285"/>
      <c r="AC116" s="185">
        <v>1260</v>
      </c>
      <c r="AD116" s="285"/>
      <c r="AE116" s="285"/>
      <c r="AF116" s="185">
        <v>1260</v>
      </c>
      <c r="AG116" s="285">
        <f t="shared" si="227"/>
        <v>0</v>
      </c>
      <c r="AH116" s="285"/>
      <c r="AI116" s="285"/>
      <c r="AJ116" s="285"/>
      <c r="AK116" s="285">
        <v>1260</v>
      </c>
      <c r="AL116" s="185">
        <v>140</v>
      </c>
      <c r="AM116" s="285"/>
      <c r="AN116" s="285"/>
      <c r="AO116" s="285"/>
      <c r="AP116" s="285"/>
      <c r="AQ116" s="285"/>
      <c r="AR116" s="285"/>
      <c r="AS116" s="285"/>
      <c r="AT116" s="285"/>
      <c r="AU116" s="185"/>
      <c r="AV116" s="285"/>
      <c r="AW116" s="285"/>
      <c r="AX116" s="285"/>
      <c r="AY116" s="285"/>
      <c r="AZ116" s="285"/>
      <c r="BA116" s="285"/>
      <c r="BB116" s="285"/>
      <c r="BC116" s="285"/>
      <c r="BD116" s="185"/>
      <c r="BE116" s="185"/>
      <c r="BF116" s="285"/>
      <c r="BG116" s="285"/>
      <c r="BH116" s="285"/>
      <c r="BI116" s="285"/>
      <c r="BJ116" s="285">
        <f t="shared" si="228"/>
        <v>0</v>
      </c>
      <c r="BK116" s="285"/>
      <c r="BL116" s="285"/>
      <c r="BM116" s="285"/>
      <c r="BN116" s="285"/>
      <c r="BO116" s="185"/>
      <c r="BP116" s="285"/>
      <c r="BQ116" s="285"/>
      <c r="BR116" s="285"/>
      <c r="BS116" s="285"/>
      <c r="BT116" s="285"/>
      <c r="BU116" s="285"/>
      <c r="BV116" s="285"/>
      <c r="BW116" s="285"/>
      <c r="BX116" s="185"/>
      <c r="BY116" s="185"/>
      <c r="BZ116" s="289"/>
      <c r="CA116" s="289"/>
      <c r="CB116" s="289"/>
      <c r="CC116" s="289"/>
      <c r="CD116" s="186"/>
      <c r="CE116" s="289"/>
      <c r="CF116" s="289"/>
      <c r="CG116" s="289"/>
      <c r="CH116" s="289"/>
      <c r="CI116" s="186"/>
      <c r="CJ116" s="186"/>
      <c r="CK116" s="186"/>
      <c r="CL116" s="186"/>
      <c r="CM116" s="186"/>
      <c r="CN116" s="186"/>
      <c r="CO116" s="186"/>
      <c r="CP116" s="186"/>
      <c r="CQ116" s="186"/>
      <c r="CR116" s="283"/>
      <c r="CS116" s="283"/>
      <c r="CT116" s="293"/>
      <c r="CU116" s="160"/>
    </row>
    <row r="117" spans="1:99" ht="57.75" customHeight="1" outlineLevel="1">
      <c r="A117" s="182">
        <v>36</v>
      </c>
      <c r="B117" s="281" t="s">
        <v>3484</v>
      </c>
      <c r="C117" s="282" t="s">
        <v>3200</v>
      </c>
      <c r="D117" s="182" t="s">
        <v>3485</v>
      </c>
      <c r="E117" s="283"/>
      <c r="F117" s="182" t="s">
        <v>49</v>
      </c>
      <c r="G117" s="283"/>
      <c r="H117" s="283"/>
      <c r="I117" s="183" t="s">
        <v>398</v>
      </c>
      <c r="J117" s="182" t="s">
        <v>49</v>
      </c>
      <c r="K117" s="182" t="s">
        <v>3483</v>
      </c>
      <c r="L117" s="182" t="s">
        <v>76</v>
      </c>
      <c r="M117" s="182"/>
      <c r="N117" s="284"/>
      <c r="O117" s="284" t="s">
        <v>3260</v>
      </c>
      <c r="P117" s="285">
        <v>1300</v>
      </c>
      <c r="Q117" s="285"/>
      <c r="R117" s="285"/>
      <c r="S117" s="285">
        <v>1170</v>
      </c>
      <c r="T117" s="185">
        <v>130</v>
      </c>
      <c r="U117" s="185"/>
      <c r="V117" s="284" t="s">
        <v>3483</v>
      </c>
      <c r="W117" s="284" t="s">
        <v>3273</v>
      </c>
      <c r="X117" s="284" t="s">
        <v>398</v>
      </c>
      <c r="Y117" s="285"/>
      <c r="Z117" s="285"/>
      <c r="AA117" s="285"/>
      <c r="AB117" s="285"/>
      <c r="AC117" s="185">
        <v>1170</v>
      </c>
      <c r="AD117" s="285"/>
      <c r="AE117" s="285"/>
      <c r="AF117" s="185">
        <v>1170</v>
      </c>
      <c r="AG117" s="285">
        <f t="shared" si="227"/>
        <v>0</v>
      </c>
      <c r="AH117" s="285"/>
      <c r="AI117" s="285"/>
      <c r="AJ117" s="285"/>
      <c r="AK117" s="285">
        <v>1170</v>
      </c>
      <c r="AL117" s="185">
        <v>130</v>
      </c>
      <c r="AM117" s="285"/>
      <c r="AN117" s="285"/>
      <c r="AO117" s="285"/>
      <c r="AP117" s="285"/>
      <c r="AQ117" s="285"/>
      <c r="AR117" s="285"/>
      <c r="AS117" s="285"/>
      <c r="AT117" s="285"/>
      <c r="AU117" s="185"/>
      <c r="AV117" s="285"/>
      <c r="AW117" s="285"/>
      <c r="AX117" s="285"/>
      <c r="AY117" s="285"/>
      <c r="AZ117" s="285"/>
      <c r="BA117" s="285"/>
      <c r="BB117" s="285"/>
      <c r="BC117" s="285"/>
      <c r="BD117" s="185"/>
      <c r="BE117" s="185"/>
      <c r="BF117" s="285"/>
      <c r="BG117" s="285"/>
      <c r="BH117" s="285"/>
      <c r="BI117" s="285"/>
      <c r="BJ117" s="285">
        <f t="shared" si="228"/>
        <v>0</v>
      </c>
      <c r="BK117" s="285"/>
      <c r="BL117" s="285"/>
      <c r="BM117" s="285"/>
      <c r="BN117" s="285"/>
      <c r="BO117" s="185"/>
      <c r="BP117" s="285"/>
      <c r="BQ117" s="285"/>
      <c r="BR117" s="285"/>
      <c r="BS117" s="285"/>
      <c r="BT117" s="285"/>
      <c r="BU117" s="285"/>
      <c r="BV117" s="285"/>
      <c r="BW117" s="285"/>
      <c r="BX117" s="185"/>
      <c r="BY117" s="185"/>
      <c r="BZ117" s="289"/>
      <c r="CA117" s="289"/>
      <c r="CB117" s="289"/>
      <c r="CC117" s="289"/>
      <c r="CD117" s="186"/>
      <c r="CE117" s="289"/>
      <c r="CF117" s="289"/>
      <c r="CG117" s="289"/>
      <c r="CH117" s="289"/>
      <c r="CI117" s="186"/>
      <c r="CJ117" s="186"/>
      <c r="CK117" s="186"/>
      <c r="CL117" s="186"/>
      <c r="CM117" s="186"/>
      <c r="CN117" s="186"/>
      <c r="CO117" s="186"/>
      <c r="CP117" s="186"/>
      <c r="CQ117" s="186"/>
      <c r="CR117" s="283"/>
      <c r="CS117" s="283"/>
      <c r="CT117" s="293"/>
      <c r="CU117" s="160"/>
    </row>
    <row r="118" spans="1:99" ht="54.75" customHeight="1" outlineLevel="1">
      <c r="A118" s="182">
        <v>37</v>
      </c>
      <c r="B118" s="281" t="s">
        <v>3486</v>
      </c>
      <c r="C118" s="282" t="s">
        <v>3200</v>
      </c>
      <c r="D118" s="182" t="s">
        <v>3487</v>
      </c>
      <c r="E118" s="283"/>
      <c r="F118" s="182" t="s">
        <v>49</v>
      </c>
      <c r="G118" s="283"/>
      <c r="H118" s="283"/>
      <c r="I118" s="183" t="s">
        <v>398</v>
      </c>
      <c r="J118" s="182" t="s">
        <v>49</v>
      </c>
      <c r="K118" s="182" t="s">
        <v>3483</v>
      </c>
      <c r="L118" s="182" t="s">
        <v>76</v>
      </c>
      <c r="M118" s="182"/>
      <c r="N118" s="284"/>
      <c r="O118" s="284" t="s">
        <v>3260</v>
      </c>
      <c r="P118" s="285">
        <v>1350</v>
      </c>
      <c r="Q118" s="285"/>
      <c r="R118" s="285"/>
      <c r="S118" s="285">
        <v>1215</v>
      </c>
      <c r="T118" s="185">
        <v>135</v>
      </c>
      <c r="U118" s="185"/>
      <c r="V118" s="284" t="s">
        <v>3483</v>
      </c>
      <c r="W118" s="284" t="s">
        <v>3273</v>
      </c>
      <c r="X118" s="284" t="s">
        <v>398</v>
      </c>
      <c r="Y118" s="285"/>
      <c r="Z118" s="285"/>
      <c r="AA118" s="285"/>
      <c r="AB118" s="285"/>
      <c r="AC118" s="185">
        <v>1215</v>
      </c>
      <c r="AD118" s="285"/>
      <c r="AE118" s="285"/>
      <c r="AF118" s="185">
        <v>1215</v>
      </c>
      <c r="AG118" s="285">
        <f t="shared" si="227"/>
        <v>0</v>
      </c>
      <c r="AH118" s="285"/>
      <c r="AI118" s="285"/>
      <c r="AJ118" s="285"/>
      <c r="AK118" s="285">
        <v>1215</v>
      </c>
      <c r="AL118" s="185">
        <v>135</v>
      </c>
      <c r="AM118" s="285"/>
      <c r="AN118" s="285"/>
      <c r="AO118" s="285"/>
      <c r="AP118" s="285"/>
      <c r="AQ118" s="285"/>
      <c r="AR118" s="285"/>
      <c r="AS118" s="285"/>
      <c r="AT118" s="285"/>
      <c r="AU118" s="185"/>
      <c r="AV118" s="285"/>
      <c r="AW118" s="285"/>
      <c r="AX118" s="285"/>
      <c r="AY118" s="285"/>
      <c r="AZ118" s="285"/>
      <c r="BA118" s="285"/>
      <c r="BB118" s="285"/>
      <c r="BC118" s="285"/>
      <c r="BD118" s="185"/>
      <c r="BE118" s="185"/>
      <c r="BF118" s="285"/>
      <c r="BG118" s="285"/>
      <c r="BH118" s="285"/>
      <c r="BI118" s="285"/>
      <c r="BJ118" s="285">
        <f t="shared" si="228"/>
        <v>0</v>
      </c>
      <c r="BK118" s="285"/>
      <c r="BL118" s="285"/>
      <c r="BM118" s="285"/>
      <c r="BN118" s="285"/>
      <c r="BO118" s="185"/>
      <c r="BP118" s="285"/>
      <c r="BQ118" s="285"/>
      <c r="BR118" s="285"/>
      <c r="BS118" s="285"/>
      <c r="BT118" s="285"/>
      <c r="BU118" s="285"/>
      <c r="BV118" s="285"/>
      <c r="BW118" s="285"/>
      <c r="BX118" s="185"/>
      <c r="BY118" s="185"/>
      <c r="BZ118" s="289"/>
      <c r="CA118" s="289"/>
      <c r="CB118" s="289"/>
      <c r="CC118" s="289"/>
      <c r="CD118" s="186"/>
      <c r="CE118" s="289"/>
      <c r="CF118" s="289"/>
      <c r="CG118" s="289"/>
      <c r="CH118" s="289"/>
      <c r="CI118" s="186"/>
      <c r="CJ118" s="186"/>
      <c r="CK118" s="186"/>
      <c r="CL118" s="186"/>
      <c r="CM118" s="186"/>
      <c r="CN118" s="186"/>
      <c r="CO118" s="186"/>
      <c r="CP118" s="186"/>
      <c r="CQ118" s="186"/>
      <c r="CR118" s="283"/>
      <c r="CS118" s="283"/>
      <c r="CT118" s="293"/>
      <c r="CU118" s="160"/>
    </row>
    <row r="119" spans="1:99" ht="36" customHeight="1" outlineLevel="1">
      <c r="A119" s="182">
        <v>38</v>
      </c>
      <c r="B119" s="281" t="s">
        <v>3488</v>
      </c>
      <c r="C119" s="282" t="s">
        <v>3200</v>
      </c>
      <c r="D119" s="182" t="s">
        <v>3487</v>
      </c>
      <c r="E119" s="283"/>
      <c r="F119" s="182" t="s">
        <v>49</v>
      </c>
      <c r="G119" s="283"/>
      <c r="H119" s="283"/>
      <c r="I119" s="183" t="s">
        <v>398</v>
      </c>
      <c r="J119" s="182" t="s">
        <v>49</v>
      </c>
      <c r="K119" s="182" t="s">
        <v>3483</v>
      </c>
      <c r="L119" s="182" t="s">
        <v>76</v>
      </c>
      <c r="M119" s="182"/>
      <c r="N119" s="284"/>
      <c r="O119" s="284" t="s">
        <v>3260</v>
      </c>
      <c r="P119" s="285">
        <v>1350</v>
      </c>
      <c r="Q119" s="285"/>
      <c r="R119" s="285"/>
      <c r="S119" s="285">
        <v>1215</v>
      </c>
      <c r="T119" s="185">
        <v>135</v>
      </c>
      <c r="U119" s="185"/>
      <c r="V119" s="284" t="s">
        <v>3483</v>
      </c>
      <c r="W119" s="284" t="s">
        <v>3273</v>
      </c>
      <c r="X119" s="284" t="s">
        <v>398</v>
      </c>
      <c r="Y119" s="285"/>
      <c r="Z119" s="285"/>
      <c r="AA119" s="285"/>
      <c r="AB119" s="285"/>
      <c r="AC119" s="185">
        <v>1215</v>
      </c>
      <c r="AD119" s="285"/>
      <c r="AE119" s="285"/>
      <c r="AF119" s="185">
        <v>1215</v>
      </c>
      <c r="AG119" s="285">
        <f t="shared" si="227"/>
        <v>0</v>
      </c>
      <c r="AH119" s="285"/>
      <c r="AI119" s="285"/>
      <c r="AJ119" s="285"/>
      <c r="AK119" s="285">
        <v>1215</v>
      </c>
      <c r="AL119" s="185">
        <v>135</v>
      </c>
      <c r="AM119" s="285"/>
      <c r="AN119" s="285"/>
      <c r="AO119" s="285"/>
      <c r="AP119" s="285"/>
      <c r="AQ119" s="285"/>
      <c r="AR119" s="285"/>
      <c r="AS119" s="285"/>
      <c r="AT119" s="285"/>
      <c r="AU119" s="185"/>
      <c r="AV119" s="285"/>
      <c r="AW119" s="285"/>
      <c r="AX119" s="285"/>
      <c r="AY119" s="285"/>
      <c r="AZ119" s="285"/>
      <c r="BA119" s="285"/>
      <c r="BB119" s="285"/>
      <c r="BC119" s="285"/>
      <c r="BD119" s="185"/>
      <c r="BE119" s="185"/>
      <c r="BF119" s="285"/>
      <c r="BG119" s="285"/>
      <c r="BH119" s="285"/>
      <c r="BI119" s="285"/>
      <c r="BJ119" s="285">
        <f t="shared" si="228"/>
        <v>0</v>
      </c>
      <c r="BK119" s="285"/>
      <c r="BL119" s="285"/>
      <c r="BM119" s="285"/>
      <c r="BN119" s="285"/>
      <c r="BO119" s="185"/>
      <c r="BP119" s="285"/>
      <c r="BQ119" s="285"/>
      <c r="BR119" s="285"/>
      <c r="BS119" s="285"/>
      <c r="BT119" s="285"/>
      <c r="BU119" s="285"/>
      <c r="BV119" s="285"/>
      <c r="BW119" s="285"/>
      <c r="BX119" s="185"/>
      <c r="BY119" s="185"/>
      <c r="BZ119" s="289"/>
      <c r="CA119" s="289"/>
      <c r="CB119" s="289"/>
      <c r="CC119" s="289"/>
      <c r="CD119" s="186"/>
      <c r="CE119" s="289"/>
      <c r="CF119" s="289"/>
      <c r="CG119" s="289"/>
      <c r="CH119" s="289"/>
      <c r="CI119" s="186"/>
      <c r="CJ119" s="186"/>
      <c r="CK119" s="186"/>
      <c r="CL119" s="186"/>
      <c r="CM119" s="186"/>
      <c r="CN119" s="186"/>
      <c r="CO119" s="186"/>
      <c r="CP119" s="186"/>
      <c r="CQ119" s="186"/>
      <c r="CR119" s="283"/>
      <c r="CS119" s="283"/>
      <c r="CT119" s="293"/>
      <c r="CU119" s="160"/>
    </row>
    <row r="120" spans="1:99" ht="53.25" customHeight="1" outlineLevel="1">
      <c r="A120" s="182">
        <v>39</v>
      </c>
      <c r="B120" s="281" t="s">
        <v>3489</v>
      </c>
      <c r="C120" s="282" t="s">
        <v>3200</v>
      </c>
      <c r="D120" s="182" t="s">
        <v>3490</v>
      </c>
      <c r="E120" s="182"/>
      <c r="F120" s="182" t="s">
        <v>49</v>
      </c>
      <c r="G120" s="182"/>
      <c r="H120" s="182"/>
      <c r="I120" s="183" t="s">
        <v>398</v>
      </c>
      <c r="J120" s="182" t="s">
        <v>49</v>
      </c>
      <c r="K120" s="182" t="s">
        <v>3362</v>
      </c>
      <c r="L120" s="182" t="s">
        <v>76</v>
      </c>
      <c r="M120" s="182"/>
      <c r="N120" s="284"/>
      <c r="O120" s="284" t="s">
        <v>3260</v>
      </c>
      <c r="P120" s="285">
        <v>1856.4644960000001</v>
      </c>
      <c r="Q120" s="285"/>
      <c r="R120" s="285"/>
      <c r="S120" s="285">
        <v>1856.4644960000001</v>
      </c>
      <c r="T120" s="185">
        <v>0</v>
      </c>
      <c r="U120" s="185"/>
      <c r="V120" s="284" t="s">
        <v>3362</v>
      </c>
      <c r="W120" s="284" t="s">
        <v>3273</v>
      </c>
      <c r="X120" s="284" t="s">
        <v>398</v>
      </c>
      <c r="Y120" s="285"/>
      <c r="Z120" s="285"/>
      <c r="AA120" s="285"/>
      <c r="AB120" s="285"/>
      <c r="AC120" s="185">
        <v>1856.4644960000001</v>
      </c>
      <c r="AD120" s="285"/>
      <c r="AE120" s="285"/>
      <c r="AF120" s="185">
        <v>1856.4644960000001</v>
      </c>
      <c r="AG120" s="285">
        <f t="shared" si="227"/>
        <v>0</v>
      </c>
      <c r="AH120" s="285"/>
      <c r="AI120" s="285"/>
      <c r="AJ120" s="285"/>
      <c r="AK120" s="285">
        <v>1856.4644960000001</v>
      </c>
      <c r="AL120" s="185">
        <v>0</v>
      </c>
      <c r="AM120" s="285"/>
      <c r="AN120" s="285"/>
      <c r="AO120" s="285"/>
      <c r="AP120" s="285"/>
      <c r="AQ120" s="285"/>
      <c r="AR120" s="285"/>
      <c r="AS120" s="285"/>
      <c r="AT120" s="285"/>
      <c r="AU120" s="185"/>
      <c r="AV120" s="285"/>
      <c r="AW120" s="285"/>
      <c r="AX120" s="285"/>
      <c r="AY120" s="285"/>
      <c r="AZ120" s="285"/>
      <c r="BA120" s="285"/>
      <c r="BB120" s="285"/>
      <c r="BC120" s="285"/>
      <c r="BD120" s="185"/>
      <c r="BE120" s="185"/>
      <c r="BF120" s="285"/>
      <c r="BG120" s="285"/>
      <c r="BH120" s="285"/>
      <c r="BI120" s="285"/>
      <c r="BJ120" s="285">
        <f t="shared" si="228"/>
        <v>0</v>
      </c>
      <c r="BK120" s="285"/>
      <c r="BL120" s="285"/>
      <c r="BM120" s="285"/>
      <c r="BN120" s="285"/>
      <c r="BO120" s="185"/>
      <c r="BP120" s="285"/>
      <c r="BQ120" s="285"/>
      <c r="BR120" s="285"/>
      <c r="BS120" s="285"/>
      <c r="BT120" s="285"/>
      <c r="BU120" s="285"/>
      <c r="BV120" s="285"/>
      <c r="BW120" s="285"/>
      <c r="BX120" s="185"/>
      <c r="BY120" s="185"/>
      <c r="BZ120" s="289"/>
      <c r="CA120" s="289"/>
      <c r="CB120" s="289"/>
      <c r="CC120" s="289"/>
      <c r="CD120" s="186"/>
      <c r="CE120" s="289"/>
      <c r="CF120" s="289"/>
      <c r="CG120" s="289"/>
      <c r="CH120" s="289"/>
      <c r="CI120" s="186"/>
      <c r="CJ120" s="186"/>
      <c r="CK120" s="186"/>
      <c r="CL120" s="186"/>
      <c r="CM120" s="186"/>
      <c r="CN120" s="186"/>
      <c r="CO120" s="186"/>
      <c r="CP120" s="186"/>
      <c r="CQ120" s="186"/>
      <c r="CR120" s="283"/>
      <c r="CS120" s="283"/>
      <c r="CT120" s="293"/>
      <c r="CU120" s="160"/>
    </row>
    <row r="121" spans="1:99" ht="50.25" customHeight="1" outlineLevel="1">
      <c r="A121" s="182">
        <v>40</v>
      </c>
      <c r="B121" s="281" t="s">
        <v>3491</v>
      </c>
      <c r="C121" s="282" t="s">
        <v>3200</v>
      </c>
      <c r="D121" s="182" t="s">
        <v>3492</v>
      </c>
      <c r="E121" s="283"/>
      <c r="F121" s="182" t="s">
        <v>49</v>
      </c>
      <c r="G121" s="283"/>
      <c r="H121" s="283"/>
      <c r="I121" s="183" t="s">
        <v>398</v>
      </c>
      <c r="J121" s="182" t="s">
        <v>49</v>
      </c>
      <c r="K121" s="182" t="s">
        <v>3345</v>
      </c>
      <c r="L121" s="182" t="s">
        <v>76</v>
      </c>
      <c r="M121" s="182"/>
      <c r="N121" s="284"/>
      <c r="O121" s="284" t="s">
        <v>3260</v>
      </c>
      <c r="P121" s="285">
        <v>2000</v>
      </c>
      <c r="Q121" s="285"/>
      <c r="R121" s="285"/>
      <c r="S121" s="285">
        <v>2000</v>
      </c>
      <c r="T121" s="185">
        <v>0</v>
      </c>
      <c r="U121" s="185"/>
      <c r="V121" s="284" t="s">
        <v>3345</v>
      </c>
      <c r="W121" s="284" t="s">
        <v>3273</v>
      </c>
      <c r="X121" s="284" t="s">
        <v>398</v>
      </c>
      <c r="Y121" s="285"/>
      <c r="Z121" s="285"/>
      <c r="AA121" s="285"/>
      <c r="AB121" s="285"/>
      <c r="AC121" s="185">
        <v>2000</v>
      </c>
      <c r="AD121" s="285"/>
      <c r="AE121" s="285"/>
      <c r="AF121" s="185">
        <v>2000</v>
      </c>
      <c r="AG121" s="285">
        <f t="shared" si="227"/>
        <v>0</v>
      </c>
      <c r="AH121" s="285"/>
      <c r="AI121" s="285"/>
      <c r="AJ121" s="285"/>
      <c r="AK121" s="285">
        <v>2000</v>
      </c>
      <c r="AL121" s="185">
        <v>0</v>
      </c>
      <c r="AM121" s="285"/>
      <c r="AN121" s="285"/>
      <c r="AO121" s="285"/>
      <c r="AP121" s="285"/>
      <c r="AQ121" s="285"/>
      <c r="AR121" s="285"/>
      <c r="AS121" s="285"/>
      <c r="AT121" s="285"/>
      <c r="AU121" s="185"/>
      <c r="AV121" s="285"/>
      <c r="AW121" s="285"/>
      <c r="AX121" s="285"/>
      <c r="AY121" s="285"/>
      <c r="AZ121" s="285"/>
      <c r="BA121" s="285"/>
      <c r="BB121" s="285"/>
      <c r="BC121" s="285"/>
      <c r="BD121" s="185"/>
      <c r="BE121" s="185"/>
      <c r="BF121" s="285"/>
      <c r="BG121" s="285"/>
      <c r="BH121" s="285"/>
      <c r="BI121" s="285"/>
      <c r="BJ121" s="285">
        <f t="shared" si="228"/>
        <v>0</v>
      </c>
      <c r="BK121" s="285"/>
      <c r="BL121" s="285"/>
      <c r="BM121" s="285"/>
      <c r="BN121" s="285"/>
      <c r="BO121" s="185"/>
      <c r="BP121" s="285"/>
      <c r="BQ121" s="285"/>
      <c r="BR121" s="285"/>
      <c r="BS121" s="285"/>
      <c r="BT121" s="285"/>
      <c r="BU121" s="285"/>
      <c r="BV121" s="285"/>
      <c r="BW121" s="285"/>
      <c r="BX121" s="185"/>
      <c r="BY121" s="185"/>
      <c r="BZ121" s="289"/>
      <c r="CA121" s="289"/>
      <c r="CB121" s="289"/>
      <c r="CC121" s="289"/>
      <c r="CD121" s="186"/>
      <c r="CE121" s="289"/>
      <c r="CF121" s="289"/>
      <c r="CG121" s="289"/>
      <c r="CH121" s="289"/>
      <c r="CI121" s="186"/>
      <c r="CJ121" s="186"/>
      <c r="CK121" s="186"/>
      <c r="CL121" s="186"/>
      <c r="CM121" s="186"/>
      <c r="CN121" s="186"/>
      <c r="CO121" s="186"/>
      <c r="CP121" s="186"/>
      <c r="CQ121" s="186"/>
      <c r="CR121" s="283"/>
      <c r="CS121" s="283"/>
      <c r="CT121" s="293"/>
      <c r="CU121" s="160"/>
    </row>
    <row r="122" spans="1:99" ht="53.25" customHeight="1" outlineLevel="1">
      <c r="A122" s="182">
        <v>41</v>
      </c>
      <c r="B122" s="490" t="s">
        <v>3493</v>
      </c>
      <c r="C122" s="282" t="s">
        <v>3200</v>
      </c>
      <c r="D122" s="182"/>
      <c r="E122" s="283"/>
      <c r="F122" s="182" t="s">
        <v>49</v>
      </c>
      <c r="G122" s="283"/>
      <c r="H122" s="283"/>
      <c r="I122" s="183" t="s">
        <v>398</v>
      </c>
      <c r="J122" s="182" t="s">
        <v>49</v>
      </c>
      <c r="K122" s="182" t="s">
        <v>3362</v>
      </c>
      <c r="L122" s="182" t="s">
        <v>76</v>
      </c>
      <c r="M122" s="182"/>
      <c r="N122" s="284"/>
      <c r="O122" s="284" t="s">
        <v>3260</v>
      </c>
      <c r="P122" s="285">
        <v>1500</v>
      </c>
      <c r="Q122" s="285"/>
      <c r="R122" s="285"/>
      <c r="S122" s="285">
        <v>1500</v>
      </c>
      <c r="T122" s="185"/>
      <c r="U122" s="185"/>
      <c r="V122" s="284" t="s">
        <v>3362</v>
      </c>
      <c r="W122" s="284" t="s">
        <v>3273</v>
      </c>
      <c r="X122" s="284" t="s">
        <v>398</v>
      </c>
      <c r="Y122" s="285"/>
      <c r="Z122" s="285"/>
      <c r="AA122" s="285"/>
      <c r="AB122" s="285"/>
      <c r="AC122" s="185">
        <v>1500</v>
      </c>
      <c r="AD122" s="285"/>
      <c r="AE122" s="285"/>
      <c r="AF122" s="185">
        <v>1500</v>
      </c>
      <c r="AG122" s="285">
        <f t="shared" si="227"/>
        <v>0</v>
      </c>
      <c r="AH122" s="285"/>
      <c r="AI122" s="285"/>
      <c r="AJ122" s="285"/>
      <c r="AK122" s="285">
        <v>1500</v>
      </c>
      <c r="AL122" s="185"/>
      <c r="AM122" s="285"/>
      <c r="AN122" s="285"/>
      <c r="AO122" s="285"/>
      <c r="AP122" s="285"/>
      <c r="AQ122" s="285"/>
      <c r="AR122" s="285"/>
      <c r="AS122" s="285"/>
      <c r="AT122" s="285"/>
      <c r="AU122" s="185"/>
      <c r="AV122" s="285"/>
      <c r="AW122" s="285"/>
      <c r="AX122" s="285"/>
      <c r="AY122" s="285"/>
      <c r="AZ122" s="285"/>
      <c r="BA122" s="285"/>
      <c r="BB122" s="285"/>
      <c r="BC122" s="285"/>
      <c r="BD122" s="185"/>
      <c r="BE122" s="185"/>
      <c r="BF122" s="285"/>
      <c r="BG122" s="285"/>
      <c r="BH122" s="285"/>
      <c r="BI122" s="285"/>
      <c r="BJ122" s="285">
        <f t="shared" si="228"/>
        <v>0</v>
      </c>
      <c r="BK122" s="285"/>
      <c r="BL122" s="285"/>
      <c r="BM122" s="285"/>
      <c r="BN122" s="285"/>
      <c r="BO122" s="185"/>
      <c r="BP122" s="285"/>
      <c r="BQ122" s="285"/>
      <c r="BR122" s="285"/>
      <c r="BS122" s="285"/>
      <c r="BT122" s="285"/>
      <c r="BU122" s="285"/>
      <c r="BV122" s="285"/>
      <c r="BW122" s="285"/>
      <c r="BX122" s="185"/>
      <c r="BY122" s="185"/>
      <c r="BZ122" s="289"/>
      <c r="CA122" s="289"/>
      <c r="CB122" s="289"/>
      <c r="CC122" s="289"/>
      <c r="CD122" s="186"/>
      <c r="CE122" s="289"/>
      <c r="CF122" s="289"/>
      <c r="CG122" s="289"/>
      <c r="CH122" s="289"/>
      <c r="CI122" s="186"/>
      <c r="CJ122" s="186"/>
      <c r="CK122" s="186"/>
      <c r="CL122" s="186"/>
      <c r="CM122" s="186"/>
      <c r="CN122" s="186"/>
      <c r="CO122" s="186"/>
      <c r="CP122" s="186"/>
      <c r="CQ122" s="186"/>
      <c r="CR122" s="283"/>
      <c r="CS122" s="283"/>
      <c r="CT122" s="293"/>
      <c r="CU122" s="160"/>
    </row>
    <row r="123" spans="1:99" ht="55.5" customHeight="1" outlineLevel="1">
      <c r="A123" s="182">
        <v>42</v>
      </c>
      <c r="B123" s="490" t="s">
        <v>3494</v>
      </c>
      <c r="C123" s="282" t="s">
        <v>3200</v>
      </c>
      <c r="D123" s="182"/>
      <c r="E123" s="182"/>
      <c r="F123" s="182" t="s">
        <v>49</v>
      </c>
      <c r="G123" s="182"/>
      <c r="H123" s="182"/>
      <c r="I123" s="183" t="s">
        <v>398</v>
      </c>
      <c r="J123" s="182" t="s">
        <v>49</v>
      </c>
      <c r="K123" s="182" t="s">
        <v>3362</v>
      </c>
      <c r="L123" s="182" t="s">
        <v>76</v>
      </c>
      <c r="M123" s="183"/>
      <c r="N123" s="285"/>
      <c r="O123" s="284" t="s">
        <v>3260</v>
      </c>
      <c r="P123" s="285">
        <v>1200</v>
      </c>
      <c r="Q123" s="285"/>
      <c r="R123" s="285"/>
      <c r="S123" s="108">
        <v>1200</v>
      </c>
      <c r="T123" s="185"/>
      <c r="U123" s="185"/>
      <c r="V123" s="284" t="s">
        <v>3362</v>
      </c>
      <c r="W123" s="284" t="s">
        <v>3273</v>
      </c>
      <c r="X123" s="284" t="s">
        <v>398</v>
      </c>
      <c r="Y123" s="285"/>
      <c r="Z123" s="285"/>
      <c r="AA123" s="285"/>
      <c r="AB123" s="285"/>
      <c r="AC123" s="185">
        <v>1200</v>
      </c>
      <c r="AD123" s="285"/>
      <c r="AE123" s="285"/>
      <c r="AF123" s="185">
        <v>1200</v>
      </c>
      <c r="AG123" s="285">
        <f t="shared" si="227"/>
        <v>0</v>
      </c>
      <c r="AH123" s="285"/>
      <c r="AI123" s="285"/>
      <c r="AJ123" s="285"/>
      <c r="AK123" s="108">
        <v>1200</v>
      </c>
      <c r="AL123" s="185"/>
      <c r="AM123" s="285"/>
      <c r="AN123" s="285"/>
      <c r="AO123" s="285"/>
      <c r="AP123" s="285"/>
      <c r="AQ123" s="285"/>
      <c r="AR123" s="285"/>
      <c r="AS123" s="285"/>
      <c r="AT123" s="285"/>
      <c r="AU123" s="185"/>
      <c r="AV123" s="285"/>
      <c r="AW123" s="285"/>
      <c r="AX123" s="285"/>
      <c r="AY123" s="285"/>
      <c r="AZ123" s="285"/>
      <c r="BA123" s="285"/>
      <c r="BB123" s="285"/>
      <c r="BC123" s="285"/>
      <c r="BD123" s="185"/>
      <c r="BE123" s="185"/>
      <c r="BF123" s="285"/>
      <c r="BG123" s="285"/>
      <c r="BH123" s="285"/>
      <c r="BI123" s="285"/>
      <c r="BJ123" s="285">
        <f t="shared" si="228"/>
        <v>0</v>
      </c>
      <c r="BK123" s="285"/>
      <c r="BL123" s="285"/>
      <c r="BM123" s="285"/>
      <c r="BN123" s="285"/>
      <c r="BO123" s="185"/>
      <c r="BP123" s="285"/>
      <c r="BQ123" s="285"/>
      <c r="BR123" s="285"/>
      <c r="BS123" s="285"/>
      <c r="BT123" s="285"/>
      <c r="BU123" s="285"/>
      <c r="BV123" s="285"/>
      <c r="BW123" s="285"/>
      <c r="BX123" s="185"/>
      <c r="BY123" s="185"/>
      <c r="BZ123" s="289"/>
      <c r="CA123" s="289"/>
      <c r="CB123" s="289"/>
      <c r="CC123" s="289"/>
      <c r="CD123" s="186"/>
      <c r="CE123" s="289"/>
      <c r="CF123" s="289"/>
      <c r="CG123" s="289"/>
      <c r="CH123" s="289"/>
      <c r="CI123" s="186"/>
      <c r="CJ123" s="186"/>
      <c r="CK123" s="186"/>
      <c r="CL123" s="186"/>
      <c r="CM123" s="186"/>
      <c r="CN123" s="186"/>
      <c r="CO123" s="186"/>
      <c r="CP123" s="186"/>
      <c r="CQ123" s="186"/>
      <c r="CR123" s="283"/>
      <c r="CS123" s="283"/>
      <c r="CT123" s="293"/>
      <c r="CU123" s="160"/>
    </row>
    <row r="124" spans="1:99" ht="57.75" customHeight="1" outlineLevel="1">
      <c r="A124" s="182">
        <v>43</v>
      </c>
      <c r="B124" s="295" t="s">
        <v>3495</v>
      </c>
      <c r="C124" s="282" t="s">
        <v>3200</v>
      </c>
      <c r="D124" s="182"/>
      <c r="E124" s="182"/>
      <c r="F124" s="182" t="s">
        <v>49</v>
      </c>
      <c r="G124" s="182"/>
      <c r="H124" s="182"/>
      <c r="I124" s="183" t="s">
        <v>398</v>
      </c>
      <c r="J124" s="182" t="s">
        <v>49</v>
      </c>
      <c r="K124" s="182" t="s">
        <v>3362</v>
      </c>
      <c r="L124" s="182" t="s">
        <v>76</v>
      </c>
      <c r="M124" s="183"/>
      <c r="N124" s="285"/>
      <c r="O124" s="284" t="s">
        <v>3260</v>
      </c>
      <c r="P124" s="285">
        <v>1900</v>
      </c>
      <c r="Q124" s="285"/>
      <c r="R124" s="285"/>
      <c r="S124" s="108">
        <v>1900</v>
      </c>
      <c r="T124" s="185"/>
      <c r="U124" s="185"/>
      <c r="V124" s="284" t="s">
        <v>3362</v>
      </c>
      <c r="W124" s="284" t="s">
        <v>3273</v>
      </c>
      <c r="X124" s="284" t="s">
        <v>398</v>
      </c>
      <c r="Y124" s="285"/>
      <c r="Z124" s="285"/>
      <c r="AA124" s="285"/>
      <c r="AB124" s="285"/>
      <c r="AC124" s="185">
        <v>1900</v>
      </c>
      <c r="AD124" s="285"/>
      <c r="AE124" s="285"/>
      <c r="AF124" s="185">
        <v>1900</v>
      </c>
      <c r="AG124" s="285">
        <f t="shared" si="227"/>
        <v>0</v>
      </c>
      <c r="AH124" s="285"/>
      <c r="AI124" s="285"/>
      <c r="AJ124" s="285"/>
      <c r="AK124" s="108">
        <v>1900</v>
      </c>
      <c r="AL124" s="185"/>
      <c r="AM124" s="285"/>
      <c r="AN124" s="285"/>
      <c r="AO124" s="285"/>
      <c r="AP124" s="285"/>
      <c r="AQ124" s="285"/>
      <c r="AR124" s="285"/>
      <c r="AS124" s="285"/>
      <c r="AT124" s="285"/>
      <c r="AU124" s="185"/>
      <c r="AV124" s="285"/>
      <c r="AW124" s="285"/>
      <c r="AX124" s="285"/>
      <c r="AY124" s="285"/>
      <c r="AZ124" s="285"/>
      <c r="BA124" s="285"/>
      <c r="BB124" s="285"/>
      <c r="BC124" s="285"/>
      <c r="BD124" s="185"/>
      <c r="BE124" s="185"/>
      <c r="BF124" s="285"/>
      <c r="BG124" s="285"/>
      <c r="BH124" s="285"/>
      <c r="BI124" s="285"/>
      <c r="BJ124" s="285">
        <f t="shared" si="228"/>
        <v>0</v>
      </c>
      <c r="BK124" s="285"/>
      <c r="BL124" s="285"/>
      <c r="BM124" s="285"/>
      <c r="BN124" s="285"/>
      <c r="BO124" s="185"/>
      <c r="BP124" s="285"/>
      <c r="BQ124" s="285"/>
      <c r="BR124" s="285"/>
      <c r="BS124" s="285"/>
      <c r="BT124" s="285"/>
      <c r="BU124" s="285"/>
      <c r="BV124" s="285"/>
      <c r="BW124" s="285"/>
      <c r="BX124" s="185"/>
      <c r="BY124" s="185"/>
      <c r="BZ124" s="289"/>
      <c r="CA124" s="289"/>
      <c r="CB124" s="289"/>
      <c r="CC124" s="289"/>
      <c r="CD124" s="186"/>
      <c r="CE124" s="289"/>
      <c r="CF124" s="289"/>
      <c r="CG124" s="289"/>
      <c r="CH124" s="289"/>
      <c r="CI124" s="186"/>
      <c r="CJ124" s="186"/>
      <c r="CK124" s="186"/>
      <c r="CL124" s="186"/>
      <c r="CM124" s="186"/>
      <c r="CN124" s="186"/>
      <c r="CO124" s="186"/>
      <c r="CP124" s="186"/>
      <c r="CQ124" s="186"/>
      <c r="CR124" s="283"/>
      <c r="CS124" s="283"/>
      <c r="CT124" s="293"/>
      <c r="CU124" s="160"/>
    </row>
    <row r="125" spans="1:99" ht="44.25" customHeight="1" outlineLevel="1">
      <c r="A125" s="182">
        <v>44</v>
      </c>
      <c r="B125" s="295" t="s">
        <v>3496</v>
      </c>
      <c r="C125" s="282" t="s">
        <v>3200</v>
      </c>
      <c r="D125" s="182"/>
      <c r="E125" s="182"/>
      <c r="F125" s="182" t="s">
        <v>49</v>
      </c>
      <c r="G125" s="182"/>
      <c r="H125" s="182"/>
      <c r="I125" s="183" t="s">
        <v>398</v>
      </c>
      <c r="J125" s="182" t="s">
        <v>49</v>
      </c>
      <c r="K125" s="182" t="s">
        <v>3362</v>
      </c>
      <c r="L125" s="182" t="s">
        <v>76</v>
      </c>
      <c r="M125" s="183"/>
      <c r="N125" s="285"/>
      <c r="O125" s="284" t="s">
        <v>3888</v>
      </c>
      <c r="P125" s="285">
        <v>1200</v>
      </c>
      <c r="Q125" s="285"/>
      <c r="R125" s="285"/>
      <c r="S125" s="108">
        <v>1200</v>
      </c>
      <c r="T125" s="185"/>
      <c r="U125" s="185"/>
      <c r="V125" s="284" t="s">
        <v>3362</v>
      </c>
      <c r="W125" s="284" t="s">
        <v>3273</v>
      </c>
      <c r="X125" s="284" t="s">
        <v>398</v>
      </c>
      <c r="Y125" s="285"/>
      <c r="Z125" s="285"/>
      <c r="AA125" s="285"/>
      <c r="AB125" s="285"/>
      <c r="AC125" s="185">
        <v>1200</v>
      </c>
      <c r="AD125" s="285"/>
      <c r="AE125" s="285"/>
      <c r="AF125" s="185">
        <v>1200</v>
      </c>
      <c r="AG125" s="285">
        <f t="shared" si="227"/>
        <v>0</v>
      </c>
      <c r="AH125" s="285"/>
      <c r="AI125" s="285"/>
      <c r="AJ125" s="285"/>
      <c r="AK125" s="108">
        <v>1200</v>
      </c>
      <c r="AL125" s="185"/>
      <c r="AM125" s="285"/>
      <c r="AN125" s="285"/>
      <c r="AO125" s="285"/>
      <c r="AP125" s="285"/>
      <c r="AQ125" s="285"/>
      <c r="AR125" s="285"/>
      <c r="AS125" s="285"/>
      <c r="AT125" s="285"/>
      <c r="AU125" s="185"/>
      <c r="AV125" s="285"/>
      <c r="AW125" s="285"/>
      <c r="AX125" s="285"/>
      <c r="AY125" s="285"/>
      <c r="AZ125" s="285"/>
      <c r="BA125" s="285"/>
      <c r="BB125" s="285"/>
      <c r="BC125" s="285"/>
      <c r="BD125" s="185"/>
      <c r="BE125" s="185"/>
      <c r="BF125" s="285"/>
      <c r="BG125" s="285"/>
      <c r="BH125" s="285"/>
      <c r="BI125" s="285"/>
      <c r="BJ125" s="285">
        <f t="shared" si="228"/>
        <v>0</v>
      </c>
      <c r="BK125" s="285"/>
      <c r="BL125" s="285"/>
      <c r="BM125" s="285"/>
      <c r="BN125" s="285"/>
      <c r="BO125" s="185"/>
      <c r="BP125" s="285"/>
      <c r="BQ125" s="285"/>
      <c r="BR125" s="285"/>
      <c r="BS125" s="285"/>
      <c r="BT125" s="285"/>
      <c r="BU125" s="285"/>
      <c r="BV125" s="285"/>
      <c r="BW125" s="285"/>
      <c r="BX125" s="185"/>
      <c r="BY125" s="185"/>
      <c r="BZ125" s="289"/>
      <c r="CA125" s="289"/>
      <c r="CB125" s="289"/>
      <c r="CC125" s="289"/>
      <c r="CD125" s="186"/>
      <c r="CE125" s="289"/>
      <c r="CF125" s="289"/>
      <c r="CG125" s="289"/>
      <c r="CH125" s="289"/>
      <c r="CI125" s="186"/>
      <c r="CJ125" s="186"/>
      <c r="CK125" s="186"/>
      <c r="CL125" s="186"/>
      <c r="CM125" s="186"/>
      <c r="CN125" s="186"/>
      <c r="CO125" s="186"/>
      <c r="CP125" s="186"/>
      <c r="CQ125" s="186"/>
      <c r="CR125" s="283"/>
      <c r="CS125" s="283"/>
      <c r="CT125" s="293"/>
      <c r="CU125" s="160"/>
    </row>
    <row r="126" spans="1:99" ht="54.75" customHeight="1" outlineLevel="1">
      <c r="A126" s="182">
        <v>45</v>
      </c>
      <c r="B126" s="490" t="s">
        <v>3497</v>
      </c>
      <c r="C126" s="282" t="s">
        <v>3200</v>
      </c>
      <c r="D126" s="182"/>
      <c r="E126" s="182"/>
      <c r="F126" s="182" t="s">
        <v>49</v>
      </c>
      <c r="G126" s="182"/>
      <c r="H126" s="182"/>
      <c r="I126" s="183" t="s">
        <v>398</v>
      </c>
      <c r="J126" s="182" t="s">
        <v>49</v>
      </c>
      <c r="K126" s="182" t="s">
        <v>3345</v>
      </c>
      <c r="L126" s="182" t="s">
        <v>76</v>
      </c>
      <c r="M126" s="183"/>
      <c r="N126" s="285"/>
      <c r="O126" s="284" t="s">
        <v>3260</v>
      </c>
      <c r="P126" s="285">
        <v>1000</v>
      </c>
      <c r="Q126" s="285"/>
      <c r="R126" s="285"/>
      <c r="S126" s="108">
        <v>1000</v>
      </c>
      <c r="T126" s="185"/>
      <c r="U126" s="185"/>
      <c r="V126" s="284" t="s">
        <v>3345</v>
      </c>
      <c r="W126" s="284" t="s">
        <v>3273</v>
      </c>
      <c r="X126" s="284" t="s">
        <v>398</v>
      </c>
      <c r="Y126" s="285"/>
      <c r="Z126" s="285"/>
      <c r="AA126" s="285"/>
      <c r="AB126" s="285"/>
      <c r="AC126" s="185">
        <v>1000</v>
      </c>
      <c r="AD126" s="285"/>
      <c r="AE126" s="285"/>
      <c r="AF126" s="185">
        <v>1000</v>
      </c>
      <c r="AG126" s="285">
        <f t="shared" si="227"/>
        <v>0</v>
      </c>
      <c r="AH126" s="285"/>
      <c r="AI126" s="285"/>
      <c r="AJ126" s="285"/>
      <c r="AK126" s="108">
        <v>1000</v>
      </c>
      <c r="AL126" s="185"/>
      <c r="AM126" s="285"/>
      <c r="AN126" s="285"/>
      <c r="AO126" s="285"/>
      <c r="AP126" s="285"/>
      <c r="AQ126" s="285"/>
      <c r="AR126" s="285"/>
      <c r="AS126" s="285"/>
      <c r="AT126" s="285"/>
      <c r="AU126" s="185"/>
      <c r="AV126" s="285"/>
      <c r="AW126" s="285"/>
      <c r="AX126" s="285"/>
      <c r="AY126" s="285"/>
      <c r="AZ126" s="285"/>
      <c r="BA126" s="285"/>
      <c r="BB126" s="285"/>
      <c r="BC126" s="285"/>
      <c r="BD126" s="185"/>
      <c r="BE126" s="185"/>
      <c r="BF126" s="285"/>
      <c r="BG126" s="285"/>
      <c r="BH126" s="285"/>
      <c r="BI126" s="285"/>
      <c r="BJ126" s="285">
        <f t="shared" si="228"/>
        <v>0</v>
      </c>
      <c r="BK126" s="285"/>
      <c r="BL126" s="285"/>
      <c r="BM126" s="285"/>
      <c r="BN126" s="285"/>
      <c r="BO126" s="185"/>
      <c r="BP126" s="285"/>
      <c r="BQ126" s="285"/>
      <c r="BR126" s="285"/>
      <c r="BS126" s="285"/>
      <c r="BT126" s="285"/>
      <c r="BU126" s="285"/>
      <c r="BV126" s="285"/>
      <c r="BW126" s="285"/>
      <c r="BX126" s="185"/>
      <c r="BY126" s="185"/>
      <c r="BZ126" s="289"/>
      <c r="CA126" s="289"/>
      <c r="CB126" s="289"/>
      <c r="CC126" s="289"/>
      <c r="CD126" s="186"/>
      <c r="CE126" s="289"/>
      <c r="CF126" s="289"/>
      <c r="CG126" s="289"/>
      <c r="CH126" s="289"/>
      <c r="CI126" s="186"/>
      <c r="CJ126" s="186"/>
      <c r="CK126" s="186"/>
      <c r="CL126" s="186"/>
      <c r="CM126" s="186"/>
      <c r="CN126" s="186"/>
      <c r="CO126" s="186"/>
      <c r="CP126" s="186"/>
      <c r="CQ126" s="186"/>
      <c r="CR126" s="283"/>
      <c r="CS126" s="283"/>
      <c r="CT126" s="293"/>
      <c r="CU126" s="160"/>
    </row>
    <row r="127" spans="1:99" ht="58.5" customHeight="1" outlineLevel="1">
      <c r="A127" s="182">
        <v>46</v>
      </c>
      <c r="B127" s="295" t="s">
        <v>3498</v>
      </c>
      <c r="C127" s="282" t="s">
        <v>3200</v>
      </c>
      <c r="D127" s="182"/>
      <c r="E127" s="182"/>
      <c r="F127" s="182" t="s">
        <v>49</v>
      </c>
      <c r="G127" s="182"/>
      <c r="H127" s="182"/>
      <c r="I127" s="183" t="s">
        <v>398</v>
      </c>
      <c r="J127" s="182" t="s">
        <v>49</v>
      </c>
      <c r="K127" s="182" t="s">
        <v>3499</v>
      </c>
      <c r="L127" s="182" t="s">
        <v>76</v>
      </c>
      <c r="M127" s="183"/>
      <c r="N127" s="285"/>
      <c r="O127" s="284" t="s">
        <v>3260</v>
      </c>
      <c r="P127" s="285">
        <v>2890</v>
      </c>
      <c r="Q127" s="285"/>
      <c r="R127" s="285"/>
      <c r="S127" s="177">
        <v>2890</v>
      </c>
      <c r="T127" s="185"/>
      <c r="U127" s="185"/>
      <c r="V127" s="284" t="s">
        <v>3499</v>
      </c>
      <c r="W127" s="284" t="s">
        <v>3273</v>
      </c>
      <c r="X127" s="284" t="s">
        <v>398</v>
      </c>
      <c r="Y127" s="285"/>
      <c r="Z127" s="285"/>
      <c r="AA127" s="285"/>
      <c r="AB127" s="285"/>
      <c r="AC127" s="185">
        <f t="shared" ref="AC127:AC128" si="229">AD127+AE127+AF127</f>
        <v>2890</v>
      </c>
      <c r="AD127" s="285"/>
      <c r="AE127" s="285"/>
      <c r="AF127" s="185">
        <f t="shared" ref="AF127:AF128" si="230">SUM(AH127:AK127)</f>
        <v>2890</v>
      </c>
      <c r="AG127" s="285">
        <f t="shared" si="227"/>
        <v>0</v>
      </c>
      <c r="AH127" s="285"/>
      <c r="AI127" s="285"/>
      <c r="AJ127" s="285"/>
      <c r="AK127" s="177">
        <v>2890</v>
      </c>
      <c r="AL127" s="185"/>
      <c r="AM127" s="285"/>
      <c r="AN127" s="285"/>
      <c r="AO127" s="285"/>
      <c r="AP127" s="285"/>
      <c r="AQ127" s="285"/>
      <c r="AR127" s="285"/>
      <c r="AS127" s="285"/>
      <c r="AT127" s="285"/>
      <c r="AU127" s="185"/>
      <c r="AV127" s="285"/>
      <c r="AW127" s="285"/>
      <c r="AX127" s="285"/>
      <c r="AY127" s="285"/>
      <c r="AZ127" s="285"/>
      <c r="BA127" s="285"/>
      <c r="BB127" s="285"/>
      <c r="BC127" s="285"/>
      <c r="BD127" s="185"/>
      <c r="BE127" s="185"/>
      <c r="BF127" s="285"/>
      <c r="BG127" s="285"/>
      <c r="BH127" s="285"/>
      <c r="BI127" s="285"/>
      <c r="BJ127" s="285">
        <f t="shared" si="228"/>
        <v>0</v>
      </c>
      <c r="BK127" s="285"/>
      <c r="BL127" s="285"/>
      <c r="BM127" s="285"/>
      <c r="BN127" s="285"/>
      <c r="BO127" s="185"/>
      <c r="BP127" s="285"/>
      <c r="BQ127" s="285"/>
      <c r="BR127" s="285"/>
      <c r="BS127" s="285"/>
      <c r="BT127" s="285"/>
      <c r="BU127" s="285"/>
      <c r="BV127" s="285"/>
      <c r="BW127" s="285"/>
      <c r="BX127" s="185"/>
      <c r="BY127" s="185"/>
      <c r="BZ127" s="289"/>
      <c r="CA127" s="289"/>
      <c r="CB127" s="289"/>
      <c r="CC127" s="289"/>
      <c r="CD127" s="186"/>
      <c r="CE127" s="289"/>
      <c r="CF127" s="289"/>
      <c r="CG127" s="289"/>
      <c r="CH127" s="289"/>
      <c r="CI127" s="186"/>
      <c r="CJ127" s="186"/>
      <c r="CK127" s="186"/>
      <c r="CL127" s="186"/>
      <c r="CM127" s="186"/>
      <c r="CN127" s="186"/>
      <c r="CO127" s="186"/>
      <c r="CP127" s="186"/>
      <c r="CQ127" s="186"/>
      <c r="CR127" s="283"/>
      <c r="CS127" s="283"/>
      <c r="CT127" s="487"/>
      <c r="CU127" s="167"/>
    </row>
    <row r="128" spans="1:99" ht="51" customHeight="1" outlineLevel="1">
      <c r="A128" s="182">
        <v>47</v>
      </c>
      <c r="B128" s="295" t="s">
        <v>3500</v>
      </c>
      <c r="C128" s="282" t="s">
        <v>3200</v>
      </c>
      <c r="D128" s="182"/>
      <c r="E128" s="182"/>
      <c r="F128" s="182" t="s">
        <v>49</v>
      </c>
      <c r="G128" s="182"/>
      <c r="H128" s="182"/>
      <c r="I128" s="183" t="s">
        <v>398</v>
      </c>
      <c r="J128" s="182" t="s">
        <v>49</v>
      </c>
      <c r="K128" s="182" t="s">
        <v>3362</v>
      </c>
      <c r="L128" s="182" t="s">
        <v>76</v>
      </c>
      <c r="M128" s="183"/>
      <c r="N128" s="285"/>
      <c r="O128" s="284" t="s">
        <v>3888</v>
      </c>
      <c r="P128" s="285">
        <v>1100</v>
      </c>
      <c r="Q128" s="285"/>
      <c r="R128" s="285"/>
      <c r="S128" s="285">
        <v>1100</v>
      </c>
      <c r="T128" s="185"/>
      <c r="U128" s="185"/>
      <c r="V128" s="284" t="s">
        <v>3362</v>
      </c>
      <c r="W128" s="284" t="s">
        <v>3273</v>
      </c>
      <c r="X128" s="284" t="s">
        <v>398</v>
      </c>
      <c r="Y128" s="285"/>
      <c r="Z128" s="285"/>
      <c r="AA128" s="285"/>
      <c r="AB128" s="285"/>
      <c r="AC128" s="185">
        <f t="shared" si="229"/>
        <v>1000</v>
      </c>
      <c r="AD128" s="285"/>
      <c r="AE128" s="285"/>
      <c r="AF128" s="185">
        <f t="shared" si="230"/>
        <v>1000</v>
      </c>
      <c r="AG128" s="285">
        <f t="shared" si="227"/>
        <v>0</v>
      </c>
      <c r="AH128" s="285"/>
      <c r="AI128" s="285"/>
      <c r="AJ128" s="285"/>
      <c r="AK128" s="285">
        <v>1000</v>
      </c>
      <c r="AL128" s="185"/>
      <c r="AM128" s="285"/>
      <c r="AN128" s="285"/>
      <c r="AO128" s="285"/>
      <c r="AP128" s="285"/>
      <c r="AQ128" s="285"/>
      <c r="AR128" s="285"/>
      <c r="AS128" s="285"/>
      <c r="AT128" s="285"/>
      <c r="AU128" s="185"/>
      <c r="AV128" s="285"/>
      <c r="AW128" s="285"/>
      <c r="AX128" s="285"/>
      <c r="AY128" s="285"/>
      <c r="AZ128" s="285"/>
      <c r="BA128" s="285"/>
      <c r="BB128" s="285"/>
      <c r="BC128" s="285"/>
      <c r="BD128" s="185"/>
      <c r="BE128" s="185"/>
      <c r="BF128" s="285"/>
      <c r="BG128" s="285"/>
      <c r="BH128" s="285"/>
      <c r="BI128" s="285"/>
      <c r="BJ128" s="285">
        <f t="shared" si="228"/>
        <v>0</v>
      </c>
      <c r="BK128" s="285"/>
      <c r="BL128" s="285"/>
      <c r="BM128" s="285"/>
      <c r="BN128" s="285"/>
      <c r="BO128" s="185"/>
      <c r="BP128" s="285"/>
      <c r="BQ128" s="285"/>
      <c r="BR128" s="285"/>
      <c r="BS128" s="285"/>
      <c r="BT128" s="285"/>
      <c r="BU128" s="285"/>
      <c r="BV128" s="285"/>
      <c r="BW128" s="285"/>
      <c r="BX128" s="185"/>
      <c r="BY128" s="185"/>
      <c r="BZ128" s="289"/>
      <c r="CA128" s="289"/>
      <c r="CB128" s="289"/>
      <c r="CC128" s="289"/>
      <c r="CD128" s="186"/>
      <c r="CE128" s="289"/>
      <c r="CF128" s="289"/>
      <c r="CG128" s="289"/>
      <c r="CH128" s="289"/>
      <c r="CI128" s="186"/>
      <c r="CJ128" s="186"/>
      <c r="CK128" s="186"/>
      <c r="CL128" s="186"/>
      <c r="CM128" s="186"/>
      <c r="CN128" s="186"/>
      <c r="CO128" s="186"/>
      <c r="CP128" s="186"/>
      <c r="CQ128" s="186"/>
      <c r="CR128" s="283"/>
      <c r="CS128" s="283"/>
      <c r="CT128" s="487"/>
      <c r="CU128" s="167"/>
    </row>
    <row r="129" spans="1:99" ht="57.75" customHeight="1" outlineLevel="1">
      <c r="A129" s="182">
        <v>48</v>
      </c>
      <c r="B129" s="281" t="s">
        <v>3501</v>
      </c>
      <c r="C129" s="282" t="s">
        <v>3200</v>
      </c>
      <c r="D129" s="182" t="s">
        <v>3502</v>
      </c>
      <c r="E129" s="182"/>
      <c r="F129" s="182" t="s">
        <v>49</v>
      </c>
      <c r="G129" s="182"/>
      <c r="H129" s="182"/>
      <c r="I129" s="183" t="s">
        <v>398</v>
      </c>
      <c r="J129" s="182" t="s">
        <v>49</v>
      </c>
      <c r="K129" s="182" t="s">
        <v>3503</v>
      </c>
      <c r="L129" s="182" t="s">
        <v>76</v>
      </c>
      <c r="M129" s="182"/>
      <c r="N129" s="284"/>
      <c r="O129" s="284" t="s">
        <v>3260</v>
      </c>
      <c r="P129" s="285">
        <v>4550</v>
      </c>
      <c r="Q129" s="285"/>
      <c r="R129" s="285"/>
      <c r="S129" s="285">
        <v>4000</v>
      </c>
      <c r="T129" s="185">
        <v>550</v>
      </c>
      <c r="U129" s="185"/>
      <c r="V129" s="284" t="s">
        <v>3503</v>
      </c>
      <c r="W129" s="284" t="s">
        <v>3273</v>
      </c>
      <c r="X129" s="284" t="s">
        <v>398</v>
      </c>
      <c r="Y129" s="285"/>
      <c r="Z129" s="285"/>
      <c r="AA129" s="285"/>
      <c r="AB129" s="285"/>
      <c r="AC129" s="185">
        <v>4000</v>
      </c>
      <c r="AD129" s="285"/>
      <c r="AE129" s="285"/>
      <c r="AF129" s="185">
        <v>4000</v>
      </c>
      <c r="AG129" s="285">
        <f t="shared" si="227"/>
        <v>0</v>
      </c>
      <c r="AH129" s="285"/>
      <c r="AI129" s="285"/>
      <c r="AJ129" s="285"/>
      <c r="AK129" s="285">
        <v>4000</v>
      </c>
      <c r="AL129" s="185">
        <v>550</v>
      </c>
      <c r="AM129" s="285"/>
      <c r="AN129" s="285"/>
      <c r="AO129" s="285"/>
      <c r="AP129" s="285"/>
      <c r="AQ129" s="285"/>
      <c r="AR129" s="285"/>
      <c r="AS129" s="285"/>
      <c r="AT129" s="285"/>
      <c r="AU129" s="185"/>
      <c r="AV129" s="285"/>
      <c r="AW129" s="285"/>
      <c r="AX129" s="285"/>
      <c r="AY129" s="285"/>
      <c r="AZ129" s="285"/>
      <c r="BA129" s="285"/>
      <c r="BB129" s="285"/>
      <c r="BC129" s="285"/>
      <c r="BD129" s="185"/>
      <c r="BE129" s="185"/>
      <c r="BF129" s="285"/>
      <c r="BG129" s="285"/>
      <c r="BH129" s="285"/>
      <c r="BI129" s="285"/>
      <c r="BJ129" s="285">
        <f t="shared" si="228"/>
        <v>0</v>
      </c>
      <c r="BK129" s="285"/>
      <c r="BL129" s="285"/>
      <c r="BM129" s="285"/>
      <c r="BN129" s="285"/>
      <c r="BO129" s="185"/>
      <c r="BP129" s="285"/>
      <c r="BQ129" s="285"/>
      <c r="BR129" s="285"/>
      <c r="BS129" s="285"/>
      <c r="BT129" s="285"/>
      <c r="BU129" s="285"/>
      <c r="BV129" s="285"/>
      <c r="BW129" s="285"/>
      <c r="BX129" s="185"/>
      <c r="BY129" s="185"/>
      <c r="BZ129" s="289"/>
      <c r="CA129" s="289"/>
      <c r="CB129" s="289"/>
      <c r="CC129" s="289"/>
      <c r="CD129" s="186"/>
      <c r="CE129" s="289"/>
      <c r="CF129" s="289"/>
      <c r="CG129" s="289"/>
      <c r="CH129" s="289"/>
      <c r="CI129" s="186"/>
      <c r="CJ129" s="186"/>
      <c r="CK129" s="186"/>
      <c r="CL129" s="186"/>
      <c r="CM129" s="186"/>
      <c r="CN129" s="186"/>
      <c r="CO129" s="186"/>
      <c r="CP129" s="186"/>
      <c r="CQ129" s="186"/>
      <c r="CR129" s="291"/>
      <c r="CS129" s="291"/>
      <c r="CT129" s="293"/>
      <c r="CU129" s="160"/>
    </row>
    <row r="130" spans="1:99" ht="53.25" customHeight="1" outlineLevel="1">
      <c r="A130" s="182">
        <v>49</v>
      </c>
      <c r="B130" s="281" t="s">
        <v>3504</v>
      </c>
      <c r="C130" s="182" t="s">
        <v>3266</v>
      </c>
      <c r="D130" s="182" t="s">
        <v>3505</v>
      </c>
      <c r="E130" s="182"/>
      <c r="F130" s="182" t="s">
        <v>49</v>
      </c>
      <c r="G130" s="182"/>
      <c r="H130" s="182"/>
      <c r="I130" s="183" t="s">
        <v>398</v>
      </c>
      <c r="J130" s="182" t="s">
        <v>49</v>
      </c>
      <c r="K130" s="182" t="s">
        <v>3280</v>
      </c>
      <c r="L130" s="182" t="s">
        <v>76</v>
      </c>
      <c r="M130" s="182"/>
      <c r="N130" s="286"/>
      <c r="O130" s="284" t="s">
        <v>3260</v>
      </c>
      <c r="P130" s="185">
        <v>15000</v>
      </c>
      <c r="Q130" s="185"/>
      <c r="R130" s="185"/>
      <c r="S130" s="185">
        <v>12000</v>
      </c>
      <c r="T130" s="185">
        <v>3000</v>
      </c>
      <c r="U130" s="185"/>
      <c r="V130" s="284" t="s">
        <v>3280</v>
      </c>
      <c r="W130" s="284" t="s">
        <v>3273</v>
      </c>
      <c r="X130" s="284" t="s">
        <v>398</v>
      </c>
      <c r="Y130" s="185"/>
      <c r="Z130" s="185"/>
      <c r="AA130" s="185"/>
      <c r="AB130" s="185"/>
      <c r="AC130" s="185">
        <v>12000</v>
      </c>
      <c r="AD130" s="185"/>
      <c r="AE130" s="185"/>
      <c r="AF130" s="185">
        <v>12000</v>
      </c>
      <c r="AG130" s="285">
        <f t="shared" si="227"/>
        <v>0</v>
      </c>
      <c r="AH130" s="185"/>
      <c r="AI130" s="185"/>
      <c r="AJ130" s="185"/>
      <c r="AK130" s="185">
        <v>12000</v>
      </c>
      <c r="AL130" s="185">
        <v>3000</v>
      </c>
      <c r="AM130" s="185"/>
      <c r="AN130" s="185"/>
      <c r="AO130" s="185"/>
      <c r="AP130" s="185"/>
      <c r="AQ130" s="185"/>
      <c r="AR130" s="185"/>
      <c r="AS130" s="185"/>
      <c r="AT130" s="185"/>
      <c r="AU130" s="185"/>
      <c r="AV130" s="185"/>
      <c r="AW130" s="185"/>
      <c r="AX130" s="185"/>
      <c r="AY130" s="185"/>
      <c r="AZ130" s="185"/>
      <c r="BA130" s="185"/>
      <c r="BB130" s="185"/>
      <c r="BC130" s="185"/>
      <c r="BD130" s="185"/>
      <c r="BE130" s="185"/>
      <c r="BF130" s="185"/>
      <c r="BG130" s="185"/>
      <c r="BH130" s="185"/>
      <c r="BI130" s="185"/>
      <c r="BJ130" s="285">
        <f t="shared" si="228"/>
        <v>0</v>
      </c>
      <c r="BK130" s="185"/>
      <c r="BL130" s="185"/>
      <c r="BM130" s="185"/>
      <c r="BN130" s="185"/>
      <c r="BO130" s="185"/>
      <c r="BP130" s="286"/>
      <c r="BQ130" s="286"/>
      <c r="BR130" s="286"/>
      <c r="BS130" s="286"/>
      <c r="BT130" s="286"/>
      <c r="BU130" s="286"/>
      <c r="BV130" s="286"/>
      <c r="BW130" s="286"/>
      <c r="BX130" s="185"/>
      <c r="BY130" s="185"/>
      <c r="BZ130" s="288"/>
      <c r="CA130" s="288"/>
      <c r="CB130" s="288"/>
      <c r="CC130" s="288"/>
      <c r="CD130" s="186"/>
      <c r="CE130" s="288"/>
      <c r="CF130" s="288"/>
      <c r="CG130" s="288"/>
      <c r="CH130" s="288"/>
      <c r="CI130" s="186"/>
      <c r="CJ130" s="186"/>
      <c r="CK130" s="186"/>
      <c r="CL130" s="186"/>
      <c r="CM130" s="186"/>
      <c r="CN130" s="186"/>
      <c r="CO130" s="186"/>
      <c r="CP130" s="186"/>
      <c r="CQ130" s="186"/>
      <c r="CR130" s="283"/>
      <c r="CS130" s="283"/>
      <c r="CT130" s="293"/>
      <c r="CU130" s="160"/>
    </row>
    <row r="131" spans="1:99" ht="51" customHeight="1" outlineLevel="1">
      <c r="A131" s="182">
        <v>50</v>
      </c>
      <c r="B131" s="281" t="s">
        <v>3506</v>
      </c>
      <c r="C131" s="182" t="s">
        <v>3266</v>
      </c>
      <c r="D131" s="283" t="s">
        <v>3507</v>
      </c>
      <c r="E131" s="182"/>
      <c r="F131" s="182" t="s">
        <v>49</v>
      </c>
      <c r="G131" s="182"/>
      <c r="H131" s="182"/>
      <c r="I131" s="183" t="s">
        <v>398</v>
      </c>
      <c r="J131" s="182" t="s">
        <v>49</v>
      </c>
      <c r="K131" s="182" t="s">
        <v>3280</v>
      </c>
      <c r="L131" s="182" t="s">
        <v>76</v>
      </c>
      <c r="M131" s="182"/>
      <c r="N131" s="286"/>
      <c r="O131" s="284" t="s">
        <v>3508</v>
      </c>
      <c r="P131" s="185">
        <v>9194.8330000000005</v>
      </c>
      <c r="Q131" s="185"/>
      <c r="R131" s="185"/>
      <c r="S131" s="185">
        <v>9194.8330000000005</v>
      </c>
      <c r="T131" s="185">
        <v>0</v>
      </c>
      <c r="U131" s="185"/>
      <c r="V131" s="284" t="s">
        <v>3280</v>
      </c>
      <c r="W131" s="284" t="s">
        <v>3273</v>
      </c>
      <c r="X131" s="284" t="s">
        <v>398</v>
      </c>
      <c r="Y131" s="185"/>
      <c r="Z131" s="185"/>
      <c r="AA131" s="185"/>
      <c r="AB131" s="185"/>
      <c r="AC131" s="185">
        <v>9194.8330000000005</v>
      </c>
      <c r="AD131" s="185"/>
      <c r="AE131" s="185"/>
      <c r="AF131" s="185">
        <v>9194.8330000000005</v>
      </c>
      <c r="AG131" s="285">
        <f t="shared" si="227"/>
        <v>0</v>
      </c>
      <c r="AH131" s="185"/>
      <c r="AI131" s="185"/>
      <c r="AJ131" s="185"/>
      <c r="AK131" s="185">
        <v>9194.8330000000005</v>
      </c>
      <c r="AL131" s="185">
        <v>0</v>
      </c>
      <c r="AM131" s="185"/>
      <c r="AN131" s="185"/>
      <c r="AO131" s="185"/>
      <c r="AP131" s="185"/>
      <c r="AQ131" s="185"/>
      <c r="AR131" s="185"/>
      <c r="AS131" s="185"/>
      <c r="AT131" s="185"/>
      <c r="AU131" s="185"/>
      <c r="AV131" s="185"/>
      <c r="AW131" s="185"/>
      <c r="AX131" s="185"/>
      <c r="AY131" s="185"/>
      <c r="AZ131" s="185"/>
      <c r="BA131" s="185"/>
      <c r="BB131" s="185"/>
      <c r="BC131" s="185"/>
      <c r="BD131" s="185"/>
      <c r="BE131" s="185"/>
      <c r="BF131" s="185"/>
      <c r="BG131" s="185"/>
      <c r="BH131" s="185"/>
      <c r="BI131" s="185"/>
      <c r="BJ131" s="285">
        <f t="shared" si="228"/>
        <v>0</v>
      </c>
      <c r="BK131" s="185"/>
      <c r="BL131" s="185"/>
      <c r="BM131" s="185"/>
      <c r="BN131" s="185"/>
      <c r="BO131" s="185"/>
      <c r="BP131" s="286"/>
      <c r="BQ131" s="286"/>
      <c r="BR131" s="286"/>
      <c r="BS131" s="286"/>
      <c r="BT131" s="286"/>
      <c r="BU131" s="286"/>
      <c r="BV131" s="286"/>
      <c r="BW131" s="286"/>
      <c r="BX131" s="185"/>
      <c r="BY131" s="185"/>
      <c r="BZ131" s="288"/>
      <c r="CA131" s="288"/>
      <c r="CB131" s="288"/>
      <c r="CC131" s="288"/>
      <c r="CD131" s="186"/>
      <c r="CE131" s="288"/>
      <c r="CF131" s="288"/>
      <c r="CG131" s="288"/>
      <c r="CH131" s="288"/>
      <c r="CI131" s="186"/>
      <c r="CJ131" s="186"/>
      <c r="CK131" s="186"/>
      <c r="CL131" s="186"/>
      <c r="CM131" s="186"/>
      <c r="CN131" s="186"/>
      <c r="CO131" s="186"/>
      <c r="CP131" s="186"/>
      <c r="CQ131" s="186"/>
      <c r="CR131" s="283"/>
      <c r="CS131" s="283"/>
      <c r="CT131" s="293"/>
      <c r="CU131" s="160"/>
    </row>
    <row r="132" spans="1:99" ht="62.25" customHeight="1" outlineLevel="1">
      <c r="A132" s="182">
        <v>51</v>
      </c>
      <c r="B132" s="294" t="s">
        <v>3509</v>
      </c>
      <c r="C132" s="182" t="s">
        <v>3266</v>
      </c>
      <c r="D132" s="304" t="s">
        <v>3510</v>
      </c>
      <c r="E132" s="182"/>
      <c r="F132" s="182" t="s">
        <v>49</v>
      </c>
      <c r="G132" s="182"/>
      <c r="H132" s="182"/>
      <c r="I132" s="183" t="s">
        <v>398</v>
      </c>
      <c r="J132" s="182" t="s">
        <v>49</v>
      </c>
      <c r="K132" s="182" t="s">
        <v>3280</v>
      </c>
      <c r="L132" s="182" t="s">
        <v>76</v>
      </c>
      <c r="M132" s="182"/>
      <c r="N132" s="284"/>
      <c r="O132" s="284" t="s">
        <v>3888</v>
      </c>
      <c r="P132" s="285">
        <v>15500</v>
      </c>
      <c r="Q132" s="285"/>
      <c r="R132" s="285"/>
      <c r="S132" s="285">
        <v>12000</v>
      </c>
      <c r="T132" s="185">
        <v>3500</v>
      </c>
      <c r="U132" s="185"/>
      <c r="V132" s="284" t="s">
        <v>3280</v>
      </c>
      <c r="W132" s="284" t="s">
        <v>3273</v>
      </c>
      <c r="X132" s="284" t="s">
        <v>398</v>
      </c>
      <c r="Y132" s="285"/>
      <c r="Z132" s="285"/>
      <c r="AA132" s="285"/>
      <c r="AB132" s="285"/>
      <c r="AC132" s="185">
        <v>12000</v>
      </c>
      <c r="AD132" s="285"/>
      <c r="AE132" s="285"/>
      <c r="AF132" s="185">
        <v>12000</v>
      </c>
      <c r="AG132" s="285">
        <f t="shared" si="227"/>
        <v>0</v>
      </c>
      <c r="AH132" s="285"/>
      <c r="AI132" s="285"/>
      <c r="AJ132" s="285"/>
      <c r="AK132" s="285">
        <v>12000</v>
      </c>
      <c r="AL132" s="185">
        <v>3500</v>
      </c>
      <c r="AM132" s="285"/>
      <c r="AN132" s="285"/>
      <c r="AO132" s="285"/>
      <c r="AP132" s="285"/>
      <c r="AQ132" s="285"/>
      <c r="AR132" s="285"/>
      <c r="AS132" s="285"/>
      <c r="AT132" s="285"/>
      <c r="AU132" s="185"/>
      <c r="AV132" s="285"/>
      <c r="AW132" s="285"/>
      <c r="AX132" s="285"/>
      <c r="AY132" s="285"/>
      <c r="AZ132" s="285"/>
      <c r="BA132" s="285"/>
      <c r="BB132" s="285"/>
      <c r="BC132" s="285"/>
      <c r="BD132" s="185"/>
      <c r="BE132" s="185"/>
      <c r="BF132" s="285"/>
      <c r="BG132" s="285"/>
      <c r="BH132" s="285"/>
      <c r="BI132" s="285"/>
      <c r="BJ132" s="285">
        <f t="shared" si="228"/>
        <v>0</v>
      </c>
      <c r="BK132" s="285"/>
      <c r="BL132" s="285"/>
      <c r="BM132" s="285"/>
      <c r="BN132" s="285"/>
      <c r="BO132" s="185"/>
      <c r="BP132" s="285"/>
      <c r="BQ132" s="285"/>
      <c r="BR132" s="285"/>
      <c r="BS132" s="285"/>
      <c r="BT132" s="285"/>
      <c r="BU132" s="285"/>
      <c r="BV132" s="285"/>
      <c r="BW132" s="285"/>
      <c r="BX132" s="185"/>
      <c r="BY132" s="185"/>
      <c r="BZ132" s="289"/>
      <c r="CA132" s="289"/>
      <c r="CB132" s="289"/>
      <c r="CC132" s="289"/>
      <c r="CD132" s="186"/>
      <c r="CE132" s="289"/>
      <c r="CF132" s="289"/>
      <c r="CG132" s="289"/>
      <c r="CH132" s="289"/>
      <c r="CI132" s="186"/>
      <c r="CJ132" s="186"/>
      <c r="CK132" s="186"/>
      <c r="CL132" s="186"/>
      <c r="CM132" s="186"/>
      <c r="CN132" s="186"/>
      <c r="CO132" s="186"/>
      <c r="CP132" s="186"/>
      <c r="CQ132" s="186"/>
      <c r="CR132" s="190"/>
      <c r="CS132" s="190"/>
      <c r="CT132" s="293"/>
      <c r="CU132" s="160"/>
    </row>
    <row r="133" spans="1:99" ht="48.75" customHeight="1" outlineLevel="1">
      <c r="A133" s="182">
        <v>52</v>
      </c>
      <c r="B133" s="294" t="s">
        <v>3511</v>
      </c>
      <c r="C133" s="182" t="s">
        <v>3266</v>
      </c>
      <c r="D133" s="304" t="s">
        <v>3512</v>
      </c>
      <c r="E133" s="182"/>
      <c r="F133" s="182" t="s">
        <v>49</v>
      </c>
      <c r="G133" s="182"/>
      <c r="H133" s="182"/>
      <c r="I133" s="183" t="s">
        <v>398</v>
      </c>
      <c r="J133" s="182" t="s">
        <v>49</v>
      </c>
      <c r="K133" s="182" t="s">
        <v>3280</v>
      </c>
      <c r="L133" s="182" t="s">
        <v>76</v>
      </c>
      <c r="M133" s="182"/>
      <c r="N133" s="284"/>
      <c r="O133" s="284" t="s">
        <v>3260</v>
      </c>
      <c r="P133" s="285">
        <v>15000</v>
      </c>
      <c r="Q133" s="285"/>
      <c r="R133" s="285"/>
      <c r="S133" s="285">
        <v>15000</v>
      </c>
      <c r="T133" s="185"/>
      <c r="U133" s="185"/>
      <c r="V133" s="284" t="s">
        <v>3280</v>
      </c>
      <c r="W133" s="284" t="s">
        <v>3273</v>
      </c>
      <c r="X133" s="284" t="s">
        <v>398</v>
      </c>
      <c r="Y133" s="285"/>
      <c r="Z133" s="285"/>
      <c r="AA133" s="285"/>
      <c r="AB133" s="285"/>
      <c r="AC133" s="185">
        <v>15000</v>
      </c>
      <c r="AD133" s="285"/>
      <c r="AE133" s="285"/>
      <c r="AF133" s="185">
        <v>15000</v>
      </c>
      <c r="AG133" s="285">
        <f t="shared" si="227"/>
        <v>0</v>
      </c>
      <c r="AH133" s="285"/>
      <c r="AI133" s="285"/>
      <c r="AJ133" s="285"/>
      <c r="AK133" s="285">
        <v>15000</v>
      </c>
      <c r="AL133" s="185"/>
      <c r="AM133" s="285"/>
      <c r="AN133" s="285"/>
      <c r="AO133" s="285"/>
      <c r="AP133" s="285"/>
      <c r="AQ133" s="285"/>
      <c r="AR133" s="285"/>
      <c r="AS133" s="285"/>
      <c r="AT133" s="285"/>
      <c r="AU133" s="185"/>
      <c r="AV133" s="285"/>
      <c r="AW133" s="285"/>
      <c r="AX133" s="285"/>
      <c r="AY133" s="285"/>
      <c r="AZ133" s="285"/>
      <c r="BA133" s="285"/>
      <c r="BB133" s="285"/>
      <c r="BC133" s="285"/>
      <c r="BD133" s="185"/>
      <c r="BE133" s="185"/>
      <c r="BF133" s="285"/>
      <c r="BG133" s="285"/>
      <c r="BH133" s="285"/>
      <c r="BI133" s="285"/>
      <c r="BJ133" s="285">
        <f t="shared" si="228"/>
        <v>0</v>
      </c>
      <c r="BK133" s="285"/>
      <c r="BL133" s="285"/>
      <c r="BM133" s="285"/>
      <c r="BN133" s="285"/>
      <c r="BO133" s="185"/>
      <c r="BP133" s="285"/>
      <c r="BQ133" s="285"/>
      <c r="BR133" s="285"/>
      <c r="BS133" s="285"/>
      <c r="BT133" s="285"/>
      <c r="BU133" s="285"/>
      <c r="BV133" s="285"/>
      <c r="BW133" s="285"/>
      <c r="BX133" s="185"/>
      <c r="BY133" s="185"/>
      <c r="BZ133" s="289"/>
      <c r="CA133" s="289"/>
      <c r="CB133" s="289"/>
      <c r="CC133" s="289"/>
      <c r="CD133" s="186"/>
      <c r="CE133" s="289"/>
      <c r="CF133" s="289"/>
      <c r="CG133" s="289"/>
      <c r="CH133" s="289"/>
      <c r="CI133" s="186"/>
      <c r="CJ133" s="186"/>
      <c r="CK133" s="186"/>
      <c r="CL133" s="186"/>
      <c r="CM133" s="186"/>
      <c r="CN133" s="186"/>
      <c r="CO133" s="186"/>
      <c r="CP133" s="186"/>
      <c r="CQ133" s="186"/>
      <c r="CR133" s="190"/>
      <c r="CS133" s="190"/>
      <c r="CT133" s="293"/>
      <c r="CU133" s="160"/>
    </row>
    <row r="134" spans="1:99" ht="54.75" customHeight="1" outlineLevel="1">
      <c r="A134" s="182">
        <v>53</v>
      </c>
      <c r="B134" s="281" t="s">
        <v>3513</v>
      </c>
      <c r="C134" s="182" t="s">
        <v>3266</v>
      </c>
      <c r="D134" s="182" t="s">
        <v>3514</v>
      </c>
      <c r="E134" s="182"/>
      <c r="F134" s="182" t="s">
        <v>49</v>
      </c>
      <c r="G134" s="182"/>
      <c r="H134" s="182"/>
      <c r="I134" s="183" t="s">
        <v>398</v>
      </c>
      <c r="J134" s="182" t="s">
        <v>49</v>
      </c>
      <c r="K134" s="182" t="s">
        <v>3327</v>
      </c>
      <c r="L134" s="182" t="s">
        <v>76</v>
      </c>
      <c r="M134" s="182"/>
      <c r="N134" s="284"/>
      <c r="O134" s="284" t="s">
        <v>3260</v>
      </c>
      <c r="P134" s="285">
        <v>11000</v>
      </c>
      <c r="Q134" s="285"/>
      <c r="R134" s="285"/>
      <c r="S134" s="285">
        <v>11000</v>
      </c>
      <c r="T134" s="185">
        <v>0</v>
      </c>
      <c r="U134" s="185"/>
      <c r="V134" s="284" t="s">
        <v>3327</v>
      </c>
      <c r="W134" s="284" t="s">
        <v>3273</v>
      </c>
      <c r="X134" s="284" t="s">
        <v>398</v>
      </c>
      <c r="Y134" s="285"/>
      <c r="Z134" s="285"/>
      <c r="AA134" s="285"/>
      <c r="AB134" s="285"/>
      <c r="AC134" s="185">
        <v>11000</v>
      </c>
      <c r="AD134" s="285"/>
      <c r="AE134" s="285"/>
      <c r="AF134" s="185">
        <v>11000</v>
      </c>
      <c r="AG134" s="285">
        <f t="shared" si="227"/>
        <v>0</v>
      </c>
      <c r="AH134" s="285"/>
      <c r="AI134" s="285"/>
      <c r="AJ134" s="285"/>
      <c r="AK134" s="285">
        <v>11000</v>
      </c>
      <c r="AL134" s="185">
        <v>0</v>
      </c>
      <c r="AM134" s="285"/>
      <c r="AN134" s="285"/>
      <c r="AO134" s="285"/>
      <c r="AP134" s="285"/>
      <c r="AQ134" s="285"/>
      <c r="AR134" s="285"/>
      <c r="AS134" s="285"/>
      <c r="AT134" s="285"/>
      <c r="AU134" s="185"/>
      <c r="AV134" s="285"/>
      <c r="AW134" s="285"/>
      <c r="AX134" s="285"/>
      <c r="AY134" s="285"/>
      <c r="AZ134" s="285"/>
      <c r="BA134" s="285"/>
      <c r="BB134" s="285"/>
      <c r="BC134" s="285"/>
      <c r="BD134" s="185"/>
      <c r="BE134" s="185"/>
      <c r="BF134" s="285"/>
      <c r="BG134" s="285"/>
      <c r="BH134" s="285"/>
      <c r="BI134" s="285"/>
      <c r="BJ134" s="285">
        <f t="shared" si="228"/>
        <v>0</v>
      </c>
      <c r="BK134" s="285"/>
      <c r="BL134" s="285"/>
      <c r="BM134" s="285"/>
      <c r="BN134" s="285"/>
      <c r="BO134" s="185"/>
      <c r="BP134" s="285"/>
      <c r="BQ134" s="285"/>
      <c r="BR134" s="285"/>
      <c r="BS134" s="285"/>
      <c r="BT134" s="285"/>
      <c r="BU134" s="285"/>
      <c r="BV134" s="285"/>
      <c r="BW134" s="285"/>
      <c r="BX134" s="185"/>
      <c r="BY134" s="185"/>
      <c r="BZ134" s="289"/>
      <c r="CA134" s="289"/>
      <c r="CB134" s="289"/>
      <c r="CC134" s="289"/>
      <c r="CD134" s="186"/>
      <c r="CE134" s="289"/>
      <c r="CF134" s="289"/>
      <c r="CG134" s="289"/>
      <c r="CH134" s="289"/>
      <c r="CI134" s="186"/>
      <c r="CJ134" s="186"/>
      <c r="CK134" s="186"/>
      <c r="CL134" s="186"/>
      <c r="CM134" s="186"/>
      <c r="CN134" s="186"/>
      <c r="CO134" s="186"/>
      <c r="CP134" s="186"/>
      <c r="CQ134" s="186"/>
      <c r="CR134" s="283"/>
      <c r="CS134" s="283"/>
      <c r="CT134" s="293"/>
      <c r="CU134" s="160"/>
    </row>
    <row r="135" spans="1:99" ht="41.25" customHeight="1">
      <c r="A135" s="416" t="s">
        <v>14</v>
      </c>
      <c r="B135" s="416" t="s">
        <v>3515</v>
      </c>
      <c r="C135" s="482"/>
      <c r="D135" s="482"/>
      <c r="E135" s="482"/>
      <c r="F135" s="482"/>
      <c r="G135" s="482"/>
      <c r="H135" s="482"/>
      <c r="I135" s="482"/>
      <c r="J135" s="482"/>
      <c r="K135" s="482"/>
      <c r="L135" s="482"/>
      <c r="M135" s="482"/>
      <c r="N135" s="484"/>
      <c r="O135" s="484"/>
      <c r="P135" s="99">
        <f>P136+P140+P156+P138</f>
        <v>237471.93300000002</v>
      </c>
      <c r="Q135" s="99">
        <f t="shared" ref="Q135:BN135" si="231">Q136+Q140+Q156+Q138</f>
        <v>0</v>
      </c>
      <c r="R135" s="99">
        <f t="shared" si="231"/>
        <v>0</v>
      </c>
      <c r="S135" s="99">
        <f t="shared" si="231"/>
        <v>236686.93300000002</v>
      </c>
      <c r="T135" s="99">
        <f t="shared" si="231"/>
        <v>785</v>
      </c>
      <c r="U135" s="99">
        <f t="shared" si="231"/>
        <v>0</v>
      </c>
      <c r="V135" s="67" t="e">
        <f t="shared" si="231"/>
        <v>#VALUE!</v>
      </c>
      <c r="W135" s="67" t="e">
        <f t="shared" si="231"/>
        <v>#VALUE!</v>
      </c>
      <c r="X135" s="67" t="e">
        <f t="shared" si="231"/>
        <v>#VALUE!</v>
      </c>
      <c r="Y135" s="99">
        <f t="shared" si="231"/>
        <v>14000</v>
      </c>
      <c r="Z135" s="99">
        <f t="shared" si="231"/>
        <v>0</v>
      </c>
      <c r="AA135" s="99">
        <f t="shared" si="231"/>
        <v>0</v>
      </c>
      <c r="AB135" s="99">
        <f t="shared" si="231"/>
        <v>14000</v>
      </c>
      <c r="AC135" s="99">
        <f t="shared" si="231"/>
        <v>67974.933000000005</v>
      </c>
      <c r="AD135" s="99">
        <f t="shared" si="231"/>
        <v>0</v>
      </c>
      <c r="AE135" s="99">
        <f t="shared" si="231"/>
        <v>0</v>
      </c>
      <c r="AF135" s="99">
        <f t="shared" si="231"/>
        <v>67974.933000000005</v>
      </c>
      <c r="AG135" s="99">
        <f t="shared" si="231"/>
        <v>17000</v>
      </c>
      <c r="AH135" s="99">
        <f t="shared" si="231"/>
        <v>15560</v>
      </c>
      <c r="AI135" s="99">
        <f t="shared" si="231"/>
        <v>1440</v>
      </c>
      <c r="AJ135" s="99">
        <f t="shared" si="231"/>
        <v>37305.933000000005</v>
      </c>
      <c r="AK135" s="99">
        <f t="shared" si="231"/>
        <v>13669</v>
      </c>
      <c r="AL135" s="99">
        <f t="shared" si="231"/>
        <v>785</v>
      </c>
      <c r="AM135" s="99">
        <f t="shared" si="231"/>
        <v>50614.618000000002</v>
      </c>
      <c r="AN135" s="99">
        <f t="shared" si="231"/>
        <v>0</v>
      </c>
      <c r="AO135" s="99">
        <f t="shared" si="231"/>
        <v>0</v>
      </c>
      <c r="AP135" s="99">
        <f t="shared" si="231"/>
        <v>50614.618000000002</v>
      </c>
      <c r="AQ135" s="99">
        <f t="shared" si="231"/>
        <v>15560</v>
      </c>
      <c r="AR135" s="99">
        <f t="shared" si="231"/>
        <v>1440</v>
      </c>
      <c r="AS135" s="99">
        <f t="shared" si="231"/>
        <v>33361.618000000002</v>
      </c>
      <c r="AT135" s="99">
        <f t="shared" si="231"/>
        <v>253</v>
      </c>
      <c r="AU135" s="99">
        <f t="shared" si="231"/>
        <v>785</v>
      </c>
      <c r="AV135" s="99">
        <f t="shared" si="231"/>
        <v>50591.840098000001</v>
      </c>
      <c r="AW135" s="99">
        <f t="shared" si="231"/>
        <v>0</v>
      </c>
      <c r="AX135" s="99">
        <f t="shared" si="231"/>
        <v>0</v>
      </c>
      <c r="AY135" s="99">
        <f t="shared" si="231"/>
        <v>50591.840098000001</v>
      </c>
      <c r="AZ135" s="99">
        <f t="shared" si="231"/>
        <v>15560</v>
      </c>
      <c r="BA135" s="99">
        <f t="shared" si="231"/>
        <v>1440</v>
      </c>
      <c r="BB135" s="99">
        <f t="shared" si="231"/>
        <v>33338.840098000001</v>
      </c>
      <c r="BC135" s="99">
        <f t="shared" si="231"/>
        <v>253</v>
      </c>
      <c r="BD135" s="99">
        <f t="shared" si="231"/>
        <v>785</v>
      </c>
      <c r="BE135" s="99">
        <f t="shared" si="231"/>
        <v>1695.7319576154473</v>
      </c>
      <c r="BF135" s="99">
        <f t="shared" si="231"/>
        <v>1213.6849999999999</v>
      </c>
      <c r="BG135" s="99">
        <f t="shared" si="231"/>
        <v>0</v>
      </c>
      <c r="BH135" s="99">
        <f t="shared" si="231"/>
        <v>0</v>
      </c>
      <c r="BI135" s="99">
        <f t="shared" si="231"/>
        <v>1213.6849999999999</v>
      </c>
      <c r="BJ135" s="99">
        <f t="shared" si="231"/>
        <v>0</v>
      </c>
      <c r="BK135" s="99">
        <f t="shared" si="231"/>
        <v>0</v>
      </c>
      <c r="BL135" s="99">
        <f t="shared" si="231"/>
        <v>0</v>
      </c>
      <c r="BM135" s="99">
        <f t="shared" si="231"/>
        <v>1213.6849999999999</v>
      </c>
      <c r="BN135" s="99">
        <f t="shared" si="231"/>
        <v>0</v>
      </c>
      <c r="BO135" s="484">
        <f t="shared" ref="BO135:CR135" si="232">BO136+BO140+BO156</f>
        <v>285</v>
      </c>
      <c r="BP135" s="484">
        <f t="shared" si="232"/>
        <v>1190.9070979999999</v>
      </c>
      <c r="BQ135" s="484">
        <f t="shared" si="232"/>
        <v>0</v>
      </c>
      <c r="BR135" s="484">
        <f t="shared" si="232"/>
        <v>0</v>
      </c>
      <c r="BS135" s="484">
        <f t="shared" si="232"/>
        <v>1190.9070979999999</v>
      </c>
      <c r="BT135" s="484">
        <f t="shared" si="232"/>
        <v>0</v>
      </c>
      <c r="BU135" s="484">
        <f t="shared" si="232"/>
        <v>0</v>
      </c>
      <c r="BV135" s="484">
        <f t="shared" si="232"/>
        <v>1190.9070979999999</v>
      </c>
      <c r="BW135" s="484">
        <f t="shared" si="232"/>
        <v>0</v>
      </c>
      <c r="BX135" s="484">
        <f t="shared" si="232"/>
        <v>285</v>
      </c>
      <c r="BY135" s="484">
        <f t="shared" si="232"/>
        <v>790.25273252455224</v>
      </c>
      <c r="BZ135" s="483">
        <f t="shared" si="232"/>
        <v>0</v>
      </c>
      <c r="CA135" s="483">
        <f t="shared" si="232"/>
        <v>0</v>
      </c>
      <c r="CB135" s="483">
        <f t="shared" si="232"/>
        <v>0</v>
      </c>
      <c r="CC135" s="483">
        <f t="shared" si="232"/>
        <v>0</v>
      </c>
      <c r="CD135" s="483">
        <f t="shared" si="232"/>
        <v>0</v>
      </c>
      <c r="CE135" s="483">
        <f t="shared" si="232"/>
        <v>0</v>
      </c>
      <c r="CF135" s="483">
        <f t="shared" si="232"/>
        <v>0</v>
      </c>
      <c r="CG135" s="483">
        <f t="shared" si="232"/>
        <v>0</v>
      </c>
      <c r="CH135" s="483">
        <f t="shared" si="232"/>
        <v>0</v>
      </c>
      <c r="CI135" s="483">
        <f t="shared" si="232"/>
        <v>0</v>
      </c>
      <c r="CJ135" s="483">
        <f t="shared" si="232"/>
        <v>0</v>
      </c>
      <c r="CK135" s="483">
        <f t="shared" si="232"/>
        <v>0</v>
      </c>
      <c r="CL135" s="483">
        <f t="shared" si="232"/>
        <v>0</v>
      </c>
      <c r="CM135" s="483">
        <f t="shared" si="232"/>
        <v>0</v>
      </c>
      <c r="CN135" s="483">
        <f t="shared" si="232"/>
        <v>0</v>
      </c>
      <c r="CO135" s="483">
        <f t="shared" si="232"/>
        <v>0</v>
      </c>
      <c r="CP135" s="483">
        <f t="shared" si="232"/>
        <v>0</v>
      </c>
      <c r="CQ135" s="483">
        <f t="shared" si="232"/>
        <v>0</v>
      </c>
      <c r="CR135" s="483">
        <f t="shared" si="232"/>
        <v>0</v>
      </c>
      <c r="CS135" s="483"/>
      <c r="CT135" s="482"/>
      <c r="CU135" s="165"/>
    </row>
    <row r="136" spans="1:99" ht="23.4" customHeight="1" outlineLevel="1">
      <c r="A136" s="428" t="s">
        <v>45</v>
      </c>
      <c r="B136" s="454" t="s">
        <v>46</v>
      </c>
      <c r="C136" s="485"/>
      <c r="D136" s="485"/>
      <c r="E136" s="485"/>
      <c r="F136" s="485"/>
      <c r="G136" s="485"/>
      <c r="H136" s="485"/>
      <c r="I136" s="485"/>
      <c r="J136" s="485"/>
      <c r="K136" s="485"/>
      <c r="L136" s="485"/>
      <c r="M136" s="485"/>
      <c r="N136" s="72"/>
      <c r="O136" s="72"/>
      <c r="P136" s="99">
        <f>P137</f>
        <v>149125</v>
      </c>
      <c r="Q136" s="99">
        <f t="shared" ref="Q136:T136" si="233">Q137</f>
        <v>0</v>
      </c>
      <c r="R136" s="99">
        <f t="shared" si="233"/>
        <v>0</v>
      </c>
      <c r="S136" s="99">
        <f t="shared" si="233"/>
        <v>149125</v>
      </c>
      <c r="T136" s="99">
        <f t="shared" si="233"/>
        <v>0</v>
      </c>
      <c r="U136" s="99"/>
      <c r="V136" s="67"/>
      <c r="W136" s="67"/>
      <c r="X136" s="67"/>
      <c r="Y136" s="99">
        <f t="shared" ref="Y136:CJ136" si="234">Y137</f>
        <v>0</v>
      </c>
      <c r="Z136" s="99">
        <f t="shared" si="234"/>
        <v>0</v>
      </c>
      <c r="AA136" s="99">
        <f t="shared" si="234"/>
        <v>0</v>
      </c>
      <c r="AB136" s="99">
        <f t="shared" si="234"/>
        <v>0</v>
      </c>
      <c r="AC136" s="99">
        <f t="shared" si="234"/>
        <v>253</v>
      </c>
      <c r="AD136" s="99">
        <f t="shared" si="234"/>
        <v>0</v>
      </c>
      <c r="AE136" s="99">
        <f t="shared" si="234"/>
        <v>0</v>
      </c>
      <c r="AF136" s="99">
        <f t="shared" si="234"/>
        <v>253</v>
      </c>
      <c r="AG136" s="99">
        <f t="shared" si="234"/>
        <v>0</v>
      </c>
      <c r="AH136" s="99">
        <f t="shared" si="234"/>
        <v>0</v>
      </c>
      <c r="AI136" s="99">
        <f t="shared" si="234"/>
        <v>0</v>
      </c>
      <c r="AJ136" s="99">
        <f t="shared" si="234"/>
        <v>0</v>
      </c>
      <c r="AK136" s="99">
        <f t="shared" si="234"/>
        <v>253</v>
      </c>
      <c r="AL136" s="99">
        <f t="shared" si="234"/>
        <v>0</v>
      </c>
      <c r="AM136" s="99">
        <f t="shared" si="234"/>
        <v>253</v>
      </c>
      <c r="AN136" s="99">
        <f t="shared" si="234"/>
        <v>0</v>
      </c>
      <c r="AO136" s="99">
        <f t="shared" si="234"/>
        <v>0</v>
      </c>
      <c r="AP136" s="99">
        <f t="shared" si="234"/>
        <v>253</v>
      </c>
      <c r="AQ136" s="99">
        <f t="shared" si="234"/>
        <v>0</v>
      </c>
      <c r="AR136" s="99">
        <f t="shared" si="234"/>
        <v>0</v>
      </c>
      <c r="AS136" s="99">
        <f t="shared" si="234"/>
        <v>0</v>
      </c>
      <c r="AT136" s="99">
        <f t="shared" si="234"/>
        <v>253</v>
      </c>
      <c r="AU136" s="99">
        <f t="shared" si="234"/>
        <v>0</v>
      </c>
      <c r="AV136" s="99">
        <f t="shared" si="234"/>
        <v>253</v>
      </c>
      <c r="AW136" s="99">
        <f t="shared" si="234"/>
        <v>0</v>
      </c>
      <c r="AX136" s="99">
        <f t="shared" si="234"/>
        <v>0</v>
      </c>
      <c r="AY136" s="99">
        <f t="shared" si="234"/>
        <v>253</v>
      </c>
      <c r="AZ136" s="99">
        <f t="shared" si="234"/>
        <v>0</v>
      </c>
      <c r="BA136" s="99">
        <f t="shared" si="234"/>
        <v>0</v>
      </c>
      <c r="BB136" s="99">
        <f t="shared" si="234"/>
        <v>0</v>
      </c>
      <c r="BC136" s="99">
        <f t="shared" si="234"/>
        <v>253</v>
      </c>
      <c r="BD136" s="99">
        <f t="shared" si="234"/>
        <v>0</v>
      </c>
      <c r="BE136" s="99">
        <f t="shared" si="234"/>
        <v>100</v>
      </c>
      <c r="BF136" s="99">
        <f t="shared" si="234"/>
        <v>0</v>
      </c>
      <c r="BG136" s="99">
        <f t="shared" si="234"/>
        <v>0</v>
      </c>
      <c r="BH136" s="99">
        <f t="shared" si="234"/>
        <v>0</v>
      </c>
      <c r="BI136" s="99">
        <f t="shared" si="234"/>
        <v>0</v>
      </c>
      <c r="BJ136" s="99">
        <f t="shared" si="234"/>
        <v>0</v>
      </c>
      <c r="BK136" s="99">
        <f t="shared" si="234"/>
        <v>0</v>
      </c>
      <c r="BL136" s="99">
        <f t="shared" si="234"/>
        <v>0</v>
      </c>
      <c r="BM136" s="99">
        <f t="shared" si="234"/>
        <v>0</v>
      </c>
      <c r="BN136" s="99">
        <f t="shared" si="234"/>
        <v>0</v>
      </c>
      <c r="BO136" s="72">
        <f t="shared" si="234"/>
        <v>0</v>
      </c>
      <c r="BP136" s="72">
        <f t="shared" si="234"/>
        <v>0</v>
      </c>
      <c r="BQ136" s="72">
        <f t="shared" si="234"/>
        <v>0</v>
      </c>
      <c r="BR136" s="72">
        <f t="shared" si="234"/>
        <v>0</v>
      </c>
      <c r="BS136" s="72">
        <f t="shared" si="234"/>
        <v>0</v>
      </c>
      <c r="BT136" s="72">
        <f t="shared" si="234"/>
        <v>0</v>
      </c>
      <c r="BU136" s="72">
        <f t="shared" si="234"/>
        <v>0</v>
      </c>
      <c r="BV136" s="72">
        <f t="shared" si="234"/>
        <v>0</v>
      </c>
      <c r="BW136" s="72">
        <f t="shared" si="234"/>
        <v>0</v>
      </c>
      <c r="BX136" s="72">
        <f t="shared" si="234"/>
        <v>0</v>
      </c>
      <c r="BY136" s="72">
        <f t="shared" si="234"/>
        <v>0</v>
      </c>
      <c r="BZ136" s="491">
        <f t="shared" si="234"/>
        <v>0</v>
      </c>
      <c r="CA136" s="491">
        <f t="shared" si="234"/>
        <v>0</v>
      </c>
      <c r="CB136" s="491">
        <f t="shared" si="234"/>
        <v>0</v>
      </c>
      <c r="CC136" s="491">
        <f t="shared" si="234"/>
        <v>0</v>
      </c>
      <c r="CD136" s="491">
        <f t="shared" si="234"/>
        <v>0</v>
      </c>
      <c r="CE136" s="491">
        <f t="shared" si="234"/>
        <v>0</v>
      </c>
      <c r="CF136" s="491">
        <f t="shared" si="234"/>
        <v>0</v>
      </c>
      <c r="CG136" s="491">
        <f t="shared" si="234"/>
        <v>0</v>
      </c>
      <c r="CH136" s="491">
        <f t="shared" si="234"/>
        <v>0</v>
      </c>
      <c r="CI136" s="491">
        <f t="shared" si="234"/>
        <v>0</v>
      </c>
      <c r="CJ136" s="491">
        <f t="shared" si="234"/>
        <v>0</v>
      </c>
      <c r="CK136" s="491">
        <f t="shared" ref="CK136:CN136" si="235">CK137</f>
        <v>0</v>
      </c>
      <c r="CL136" s="491">
        <f t="shared" si="235"/>
        <v>0</v>
      </c>
      <c r="CM136" s="491">
        <f t="shared" si="235"/>
        <v>0</v>
      </c>
      <c r="CN136" s="491">
        <f t="shared" si="235"/>
        <v>0</v>
      </c>
      <c r="CO136" s="485"/>
      <c r="CP136" s="485"/>
      <c r="CQ136" s="485"/>
      <c r="CR136" s="485"/>
      <c r="CS136" s="485"/>
      <c r="CT136" s="485"/>
      <c r="CU136" s="166"/>
    </row>
    <row r="137" spans="1:99" ht="49.5" customHeight="1" outlineLevel="1">
      <c r="A137" s="182">
        <v>1</v>
      </c>
      <c r="B137" s="281" t="s">
        <v>3516</v>
      </c>
      <c r="C137" s="282" t="s">
        <v>3200</v>
      </c>
      <c r="D137" s="182" t="s">
        <v>3517</v>
      </c>
      <c r="E137" s="182" t="s">
        <v>3219</v>
      </c>
      <c r="F137" s="182" t="s">
        <v>49</v>
      </c>
      <c r="G137" s="182" t="s">
        <v>48</v>
      </c>
      <c r="H137" s="492"/>
      <c r="I137" s="183" t="s">
        <v>3518</v>
      </c>
      <c r="J137" s="182" t="s">
        <v>49</v>
      </c>
      <c r="K137" s="182" t="s">
        <v>3525</v>
      </c>
      <c r="L137" s="182" t="s">
        <v>3520</v>
      </c>
      <c r="M137" s="182">
        <v>2010</v>
      </c>
      <c r="N137" s="284"/>
      <c r="O137" s="284" t="s">
        <v>3521</v>
      </c>
      <c r="P137" s="285">
        <v>149125</v>
      </c>
      <c r="Q137" s="285"/>
      <c r="R137" s="285"/>
      <c r="S137" s="285">
        <v>149125</v>
      </c>
      <c r="T137" s="185">
        <v>0</v>
      </c>
      <c r="U137" s="185"/>
      <c r="V137" s="284" t="s">
        <v>3519</v>
      </c>
      <c r="W137" s="284" t="s">
        <v>3522</v>
      </c>
      <c r="X137" s="284" t="s">
        <v>3518</v>
      </c>
      <c r="Y137" s="285"/>
      <c r="Z137" s="285"/>
      <c r="AA137" s="285"/>
      <c r="AB137" s="285"/>
      <c r="AC137" s="185">
        <v>253</v>
      </c>
      <c r="AD137" s="285"/>
      <c r="AE137" s="285"/>
      <c r="AF137" s="185">
        <v>253</v>
      </c>
      <c r="AG137" s="285">
        <f t="shared" si="227"/>
        <v>0</v>
      </c>
      <c r="AH137" s="285"/>
      <c r="AI137" s="285"/>
      <c r="AJ137" s="285"/>
      <c r="AK137" s="285">
        <v>253</v>
      </c>
      <c r="AL137" s="185">
        <v>0</v>
      </c>
      <c r="AM137" s="185">
        <v>253</v>
      </c>
      <c r="AN137" s="285"/>
      <c r="AO137" s="285"/>
      <c r="AP137" s="185">
        <v>253</v>
      </c>
      <c r="AQ137" s="285"/>
      <c r="AR137" s="285"/>
      <c r="AS137" s="285"/>
      <c r="AT137" s="285">
        <v>253</v>
      </c>
      <c r="AU137" s="185">
        <v>0</v>
      </c>
      <c r="AV137" s="185">
        <v>253</v>
      </c>
      <c r="AW137" s="285"/>
      <c r="AX137" s="285"/>
      <c r="AY137" s="185">
        <v>253</v>
      </c>
      <c r="AZ137" s="285"/>
      <c r="BA137" s="285"/>
      <c r="BB137" s="285"/>
      <c r="BC137" s="285">
        <v>253</v>
      </c>
      <c r="BD137" s="185">
        <v>0</v>
      </c>
      <c r="BE137" s="185">
        <v>100</v>
      </c>
      <c r="BF137" s="185">
        <v>0</v>
      </c>
      <c r="BG137" s="285"/>
      <c r="BH137" s="285"/>
      <c r="BI137" s="185">
        <v>0</v>
      </c>
      <c r="BJ137" s="305">
        <f t="shared" si="228"/>
        <v>0</v>
      </c>
      <c r="BK137" s="285"/>
      <c r="BL137" s="285"/>
      <c r="BM137" s="285"/>
      <c r="BN137" s="285"/>
      <c r="BO137" s="185">
        <v>0</v>
      </c>
      <c r="BP137" s="286">
        <v>0</v>
      </c>
      <c r="BQ137" s="285"/>
      <c r="BR137" s="285"/>
      <c r="BS137" s="285"/>
      <c r="BT137" s="285"/>
      <c r="BU137" s="285"/>
      <c r="BV137" s="285"/>
      <c r="BW137" s="285"/>
      <c r="BX137" s="185">
        <v>0</v>
      </c>
      <c r="BY137" s="287"/>
      <c r="BZ137" s="288">
        <v>0</v>
      </c>
      <c r="CA137" s="289"/>
      <c r="CB137" s="289"/>
      <c r="CC137" s="289"/>
      <c r="CD137" s="186">
        <v>0</v>
      </c>
      <c r="CE137" s="288">
        <v>0</v>
      </c>
      <c r="CF137" s="289"/>
      <c r="CG137" s="289"/>
      <c r="CH137" s="289"/>
      <c r="CI137" s="186"/>
      <c r="CJ137" s="290"/>
      <c r="CK137" s="290"/>
      <c r="CL137" s="290"/>
      <c r="CM137" s="290"/>
      <c r="CN137" s="290"/>
      <c r="CO137" s="186">
        <v>0</v>
      </c>
      <c r="CP137" s="183"/>
      <c r="CQ137" s="183" t="s">
        <v>720</v>
      </c>
      <c r="CR137" s="291"/>
      <c r="CS137" s="291"/>
      <c r="CT137" s="293"/>
      <c r="CU137" s="160"/>
    </row>
    <row r="138" spans="1:99" ht="34.950000000000003" customHeight="1" outlineLevel="1">
      <c r="A138" s="428" t="s">
        <v>45</v>
      </c>
      <c r="B138" s="454" t="s">
        <v>3523</v>
      </c>
      <c r="C138" s="190"/>
      <c r="D138" s="191"/>
      <c r="E138" s="190"/>
      <c r="F138" s="190"/>
      <c r="G138" s="190"/>
      <c r="H138" s="486"/>
      <c r="I138" s="191"/>
      <c r="J138" s="190"/>
      <c r="K138" s="190"/>
      <c r="L138" s="190"/>
      <c r="M138" s="190"/>
      <c r="N138" s="300"/>
      <c r="O138" s="300"/>
      <c r="P138" s="193">
        <f>P139</f>
        <v>20220</v>
      </c>
      <c r="Q138" s="193">
        <f t="shared" ref="Q138:BN138" si="236">Q139</f>
        <v>0</v>
      </c>
      <c r="R138" s="193">
        <f t="shared" si="236"/>
        <v>0</v>
      </c>
      <c r="S138" s="193">
        <f t="shared" si="236"/>
        <v>20220</v>
      </c>
      <c r="T138" s="193">
        <f t="shared" si="236"/>
        <v>0</v>
      </c>
      <c r="U138" s="193">
        <f t="shared" si="236"/>
        <v>0</v>
      </c>
      <c r="V138" s="301" t="str">
        <f t="shared" si="236"/>
        <v>xã Đăk Hring</v>
      </c>
      <c r="W138" s="301" t="str">
        <f t="shared" si="236"/>
        <v>xã Đăk Mar</v>
      </c>
      <c r="X138" s="301" t="str">
        <f t="shared" si="236"/>
        <v>UBND xã Đăk Mar</v>
      </c>
      <c r="Y138" s="193">
        <f t="shared" si="236"/>
        <v>14000</v>
      </c>
      <c r="Z138" s="193">
        <f t="shared" si="236"/>
        <v>0</v>
      </c>
      <c r="AA138" s="193">
        <f t="shared" si="236"/>
        <v>0</v>
      </c>
      <c r="AB138" s="193">
        <f t="shared" si="236"/>
        <v>14000</v>
      </c>
      <c r="AC138" s="193">
        <f t="shared" si="236"/>
        <v>7000</v>
      </c>
      <c r="AD138" s="193">
        <f t="shared" si="236"/>
        <v>0</v>
      </c>
      <c r="AE138" s="193">
        <f t="shared" si="236"/>
        <v>0</v>
      </c>
      <c r="AF138" s="193">
        <f t="shared" si="236"/>
        <v>7000</v>
      </c>
      <c r="AG138" s="193">
        <f t="shared" si="236"/>
        <v>0</v>
      </c>
      <c r="AH138" s="193">
        <f t="shared" si="236"/>
        <v>0</v>
      </c>
      <c r="AI138" s="193">
        <f t="shared" si="236"/>
        <v>0</v>
      </c>
      <c r="AJ138" s="193">
        <f t="shared" si="236"/>
        <v>2000</v>
      </c>
      <c r="AK138" s="193">
        <f t="shared" si="236"/>
        <v>5000</v>
      </c>
      <c r="AL138" s="193">
        <f t="shared" si="236"/>
        <v>0</v>
      </c>
      <c r="AM138" s="193">
        <f t="shared" si="236"/>
        <v>2000</v>
      </c>
      <c r="AN138" s="193">
        <f t="shared" si="236"/>
        <v>0</v>
      </c>
      <c r="AO138" s="193">
        <f t="shared" si="236"/>
        <v>0</v>
      </c>
      <c r="AP138" s="193">
        <f t="shared" si="236"/>
        <v>2000</v>
      </c>
      <c r="AQ138" s="193">
        <f t="shared" si="236"/>
        <v>0</v>
      </c>
      <c r="AR138" s="193">
        <f t="shared" si="236"/>
        <v>0</v>
      </c>
      <c r="AS138" s="193">
        <f t="shared" si="236"/>
        <v>2000</v>
      </c>
      <c r="AT138" s="193">
        <f t="shared" si="236"/>
        <v>0</v>
      </c>
      <c r="AU138" s="193">
        <f t="shared" si="236"/>
        <v>0</v>
      </c>
      <c r="AV138" s="193">
        <f t="shared" si="236"/>
        <v>2000</v>
      </c>
      <c r="AW138" s="193">
        <f t="shared" si="236"/>
        <v>0</v>
      </c>
      <c r="AX138" s="193">
        <f t="shared" si="236"/>
        <v>0</v>
      </c>
      <c r="AY138" s="193">
        <f t="shared" si="236"/>
        <v>2000</v>
      </c>
      <c r="AZ138" s="193">
        <f t="shared" si="236"/>
        <v>0</v>
      </c>
      <c r="BA138" s="193">
        <f t="shared" si="236"/>
        <v>0</v>
      </c>
      <c r="BB138" s="193">
        <f t="shared" si="236"/>
        <v>2000</v>
      </c>
      <c r="BC138" s="193">
        <f t="shared" si="236"/>
        <v>0</v>
      </c>
      <c r="BD138" s="193">
        <f t="shared" si="236"/>
        <v>0</v>
      </c>
      <c r="BE138" s="193">
        <f t="shared" si="236"/>
        <v>100</v>
      </c>
      <c r="BF138" s="193">
        <f t="shared" si="236"/>
        <v>0</v>
      </c>
      <c r="BG138" s="193">
        <f t="shared" si="236"/>
        <v>0</v>
      </c>
      <c r="BH138" s="193">
        <f t="shared" si="236"/>
        <v>0</v>
      </c>
      <c r="BI138" s="193">
        <f t="shared" si="236"/>
        <v>0</v>
      </c>
      <c r="BJ138" s="193">
        <f t="shared" si="236"/>
        <v>0</v>
      </c>
      <c r="BK138" s="193">
        <f t="shared" si="236"/>
        <v>0</v>
      </c>
      <c r="BL138" s="193">
        <f t="shared" si="236"/>
        <v>0</v>
      </c>
      <c r="BM138" s="193">
        <f t="shared" si="236"/>
        <v>0</v>
      </c>
      <c r="BN138" s="193">
        <f t="shared" si="236"/>
        <v>0</v>
      </c>
      <c r="BO138" s="313">
        <f t="shared" ref="BO138:CN138" si="237">SUM(BO140:BO166)</f>
        <v>570</v>
      </c>
      <c r="BP138" s="313">
        <f t="shared" si="237"/>
        <v>2381.8141959999998</v>
      </c>
      <c r="BQ138" s="313">
        <f t="shared" si="237"/>
        <v>0</v>
      </c>
      <c r="BR138" s="313">
        <f t="shared" si="237"/>
        <v>0</v>
      </c>
      <c r="BS138" s="313">
        <f t="shared" si="237"/>
        <v>2381.8141959999998</v>
      </c>
      <c r="BT138" s="313">
        <f t="shared" si="237"/>
        <v>0</v>
      </c>
      <c r="BU138" s="313">
        <f t="shared" si="237"/>
        <v>0</v>
      </c>
      <c r="BV138" s="313">
        <f t="shared" si="237"/>
        <v>2381.8141959999998</v>
      </c>
      <c r="BW138" s="313">
        <f t="shared" si="237"/>
        <v>0</v>
      </c>
      <c r="BX138" s="313">
        <f t="shared" si="237"/>
        <v>570</v>
      </c>
      <c r="BY138" s="313">
        <f t="shared" si="237"/>
        <v>1580.5054650491047</v>
      </c>
      <c r="BZ138" s="195">
        <f t="shared" si="237"/>
        <v>0</v>
      </c>
      <c r="CA138" s="195">
        <f t="shared" si="237"/>
        <v>0</v>
      </c>
      <c r="CB138" s="195">
        <f t="shared" si="237"/>
        <v>0</v>
      </c>
      <c r="CC138" s="195">
        <f t="shared" si="237"/>
        <v>0</v>
      </c>
      <c r="CD138" s="195">
        <f t="shared" si="237"/>
        <v>0</v>
      </c>
      <c r="CE138" s="195">
        <f t="shared" si="237"/>
        <v>0</v>
      </c>
      <c r="CF138" s="195">
        <f t="shared" si="237"/>
        <v>0</v>
      </c>
      <c r="CG138" s="195">
        <f t="shared" si="237"/>
        <v>0</v>
      </c>
      <c r="CH138" s="195">
        <f t="shared" si="237"/>
        <v>0</v>
      </c>
      <c r="CI138" s="195">
        <f t="shared" si="237"/>
        <v>0</v>
      </c>
      <c r="CJ138" s="195">
        <f t="shared" si="237"/>
        <v>0</v>
      </c>
      <c r="CK138" s="195">
        <f t="shared" si="237"/>
        <v>0</v>
      </c>
      <c r="CL138" s="195">
        <f t="shared" si="237"/>
        <v>0</v>
      </c>
      <c r="CM138" s="195">
        <f t="shared" si="237"/>
        <v>0</v>
      </c>
      <c r="CN138" s="195">
        <f t="shared" si="237"/>
        <v>0</v>
      </c>
      <c r="CO138" s="194"/>
      <c r="CP138" s="191"/>
      <c r="CQ138" s="191"/>
      <c r="CR138" s="314"/>
      <c r="CS138" s="314"/>
      <c r="CT138" s="303"/>
      <c r="CU138" s="161"/>
    </row>
    <row r="139" spans="1:99" ht="54.75" customHeight="1" outlineLevel="1">
      <c r="A139" s="182">
        <v>1</v>
      </c>
      <c r="B139" s="281" t="s">
        <v>3524</v>
      </c>
      <c r="C139" s="182" t="s">
        <v>306</v>
      </c>
      <c r="D139" s="183" t="s">
        <v>3218</v>
      </c>
      <c r="E139" s="182" t="s">
        <v>3219</v>
      </c>
      <c r="F139" s="182" t="s">
        <v>49</v>
      </c>
      <c r="G139" s="182" t="s">
        <v>48</v>
      </c>
      <c r="H139" s="182"/>
      <c r="I139" s="183" t="s">
        <v>3518</v>
      </c>
      <c r="J139" s="182" t="s">
        <v>49</v>
      </c>
      <c r="K139" s="282" t="s">
        <v>3525</v>
      </c>
      <c r="L139" s="282" t="s">
        <v>70</v>
      </c>
      <c r="M139" s="282">
        <v>2019</v>
      </c>
      <c r="N139" s="284"/>
      <c r="O139" s="284" t="s">
        <v>3526</v>
      </c>
      <c r="P139" s="185">
        <v>20220</v>
      </c>
      <c r="Q139" s="185"/>
      <c r="R139" s="185"/>
      <c r="S139" s="185">
        <v>20220</v>
      </c>
      <c r="T139" s="185">
        <v>0</v>
      </c>
      <c r="U139" s="185"/>
      <c r="V139" s="284" t="s">
        <v>3525</v>
      </c>
      <c r="W139" s="284" t="s">
        <v>3522</v>
      </c>
      <c r="X139" s="284" t="s">
        <v>3518</v>
      </c>
      <c r="Y139" s="185">
        <v>14000</v>
      </c>
      <c r="Z139" s="185"/>
      <c r="AA139" s="185"/>
      <c r="AB139" s="185">
        <v>14000</v>
      </c>
      <c r="AC139" s="185">
        <v>7000</v>
      </c>
      <c r="AD139" s="185"/>
      <c r="AE139" s="185"/>
      <c r="AF139" s="185">
        <v>7000</v>
      </c>
      <c r="AG139" s="285"/>
      <c r="AH139" s="185"/>
      <c r="AI139" s="185"/>
      <c r="AJ139" s="185">
        <v>2000</v>
      </c>
      <c r="AK139" s="185">
        <v>5000</v>
      </c>
      <c r="AL139" s="185">
        <v>0</v>
      </c>
      <c r="AM139" s="185">
        <v>2000</v>
      </c>
      <c r="AN139" s="185"/>
      <c r="AO139" s="185"/>
      <c r="AP139" s="185">
        <v>2000</v>
      </c>
      <c r="AQ139" s="185"/>
      <c r="AR139" s="185"/>
      <c r="AS139" s="185">
        <v>2000</v>
      </c>
      <c r="AT139" s="185"/>
      <c r="AU139" s="185">
        <v>0</v>
      </c>
      <c r="AV139" s="185">
        <v>2000</v>
      </c>
      <c r="AW139" s="185"/>
      <c r="AX139" s="185"/>
      <c r="AY139" s="185">
        <v>2000</v>
      </c>
      <c r="AZ139" s="185"/>
      <c r="BA139" s="185"/>
      <c r="BB139" s="185">
        <v>2000</v>
      </c>
      <c r="BC139" s="185"/>
      <c r="BD139" s="185">
        <v>0</v>
      </c>
      <c r="BE139" s="185">
        <v>100</v>
      </c>
      <c r="BF139" s="185">
        <v>0</v>
      </c>
      <c r="BG139" s="185"/>
      <c r="BH139" s="185"/>
      <c r="BI139" s="185">
        <v>0</v>
      </c>
      <c r="BJ139" s="285">
        <f t="shared" ref="BJ139" si="238">BK139+BL139</f>
        <v>0</v>
      </c>
      <c r="BK139" s="185"/>
      <c r="BL139" s="185"/>
      <c r="BM139" s="185"/>
      <c r="BN139" s="185"/>
      <c r="BO139" s="185">
        <v>0</v>
      </c>
      <c r="BP139" s="286">
        <v>0</v>
      </c>
      <c r="BQ139" s="185"/>
      <c r="BR139" s="185"/>
      <c r="BS139" s="185"/>
      <c r="BT139" s="185"/>
      <c r="BU139" s="185"/>
      <c r="BV139" s="185"/>
      <c r="BW139" s="185"/>
      <c r="BX139" s="185">
        <v>0</v>
      </c>
      <c r="BY139" s="287"/>
      <c r="BZ139" s="288">
        <v>0</v>
      </c>
      <c r="CA139" s="186"/>
      <c r="CB139" s="186"/>
      <c r="CC139" s="186"/>
      <c r="CD139" s="186">
        <v>0</v>
      </c>
      <c r="CE139" s="288">
        <v>0</v>
      </c>
      <c r="CF139" s="186"/>
      <c r="CG139" s="186"/>
      <c r="CH139" s="186"/>
      <c r="CI139" s="186"/>
      <c r="CJ139" s="290"/>
      <c r="CK139" s="290"/>
      <c r="CL139" s="290"/>
      <c r="CM139" s="290"/>
      <c r="CN139" s="290"/>
      <c r="CO139" s="186">
        <v>0</v>
      </c>
      <c r="CP139" s="183"/>
      <c r="CQ139" s="183" t="s">
        <v>720</v>
      </c>
      <c r="CR139" s="282"/>
      <c r="CS139" s="282"/>
      <c r="CT139" s="293"/>
      <c r="CU139" s="160"/>
    </row>
    <row r="140" spans="1:99" ht="34.950000000000003" customHeight="1" outlineLevel="1">
      <c r="A140" s="428" t="s">
        <v>45</v>
      </c>
      <c r="B140" s="454" t="s">
        <v>3223</v>
      </c>
      <c r="C140" s="190"/>
      <c r="D140" s="191"/>
      <c r="E140" s="190"/>
      <c r="F140" s="190"/>
      <c r="G140" s="190"/>
      <c r="H140" s="486"/>
      <c r="I140" s="191"/>
      <c r="J140" s="190"/>
      <c r="K140" s="190"/>
      <c r="L140" s="190"/>
      <c r="M140" s="190"/>
      <c r="N140" s="300"/>
      <c r="O140" s="300"/>
      <c r="P140" s="193">
        <f t="shared" ref="P140:BN140" si="239">SUM(P141:P155)</f>
        <v>53426.933000000005</v>
      </c>
      <c r="Q140" s="193">
        <f t="shared" si="239"/>
        <v>0</v>
      </c>
      <c r="R140" s="193">
        <f t="shared" si="239"/>
        <v>0</v>
      </c>
      <c r="S140" s="193">
        <f t="shared" si="239"/>
        <v>52641.933000000005</v>
      </c>
      <c r="T140" s="193">
        <f t="shared" si="239"/>
        <v>785</v>
      </c>
      <c r="U140" s="193">
        <f t="shared" si="239"/>
        <v>0</v>
      </c>
      <c r="V140" s="301">
        <f t="shared" si="239"/>
        <v>0</v>
      </c>
      <c r="W140" s="301">
        <f t="shared" si="239"/>
        <v>0</v>
      </c>
      <c r="X140" s="301">
        <f t="shared" si="239"/>
        <v>0</v>
      </c>
      <c r="Y140" s="193">
        <f t="shared" si="239"/>
        <v>0</v>
      </c>
      <c r="Z140" s="193">
        <f t="shared" si="239"/>
        <v>0</v>
      </c>
      <c r="AA140" s="193">
        <f t="shared" si="239"/>
        <v>0</v>
      </c>
      <c r="AB140" s="193">
        <f t="shared" si="239"/>
        <v>0</v>
      </c>
      <c r="AC140" s="193">
        <f t="shared" si="239"/>
        <v>51646.933000000005</v>
      </c>
      <c r="AD140" s="193">
        <f t="shared" si="239"/>
        <v>0</v>
      </c>
      <c r="AE140" s="193">
        <f t="shared" si="239"/>
        <v>0</v>
      </c>
      <c r="AF140" s="193">
        <f t="shared" si="239"/>
        <v>51646.933000000005</v>
      </c>
      <c r="AG140" s="193">
        <f t="shared" si="239"/>
        <v>17000</v>
      </c>
      <c r="AH140" s="193">
        <f t="shared" si="239"/>
        <v>15560</v>
      </c>
      <c r="AI140" s="193">
        <f t="shared" si="239"/>
        <v>1440</v>
      </c>
      <c r="AJ140" s="193">
        <f t="shared" si="239"/>
        <v>31405.933000000001</v>
      </c>
      <c r="AK140" s="193">
        <f t="shared" si="239"/>
        <v>3241</v>
      </c>
      <c r="AL140" s="193">
        <f t="shared" si="239"/>
        <v>785</v>
      </c>
      <c r="AM140" s="193">
        <f t="shared" si="239"/>
        <v>48361.618000000002</v>
      </c>
      <c r="AN140" s="193">
        <f t="shared" si="239"/>
        <v>0</v>
      </c>
      <c r="AO140" s="193">
        <f t="shared" si="239"/>
        <v>0</v>
      </c>
      <c r="AP140" s="193">
        <f t="shared" si="239"/>
        <v>48361.618000000002</v>
      </c>
      <c r="AQ140" s="193">
        <f t="shared" si="239"/>
        <v>15560</v>
      </c>
      <c r="AR140" s="193">
        <f t="shared" si="239"/>
        <v>1440</v>
      </c>
      <c r="AS140" s="193">
        <f t="shared" si="239"/>
        <v>31361.618000000002</v>
      </c>
      <c r="AT140" s="193">
        <f t="shared" si="239"/>
        <v>0</v>
      </c>
      <c r="AU140" s="193">
        <f t="shared" si="239"/>
        <v>785</v>
      </c>
      <c r="AV140" s="193">
        <f t="shared" si="239"/>
        <v>48338.840098000001</v>
      </c>
      <c r="AW140" s="193">
        <f t="shared" si="239"/>
        <v>0</v>
      </c>
      <c r="AX140" s="193">
        <f t="shared" si="239"/>
        <v>0</v>
      </c>
      <c r="AY140" s="193">
        <f t="shared" si="239"/>
        <v>48338.840098000001</v>
      </c>
      <c r="AZ140" s="193">
        <f t="shared" si="239"/>
        <v>15560</v>
      </c>
      <c r="BA140" s="193">
        <f t="shared" si="239"/>
        <v>1440</v>
      </c>
      <c r="BB140" s="193">
        <f t="shared" si="239"/>
        <v>31338.840098000001</v>
      </c>
      <c r="BC140" s="193">
        <f t="shared" si="239"/>
        <v>0</v>
      </c>
      <c r="BD140" s="193">
        <f t="shared" si="239"/>
        <v>785</v>
      </c>
      <c r="BE140" s="193">
        <f t="shared" si="239"/>
        <v>1495.7319576154473</v>
      </c>
      <c r="BF140" s="193">
        <f t="shared" si="239"/>
        <v>1213.6849999999999</v>
      </c>
      <c r="BG140" s="193">
        <f t="shared" si="239"/>
        <v>0</v>
      </c>
      <c r="BH140" s="193">
        <f t="shared" si="239"/>
        <v>0</v>
      </c>
      <c r="BI140" s="193">
        <f t="shared" si="239"/>
        <v>1213.6849999999999</v>
      </c>
      <c r="BJ140" s="193">
        <f t="shared" si="239"/>
        <v>0</v>
      </c>
      <c r="BK140" s="193">
        <f t="shared" si="239"/>
        <v>0</v>
      </c>
      <c r="BL140" s="193">
        <f t="shared" si="239"/>
        <v>0</v>
      </c>
      <c r="BM140" s="193">
        <f t="shared" si="239"/>
        <v>1213.6849999999999</v>
      </c>
      <c r="BN140" s="193">
        <f t="shared" si="239"/>
        <v>0</v>
      </c>
      <c r="BO140" s="313">
        <f t="shared" ref="BO140:CN140" si="240">SUM(BO141:BO167)</f>
        <v>285</v>
      </c>
      <c r="BP140" s="313">
        <f t="shared" si="240"/>
        <v>1190.9070979999999</v>
      </c>
      <c r="BQ140" s="313">
        <f t="shared" si="240"/>
        <v>0</v>
      </c>
      <c r="BR140" s="313">
        <f t="shared" si="240"/>
        <v>0</v>
      </c>
      <c r="BS140" s="313">
        <f t="shared" si="240"/>
        <v>1190.9070979999999</v>
      </c>
      <c r="BT140" s="313">
        <f t="shared" si="240"/>
        <v>0</v>
      </c>
      <c r="BU140" s="313">
        <f t="shared" si="240"/>
        <v>0</v>
      </c>
      <c r="BV140" s="313">
        <f t="shared" si="240"/>
        <v>1190.9070979999999</v>
      </c>
      <c r="BW140" s="313">
        <f t="shared" si="240"/>
        <v>0</v>
      </c>
      <c r="BX140" s="313">
        <f t="shared" si="240"/>
        <v>285</v>
      </c>
      <c r="BY140" s="313">
        <f t="shared" si="240"/>
        <v>790.25273252455224</v>
      </c>
      <c r="BZ140" s="195">
        <f t="shared" si="240"/>
        <v>0</v>
      </c>
      <c r="CA140" s="195">
        <f t="shared" si="240"/>
        <v>0</v>
      </c>
      <c r="CB140" s="195">
        <f t="shared" si="240"/>
        <v>0</v>
      </c>
      <c r="CC140" s="195">
        <f t="shared" si="240"/>
        <v>0</v>
      </c>
      <c r="CD140" s="195">
        <f t="shared" si="240"/>
        <v>0</v>
      </c>
      <c r="CE140" s="195">
        <f t="shared" si="240"/>
        <v>0</v>
      </c>
      <c r="CF140" s="195">
        <f t="shared" si="240"/>
        <v>0</v>
      </c>
      <c r="CG140" s="195">
        <f t="shared" si="240"/>
        <v>0</v>
      </c>
      <c r="CH140" s="195">
        <f t="shared" si="240"/>
        <v>0</v>
      </c>
      <c r="CI140" s="195">
        <f t="shared" si="240"/>
        <v>0</v>
      </c>
      <c r="CJ140" s="195">
        <f t="shared" si="240"/>
        <v>0</v>
      </c>
      <c r="CK140" s="195">
        <f t="shared" si="240"/>
        <v>0</v>
      </c>
      <c r="CL140" s="195">
        <f t="shared" si="240"/>
        <v>0</v>
      </c>
      <c r="CM140" s="195">
        <f t="shared" si="240"/>
        <v>0</v>
      </c>
      <c r="CN140" s="195">
        <f t="shared" si="240"/>
        <v>0</v>
      </c>
      <c r="CO140" s="194"/>
      <c r="CP140" s="191"/>
      <c r="CQ140" s="191"/>
      <c r="CR140" s="314"/>
      <c r="CS140" s="314"/>
      <c r="CT140" s="303"/>
      <c r="CU140" s="161"/>
    </row>
    <row r="141" spans="1:99" ht="74.25" customHeight="1" outlineLevel="1">
      <c r="A141" s="182">
        <v>1</v>
      </c>
      <c r="B141" s="281" t="s">
        <v>3527</v>
      </c>
      <c r="C141" s="182" t="s">
        <v>306</v>
      </c>
      <c r="D141" s="182" t="s">
        <v>3907</v>
      </c>
      <c r="E141" s="182" t="s">
        <v>3219</v>
      </c>
      <c r="F141" s="182" t="s">
        <v>49</v>
      </c>
      <c r="G141" s="182" t="s">
        <v>48</v>
      </c>
      <c r="H141" s="421">
        <v>7963839</v>
      </c>
      <c r="I141" s="183" t="s">
        <v>3518</v>
      </c>
      <c r="J141" s="182" t="s">
        <v>49</v>
      </c>
      <c r="K141" s="182" t="s">
        <v>3528</v>
      </c>
      <c r="L141" s="182" t="s">
        <v>52</v>
      </c>
      <c r="M141" s="182">
        <v>2022</v>
      </c>
      <c r="N141" s="284"/>
      <c r="O141" s="284" t="s">
        <v>3529</v>
      </c>
      <c r="P141" s="285">
        <v>17455</v>
      </c>
      <c r="Q141" s="285"/>
      <c r="R141" s="285"/>
      <c r="S141" s="285">
        <v>17455</v>
      </c>
      <c r="T141" s="185">
        <v>0</v>
      </c>
      <c r="U141" s="185"/>
      <c r="V141" s="284" t="s">
        <v>3528</v>
      </c>
      <c r="W141" s="284" t="s">
        <v>3522</v>
      </c>
      <c r="X141" s="284" t="s">
        <v>3518</v>
      </c>
      <c r="Y141" s="185"/>
      <c r="Z141" s="185"/>
      <c r="AA141" s="185"/>
      <c r="AB141" s="185"/>
      <c r="AC141" s="185">
        <v>17455</v>
      </c>
      <c r="AD141" s="285"/>
      <c r="AE141" s="285"/>
      <c r="AF141" s="185">
        <v>17455</v>
      </c>
      <c r="AG141" s="285">
        <f t="shared" si="227"/>
        <v>0</v>
      </c>
      <c r="AH141" s="285"/>
      <c r="AI141" s="185"/>
      <c r="AJ141" s="285">
        <v>17455</v>
      </c>
      <c r="AK141" s="285"/>
      <c r="AL141" s="185">
        <v>0</v>
      </c>
      <c r="AM141" s="185">
        <v>17455</v>
      </c>
      <c r="AN141" s="285"/>
      <c r="AO141" s="285"/>
      <c r="AP141" s="185">
        <v>17455</v>
      </c>
      <c r="AQ141" s="285"/>
      <c r="AR141" s="285"/>
      <c r="AS141" s="285">
        <v>17455</v>
      </c>
      <c r="AT141" s="285"/>
      <c r="AU141" s="185">
        <v>0</v>
      </c>
      <c r="AV141" s="185">
        <v>17455</v>
      </c>
      <c r="AW141" s="285"/>
      <c r="AX141" s="285"/>
      <c r="AY141" s="185">
        <v>17455</v>
      </c>
      <c r="AZ141" s="285"/>
      <c r="BA141" s="285"/>
      <c r="BB141" s="285">
        <v>17455</v>
      </c>
      <c r="BC141" s="285"/>
      <c r="BD141" s="185">
        <v>0</v>
      </c>
      <c r="BE141" s="185">
        <v>100</v>
      </c>
      <c r="BF141" s="185">
        <v>0</v>
      </c>
      <c r="BG141" s="285"/>
      <c r="BH141" s="285"/>
      <c r="BI141" s="185">
        <v>0</v>
      </c>
      <c r="BJ141" s="285">
        <f t="shared" si="228"/>
        <v>0</v>
      </c>
      <c r="BK141" s="285"/>
      <c r="BL141" s="285"/>
      <c r="BM141" s="285"/>
      <c r="BN141" s="285"/>
      <c r="BO141" s="185">
        <v>0</v>
      </c>
      <c r="BP141" s="286">
        <v>0</v>
      </c>
      <c r="BQ141" s="285"/>
      <c r="BR141" s="285"/>
      <c r="BS141" s="285"/>
      <c r="BT141" s="285"/>
      <c r="BU141" s="285"/>
      <c r="BV141" s="285"/>
      <c r="BW141" s="285"/>
      <c r="BX141" s="185">
        <v>0</v>
      </c>
      <c r="BY141" s="287"/>
      <c r="BZ141" s="288">
        <v>0</v>
      </c>
      <c r="CA141" s="289"/>
      <c r="CB141" s="289"/>
      <c r="CC141" s="289"/>
      <c r="CD141" s="186">
        <v>0</v>
      </c>
      <c r="CE141" s="288">
        <v>0</v>
      </c>
      <c r="CF141" s="289"/>
      <c r="CG141" s="289"/>
      <c r="CH141" s="289"/>
      <c r="CI141" s="186"/>
      <c r="CJ141" s="290"/>
      <c r="CK141" s="290"/>
      <c r="CL141" s="290"/>
      <c r="CM141" s="290"/>
      <c r="CN141" s="290"/>
      <c r="CO141" s="186">
        <v>0</v>
      </c>
      <c r="CP141" s="183"/>
      <c r="CQ141" s="183" t="s">
        <v>720</v>
      </c>
      <c r="CR141" s="282"/>
      <c r="CS141" s="282"/>
      <c r="CT141" s="293"/>
      <c r="CU141" s="160"/>
    </row>
    <row r="142" spans="1:99" ht="60.75" customHeight="1" outlineLevel="1">
      <c r="A142" s="182">
        <v>2</v>
      </c>
      <c r="B142" s="315" t="s">
        <v>3530</v>
      </c>
      <c r="C142" s="182" t="s">
        <v>306</v>
      </c>
      <c r="D142" s="182" t="s">
        <v>3531</v>
      </c>
      <c r="E142" s="282" t="s">
        <v>3219</v>
      </c>
      <c r="F142" s="182" t="s">
        <v>49</v>
      </c>
      <c r="G142" s="182" t="s">
        <v>48</v>
      </c>
      <c r="H142" s="426">
        <v>7900928</v>
      </c>
      <c r="I142" s="183" t="s">
        <v>3518</v>
      </c>
      <c r="J142" s="182" t="s">
        <v>49</v>
      </c>
      <c r="K142" s="182" t="s">
        <v>3525</v>
      </c>
      <c r="L142" s="182" t="s">
        <v>74</v>
      </c>
      <c r="M142" s="182">
        <v>2021</v>
      </c>
      <c r="N142" s="284"/>
      <c r="O142" s="284" t="s">
        <v>3532</v>
      </c>
      <c r="P142" s="185">
        <v>6286.933</v>
      </c>
      <c r="Q142" s="185"/>
      <c r="R142" s="185"/>
      <c r="S142" s="185">
        <v>6286.933</v>
      </c>
      <c r="T142" s="185">
        <v>0</v>
      </c>
      <c r="U142" s="185"/>
      <c r="V142" s="284" t="s">
        <v>3525</v>
      </c>
      <c r="W142" s="284" t="s">
        <v>3522</v>
      </c>
      <c r="X142" s="284" t="s">
        <v>3518</v>
      </c>
      <c r="Y142" s="185"/>
      <c r="Z142" s="185"/>
      <c r="AA142" s="185"/>
      <c r="AB142" s="185"/>
      <c r="AC142" s="185">
        <v>6286.933</v>
      </c>
      <c r="AD142" s="185"/>
      <c r="AE142" s="185"/>
      <c r="AF142" s="185">
        <v>6286.933</v>
      </c>
      <c r="AG142" s="285">
        <f t="shared" si="227"/>
        <v>0</v>
      </c>
      <c r="AH142" s="185"/>
      <c r="AI142" s="185"/>
      <c r="AJ142" s="185">
        <v>6286.933</v>
      </c>
      <c r="AK142" s="185"/>
      <c r="AL142" s="185">
        <v>0</v>
      </c>
      <c r="AM142" s="185">
        <v>6286.933</v>
      </c>
      <c r="AN142" s="185"/>
      <c r="AO142" s="185"/>
      <c r="AP142" s="185">
        <v>6286.933</v>
      </c>
      <c r="AQ142" s="185"/>
      <c r="AR142" s="185"/>
      <c r="AS142" s="185">
        <v>6286.933</v>
      </c>
      <c r="AT142" s="185"/>
      <c r="AU142" s="185">
        <v>0</v>
      </c>
      <c r="AV142" s="185">
        <v>6286.933</v>
      </c>
      <c r="AW142" s="185"/>
      <c r="AX142" s="185"/>
      <c r="AY142" s="185">
        <v>6286.933</v>
      </c>
      <c r="AZ142" s="185"/>
      <c r="BA142" s="185"/>
      <c r="BB142" s="185">
        <v>6286.933</v>
      </c>
      <c r="BC142" s="185"/>
      <c r="BD142" s="185">
        <v>0</v>
      </c>
      <c r="BE142" s="185">
        <v>100</v>
      </c>
      <c r="BF142" s="185">
        <v>0</v>
      </c>
      <c r="BG142" s="185"/>
      <c r="BH142" s="185"/>
      <c r="BI142" s="185">
        <v>0</v>
      </c>
      <c r="BJ142" s="285">
        <f t="shared" si="228"/>
        <v>0</v>
      </c>
      <c r="BK142" s="185"/>
      <c r="BL142" s="185"/>
      <c r="BM142" s="185"/>
      <c r="BN142" s="185"/>
      <c r="BO142" s="185">
        <v>0</v>
      </c>
      <c r="BP142" s="286">
        <v>0</v>
      </c>
      <c r="BQ142" s="286"/>
      <c r="BR142" s="286"/>
      <c r="BS142" s="286"/>
      <c r="BT142" s="286"/>
      <c r="BU142" s="286"/>
      <c r="BV142" s="286"/>
      <c r="BW142" s="286"/>
      <c r="BX142" s="185">
        <v>0</v>
      </c>
      <c r="BY142" s="287"/>
      <c r="BZ142" s="288">
        <v>0</v>
      </c>
      <c r="CA142" s="288"/>
      <c r="CB142" s="288"/>
      <c r="CC142" s="288"/>
      <c r="CD142" s="186">
        <v>0</v>
      </c>
      <c r="CE142" s="288">
        <v>0</v>
      </c>
      <c r="CF142" s="288"/>
      <c r="CG142" s="288"/>
      <c r="CH142" s="288"/>
      <c r="CI142" s="186"/>
      <c r="CJ142" s="290"/>
      <c r="CK142" s="290"/>
      <c r="CL142" s="290"/>
      <c r="CM142" s="290"/>
      <c r="CN142" s="290"/>
      <c r="CO142" s="186">
        <v>0</v>
      </c>
      <c r="CP142" s="183"/>
      <c r="CQ142" s="183" t="s">
        <v>720</v>
      </c>
      <c r="CR142" s="306"/>
      <c r="CS142" s="306"/>
      <c r="CT142" s="293"/>
      <c r="CU142" s="160"/>
    </row>
    <row r="143" spans="1:99" ht="60.75" customHeight="1" outlineLevel="1">
      <c r="A143" s="182">
        <v>3</v>
      </c>
      <c r="B143" s="294" t="s">
        <v>3533</v>
      </c>
      <c r="C143" s="182" t="s">
        <v>306</v>
      </c>
      <c r="D143" s="304" t="s">
        <v>3534</v>
      </c>
      <c r="E143" s="182" t="s">
        <v>3219</v>
      </c>
      <c r="F143" s="182" t="s">
        <v>49</v>
      </c>
      <c r="G143" s="182" t="s">
        <v>3535</v>
      </c>
      <c r="H143" s="182"/>
      <c r="I143" s="183" t="s">
        <v>3518</v>
      </c>
      <c r="J143" s="182" t="s">
        <v>49</v>
      </c>
      <c r="K143" s="182" t="s">
        <v>3522</v>
      </c>
      <c r="L143" s="182" t="s">
        <v>76</v>
      </c>
      <c r="M143" s="182">
        <v>2022</v>
      </c>
      <c r="N143" s="284"/>
      <c r="O143" s="284" t="s">
        <v>3536</v>
      </c>
      <c r="P143" s="285">
        <v>3571</v>
      </c>
      <c r="Q143" s="285"/>
      <c r="R143" s="285"/>
      <c r="S143" s="285">
        <v>3571</v>
      </c>
      <c r="T143" s="185">
        <v>0</v>
      </c>
      <c r="U143" s="185"/>
      <c r="V143" s="284" t="s">
        <v>3522</v>
      </c>
      <c r="W143" s="284" t="s">
        <v>3522</v>
      </c>
      <c r="X143" s="284" t="s">
        <v>3518</v>
      </c>
      <c r="Y143" s="285"/>
      <c r="Z143" s="285"/>
      <c r="AA143" s="285"/>
      <c r="AB143" s="285"/>
      <c r="AC143" s="185">
        <v>3571</v>
      </c>
      <c r="AD143" s="285"/>
      <c r="AE143" s="285"/>
      <c r="AF143" s="185">
        <v>3571</v>
      </c>
      <c r="AG143" s="285">
        <f t="shared" si="227"/>
        <v>0</v>
      </c>
      <c r="AH143" s="285"/>
      <c r="AI143" s="285"/>
      <c r="AJ143" s="285">
        <v>3571</v>
      </c>
      <c r="AK143" s="285"/>
      <c r="AL143" s="185">
        <v>0</v>
      </c>
      <c r="AM143" s="185">
        <v>3571</v>
      </c>
      <c r="AN143" s="285"/>
      <c r="AO143" s="285"/>
      <c r="AP143" s="185">
        <v>3571</v>
      </c>
      <c r="AQ143" s="285"/>
      <c r="AR143" s="285"/>
      <c r="AS143" s="285">
        <v>3571</v>
      </c>
      <c r="AT143" s="285"/>
      <c r="AU143" s="185">
        <v>0</v>
      </c>
      <c r="AV143" s="185">
        <v>3571</v>
      </c>
      <c r="AW143" s="285"/>
      <c r="AX143" s="285"/>
      <c r="AY143" s="185">
        <v>3571</v>
      </c>
      <c r="AZ143" s="285"/>
      <c r="BA143" s="285"/>
      <c r="BB143" s="285">
        <v>3571</v>
      </c>
      <c r="BC143" s="285"/>
      <c r="BD143" s="185">
        <v>0</v>
      </c>
      <c r="BE143" s="185">
        <v>100</v>
      </c>
      <c r="BF143" s="185">
        <v>0</v>
      </c>
      <c r="BG143" s="285"/>
      <c r="BH143" s="285"/>
      <c r="BI143" s="185">
        <v>0</v>
      </c>
      <c r="BJ143" s="285">
        <f t="shared" si="228"/>
        <v>0</v>
      </c>
      <c r="BK143" s="285"/>
      <c r="BL143" s="285"/>
      <c r="BM143" s="285"/>
      <c r="BN143" s="285"/>
      <c r="BO143" s="185">
        <v>0</v>
      </c>
      <c r="BP143" s="286">
        <v>0</v>
      </c>
      <c r="BQ143" s="285"/>
      <c r="BR143" s="285"/>
      <c r="BS143" s="285"/>
      <c r="BT143" s="285"/>
      <c r="BU143" s="285"/>
      <c r="BV143" s="285"/>
      <c r="BW143" s="285"/>
      <c r="BX143" s="185">
        <v>0</v>
      </c>
      <c r="BY143" s="287"/>
      <c r="BZ143" s="288">
        <v>0</v>
      </c>
      <c r="CA143" s="289"/>
      <c r="CB143" s="289"/>
      <c r="CC143" s="289"/>
      <c r="CD143" s="186">
        <v>0</v>
      </c>
      <c r="CE143" s="288">
        <v>0</v>
      </c>
      <c r="CF143" s="289"/>
      <c r="CG143" s="289"/>
      <c r="CH143" s="289"/>
      <c r="CI143" s="186"/>
      <c r="CJ143" s="290"/>
      <c r="CK143" s="290"/>
      <c r="CL143" s="290"/>
      <c r="CM143" s="290"/>
      <c r="CN143" s="290"/>
      <c r="CO143" s="186">
        <v>0</v>
      </c>
      <c r="CP143" s="183"/>
      <c r="CQ143" s="183" t="s">
        <v>720</v>
      </c>
      <c r="CR143" s="306"/>
      <c r="CS143" s="306"/>
      <c r="CT143" s="293"/>
      <c r="CU143" s="160"/>
    </row>
    <row r="144" spans="1:99" ht="62.4" outlineLevel="1">
      <c r="A144" s="182">
        <v>4</v>
      </c>
      <c r="B144" s="281" t="s">
        <v>3537</v>
      </c>
      <c r="C144" s="182" t="s">
        <v>306</v>
      </c>
      <c r="D144" s="182" t="s">
        <v>3538</v>
      </c>
      <c r="E144" s="182" t="s">
        <v>3219</v>
      </c>
      <c r="F144" s="182" t="s">
        <v>49</v>
      </c>
      <c r="G144" s="182" t="s">
        <v>48</v>
      </c>
      <c r="H144" s="182"/>
      <c r="I144" s="183" t="s">
        <v>3518</v>
      </c>
      <c r="J144" s="182" t="s">
        <v>49</v>
      </c>
      <c r="K144" s="182" t="s">
        <v>3522</v>
      </c>
      <c r="L144" s="182" t="s">
        <v>56</v>
      </c>
      <c r="M144" s="182">
        <v>2023</v>
      </c>
      <c r="N144" s="284"/>
      <c r="O144" s="284" t="s">
        <v>3539</v>
      </c>
      <c r="P144" s="285">
        <v>6771</v>
      </c>
      <c r="Q144" s="285"/>
      <c r="R144" s="285"/>
      <c r="S144" s="285">
        <v>6771</v>
      </c>
      <c r="T144" s="185">
        <v>0</v>
      </c>
      <c r="U144" s="185"/>
      <c r="V144" s="284" t="s">
        <v>3522</v>
      </c>
      <c r="W144" s="284" t="s">
        <v>3522</v>
      </c>
      <c r="X144" s="284" t="s">
        <v>3518</v>
      </c>
      <c r="Y144" s="285"/>
      <c r="Z144" s="285"/>
      <c r="AA144" s="285"/>
      <c r="AB144" s="285"/>
      <c r="AC144" s="185">
        <v>5776</v>
      </c>
      <c r="AD144" s="285"/>
      <c r="AE144" s="285"/>
      <c r="AF144" s="185">
        <v>5776</v>
      </c>
      <c r="AG144" s="285">
        <f t="shared" si="227"/>
        <v>0</v>
      </c>
      <c r="AH144" s="285"/>
      <c r="AI144" s="285"/>
      <c r="AJ144" s="285">
        <v>2535</v>
      </c>
      <c r="AK144" s="285">
        <v>3241</v>
      </c>
      <c r="AL144" s="185">
        <v>0</v>
      </c>
      <c r="AM144" s="185">
        <v>2535</v>
      </c>
      <c r="AN144" s="285"/>
      <c r="AO144" s="285"/>
      <c r="AP144" s="185">
        <v>2535</v>
      </c>
      <c r="AQ144" s="285"/>
      <c r="AR144" s="285"/>
      <c r="AS144" s="285">
        <v>2535</v>
      </c>
      <c r="AT144" s="285"/>
      <c r="AU144" s="185">
        <v>0</v>
      </c>
      <c r="AV144" s="185">
        <v>2535</v>
      </c>
      <c r="AW144" s="285"/>
      <c r="AX144" s="285"/>
      <c r="AY144" s="185">
        <v>2535</v>
      </c>
      <c r="AZ144" s="285"/>
      <c r="BA144" s="285"/>
      <c r="BB144" s="285">
        <v>2535</v>
      </c>
      <c r="BC144" s="285"/>
      <c r="BD144" s="185">
        <v>0</v>
      </c>
      <c r="BE144" s="185">
        <v>100</v>
      </c>
      <c r="BF144" s="185">
        <v>0</v>
      </c>
      <c r="BG144" s="285"/>
      <c r="BH144" s="285"/>
      <c r="BI144" s="185">
        <v>0</v>
      </c>
      <c r="BJ144" s="285">
        <f t="shared" si="228"/>
        <v>0</v>
      </c>
      <c r="BK144" s="285"/>
      <c r="BL144" s="285"/>
      <c r="BM144" s="285"/>
      <c r="BN144" s="285"/>
      <c r="BO144" s="185">
        <v>0</v>
      </c>
      <c r="BP144" s="286">
        <v>0</v>
      </c>
      <c r="BQ144" s="285"/>
      <c r="BR144" s="285"/>
      <c r="BS144" s="285"/>
      <c r="BT144" s="285"/>
      <c r="BU144" s="285"/>
      <c r="BV144" s="285"/>
      <c r="BW144" s="285"/>
      <c r="BX144" s="185">
        <v>0</v>
      </c>
      <c r="BY144" s="287"/>
      <c r="BZ144" s="288">
        <v>0</v>
      </c>
      <c r="CA144" s="289"/>
      <c r="CB144" s="289"/>
      <c r="CC144" s="289"/>
      <c r="CD144" s="186"/>
      <c r="CE144" s="288">
        <v>0</v>
      </c>
      <c r="CF144" s="289"/>
      <c r="CG144" s="289"/>
      <c r="CH144" s="289"/>
      <c r="CI144" s="186"/>
      <c r="CJ144" s="290"/>
      <c r="CK144" s="290"/>
      <c r="CL144" s="290"/>
      <c r="CM144" s="290"/>
      <c r="CN144" s="290"/>
      <c r="CO144" s="186">
        <v>0</v>
      </c>
      <c r="CP144" s="183"/>
      <c r="CQ144" s="183" t="s">
        <v>720</v>
      </c>
      <c r="CR144" s="291"/>
      <c r="CS144" s="291"/>
      <c r="CT144" s="293"/>
      <c r="CU144" s="160"/>
    </row>
    <row r="145" spans="1:99" ht="50.1" customHeight="1" outlineLevel="1">
      <c r="A145" s="182">
        <v>5</v>
      </c>
      <c r="B145" s="281" t="s">
        <v>3540</v>
      </c>
      <c r="C145" s="182" t="s">
        <v>306</v>
      </c>
      <c r="D145" s="182" t="s">
        <v>3541</v>
      </c>
      <c r="E145" s="182" t="s">
        <v>3542</v>
      </c>
      <c r="F145" s="182" t="s">
        <v>49</v>
      </c>
      <c r="G145" s="182" t="s">
        <v>48</v>
      </c>
      <c r="H145" s="182">
        <v>7934374</v>
      </c>
      <c r="I145" s="183" t="s">
        <v>3518</v>
      </c>
      <c r="J145" s="182" t="s">
        <v>49</v>
      </c>
      <c r="K145" s="182" t="s">
        <v>3525</v>
      </c>
      <c r="L145" s="182" t="s">
        <v>74</v>
      </c>
      <c r="M145" s="182">
        <v>2022</v>
      </c>
      <c r="N145" s="284"/>
      <c r="O145" s="284" t="s">
        <v>3543</v>
      </c>
      <c r="P145" s="285">
        <v>195</v>
      </c>
      <c r="Q145" s="285"/>
      <c r="R145" s="285"/>
      <c r="S145" s="285">
        <v>180</v>
      </c>
      <c r="T145" s="185">
        <v>15</v>
      </c>
      <c r="U145" s="185"/>
      <c r="V145" s="284" t="s">
        <v>3525</v>
      </c>
      <c r="W145" s="284" t="s">
        <v>3522</v>
      </c>
      <c r="X145" s="284" t="s">
        <v>3518</v>
      </c>
      <c r="Y145" s="285"/>
      <c r="Z145" s="285"/>
      <c r="AA145" s="285"/>
      <c r="AB145" s="285"/>
      <c r="AC145" s="185">
        <v>180</v>
      </c>
      <c r="AD145" s="285"/>
      <c r="AE145" s="285"/>
      <c r="AF145" s="185">
        <v>180</v>
      </c>
      <c r="AG145" s="285">
        <f t="shared" si="227"/>
        <v>0</v>
      </c>
      <c r="AH145" s="285"/>
      <c r="AI145" s="285"/>
      <c r="AJ145" s="285">
        <v>180</v>
      </c>
      <c r="AK145" s="285"/>
      <c r="AL145" s="185">
        <v>15</v>
      </c>
      <c r="AM145" s="185">
        <v>180</v>
      </c>
      <c r="AN145" s="285"/>
      <c r="AO145" s="285"/>
      <c r="AP145" s="185">
        <v>180</v>
      </c>
      <c r="AQ145" s="285"/>
      <c r="AR145" s="285"/>
      <c r="AS145" s="285">
        <v>180</v>
      </c>
      <c r="AT145" s="285"/>
      <c r="AU145" s="185">
        <v>15</v>
      </c>
      <c r="AV145" s="185">
        <v>180</v>
      </c>
      <c r="AW145" s="285"/>
      <c r="AX145" s="285"/>
      <c r="AY145" s="185">
        <v>180</v>
      </c>
      <c r="AZ145" s="285"/>
      <c r="BA145" s="285"/>
      <c r="BB145" s="285">
        <v>180</v>
      </c>
      <c r="BC145" s="285"/>
      <c r="BD145" s="185">
        <v>15</v>
      </c>
      <c r="BE145" s="185">
        <v>100</v>
      </c>
      <c r="BF145" s="185">
        <v>180</v>
      </c>
      <c r="BG145" s="285"/>
      <c r="BH145" s="285"/>
      <c r="BI145" s="185">
        <v>180</v>
      </c>
      <c r="BJ145" s="285">
        <f t="shared" si="228"/>
        <v>0</v>
      </c>
      <c r="BK145" s="285"/>
      <c r="BL145" s="285"/>
      <c r="BM145" s="285">
        <v>180</v>
      </c>
      <c r="BN145" s="285"/>
      <c r="BO145" s="185">
        <v>15</v>
      </c>
      <c r="BP145" s="286">
        <v>180</v>
      </c>
      <c r="BQ145" s="318"/>
      <c r="BR145" s="318"/>
      <c r="BS145" s="286">
        <v>180</v>
      </c>
      <c r="BT145" s="318"/>
      <c r="BU145" s="318"/>
      <c r="BV145" s="318">
        <v>180</v>
      </c>
      <c r="BW145" s="318"/>
      <c r="BX145" s="185">
        <v>15</v>
      </c>
      <c r="BY145" s="287">
        <v>100</v>
      </c>
      <c r="BZ145" s="288">
        <v>0</v>
      </c>
      <c r="CA145" s="319"/>
      <c r="CB145" s="319"/>
      <c r="CC145" s="319"/>
      <c r="CD145" s="186"/>
      <c r="CE145" s="288">
        <v>0</v>
      </c>
      <c r="CF145" s="319"/>
      <c r="CG145" s="319"/>
      <c r="CH145" s="319"/>
      <c r="CI145" s="186"/>
      <c r="CJ145" s="290"/>
      <c r="CK145" s="290"/>
      <c r="CL145" s="290"/>
      <c r="CM145" s="290"/>
      <c r="CN145" s="290"/>
      <c r="CO145" s="186">
        <v>0</v>
      </c>
      <c r="CP145" s="183"/>
      <c r="CQ145" s="183" t="s">
        <v>720</v>
      </c>
      <c r="CR145" s="281"/>
      <c r="CS145" s="281"/>
      <c r="CT145" s="293"/>
      <c r="CU145" s="160"/>
    </row>
    <row r="146" spans="1:99" ht="81" customHeight="1" outlineLevel="1">
      <c r="A146" s="182">
        <v>6</v>
      </c>
      <c r="B146" s="281" t="s">
        <v>3544</v>
      </c>
      <c r="C146" s="182" t="s">
        <v>306</v>
      </c>
      <c r="D146" s="182" t="s">
        <v>3545</v>
      </c>
      <c r="E146" s="182" t="s">
        <v>3542</v>
      </c>
      <c r="F146" s="182" t="s">
        <v>49</v>
      </c>
      <c r="G146" s="182" t="s">
        <v>48</v>
      </c>
      <c r="H146" s="182">
        <v>7934375</v>
      </c>
      <c r="I146" s="183" t="s">
        <v>3518</v>
      </c>
      <c r="J146" s="182" t="s">
        <v>49</v>
      </c>
      <c r="K146" s="182" t="s">
        <v>3525</v>
      </c>
      <c r="L146" s="182" t="s">
        <v>74</v>
      </c>
      <c r="M146" s="182">
        <v>2022</v>
      </c>
      <c r="N146" s="284"/>
      <c r="O146" s="284" t="s">
        <v>3546</v>
      </c>
      <c r="P146" s="285">
        <v>580</v>
      </c>
      <c r="Q146" s="285"/>
      <c r="R146" s="285"/>
      <c r="S146" s="285">
        <v>540</v>
      </c>
      <c r="T146" s="185">
        <v>40</v>
      </c>
      <c r="U146" s="185"/>
      <c r="V146" s="284" t="s">
        <v>3525</v>
      </c>
      <c r="W146" s="284" t="s">
        <v>3522</v>
      </c>
      <c r="X146" s="284" t="s">
        <v>3518</v>
      </c>
      <c r="Y146" s="285"/>
      <c r="Z146" s="285"/>
      <c r="AA146" s="285"/>
      <c r="AB146" s="285"/>
      <c r="AC146" s="185">
        <v>540</v>
      </c>
      <c r="AD146" s="285"/>
      <c r="AE146" s="285"/>
      <c r="AF146" s="185">
        <v>540</v>
      </c>
      <c r="AG146" s="285">
        <f t="shared" si="227"/>
        <v>0</v>
      </c>
      <c r="AH146" s="285"/>
      <c r="AI146" s="285"/>
      <c r="AJ146" s="285">
        <v>540</v>
      </c>
      <c r="AK146" s="285"/>
      <c r="AL146" s="185">
        <v>40</v>
      </c>
      <c r="AM146" s="185">
        <v>540</v>
      </c>
      <c r="AN146" s="285"/>
      <c r="AO146" s="285"/>
      <c r="AP146" s="185">
        <v>540</v>
      </c>
      <c r="AQ146" s="285"/>
      <c r="AR146" s="285"/>
      <c r="AS146" s="285">
        <v>540</v>
      </c>
      <c r="AT146" s="285"/>
      <c r="AU146" s="185">
        <v>40</v>
      </c>
      <c r="AV146" s="185">
        <v>540</v>
      </c>
      <c r="AW146" s="285"/>
      <c r="AX146" s="285"/>
      <c r="AY146" s="185">
        <v>540</v>
      </c>
      <c r="AZ146" s="285"/>
      <c r="BA146" s="285"/>
      <c r="BB146" s="285">
        <v>540</v>
      </c>
      <c r="BC146" s="285"/>
      <c r="BD146" s="185">
        <v>40</v>
      </c>
      <c r="BE146" s="185">
        <v>100</v>
      </c>
      <c r="BF146" s="185">
        <v>540</v>
      </c>
      <c r="BG146" s="285"/>
      <c r="BH146" s="285"/>
      <c r="BI146" s="185">
        <v>540</v>
      </c>
      <c r="BJ146" s="285">
        <f t="shared" si="228"/>
        <v>0</v>
      </c>
      <c r="BK146" s="285"/>
      <c r="BL146" s="285"/>
      <c r="BM146" s="285">
        <v>540</v>
      </c>
      <c r="BN146" s="285"/>
      <c r="BO146" s="185">
        <v>40</v>
      </c>
      <c r="BP146" s="286">
        <v>540</v>
      </c>
      <c r="BQ146" s="318"/>
      <c r="BR146" s="318"/>
      <c r="BS146" s="286">
        <v>540</v>
      </c>
      <c r="BT146" s="318"/>
      <c r="BU146" s="318"/>
      <c r="BV146" s="318">
        <v>540</v>
      </c>
      <c r="BW146" s="318"/>
      <c r="BX146" s="185">
        <v>40</v>
      </c>
      <c r="BY146" s="287">
        <v>100</v>
      </c>
      <c r="BZ146" s="288">
        <v>0</v>
      </c>
      <c r="CA146" s="319"/>
      <c r="CB146" s="319"/>
      <c r="CC146" s="319"/>
      <c r="CD146" s="186"/>
      <c r="CE146" s="288">
        <v>0</v>
      </c>
      <c r="CF146" s="319"/>
      <c r="CG146" s="319"/>
      <c r="CH146" s="319"/>
      <c r="CI146" s="186"/>
      <c r="CJ146" s="290"/>
      <c r="CK146" s="290"/>
      <c r="CL146" s="290"/>
      <c r="CM146" s="290"/>
      <c r="CN146" s="290"/>
      <c r="CO146" s="186">
        <v>0</v>
      </c>
      <c r="CP146" s="183"/>
      <c r="CQ146" s="183" t="s">
        <v>720</v>
      </c>
      <c r="CR146" s="281"/>
      <c r="CS146" s="281"/>
      <c r="CT146" s="293"/>
      <c r="CU146" s="160"/>
    </row>
    <row r="147" spans="1:99" ht="60.75" customHeight="1" outlineLevel="1">
      <c r="A147" s="182">
        <v>7</v>
      </c>
      <c r="B147" s="281" t="s">
        <v>3547</v>
      </c>
      <c r="C147" s="182" t="s">
        <v>306</v>
      </c>
      <c r="D147" s="182" t="s">
        <v>3548</v>
      </c>
      <c r="E147" s="182" t="s">
        <v>3542</v>
      </c>
      <c r="F147" s="182" t="s">
        <v>49</v>
      </c>
      <c r="G147" s="182" t="s">
        <v>3352</v>
      </c>
      <c r="H147" s="182">
        <v>7935592</v>
      </c>
      <c r="I147" s="183" t="s">
        <v>3518</v>
      </c>
      <c r="J147" s="182" t="s">
        <v>49</v>
      </c>
      <c r="K147" s="182" t="s">
        <v>3525</v>
      </c>
      <c r="L147" s="182" t="s">
        <v>74</v>
      </c>
      <c r="M147" s="182">
        <v>2022</v>
      </c>
      <c r="N147" s="284"/>
      <c r="O147" s="284" t="s">
        <v>3549</v>
      </c>
      <c r="P147" s="285">
        <v>200</v>
      </c>
      <c r="Q147" s="285"/>
      <c r="R147" s="285"/>
      <c r="S147" s="285">
        <v>100</v>
      </c>
      <c r="T147" s="185">
        <v>100</v>
      </c>
      <c r="U147" s="185"/>
      <c r="V147" s="284" t="s">
        <v>3525</v>
      </c>
      <c r="W147" s="284" t="s">
        <v>3522</v>
      </c>
      <c r="X147" s="284" t="s">
        <v>3518</v>
      </c>
      <c r="Y147" s="285"/>
      <c r="Z147" s="285"/>
      <c r="AA147" s="285"/>
      <c r="AB147" s="285"/>
      <c r="AC147" s="185">
        <v>100</v>
      </c>
      <c r="AD147" s="285"/>
      <c r="AE147" s="285"/>
      <c r="AF147" s="185">
        <v>100</v>
      </c>
      <c r="AG147" s="285">
        <f t="shared" si="227"/>
        <v>0</v>
      </c>
      <c r="AH147" s="285"/>
      <c r="AI147" s="285"/>
      <c r="AJ147" s="285">
        <v>100</v>
      </c>
      <c r="AK147" s="285"/>
      <c r="AL147" s="185">
        <v>100</v>
      </c>
      <c r="AM147" s="185">
        <v>100</v>
      </c>
      <c r="AN147" s="285"/>
      <c r="AO147" s="285"/>
      <c r="AP147" s="185">
        <v>100</v>
      </c>
      <c r="AQ147" s="285"/>
      <c r="AR147" s="285"/>
      <c r="AS147" s="285">
        <v>100</v>
      </c>
      <c r="AT147" s="285"/>
      <c r="AU147" s="185">
        <v>100</v>
      </c>
      <c r="AV147" s="185">
        <v>100</v>
      </c>
      <c r="AW147" s="285"/>
      <c r="AX147" s="285"/>
      <c r="AY147" s="185">
        <v>100</v>
      </c>
      <c r="AZ147" s="285"/>
      <c r="BA147" s="285"/>
      <c r="BB147" s="285">
        <v>100</v>
      </c>
      <c r="BC147" s="285"/>
      <c r="BD147" s="185">
        <v>100</v>
      </c>
      <c r="BE147" s="185">
        <v>100</v>
      </c>
      <c r="BF147" s="185">
        <v>100</v>
      </c>
      <c r="BG147" s="285"/>
      <c r="BH147" s="285"/>
      <c r="BI147" s="185">
        <v>100</v>
      </c>
      <c r="BJ147" s="285">
        <f t="shared" si="228"/>
        <v>0</v>
      </c>
      <c r="BK147" s="285"/>
      <c r="BL147" s="285"/>
      <c r="BM147" s="285">
        <v>100</v>
      </c>
      <c r="BN147" s="285"/>
      <c r="BO147" s="185">
        <v>100</v>
      </c>
      <c r="BP147" s="286">
        <v>100</v>
      </c>
      <c r="BQ147" s="318"/>
      <c r="BR147" s="318"/>
      <c r="BS147" s="286">
        <v>100</v>
      </c>
      <c r="BT147" s="318"/>
      <c r="BU147" s="318"/>
      <c r="BV147" s="318">
        <v>100</v>
      </c>
      <c r="BW147" s="318"/>
      <c r="BX147" s="185">
        <v>100</v>
      </c>
      <c r="BY147" s="287">
        <v>100</v>
      </c>
      <c r="BZ147" s="288">
        <v>0</v>
      </c>
      <c r="CA147" s="319"/>
      <c r="CB147" s="319"/>
      <c r="CC147" s="319"/>
      <c r="CD147" s="186"/>
      <c r="CE147" s="288">
        <v>0</v>
      </c>
      <c r="CF147" s="319"/>
      <c r="CG147" s="319"/>
      <c r="CH147" s="319"/>
      <c r="CI147" s="186"/>
      <c r="CJ147" s="290"/>
      <c r="CK147" s="290"/>
      <c r="CL147" s="290"/>
      <c r="CM147" s="290"/>
      <c r="CN147" s="290"/>
      <c r="CO147" s="186">
        <v>0</v>
      </c>
      <c r="CP147" s="183"/>
      <c r="CQ147" s="183" t="s">
        <v>720</v>
      </c>
      <c r="CR147" s="281"/>
      <c r="CS147" s="281"/>
      <c r="CT147" s="293"/>
      <c r="CU147" s="160"/>
    </row>
    <row r="148" spans="1:99" ht="47.25" customHeight="1" outlineLevel="1">
      <c r="A148" s="182">
        <v>8</v>
      </c>
      <c r="B148" s="281" t="s">
        <v>3550</v>
      </c>
      <c r="C148" s="182" t="s">
        <v>306</v>
      </c>
      <c r="D148" s="182" t="s">
        <v>3548</v>
      </c>
      <c r="E148" s="182" t="s">
        <v>3542</v>
      </c>
      <c r="F148" s="182" t="s">
        <v>49</v>
      </c>
      <c r="G148" s="182" t="s">
        <v>3352</v>
      </c>
      <c r="H148" s="182">
        <v>7937940</v>
      </c>
      <c r="I148" s="183" t="s">
        <v>3518</v>
      </c>
      <c r="J148" s="182" t="s">
        <v>49</v>
      </c>
      <c r="K148" s="182" t="s">
        <v>3525</v>
      </c>
      <c r="L148" s="182" t="s">
        <v>74</v>
      </c>
      <c r="M148" s="182">
        <v>2022</v>
      </c>
      <c r="N148" s="284"/>
      <c r="O148" s="284" t="s">
        <v>3551</v>
      </c>
      <c r="P148" s="285">
        <v>200</v>
      </c>
      <c r="Q148" s="285"/>
      <c r="R148" s="285"/>
      <c r="S148" s="285">
        <v>100</v>
      </c>
      <c r="T148" s="185">
        <v>100</v>
      </c>
      <c r="U148" s="185"/>
      <c r="V148" s="284" t="s">
        <v>3525</v>
      </c>
      <c r="W148" s="284" t="s">
        <v>3522</v>
      </c>
      <c r="X148" s="284" t="s">
        <v>3518</v>
      </c>
      <c r="Y148" s="285"/>
      <c r="Z148" s="285"/>
      <c r="AA148" s="285"/>
      <c r="AB148" s="285"/>
      <c r="AC148" s="185">
        <v>100</v>
      </c>
      <c r="AD148" s="285"/>
      <c r="AE148" s="285"/>
      <c r="AF148" s="185">
        <v>100</v>
      </c>
      <c r="AG148" s="285">
        <f t="shared" si="227"/>
        <v>0</v>
      </c>
      <c r="AH148" s="285"/>
      <c r="AI148" s="285"/>
      <c r="AJ148" s="285">
        <v>100</v>
      </c>
      <c r="AK148" s="285"/>
      <c r="AL148" s="185">
        <v>100</v>
      </c>
      <c r="AM148" s="185">
        <v>100</v>
      </c>
      <c r="AN148" s="285"/>
      <c r="AO148" s="285"/>
      <c r="AP148" s="185">
        <v>100</v>
      </c>
      <c r="AQ148" s="285"/>
      <c r="AR148" s="285"/>
      <c r="AS148" s="285">
        <v>100</v>
      </c>
      <c r="AT148" s="285"/>
      <c r="AU148" s="185">
        <v>100</v>
      </c>
      <c r="AV148" s="185">
        <v>100</v>
      </c>
      <c r="AW148" s="285"/>
      <c r="AX148" s="285"/>
      <c r="AY148" s="185">
        <v>100</v>
      </c>
      <c r="AZ148" s="285"/>
      <c r="BA148" s="285"/>
      <c r="BB148" s="285">
        <v>100</v>
      </c>
      <c r="BC148" s="285"/>
      <c r="BD148" s="185">
        <v>100</v>
      </c>
      <c r="BE148" s="185">
        <v>100</v>
      </c>
      <c r="BF148" s="185">
        <v>100</v>
      </c>
      <c r="BG148" s="285"/>
      <c r="BH148" s="285"/>
      <c r="BI148" s="185">
        <v>100</v>
      </c>
      <c r="BJ148" s="285">
        <f t="shared" si="228"/>
        <v>0</v>
      </c>
      <c r="BK148" s="285"/>
      <c r="BL148" s="285"/>
      <c r="BM148" s="285">
        <v>100</v>
      </c>
      <c r="BN148" s="285"/>
      <c r="BO148" s="185">
        <v>100</v>
      </c>
      <c r="BP148" s="286">
        <v>100</v>
      </c>
      <c r="BQ148" s="318"/>
      <c r="BR148" s="318"/>
      <c r="BS148" s="286">
        <v>100</v>
      </c>
      <c r="BT148" s="318"/>
      <c r="BU148" s="318"/>
      <c r="BV148" s="318">
        <v>100</v>
      </c>
      <c r="BW148" s="318"/>
      <c r="BX148" s="185">
        <v>100</v>
      </c>
      <c r="BY148" s="287">
        <v>100</v>
      </c>
      <c r="BZ148" s="288">
        <v>0</v>
      </c>
      <c r="CA148" s="319"/>
      <c r="CB148" s="319"/>
      <c r="CC148" s="319"/>
      <c r="CD148" s="186"/>
      <c r="CE148" s="288">
        <v>0</v>
      </c>
      <c r="CF148" s="319"/>
      <c r="CG148" s="319"/>
      <c r="CH148" s="319"/>
      <c r="CI148" s="186"/>
      <c r="CJ148" s="290"/>
      <c r="CK148" s="290"/>
      <c r="CL148" s="290"/>
      <c r="CM148" s="290"/>
      <c r="CN148" s="290"/>
      <c r="CO148" s="186">
        <v>0</v>
      </c>
      <c r="CP148" s="183"/>
      <c r="CQ148" s="183" t="s">
        <v>720</v>
      </c>
      <c r="CR148" s="281"/>
      <c r="CS148" s="281"/>
      <c r="CT148" s="293"/>
      <c r="CU148" s="160"/>
    </row>
    <row r="149" spans="1:99" ht="72" customHeight="1" outlineLevel="1">
      <c r="A149" s="182">
        <v>9</v>
      </c>
      <c r="B149" s="281" t="s">
        <v>3552</v>
      </c>
      <c r="C149" s="182" t="s">
        <v>306</v>
      </c>
      <c r="D149" s="182" t="s">
        <v>3553</v>
      </c>
      <c r="E149" s="182" t="s">
        <v>3542</v>
      </c>
      <c r="F149" s="182" t="s">
        <v>49</v>
      </c>
      <c r="G149" s="182" t="s">
        <v>3352</v>
      </c>
      <c r="H149" s="182">
        <v>7935591</v>
      </c>
      <c r="I149" s="183" t="s">
        <v>3518</v>
      </c>
      <c r="J149" s="182" t="s">
        <v>49</v>
      </c>
      <c r="K149" s="182" t="s">
        <v>3525</v>
      </c>
      <c r="L149" s="182" t="s">
        <v>74</v>
      </c>
      <c r="M149" s="182">
        <v>2022</v>
      </c>
      <c r="N149" s="284"/>
      <c r="O149" s="284" t="s">
        <v>3554</v>
      </c>
      <c r="P149" s="285">
        <v>30</v>
      </c>
      <c r="Q149" s="285"/>
      <c r="R149" s="285"/>
      <c r="S149" s="285">
        <v>20</v>
      </c>
      <c r="T149" s="185">
        <v>10</v>
      </c>
      <c r="U149" s="185"/>
      <c r="V149" s="284" t="s">
        <v>3525</v>
      </c>
      <c r="W149" s="284" t="s">
        <v>3522</v>
      </c>
      <c r="X149" s="284" t="s">
        <v>3518</v>
      </c>
      <c r="Y149" s="285"/>
      <c r="Z149" s="285"/>
      <c r="AA149" s="285"/>
      <c r="AB149" s="285"/>
      <c r="AC149" s="185">
        <v>20</v>
      </c>
      <c r="AD149" s="285"/>
      <c r="AE149" s="285"/>
      <c r="AF149" s="185">
        <v>20</v>
      </c>
      <c r="AG149" s="285">
        <f t="shared" si="227"/>
        <v>0</v>
      </c>
      <c r="AH149" s="285"/>
      <c r="AI149" s="285"/>
      <c r="AJ149" s="285">
        <v>20</v>
      </c>
      <c r="AK149" s="285"/>
      <c r="AL149" s="185">
        <v>10</v>
      </c>
      <c r="AM149" s="185">
        <v>20</v>
      </c>
      <c r="AN149" s="285"/>
      <c r="AO149" s="285"/>
      <c r="AP149" s="185">
        <v>20</v>
      </c>
      <c r="AQ149" s="285"/>
      <c r="AR149" s="285"/>
      <c r="AS149" s="285">
        <v>20</v>
      </c>
      <c r="AT149" s="285"/>
      <c r="AU149" s="185">
        <v>10</v>
      </c>
      <c r="AV149" s="185">
        <v>20</v>
      </c>
      <c r="AW149" s="285"/>
      <c r="AX149" s="285"/>
      <c r="AY149" s="185">
        <v>20</v>
      </c>
      <c r="AZ149" s="285"/>
      <c r="BA149" s="285"/>
      <c r="BB149" s="285">
        <v>20</v>
      </c>
      <c r="BC149" s="285"/>
      <c r="BD149" s="185">
        <v>10</v>
      </c>
      <c r="BE149" s="185">
        <v>100</v>
      </c>
      <c r="BF149" s="185">
        <v>20</v>
      </c>
      <c r="BG149" s="285"/>
      <c r="BH149" s="285"/>
      <c r="BI149" s="185">
        <v>20</v>
      </c>
      <c r="BJ149" s="285">
        <f t="shared" si="228"/>
        <v>0</v>
      </c>
      <c r="BK149" s="285"/>
      <c r="BL149" s="285"/>
      <c r="BM149" s="285">
        <v>20</v>
      </c>
      <c r="BN149" s="285"/>
      <c r="BO149" s="185">
        <v>10</v>
      </c>
      <c r="BP149" s="286">
        <v>20</v>
      </c>
      <c r="BQ149" s="318"/>
      <c r="BR149" s="318"/>
      <c r="BS149" s="286">
        <v>20</v>
      </c>
      <c r="BT149" s="318"/>
      <c r="BU149" s="318"/>
      <c r="BV149" s="318">
        <v>20</v>
      </c>
      <c r="BW149" s="318"/>
      <c r="BX149" s="185">
        <v>10</v>
      </c>
      <c r="BY149" s="287">
        <v>100</v>
      </c>
      <c r="BZ149" s="288">
        <v>0</v>
      </c>
      <c r="CA149" s="319"/>
      <c r="CB149" s="319"/>
      <c r="CC149" s="319"/>
      <c r="CD149" s="186"/>
      <c r="CE149" s="288">
        <v>0</v>
      </c>
      <c r="CF149" s="319"/>
      <c r="CG149" s="319"/>
      <c r="CH149" s="319"/>
      <c r="CI149" s="186"/>
      <c r="CJ149" s="290"/>
      <c r="CK149" s="290"/>
      <c r="CL149" s="290"/>
      <c r="CM149" s="290"/>
      <c r="CN149" s="290"/>
      <c r="CO149" s="186">
        <v>0</v>
      </c>
      <c r="CP149" s="183"/>
      <c r="CQ149" s="183" t="s">
        <v>720</v>
      </c>
      <c r="CR149" s="281"/>
      <c r="CS149" s="281"/>
      <c r="CT149" s="293"/>
      <c r="CU149" s="160"/>
    </row>
    <row r="150" spans="1:99" ht="60.75" customHeight="1" outlineLevel="1">
      <c r="A150" s="182">
        <v>10</v>
      </c>
      <c r="B150" s="281" t="s">
        <v>3555</v>
      </c>
      <c r="C150" s="182" t="s">
        <v>306</v>
      </c>
      <c r="D150" s="182" t="s">
        <v>3553</v>
      </c>
      <c r="E150" s="182" t="s">
        <v>3542</v>
      </c>
      <c r="F150" s="182" t="s">
        <v>49</v>
      </c>
      <c r="G150" s="182" t="s">
        <v>3352</v>
      </c>
      <c r="H150" s="182">
        <v>7934722</v>
      </c>
      <c r="I150" s="183" t="s">
        <v>3518</v>
      </c>
      <c r="J150" s="182" t="s">
        <v>49</v>
      </c>
      <c r="K150" s="182" t="s">
        <v>3525</v>
      </c>
      <c r="L150" s="182" t="s">
        <v>74</v>
      </c>
      <c r="M150" s="182">
        <v>2022</v>
      </c>
      <c r="N150" s="284"/>
      <c r="O150" s="284" t="s">
        <v>3556</v>
      </c>
      <c r="P150" s="285">
        <v>30</v>
      </c>
      <c r="Q150" s="285"/>
      <c r="R150" s="285"/>
      <c r="S150" s="285">
        <v>20</v>
      </c>
      <c r="T150" s="185">
        <v>10</v>
      </c>
      <c r="U150" s="185"/>
      <c r="V150" s="284" t="s">
        <v>3525</v>
      </c>
      <c r="W150" s="284" t="s">
        <v>3522</v>
      </c>
      <c r="X150" s="284" t="s">
        <v>3518</v>
      </c>
      <c r="Y150" s="285"/>
      <c r="Z150" s="285"/>
      <c r="AA150" s="285"/>
      <c r="AB150" s="285"/>
      <c r="AC150" s="185">
        <v>20</v>
      </c>
      <c r="AD150" s="285"/>
      <c r="AE150" s="285"/>
      <c r="AF150" s="185">
        <v>20</v>
      </c>
      <c r="AG150" s="285">
        <f t="shared" si="227"/>
        <v>0</v>
      </c>
      <c r="AH150" s="285"/>
      <c r="AI150" s="285"/>
      <c r="AJ150" s="285">
        <v>20</v>
      </c>
      <c r="AK150" s="285"/>
      <c r="AL150" s="185">
        <v>10</v>
      </c>
      <c r="AM150" s="185">
        <v>20</v>
      </c>
      <c r="AN150" s="285"/>
      <c r="AO150" s="285"/>
      <c r="AP150" s="185">
        <v>20</v>
      </c>
      <c r="AQ150" s="285"/>
      <c r="AR150" s="285"/>
      <c r="AS150" s="285">
        <v>20</v>
      </c>
      <c r="AT150" s="285"/>
      <c r="AU150" s="185">
        <v>10</v>
      </c>
      <c r="AV150" s="185">
        <v>20</v>
      </c>
      <c r="AW150" s="285"/>
      <c r="AX150" s="285"/>
      <c r="AY150" s="185">
        <v>20</v>
      </c>
      <c r="AZ150" s="285"/>
      <c r="BA150" s="285"/>
      <c r="BB150" s="285">
        <v>20</v>
      </c>
      <c r="BC150" s="285"/>
      <c r="BD150" s="185">
        <v>10</v>
      </c>
      <c r="BE150" s="185">
        <v>100</v>
      </c>
      <c r="BF150" s="185">
        <v>20</v>
      </c>
      <c r="BG150" s="285"/>
      <c r="BH150" s="285"/>
      <c r="BI150" s="185">
        <v>20</v>
      </c>
      <c r="BJ150" s="285">
        <f t="shared" si="228"/>
        <v>0</v>
      </c>
      <c r="BK150" s="285"/>
      <c r="BL150" s="285"/>
      <c r="BM150" s="285">
        <v>20</v>
      </c>
      <c r="BN150" s="285"/>
      <c r="BO150" s="185">
        <v>10</v>
      </c>
      <c r="BP150" s="286">
        <v>20</v>
      </c>
      <c r="BQ150" s="318"/>
      <c r="BR150" s="318"/>
      <c r="BS150" s="286">
        <v>20</v>
      </c>
      <c r="BT150" s="318"/>
      <c r="BU150" s="318"/>
      <c r="BV150" s="318">
        <v>20</v>
      </c>
      <c r="BW150" s="318"/>
      <c r="BX150" s="185">
        <v>10</v>
      </c>
      <c r="BY150" s="287">
        <v>100</v>
      </c>
      <c r="BZ150" s="288">
        <v>0</v>
      </c>
      <c r="CA150" s="319"/>
      <c r="CB150" s="319"/>
      <c r="CC150" s="319"/>
      <c r="CD150" s="186"/>
      <c r="CE150" s="288">
        <v>0</v>
      </c>
      <c r="CF150" s="319"/>
      <c r="CG150" s="319"/>
      <c r="CH150" s="319"/>
      <c r="CI150" s="186"/>
      <c r="CJ150" s="290"/>
      <c r="CK150" s="290"/>
      <c r="CL150" s="290"/>
      <c r="CM150" s="290"/>
      <c r="CN150" s="290"/>
      <c r="CO150" s="186">
        <v>0</v>
      </c>
      <c r="CP150" s="183"/>
      <c r="CQ150" s="183" t="s">
        <v>720</v>
      </c>
      <c r="CR150" s="281"/>
      <c r="CS150" s="281"/>
      <c r="CT150" s="293"/>
      <c r="CU150" s="160"/>
    </row>
    <row r="151" spans="1:99" ht="83.25" customHeight="1" outlineLevel="1">
      <c r="A151" s="182">
        <v>11</v>
      </c>
      <c r="B151" s="281" t="s">
        <v>3557</v>
      </c>
      <c r="C151" s="182" t="s">
        <v>306</v>
      </c>
      <c r="D151" s="182" t="s">
        <v>3558</v>
      </c>
      <c r="E151" s="182" t="s">
        <v>3542</v>
      </c>
      <c r="F151" s="182" t="s">
        <v>49</v>
      </c>
      <c r="G151" s="182" t="s">
        <v>3352</v>
      </c>
      <c r="H151" s="182">
        <v>7934721</v>
      </c>
      <c r="I151" s="183" t="s">
        <v>3518</v>
      </c>
      <c r="J151" s="182" t="s">
        <v>49</v>
      </c>
      <c r="K151" s="182" t="s">
        <v>3525</v>
      </c>
      <c r="L151" s="182" t="s">
        <v>74</v>
      </c>
      <c r="M151" s="182">
        <v>2022</v>
      </c>
      <c r="N151" s="284"/>
      <c r="O151" s="284" t="s">
        <v>3559</v>
      </c>
      <c r="P151" s="285">
        <v>30</v>
      </c>
      <c r="Q151" s="285"/>
      <c r="R151" s="285"/>
      <c r="S151" s="285">
        <v>20</v>
      </c>
      <c r="T151" s="185">
        <v>10</v>
      </c>
      <c r="U151" s="185"/>
      <c r="V151" s="284" t="s">
        <v>3525</v>
      </c>
      <c r="W151" s="284" t="s">
        <v>3522</v>
      </c>
      <c r="X151" s="284" t="s">
        <v>3518</v>
      </c>
      <c r="Y151" s="285"/>
      <c r="Z151" s="285"/>
      <c r="AA151" s="285"/>
      <c r="AB151" s="285"/>
      <c r="AC151" s="185">
        <v>20</v>
      </c>
      <c r="AD151" s="285"/>
      <c r="AE151" s="285"/>
      <c r="AF151" s="185">
        <v>20</v>
      </c>
      <c r="AG151" s="285">
        <f t="shared" si="227"/>
        <v>0</v>
      </c>
      <c r="AH151" s="285"/>
      <c r="AI151" s="285"/>
      <c r="AJ151" s="285">
        <v>20</v>
      </c>
      <c r="AK151" s="285"/>
      <c r="AL151" s="185">
        <v>10</v>
      </c>
      <c r="AM151" s="185">
        <v>20</v>
      </c>
      <c r="AN151" s="285"/>
      <c r="AO151" s="285"/>
      <c r="AP151" s="185">
        <v>20</v>
      </c>
      <c r="AQ151" s="285"/>
      <c r="AR151" s="285"/>
      <c r="AS151" s="285">
        <v>20</v>
      </c>
      <c r="AT151" s="285"/>
      <c r="AU151" s="185">
        <v>10</v>
      </c>
      <c r="AV151" s="185">
        <v>20</v>
      </c>
      <c r="AW151" s="285"/>
      <c r="AX151" s="285"/>
      <c r="AY151" s="185">
        <v>20</v>
      </c>
      <c r="AZ151" s="285"/>
      <c r="BA151" s="285"/>
      <c r="BB151" s="285">
        <v>20</v>
      </c>
      <c r="BC151" s="285"/>
      <c r="BD151" s="185">
        <v>10</v>
      </c>
      <c r="BE151" s="185">
        <v>100</v>
      </c>
      <c r="BF151" s="185">
        <v>20</v>
      </c>
      <c r="BG151" s="285"/>
      <c r="BH151" s="285"/>
      <c r="BI151" s="185">
        <v>20</v>
      </c>
      <c r="BJ151" s="285">
        <f t="shared" si="228"/>
        <v>0</v>
      </c>
      <c r="BK151" s="285"/>
      <c r="BL151" s="285"/>
      <c r="BM151" s="285">
        <v>20</v>
      </c>
      <c r="BN151" s="285"/>
      <c r="BO151" s="185">
        <v>10</v>
      </c>
      <c r="BP151" s="286">
        <v>20</v>
      </c>
      <c r="BQ151" s="318"/>
      <c r="BR151" s="318"/>
      <c r="BS151" s="286">
        <v>20</v>
      </c>
      <c r="BT151" s="318"/>
      <c r="BU151" s="318"/>
      <c r="BV151" s="318">
        <v>20</v>
      </c>
      <c r="BW151" s="318"/>
      <c r="BX151" s="185">
        <v>10</v>
      </c>
      <c r="BY151" s="287">
        <v>100</v>
      </c>
      <c r="BZ151" s="288">
        <v>0</v>
      </c>
      <c r="CA151" s="319"/>
      <c r="CB151" s="319"/>
      <c r="CC151" s="319"/>
      <c r="CD151" s="186"/>
      <c r="CE151" s="288">
        <v>0</v>
      </c>
      <c r="CF151" s="319"/>
      <c r="CG151" s="319"/>
      <c r="CH151" s="319"/>
      <c r="CI151" s="186"/>
      <c r="CJ151" s="290"/>
      <c r="CK151" s="290"/>
      <c r="CL151" s="290"/>
      <c r="CM151" s="290"/>
      <c r="CN151" s="290"/>
      <c r="CO151" s="186">
        <v>0</v>
      </c>
      <c r="CP151" s="183"/>
      <c r="CQ151" s="183" t="s">
        <v>720</v>
      </c>
      <c r="CR151" s="281"/>
      <c r="CS151" s="281"/>
      <c r="CT151" s="293"/>
      <c r="CU151" s="160"/>
    </row>
    <row r="152" spans="1:99" ht="56.25" customHeight="1" outlineLevel="1">
      <c r="A152" s="182">
        <v>12</v>
      </c>
      <c r="B152" s="281" t="s">
        <v>3560</v>
      </c>
      <c r="C152" s="182" t="s">
        <v>306</v>
      </c>
      <c r="D152" s="182" t="s">
        <v>3561</v>
      </c>
      <c r="E152" s="182" t="s">
        <v>3219</v>
      </c>
      <c r="F152" s="182" t="s">
        <v>49</v>
      </c>
      <c r="G152" s="182" t="s">
        <v>3300</v>
      </c>
      <c r="H152" s="182">
        <v>8118766</v>
      </c>
      <c r="I152" s="183" t="s">
        <v>3518</v>
      </c>
      <c r="J152" s="182" t="s">
        <v>49</v>
      </c>
      <c r="K152" s="182" t="s">
        <v>3522</v>
      </c>
      <c r="L152" s="182" t="s">
        <v>85</v>
      </c>
      <c r="M152" s="182">
        <v>2024</v>
      </c>
      <c r="N152" s="284"/>
      <c r="O152" s="284" t="s">
        <v>3562</v>
      </c>
      <c r="P152" s="285">
        <v>578</v>
      </c>
      <c r="Q152" s="285"/>
      <c r="R152" s="285"/>
      <c r="S152" s="285">
        <v>578</v>
      </c>
      <c r="T152" s="185">
        <v>0</v>
      </c>
      <c r="U152" s="185"/>
      <c r="V152" s="284" t="s">
        <v>3522</v>
      </c>
      <c r="W152" s="284" t="s">
        <v>3522</v>
      </c>
      <c r="X152" s="284" t="s">
        <v>3518</v>
      </c>
      <c r="Y152" s="285"/>
      <c r="Z152" s="285"/>
      <c r="AA152" s="285"/>
      <c r="AB152" s="285"/>
      <c r="AC152" s="185">
        <f t="shared" ref="AC152:AC153" si="241">AD152+AE152+AF152</f>
        <v>578</v>
      </c>
      <c r="AD152" s="285"/>
      <c r="AE152" s="285"/>
      <c r="AF152" s="185">
        <f t="shared" ref="AF152:AF153" si="242">SUM(AH152:AK152)</f>
        <v>578</v>
      </c>
      <c r="AG152" s="285">
        <f t="shared" si="227"/>
        <v>0</v>
      </c>
      <c r="AH152" s="285"/>
      <c r="AI152" s="285"/>
      <c r="AJ152" s="285">
        <v>578</v>
      </c>
      <c r="AK152" s="285"/>
      <c r="AL152" s="185">
        <v>0</v>
      </c>
      <c r="AM152" s="185">
        <f t="shared" ref="AM152:AM153" si="243">AN152+AO152+AP152</f>
        <v>533.68499999999995</v>
      </c>
      <c r="AN152" s="285"/>
      <c r="AO152" s="285"/>
      <c r="AP152" s="185">
        <f t="shared" ref="AP152:AP153" si="244">SUM(AQ152:AT152)</f>
        <v>533.68499999999995</v>
      </c>
      <c r="AQ152" s="285"/>
      <c r="AR152" s="285"/>
      <c r="AS152" s="285">
        <f>300+233.685</f>
        <v>533.68499999999995</v>
      </c>
      <c r="AT152" s="285"/>
      <c r="AU152" s="185">
        <v>0</v>
      </c>
      <c r="AV152" s="185">
        <f t="shared" ref="AV152:AV153" si="245">AW152+AX152+AY152</f>
        <v>510.90709799999996</v>
      </c>
      <c r="AW152" s="285"/>
      <c r="AX152" s="285"/>
      <c r="AY152" s="185">
        <f t="shared" ref="AY152:AY153" si="246">SUM(AZ152:BC152)</f>
        <v>510.90709799999996</v>
      </c>
      <c r="AZ152" s="285"/>
      <c r="BA152" s="285"/>
      <c r="BB152" s="285">
        <f>533.685-22.777902</f>
        <v>510.90709799999996</v>
      </c>
      <c r="BC152" s="285"/>
      <c r="BD152" s="185">
        <v>0</v>
      </c>
      <c r="BE152" s="185">
        <f t="shared" ref="BE152:BE153" si="247">AV152/AM152*100</f>
        <v>95.731957615447314</v>
      </c>
      <c r="BF152" s="185">
        <f t="shared" ref="BF152:BF153" si="248">BG152+BH152+BI152</f>
        <v>233.685</v>
      </c>
      <c r="BG152" s="285"/>
      <c r="BH152" s="285"/>
      <c r="BI152" s="185">
        <f t="shared" ref="BI152:BI153" si="249">SUM(BK152:BN152)</f>
        <v>233.685</v>
      </c>
      <c r="BJ152" s="285">
        <f t="shared" si="228"/>
        <v>0</v>
      </c>
      <c r="BK152" s="285"/>
      <c r="BL152" s="285"/>
      <c r="BM152" s="285">
        <f>233.685</f>
        <v>233.685</v>
      </c>
      <c r="BN152" s="285"/>
      <c r="BO152" s="185">
        <v>0</v>
      </c>
      <c r="BP152" s="286">
        <f t="shared" ref="BP152:BP153" si="250">BQ152+BR152+BS152</f>
        <v>210.90709799999999</v>
      </c>
      <c r="BQ152" s="285"/>
      <c r="BR152" s="285"/>
      <c r="BS152" s="286">
        <f t="shared" ref="BS152" si="251">SUM(BT152:BW152)</f>
        <v>210.90709799999999</v>
      </c>
      <c r="BT152" s="285"/>
      <c r="BU152" s="285"/>
      <c r="BV152" s="285">
        <f>BM152-22.777902</f>
        <v>210.90709799999999</v>
      </c>
      <c r="BW152" s="285"/>
      <c r="BX152" s="185">
        <v>0</v>
      </c>
      <c r="BY152" s="287">
        <f>BP152/BF152*100</f>
        <v>90.252732524552286</v>
      </c>
      <c r="BZ152" s="288">
        <f t="shared" ref="BZ152:BZ153" si="252">CA152+CC152+CD152</f>
        <v>0</v>
      </c>
      <c r="CA152" s="289"/>
      <c r="CB152" s="289"/>
      <c r="CC152" s="289"/>
      <c r="CD152" s="186"/>
      <c r="CE152" s="288">
        <f t="shared" ref="CE152:CE153" si="253">CF152+CH152+CI152</f>
        <v>0</v>
      </c>
      <c r="CF152" s="289"/>
      <c r="CG152" s="289"/>
      <c r="CH152" s="289"/>
      <c r="CI152" s="186"/>
      <c r="CJ152" s="290"/>
      <c r="CK152" s="290"/>
      <c r="CL152" s="290"/>
      <c r="CM152" s="290"/>
      <c r="CN152" s="290"/>
      <c r="CO152" s="186">
        <f t="shared" ref="CO152:CO153" si="254">BF152-BP152</f>
        <v>22.777902000000012</v>
      </c>
      <c r="CP152" s="183"/>
      <c r="CQ152" s="183"/>
      <c r="CR152" s="291" t="s">
        <v>3245</v>
      </c>
      <c r="CS152" s="291"/>
      <c r="CT152" s="487"/>
      <c r="CU152" s="167"/>
    </row>
    <row r="153" spans="1:99" ht="70.5" customHeight="1" outlineLevel="1">
      <c r="A153" s="182">
        <v>13</v>
      </c>
      <c r="B153" s="317" t="s">
        <v>3563</v>
      </c>
      <c r="C153" s="282" t="s">
        <v>3386</v>
      </c>
      <c r="D153" s="282" t="s">
        <v>3387</v>
      </c>
      <c r="E153" s="182" t="s">
        <v>3219</v>
      </c>
      <c r="F153" s="182" t="s">
        <v>49</v>
      </c>
      <c r="G153" s="182" t="s">
        <v>48</v>
      </c>
      <c r="H153" s="182"/>
      <c r="I153" s="183" t="s">
        <v>3518</v>
      </c>
      <c r="J153" s="182" t="s">
        <v>49</v>
      </c>
      <c r="K153" s="282" t="s">
        <v>3564</v>
      </c>
      <c r="L153" s="182" t="s">
        <v>74</v>
      </c>
      <c r="M153" s="182">
        <v>2021</v>
      </c>
      <c r="N153" s="284"/>
      <c r="O153" s="284" t="s">
        <v>3565</v>
      </c>
      <c r="P153" s="185">
        <v>11200</v>
      </c>
      <c r="Q153" s="185"/>
      <c r="R153" s="185"/>
      <c r="S153" s="185">
        <v>11200</v>
      </c>
      <c r="T153" s="185">
        <v>0</v>
      </c>
      <c r="U153" s="185"/>
      <c r="V153" s="284" t="s">
        <v>3564</v>
      </c>
      <c r="W153" s="284" t="s">
        <v>3522</v>
      </c>
      <c r="X153" s="284" t="s">
        <v>3518</v>
      </c>
      <c r="Y153" s="185"/>
      <c r="Z153" s="185"/>
      <c r="AA153" s="185"/>
      <c r="AB153" s="185"/>
      <c r="AC153" s="185">
        <f t="shared" si="241"/>
        <v>11200</v>
      </c>
      <c r="AD153" s="185"/>
      <c r="AE153" s="185"/>
      <c r="AF153" s="185">
        <f t="shared" si="242"/>
        <v>11200</v>
      </c>
      <c r="AG153" s="285">
        <f t="shared" si="227"/>
        <v>11200</v>
      </c>
      <c r="AH153" s="185">
        <v>11200</v>
      </c>
      <c r="AI153" s="185"/>
      <c r="AJ153" s="185"/>
      <c r="AK153" s="185"/>
      <c r="AL153" s="185">
        <v>0</v>
      </c>
      <c r="AM153" s="185">
        <f t="shared" si="243"/>
        <v>11200</v>
      </c>
      <c r="AN153" s="185"/>
      <c r="AO153" s="185"/>
      <c r="AP153" s="185">
        <f t="shared" si="244"/>
        <v>11200</v>
      </c>
      <c r="AQ153" s="185">
        <v>11200</v>
      </c>
      <c r="AR153" s="185"/>
      <c r="AS153" s="185"/>
      <c r="AT153" s="185"/>
      <c r="AU153" s="185">
        <v>0</v>
      </c>
      <c r="AV153" s="185">
        <f t="shared" si="245"/>
        <v>11200</v>
      </c>
      <c r="AW153" s="185"/>
      <c r="AX153" s="185"/>
      <c r="AY153" s="185">
        <f t="shared" si="246"/>
        <v>11200</v>
      </c>
      <c r="AZ153" s="185">
        <v>11200</v>
      </c>
      <c r="BA153" s="185"/>
      <c r="BB153" s="185"/>
      <c r="BC153" s="185"/>
      <c r="BD153" s="185">
        <v>0</v>
      </c>
      <c r="BE153" s="185">
        <f t="shared" si="247"/>
        <v>100</v>
      </c>
      <c r="BF153" s="185">
        <f t="shared" si="248"/>
        <v>0</v>
      </c>
      <c r="BG153" s="185"/>
      <c r="BH153" s="185"/>
      <c r="BI153" s="185">
        <f t="shared" si="249"/>
        <v>0</v>
      </c>
      <c r="BJ153" s="285">
        <f t="shared" si="228"/>
        <v>0</v>
      </c>
      <c r="BK153" s="185"/>
      <c r="BL153" s="185"/>
      <c r="BM153" s="185"/>
      <c r="BN153" s="185"/>
      <c r="BO153" s="185">
        <v>0</v>
      </c>
      <c r="BP153" s="286">
        <f t="shared" si="250"/>
        <v>0</v>
      </c>
      <c r="BQ153" s="185"/>
      <c r="BR153" s="185"/>
      <c r="BS153" s="185"/>
      <c r="BT153" s="185"/>
      <c r="BU153" s="185"/>
      <c r="BV153" s="185"/>
      <c r="BW153" s="185"/>
      <c r="BX153" s="185">
        <v>0</v>
      </c>
      <c r="BY153" s="287"/>
      <c r="BZ153" s="288">
        <f t="shared" si="252"/>
        <v>0</v>
      </c>
      <c r="CA153" s="186"/>
      <c r="CB153" s="186"/>
      <c r="CC153" s="186"/>
      <c r="CD153" s="186">
        <v>0</v>
      </c>
      <c r="CE153" s="288">
        <f t="shared" si="253"/>
        <v>0</v>
      </c>
      <c r="CF153" s="186"/>
      <c r="CG153" s="186"/>
      <c r="CH153" s="186"/>
      <c r="CI153" s="186"/>
      <c r="CJ153" s="290"/>
      <c r="CK153" s="290"/>
      <c r="CL153" s="290"/>
      <c r="CM153" s="290"/>
      <c r="CN153" s="290"/>
      <c r="CO153" s="186">
        <f t="shared" si="254"/>
        <v>0</v>
      </c>
      <c r="CP153" s="183"/>
      <c r="CQ153" s="183" t="s">
        <v>720</v>
      </c>
      <c r="CR153" s="182"/>
      <c r="CS153" s="182"/>
      <c r="CT153" s="487"/>
      <c r="CU153" s="167"/>
    </row>
    <row r="154" spans="1:99" ht="63.75" customHeight="1" outlineLevel="1">
      <c r="A154" s="182">
        <v>14</v>
      </c>
      <c r="B154" s="317" t="s">
        <v>3566</v>
      </c>
      <c r="C154" s="282" t="s">
        <v>3240</v>
      </c>
      <c r="D154" s="282" t="s">
        <v>3567</v>
      </c>
      <c r="E154" s="282" t="s">
        <v>3219</v>
      </c>
      <c r="F154" s="182" t="s">
        <v>49</v>
      </c>
      <c r="G154" s="182" t="s">
        <v>55</v>
      </c>
      <c r="H154" s="182"/>
      <c r="I154" s="183" t="s">
        <v>3518</v>
      </c>
      <c r="J154" s="182" t="s">
        <v>49</v>
      </c>
      <c r="K154" s="282" t="s">
        <v>3525</v>
      </c>
      <c r="L154" s="282">
        <v>2021</v>
      </c>
      <c r="M154" s="282">
        <v>2021</v>
      </c>
      <c r="N154" s="284"/>
      <c r="O154" s="284" t="s">
        <v>3568</v>
      </c>
      <c r="P154" s="285">
        <v>4800</v>
      </c>
      <c r="Q154" s="285"/>
      <c r="R154" s="285"/>
      <c r="S154" s="285">
        <v>4360</v>
      </c>
      <c r="T154" s="185">
        <v>440</v>
      </c>
      <c r="U154" s="185"/>
      <c r="V154" s="284" t="s">
        <v>3525</v>
      </c>
      <c r="W154" s="284" t="s">
        <v>3522</v>
      </c>
      <c r="X154" s="284" t="s">
        <v>3518</v>
      </c>
      <c r="Y154" s="185"/>
      <c r="Z154" s="185"/>
      <c r="AA154" s="185"/>
      <c r="AB154" s="185"/>
      <c r="AC154" s="185">
        <v>4360</v>
      </c>
      <c r="AD154" s="285"/>
      <c r="AE154" s="285"/>
      <c r="AF154" s="185">
        <v>4360</v>
      </c>
      <c r="AG154" s="285">
        <f t="shared" si="227"/>
        <v>4360</v>
      </c>
      <c r="AH154" s="285">
        <v>4360</v>
      </c>
      <c r="AI154" s="285"/>
      <c r="AJ154" s="285"/>
      <c r="AK154" s="285"/>
      <c r="AL154" s="185">
        <v>440</v>
      </c>
      <c r="AM154" s="185">
        <v>4360</v>
      </c>
      <c r="AN154" s="285"/>
      <c r="AO154" s="285"/>
      <c r="AP154" s="185">
        <v>4360</v>
      </c>
      <c r="AQ154" s="285">
        <v>4360</v>
      </c>
      <c r="AR154" s="285"/>
      <c r="AS154" s="285"/>
      <c r="AT154" s="285"/>
      <c r="AU154" s="185">
        <v>440</v>
      </c>
      <c r="AV154" s="185">
        <v>4360</v>
      </c>
      <c r="AW154" s="285"/>
      <c r="AX154" s="285"/>
      <c r="AY154" s="185">
        <v>4360</v>
      </c>
      <c r="AZ154" s="285">
        <v>4360</v>
      </c>
      <c r="BA154" s="285"/>
      <c r="BB154" s="285"/>
      <c r="BC154" s="285"/>
      <c r="BD154" s="185">
        <v>440</v>
      </c>
      <c r="BE154" s="185">
        <v>100</v>
      </c>
      <c r="BF154" s="185">
        <v>0</v>
      </c>
      <c r="BG154" s="285"/>
      <c r="BH154" s="285"/>
      <c r="BI154" s="185">
        <v>0</v>
      </c>
      <c r="BJ154" s="285">
        <f t="shared" si="228"/>
        <v>0</v>
      </c>
      <c r="BK154" s="285"/>
      <c r="BL154" s="285"/>
      <c r="BM154" s="285"/>
      <c r="BN154" s="285"/>
      <c r="BO154" s="185"/>
      <c r="BP154" s="286">
        <v>0</v>
      </c>
      <c r="BQ154" s="285"/>
      <c r="BR154" s="285"/>
      <c r="BS154" s="285"/>
      <c r="BT154" s="285"/>
      <c r="BU154" s="285"/>
      <c r="BV154" s="285"/>
      <c r="BW154" s="285"/>
      <c r="BX154" s="185"/>
      <c r="BY154" s="287"/>
      <c r="BZ154" s="288">
        <v>0</v>
      </c>
      <c r="CA154" s="289"/>
      <c r="CB154" s="289"/>
      <c r="CC154" s="289"/>
      <c r="CD154" s="186"/>
      <c r="CE154" s="288">
        <v>0</v>
      </c>
      <c r="CF154" s="289"/>
      <c r="CG154" s="289"/>
      <c r="CH154" s="289"/>
      <c r="CI154" s="186"/>
      <c r="CJ154" s="290"/>
      <c r="CK154" s="290"/>
      <c r="CL154" s="290"/>
      <c r="CM154" s="290"/>
      <c r="CN154" s="290"/>
      <c r="CO154" s="186">
        <v>0</v>
      </c>
      <c r="CP154" s="183"/>
      <c r="CQ154" s="183" t="s">
        <v>720</v>
      </c>
      <c r="CR154" s="306"/>
      <c r="CS154" s="306"/>
      <c r="CT154" s="293"/>
      <c r="CU154" s="160"/>
    </row>
    <row r="155" spans="1:99" ht="75.75" customHeight="1" outlineLevel="1">
      <c r="A155" s="182">
        <v>15</v>
      </c>
      <c r="B155" s="281" t="s">
        <v>3569</v>
      </c>
      <c r="C155" s="282" t="s">
        <v>3570</v>
      </c>
      <c r="D155" s="182" t="s">
        <v>3571</v>
      </c>
      <c r="E155" s="182" t="s">
        <v>3219</v>
      </c>
      <c r="F155" s="182" t="s">
        <v>49</v>
      </c>
      <c r="G155" s="182" t="s">
        <v>55</v>
      </c>
      <c r="H155" s="182"/>
      <c r="I155" s="183" t="s">
        <v>3518</v>
      </c>
      <c r="J155" s="182" t="s">
        <v>49</v>
      </c>
      <c r="K155" s="282" t="s">
        <v>3572</v>
      </c>
      <c r="L155" s="182">
        <v>2021</v>
      </c>
      <c r="M155" s="182">
        <v>2021</v>
      </c>
      <c r="N155" s="284"/>
      <c r="O155" s="284" t="s">
        <v>3573</v>
      </c>
      <c r="P155" s="185">
        <v>1500</v>
      </c>
      <c r="Q155" s="185"/>
      <c r="R155" s="185"/>
      <c r="S155" s="185">
        <v>1440</v>
      </c>
      <c r="T155" s="185">
        <v>60</v>
      </c>
      <c r="U155" s="185"/>
      <c r="V155" s="284" t="s">
        <v>3572</v>
      </c>
      <c r="W155" s="284" t="s">
        <v>3522</v>
      </c>
      <c r="X155" s="284" t="s">
        <v>3518</v>
      </c>
      <c r="Y155" s="185"/>
      <c r="Z155" s="185"/>
      <c r="AA155" s="185"/>
      <c r="AB155" s="185"/>
      <c r="AC155" s="185">
        <v>1440</v>
      </c>
      <c r="AD155" s="185"/>
      <c r="AE155" s="185"/>
      <c r="AF155" s="185">
        <v>1440</v>
      </c>
      <c r="AG155" s="285">
        <f t="shared" ref="AG155:AG223" si="255">AH155+AI155</f>
        <v>1440</v>
      </c>
      <c r="AH155" s="185"/>
      <c r="AI155" s="185">
        <v>1440</v>
      </c>
      <c r="AJ155" s="185"/>
      <c r="AK155" s="185"/>
      <c r="AL155" s="185">
        <v>60</v>
      </c>
      <c r="AM155" s="185">
        <v>1440</v>
      </c>
      <c r="AN155" s="185"/>
      <c r="AO155" s="185"/>
      <c r="AP155" s="185">
        <v>1440</v>
      </c>
      <c r="AQ155" s="185"/>
      <c r="AR155" s="185">
        <v>1440</v>
      </c>
      <c r="AS155" s="185"/>
      <c r="AT155" s="185"/>
      <c r="AU155" s="185">
        <v>60</v>
      </c>
      <c r="AV155" s="185">
        <v>1440</v>
      </c>
      <c r="AW155" s="185"/>
      <c r="AX155" s="185"/>
      <c r="AY155" s="185">
        <v>1440</v>
      </c>
      <c r="AZ155" s="185"/>
      <c r="BA155" s="185">
        <v>1440</v>
      </c>
      <c r="BB155" s="185"/>
      <c r="BC155" s="185"/>
      <c r="BD155" s="185">
        <v>60</v>
      </c>
      <c r="BE155" s="185">
        <v>100</v>
      </c>
      <c r="BF155" s="185">
        <v>0</v>
      </c>
      <c r="BG155" s="185"/>
      <c r="BH155" s="185"/>
      <c r="BI155" s="185">
        <v>0</v>
      </c>
      <c r="BJ155" s="285">
        <f t="shared" ref="BJ155:BJ191" si="256">BK155+BL155</f>
        <v>0</v>
      </c>
      <c r="BK155" s="185"/>
      <c r="BL155" s="185"/>
      <c r="BM155" s="185"/>
      <c r="BN155" s="185"/>
      <c r="BO155" s="185"/>
      <c r="BP155" s="286">
        <v>0</v>
      </c>
      <c r="BQ155" s="286"/>
      <c r="BR155" s="286"/>
      <c r="BS155" s="286"/>
      <c r="BT155" s="286"/>
      <c r="BU155" s="286"/>
      <c r="BV155" s="286"/>
      <c r="BW155" s="286"/>
      <c r="BX155" s="185"/>
      <c r="BY155" s="287"/>
      <c r="BZ155" s="288">
        <v>0</v>
      </c>
      <c r="CA155" s="288"/>
      <c r="CB155" s="288"/>
      <c r="CC155" s="288"/>
      <c r="CD155" s="186"/>
      <c r="CE155" s="288">
        <v>0</v>
      </c>
      <c r="CF155" s="288"/>
      <c r="CG155" s="288"/>
      <c r="CH155" s="288"/>
      <c r="CI155" s="186"/>
      <c r="CJ155" s="290"/>
      <c r="CK155" s="290"/>
      <c r="CL155" s="290"/>
      <c r="CM155" s="290"/>
      <c r="CN155" s="290"/>
      <c r="CO155" s="186">
        <v>0</v>
      </c>
      <c r="CP155" s="183"/>
      <c r="CQ155" s="183" t="s">
        <v>720</v>
      </c>
      <c r="CR155" s="306"/>
      <c r="CS155" s="306"/>
      <c r="CT155" s="293"/>
      <c r="CU155" s="160"/>
    </row>
    <row r="156" spans="1:99" ht="15.6" outlineLevel="1">
      <c r="A156" s="428" t="s">
        <v>45</v>
      </c>
      <c r="B156" s="495" t="s">
        <v>1141</v>
      </c>
      <c r="C156" s="182"/>
      <c r="D156" s="182"/>
      <c r="E156" s="182"/>
      <c r="F156" s="182"/>
      <c r="G156" s="182"/>
      <c r="H156" s="182"/>
      <c r="I156" s="183"/>
      <c r="J156" s="182"/>
      <c r="K156" s="182"/>
      <c r="L156" s="182"/>
      <c r="M156" s="182"/>
      <c r="N156" s="284"/>
      <c r="O156" s="284"/>
      <c r="P156" s="185">
        <f>SUM(P157:P167)</f>
        <v>14700</v>
      </c>
      <c r="Q156" s="185">
        <f t="shared" ref="Q156:BN156" si="257">SUM(Q157:Q167)</f>
        <v>0</v>
      </c>
      <c r="R156" s="185">
        <f t="shared" si="257"/>
        <v>0</v>
      </c>
      <c r="S156" s="185">
        <f t="shared" si="257"/>
        <v>14700</v>
      </c>
      <c r="T156" s="185">
        <f t="shared" si="257"/>
        <v>0</v>
      </c>
      <c r="U156" s="185">
        <f t="shared" si="257"/>
        <v>0</v>
      </c>
      <c r="V156" s="287">
        <f t="shared" si="257"/>
        <v>0</v>
      </c>
      <c r="W156" s="287">
        <f t="shared" si="257"/>
        <v>0</v>
      </c>
      <c r="X156" s="287">
        <f t="shared" si="257"/>
        <v>0</v>
      </c>
      <c r="Y156" s="185">
        <f t="shared" si="257"/>
        <v>0</v>
      </c>
      <c r="Z156" s="185">
        <f t="shared" si="257"/>
        <v>0</v>
      </c>
      <c r="AA156" s="185">
        <f t="shared" si="257"/>
        <v>0</v>
      </c>
      <c r="AB156" s="185">
        <f t="shared" si="257"/>
        <v>0</v>
      </c>
      <c r="AC156" s="185">
        <f t="shared" si="257"/>
        <v>9075</v>
      </c>
      <c r="AD156" s="185">
        <f t="shared" si="257"/>
        <v>0</v>
      </c>
      <c r="AE156" s="185">
        <f t="shared" si="257"/>
        <v>0</v>
      </c>
      <c r="AF156" s="185">
        <f t="shared" si="257"/>
        <v>9075</v>
      </c>
      <c r="AG156" s="185">
        <f t="shared" si="257"/>
        <v>0</v>
      </c>
      <c r="AH156" s="185">
        <f t="shared" si="257"/>
        <v>0</v>
      </c>
      <c r="AI156" s="185">
        <f t="shared" si="257"/>
        <v>0</v>
      </c>
      <c r="AJ156" s="185">
        <f t="shared" si="257"/>
        <v>3900</v>
      </c>
      <c r="AK156" s="185">
        <f t="shared" si="257"/>
        <v>5175</v>
      </c>
      <c r="AL156" s="185">
        <f t="shared" si="257"/>
        <v>0</v>
      </c>
      <c r="AM156" s="185">
        <f t="shared" si="257"/>
        <v>0</v>
      </c>
      <c r="AN156" s="185">
        <f t="shared" si="257"/>
        <v>0</v>
      </c>
      <c r="AO156" s="185">
        <f t="shared" si="257"/>
        <v>0</v>
      </c>
      <c r="AP156" s="185">
        <f t="shared" si="257"/>
        <v>0</v>
      </c>
      <c r="AQ156" s="185">
        <f t="shared" si="257"/>
        <v>0</v>
      </c>
      <c r="AR156" s="185">
        <f t="shared" si="257"/>
        <v>0</v>
      </c>
      <c r="AS156" s="185">
        <f t="shared" si="257"/>
        <v>0</v>
      </c>
      <c r="AT156" s="185">
        <f t="shared" si="257"/>
        <v>0</v>
      </c>
      <c r="AU156" s="185">
        <f t="shared" si="257"/>
        <v>0</v>
      </c>
      <c r="AV156" s="185">
        <f t="shared" si="257"/>
        <v>0</v>
      </c>
      <c r="AW156" s="185">
        <f t="shared" si="257"/>
        <v>0</v>
      </c>
      <c r="AX156" s="185">
        <f t="shared" si="257"/>
        <v>0</v>
      </c>
      <c r="AY156" s="185">
        <f t="shared" si="257"/>
        <v>0</v>
      </c>
      <c r="AZ156" s="185">
        <f t="shared" si="257"/>
        <v>0</v>
      </c>
      <c r="BA156" s="185">
        <f t="shared" si="257"/>
        <v>0</v>
      </c>
      <c r="BB156" s="185">
        <f t="shared" si="257"/>
        <v>0</v>
      </c>
      <c r="BC156" s="185">
        <f t="shared" si="257"/>
        <v>0</v>
      </c>
      <c r="BD156" s="185">
        <f t="shared" si="257"/>
        <v>0</v>
      </c>
      <c r="BE156" s="185">
        <f t="shared" si="257"/>
        <v>0</v>
      </c>
      <c r="BF156" s="185">
        <f t="shared" si="257"/>
        <v>0</v>
      </c>
      <c r="BG156" s="185">
        <f t="shared" si="257"/>
        <v>0</v>
      </c>
      <c r="BH156" s="185">
        <f t="shared" si="257"/>
        <v>0</v>
      </c>
      <c r="BI156" s="185">
        <f t="shared" si="257"/>
        <v>0</v>
      </c>
      <c r="BJ156" s="185">
        <f t="shared" si="257"/>
        <v>0</v>
      </c>
      <c r="BK156" s="185">
        <f t="shared" si="257"/>
        <v>0</v>
      </c>
      <c r="BL156" s="185">
        <f t="shared" si="257"/>
        <v>0</v>
      </c>
      <c r="BM156" s="185">
        <f t="shared" si="257"/>
        <v>0</v>
      </c>
      <c r="BN156" s="185">
        <f t="shared" si="257"/>
        <v>0</v>
      </c>
      <c r="BO156" s="185"/>
      <c r="BP156" s="286"/>
      <c r="BQ156" s="185"/>
      <c r="BR156" s="185"/>
      <c r="BS156" s="185"/>
      <c r="BT156" s="185"/>
      <c r="BU156" s="185"/>
      <c r="BV156" s="185"/>
      <c r="BW156" s="185"/>
      <c r="BX156" s="185"/>
      <c r="BY156" s="287"/>
      <c r="BZ156" s="288"/>
      <c r="CA156" s="186"/>
      <c r="CB156" s="186"/>
      <c r="CC156" s="186"/>
      <c r="CD156" s="186"/>
      <c r="CE156" s="288"/>
      <c r="CF156" s="186"/>
      <c r="CG156" s="186"/>
      <c r="CH156" s="186"/>
      <c r="CI156" s="186"/>
      <c r="CJ156" s="290"/>
      <c r="CK156" s="290"/>
      <c r="CL156" s="309"/>
      <c r="CM156" s="290"/>
      <c r="CN156" s="290"/>
      <c r="CO156" s="186"/>
      <c r="CP156" s="183"/>
      <c r="CQ156" s="183"/>
      <c r="CR156" s="282"/>
      <c r="CS156" s="282"/>
      <c r="CT156" s="293"/>
      <c r="CU156" s="160"/>
    </row>
    <row r="157" spans="1:99" ht="91.5" customHeight="1" outlineLevel="1">
      <c r="A157" s="182">
        <v>1</v>
      </c>
      <c r="B157" s="281" t="s">
        <v>3574</v>
      </c>
      <c r="C157" s="182" t="s">
        <v>306</v>
      </c>
      <c r="D157" s="182" t="s">
        <v>3908</v>
      </c>
      <c r="E157" s="182"/>
      <c r="F157" s="182"/>
      <c r="G157" s="182"/>
      <c r="H157" s="182"/>
      <c r="I157" s="183" t="s">
        <v>3518</v>
      </c>
      <c r="J157" s="182"/>
      <c r="K157" s="182" t="s">
        <v>3515</v>
      </c>
      <c r="L157" s="182" t="s">
        <v>76</v>
      </c>
      <c r="M157" s="182"/>
      <c r="N157" s="286"/>
      <c r="O157" s="284" t="s">
        <v>3260</v>
      </c>
      <c r="P157" s="285">
        <v>2244</v>
      </c>
      <c r="Q157" s="285"/>
      <c r="R157" s="285"/>
      <c r="S157" s="285">
        <v>2244</v>
      </c>
      <c r="T157" s="185">
        <v>0</v>
      </c>
      <c r="U157" s="185"/>
      <c r="V157" s="284" t="s">
        <v>3515</v>
      </c>
      <c r="W157" s="284" t="s">
        <v>3515</v>
      </c>
      <c r="X157" s="284" t="s">
        <v>3518</v>
      </c>
      <c r="Y157" s="185">
        <v>0</v>
      </c>
      <c r="Z157" s="185"/>
      <c r="AA157" s="185"/>
      <c r="AB157" s="185"/>
      <c r="AC157" s="185">
        <v>2244</v>
      </c>
      <c r="AD157" s="285"/>
      <c r="AE157" s="285"/>
      <c r="AF157" s="185">
        <v>2244</v>
      </c>
      <c r="AG157" s="285">
        <f t="shared" si="255"/>
        <v>0</v>
      </c>
      <c r="AH157" s="285"/>
      <c r="AI157" s="285"/>
      <c r="AJ157" s="285">
        <v>2244</v>
      </c>
      <c r="AK157" s="285"/>
      <c r="AL157" s="185">
        <v>0</v>
      </c>
      <c r="AM157" s="285"/>
      <c r="AN157" s="285"/>
      <c r="AO157" s="285"/>
      <c r="AP157" s="285"/>
      <c r="AQ157" s="285"/>
      <c r="AR157" s="285"/>
      <c r="AS157" s="285"/>
      <c r="AT157" s="285"/>
      <c r="AU157" s="185"/>
      <c r="AV157" s="285"/>
      <c r="AW157" s="285"/>
      <c r="AX157" s="285"/>
      <c r="AY157" s="285"/>
      <c r="AZ157" s="285"/>
      <c r="BA157" s="285"/>
      <c r="BB157" s="285"/>
      <c r="BC157" s="285"/>
      <c r="BD157" s="185"/>
      <c r="BE157" s="185"/>
      <c r="BF157" s="285"/>
      <c r="BG157" s="285"/>
      <c r="BH157" s="285"/>
      <c r="BI157" s="285"/>
      <c r="BJ157" s="285">
        <f t="shared" si="256"/>
        <v>0</v>
      </c>
      <c r="BK157" s="285"/>
      <c r="BL157" s="285"/>
      <c r="BM157" s="285"/>
      <c r="BN157" s="285"/>
      <c r="BO157" s="185"/>
      <c r="BP157" s="285"/>
      <c r="BQ157" s="285"/>
      <c r="BR157" s="285"/>
      <c r="BS157" s="285"/>
      <c r="BT157" s="285"/>
      <c r="BU157" s="285"/>
      <c r="BV157" s="285"/>
      <c r="BW157" s="285"/>
      <c r="BX157" s="185"/>
      <c r="BY157" s="185"/>
      <c r="BZ157" s="289"/>
      <c r="CA157" s="289"/>
      <c r="CB157" s="289"/>
      <c r="CC157" s="289"/>
      <c r="CD157" s="186"/>
      <c r="CE157" s="289"/>
      <c r="CF157" s="289"/>
      <c r="CG157" s="289"/>
      <c r="CH157" s="289"/>
      <c r="CI157" s="186"/>
      <c r="CJ157" s="186"/>
      <c r="CK157" s="186"/>
      <c r="CL157" s="186"/>
      <c r="CM157" s="186"/>
      <c r="CN157" s="186"/>
      <c r="CO157" s="186"/>
      <c r="CP157" s="186"/>
      <c r="CQ157" s="186"/>
      <c r="CR157" s="306"/>
      <c r="CS157" s="306"/>
      <c r="CT157" s="293"/>
      <c r="CU157" s="160"/>
    </row>
    <row r="158" spans="1:99" ht="62.4" outlineLevel="1">
      <c r="A158" s="182">
        <v>2</v>
      </c>
      <c r="B158" s="281" t="s">
        <v>3575</v>
      </c>
      <c r="C158" s="182" t="s">
        <v>306</v>
      </c>
      <c r="D158" s="182" t="s">
        <v>3909</v>
      </c>
      <c r="E158" s="182"/>
      <c r="F158" s="182"/>
      <c r="G158" s="182"/>
      <c r="H158" s="182"/>
      <c r="I158" s="183" t="s">
        <v>3518</v>
      </c>
      <c r="J158" s="182"/>
      <c r="K158" s="182" t="s">
        <v>3515</v>
      </c>
      <c r="L158" s="182" t="s">
        <v>76</v>
      </c>
      <c r="M158" s="182"/>
      <c r="N158" s="286"/>
      <c r="O158" s="284" t="s">
        <v>3260</v>
      </c>
      <c r="P158" s="285">
        <v>656</v>
      </c>
      <c r="Q158" s="285"/>
      <c r="R158" s="285"/>
      <c r="S158" s="285">
        <v>656</v>
      </c>
      <c r="T158" s="185">
        <v>0</v>
      </c>
      <c r="U158" s="185"/>
      <c r="V158" s="284" t="s">
        <v>3515</v>
      </c>
      <c r="W158" s="284" t="s">
        <v>3515</v>
      </c>
      <c r="X158" s="284" t="s">
        <v>3518</v>
      </c>
      <c r="Y158" s="185">
        <v>0</v>
      </c>
      <c r="Z158" s="185"/>
      <c r="AA158" s="185"/>
      <c r="AB158" s="185"/>
      <c r="AC158" s="185">
        <v>656</v>
      </c>
      <c r="AD158" s="285"/>
      <c r="AE158" s="285"/>
      <c r="AF158" s="185">
        <v>656</v>
      </c>
      <c r="AG158" s="285">
        <f t="shared" si="255"/>
        <v>0</v>
      </c>
      <c r="AH158" s="285"/>
      <c r="AI158" s="285"/>
      <c r="AJ158" s="285">
        <v>656</v>
      </c>
      <c r="AK158" s="285"/>
      <c r="AL158" s="185">
        <v>0</v>
      </c>
      <c r="AM158" s="285"/>
      <c r="AN158" s="285"/>
      <c r="AO158" s="285"/>
      <c r="AP158" s="285"/>
      <c r="AQ158" s="285"/>
      <c r="AR158" s="285"/>
      <c r="AS158" s="285"/>
      <c r="AT158" s="285"/>
      <c r="AU158" s="185"/>
      <c r="AV158" s="285"/>
      <c r="AW158" s="285"/>
      <c r="AX158" s="285"/>
      <c r="AY158" s="285"/>
      <c r="AZ158" s="285"/>
      <c r="BA158" s="285"/>
      <c r="BB158" s="285"/>
      <c r="BC158" s="285"/>
      <c r="BD158" s="185"/>
      <c r="BE158" s="185"/>
      <c r="BF158" s="285"/>
      <c r="BG158" s="285"/>
      <c r="BH158" s="285"/>
      <c r="BI158" s="285"/>
      <c r="BJ158" s="285">
        <f t="shared" si="256"/>
        <v>0</v>
      </c>
      <c r="BK158" s="285"/>
      <c r="BL158" s="285"/>
      <c r="BM158" s="285"/>
      <c r="BN158" s="285"/>
      <c r="BO158" s="185"/>
      <c r="BP158" s="285"/>
      <c r="BQ158" s="285"/>
      <c r="BR158" s="285"/>
      <c r="BS158" s="285"/>
      <c r="BT158" s="285"/>
      <c r="BU158" s="285"/>
      <c r="BV158" s="285"/>
      <c r="BW158" s="285"/>
      <c r="BX158" s="185"/>
      <c r="BY158" s="185"/>
      <c r="BZ158" s="289"/>
      <c r="CA158" s="289"/>
      <c r="CB158" s="289"/>
      <c r="CC158" s="289"/>
      <c r="CD158" s="186"/>
      <c r="CE158" s="289"/>
      <c r="CF158" s="289"/>
      <c r="CG158" s="289"/>
      <c r="CH158" s="289"/>
      <c r="CI158" s="186"/>
      <c r="CJ158" s="186"/>
      <c r="CK158" s="186"/>
      <c r="CL158" s="186"/>
      <c r="CM158" s="186"/>
      <c r="CN158" s="186"/>
      <c r="CO158" s="186"/>
      <c r="CP158" s="186"/>
      <c r="CQ158" s="186"/>
      <c r="CR158" s="306"/>
      <c r="CS158" s="306"/>
      <c r="CT158" s="293"/>
      <c r="CU158" s="160"/>
    </row>
    <row r="159" spans="1:99" ht="57" customHeight="1" outlineLevel="1">
      <c r="A159" s="182">
        <v>3</v>
      </c>
      <c r="B159" s="294" t="s">
        <v>3576</v>
      </c>
      <c r="C159" s="182" t="s">
        <v>306</v>
      </c>
      <c r="D159" s="182" t="s">
        <v>3577</v>
      </c>
      <c r="E159" s="182"/>
      <c r="F159" s="182"/>
      <c r="G159" s="182"/>
      <c r="H159" s="182"/>
      <c r="I159" s="183" t="s">
        <v>3518</v>
      </c>
      <c r="J159" s="182"/>
      <c r="K159" s="182" t="s">
        <v>3522</v>
      </c>
      <c r="L159" s="182" t="s">
        <v>85</v>
      </c>
      <c r="M159" s="182"/>
      <c r="N159" s="284"/>
      <c r="O159" s="284" t="s">
        <v>3889</v>
      </c>
      <c r="P159" s="285">
        <v>1000</v>
      </c>
      <c r="Q159" s="285"/>
      <c r="R159" s="285"/>
      <c r="S159" s="185">
        <v>1000</v>
      </c>
      <c r="T159" s="185">
        <v>0</v>
      </c>
      <c r="U159" s="185"/>
      <c r="V159" s="284" t="s">
        <v>3522</v>
      </c>
      <c r="W159" s="284" t="s">
        <v>3522</v>
      </c>
      <c r="X159" s="284" t="s">
        <v>3518</v>
      </c>
      <c r="Y159" s="285"/>
      <c r="Z159" s="285"/>
      <c r="AA159" s="285"/>
      <c r="AB159" s="285"/>
      <c r="AC159" s="185">
        <f t="shared" ref="AC159" si="258">AD159+AE159+AF159</f>
        <v>1000</v>
      </c>
      <c r="AD159" s="285"/>
      <c r="AE159" s="285"/>
      <c r="AF159" s="185">
        <f t="shared" ref="AF159" si="259">SUM(AH159:AK159)</f>
        <v>1000</v>
      </c>
      <c r="AG159" s="285">
        <f t="shared" si="255"/>
        <v>0</v>
      </c>
      <c r="AH159" s="185"/>
      <c r="AI159" s="185"/>
      <c r="AJ159" s="185">
        <v>1000</v>
      </c>
      <c r="AK159" s="185"/>
      <c r="AL159" s="185">
        <v>0</v>
      </c>
      <c r="AM159" s="285"/>
      <c r="AN159" s="285"/>
      <c r="AO159" s="285"/>
      <c r="AP159" s="185"/>
      <c r="AQ159" s="185"/>
      <c r="AR159" s="185"/>
      <c r="AS159" s="185"/>
      <c r="AT159" s="185"/>
      <c r="AU159" s="185"/>
      <c r="AV159" s="285"/>
      <c r="AW159" s="285"/>
      <c r="AX159" s="285"/>
      <c r="AY159" s="185"/>
      <c r="AZ159" s="185"/>
      <c r="BA159" s="185"/>
      <c r="BB159" s="185"/>
      <c r="BC159" s="185"/>
      <c r="BD159" s="185"/>
      <c r="BE159" s="185"/>
      <c r="BF159" s="285"/>
      <c r="BG159" s="285"/>
      <c r="BH159" s="285"/>
      <c r="BI159" s="185"/>
      <c r="BJ159" s="285">
        <f t="shared" si="256"/>
        <v>0</v>
      </c>
      <c r="BK159" s="185"/>
      <c r="BL159" s="185"/>
      <c r="BM159" s="185"/>
      <c r="BN159" s="185"/>
      <c r="BO159" s="185"/>
      <c r="BP159" s="285"/>
      <c r="BQ159" s="285"/>
      <c r="BR159" s="285"/>
      <c r="BS159" s="286"/>
      <c r="BT159" s="286"/>
      <c r="BU159" s="286"/>
      <c r="BV159" s="286"/>
      <c r="BW159" s="286"/>
      <c r="BX159" s="185"/>
      <c r="BY159" s="185"/>
      <c r="BZ159" s="289"/>
      <c r="CA159" s="289"/>
      <c r="CB159" s="289"/>
      <c r="CC159" s="288"/>
      <c r="CD159" s="186"/>
      <c r="CE159" s="289"/>
      <c r="CF159" s="289"/>
      <c r="CG159" s="289"/>
      <c r="CH159" s="288"/>
      <c r="CI159" s="186"/>
      <c r="CJ159" s="186"/>
      <c r="CK159" s="186"/>
      <c r="CL159" s="186"/>
      <c r="CM159" s="186"/>
      <c r="CN159" s="186"/>
      <c r="CO159" s="186"/>
      <c r="CP159" s="186"/>
      <c r="CQ159" s="186"/>
      <c r="CR159" s="183"/>
      <c r="CS159" s="183"/>
      <c r="CT159" s="293"/>
      <c r="CU159" s="159"/>
    </row>
    <row r="160" spans="1:99" ht="76.5" customHeight="1" outlineLevel="1">
      <c r="A160" s="182">
        <v>4</v>
      </c>
      <c r="B160" s="295" t="s">
        <v>3578</v>
      </c>
      <c r="C160" s="282" t="s">
        <v>3200</v>
      </c>
      <c r="D160" s="182"/>
      <c r="E160" s="283"/>
      <c r="F160" s="283"/>
      <c r="G160" s="283"/>
      <c r="H160" s="283"/>
      <c r="I160" s="183" t="s">
        <v>3518</v>
      </c>
      <c r="J160" s="283"/>
      <c r="K160" s="182" t="s">
        <v>3525</v>
      </c>
      <c r="L160" s="182" t="s">
        <v>76</v>
      </c>
      <c r="M160" s="182"/>
      <c r="N160" s="284"/>
      <c r="O160" s="284" t="s">
        <v>3260</v>
      </c>
      <c r="P160" s="108">
        <v>1500</v>
      </c>
      <c r="Q160" s="108"/>
      <c r="R160" s="285"/>
      <c r="S160" s="285">
        <v>1500</v>
      </c>
      <c r="T160" s="185"/>
      <c r="U160" s="185"/>
      <c r="V160" s="284" t="s">
        <v>3525</v>
      </c>
      <c r="W160" s="284" t="s">
        <v>3522</v>
      </c>
      <c r="X160" s="284" t="s">
        <v>3518</v>
      </c>
      <c r="Y160" s="285"/>
      <c r="Z160" s="285"/>
      <c r="AA160" s="285"/>
      <c r="AB160" s="285"/>
      <c r="AC160" s="185">
        <v>525</v>
      </c>
      <c r="AD160" s="285"/>
      <c r="AE160" s="285"/>
      <c r="AF160" s="185">
        <v>525</v>
      </c>
      <c r="AG160" s="285">
        <f t="shared" si="255"/>
        <v>0</v>
      </c>
      <c r="AH160" s="285"/>
      <c r="AI160" s="285"/>
      <c r="AJ160" s="285"/>
      <c r="AK160" s="285">
        <v>525</v>
      </c>
      <c r="AL160" s="185"/>
      <c r="AM160" s="285"/>
      <c r="AN160" s="285"/>
      <c r="AO160" s="285"/>
      <c r="AP160" s="285"/>
      <c r="AQ160" s="285"/>
      <c r="AR160" s="285"/>
      <c r="AS160" s="285"/>
      <c r="AT160" s="285"/>
      <c r="AU160" s="185"/>
      <c r="AV160" s="285"/>
      <c r="AW160" s="285"/>
      <c r="AX160" s="285"/>
      <c r="AY160" s="285"/>
      <c r="AZ160" s="285"/>
      <c r="BA160" s="285"/>
      <c r="BB160" s="285"/>
      <c r="BC160" s="285"/>
      <c r="BD160" s="185"/>
      <c r="BE160" s="185"/>
      <c r="BF160" s="285"/>
      <c r="BG160" s="285"/>
      <c r="BH160" s="285"/>
      <c r="BI160" s="285"/>
      <c r="BJ160" s="285">
        <f t="shared" si="256"/>
        <v>0</v>
      </c>
      <c r="BK160" s="285"/>
      <c r="BL160" s="285"/>
      <c r="BM160" s="285"/>
      <c r="BN160" s="285"/>
      <c r="BO160" s="185"/>
      <c r="BP160" s="285"/>
      <c r="BQ160" s="285"/>
      <c r="BR160" s="285"/>
      <c r="BS160" s="285"/>
      <c r="BT160" s="285"/>
      <c r="BU160" s="285"/>
      <c r="BV160" s="285"/>
      <c r="BW160" s="285"/>
      <c r="BX160" s="185"/>
      <c r="BY160" s="185"/>
      <c r="BZ160" s="289"/>
      <c r="CA160" s="289"/>
      <c r="CB160" s="289"/>
      <c r="CC160" s="289"/>
      <c r="CD160" s="186"/>
      <c r="CE160" s="289"/>
      <c r="CF160" s="289"/>
      <c r="CG160" s="289"/>
      <c r="CH160" s="289"/>
      <c r="CI160" s="186"/>
      <c r="CJ160" s="186"/>
      <c r="CK160" s="186"/>
      <c r="CL160" s="186"/>
      <c r="CM160" s="186"/>
      <c r="CN160" s="186"/>
      <c r="CO160" s="186"/>
      <c r="CP160" s="186"/>
      <c r="CQ160" s="186"/>
      <c r="CR160" s="283"/>
      <c r="CS160" s="283"/>
      <c r="CT160" s="293"/>
      <c r="CU160" s="160"/>
    </row>
    <row r="161" spans="1:99" ht="74.25" customHeight="1" outlineLevel="1">
      <c r="A161" s="182">
        <v>5</v>
      </c>
      <c r="B161" s="295" t="s">
        <v>3579</v>
      </c>
      <c r="C161" s="282" t="s">
        <v>3200</v>
      </c>
      <c r="D161" s="182"/>
      <c r="E161" s="283"/>
      <c r="F161" s="283"/>
      <c r="G161" s="283"/>
      <c r="H161" s="283"/>
      <c r="I161" s="183" t="s">
        <v>3518</v>
      </c>
      <c r="J161" s="283"/>
      <c r="K161" s="182" t="s">
        <v>3525</v>
      </c>
      <c r="L161" s="182" t="s">
        <v>76</v>
      </c>
      <c r="M161" s="182"/>
      <c r="N161" s="284"/>
      <c r="O161" s="284" t="s">
        <v>3260</v>
      </c>
      <c r="P161" s="108">
        <v>1200</v>
      </c>
      <c r="Q161" s="108"/>
      <c r="R161" s="285"/>
      <c r="S161" s="285">
        <v>1200</v>
      </c>
      <c r="T161" s="185"/>
      <c r="U161" s="185"/>
      <c r="V161" s="284" t="s">
        <v>3525</v>
      </c>
      <c r="W161" s="284" t="s">
        <v>3522</v>
      </c>
      <c r="X161" s="284" t="s">
        <v>3518</v>
      </c>
      <c r="Y161" s="285"/>
      <c r="Z161" s="285"/>
      <c r="AA161" s="285"/>
      <c r="AB161" s="285"/>
      <c r="AC161" s="185">
        <v>420</v>
      </c>
      <c r="AD161" s="285"/>
      <c r="AE161" s="285"/>
      <c r="AF161" s="185">
        <v>420</v>
      </c>
      <c r="AG161" s="285">
        <f t="shared" si="255"/>
        <v>0</v>
      </c>
      <c r="AH161" s="285"/>
      <c r="AI161" s="285"/>
      <c r="AJ161" s="285"/>
      <c r="AK161" s="285">
        <v>420</v>
      </c>
      <c r="AL161" s="185"/>
      <c r="AM161" s="285"/>
      <c r="AN161" s="285"/>
      <c r="AO161" s="285"/>
      <c r="AP161" s="285"/>
      <c r="AQ161" s="285"/>
      <c r="AR161" s="285"/>
      <c r="AS161" s="285"/>
      <c r="AT161" s="285"/>
      <c r="AU161" s="185"/>
      <c r="AV161" s="285"/>
      <c r="AW161" s="285"/>
      <c r="AX161" s="285"/>
      <c r="AY161" s="285"/>
      <c r="AZ161" s="285"/>
      <c r="BA161" s="285"/>
      <c r="BB161" s="285"/>
      <c r="BC161" s="285"/>
      <c r="BD161" s="185"/>
      <c r="BE161" s="185"/>
      <c r="BF161" s="285"/>
      <c r="BG161" s="285"/>
      <c r="BH161" s="285"/>
      <c r="BI161" s="285"/>
      <c r="BJ161" s="285">
        <f t="shared" si="256"/>
        <v>0</v>
      </c>
      <c r="BK161" s="285"/>
      <c r="BL161" s="285"/>
      <c r="BM161" s="285"/>
      <c r="BN161" s="285"/>
      <c r="BO161" s="185"/>
      <c r="BP161" s="285"/>
      <c r="BQ161" s="285"/>
      <c r="BR161" s="285"/>
      <c r="BS161" s="285"/>
      <c r="BT161" s="285"/>
      <c r="BU161" s="285"/>
      <c r="BV161" s="285"/>
      <c r="BW161" s="285"/>
      <c r="BX161" s="185"/>
      <c r="BY161" s="185"/>
      <c r="BZ161" s="289"/>
      <c r="CA161" s="289"/>
      <c r="CB161" s="289"/>
      <c r="CC161" s="289"/>
      <c r="CD161" s="186"/>
      <c r="CE161" s="289"/>
      <c r="CF161" s="289"/>
      <c r="CG161" s="289"/>
      <c r="CH161" s="289"/>
      <c r="CI161" s="186"/>
      <c r="CJ161" s="186"/>
      <c r="CK161" s="186"/>
      <c r="CL161" s="186"/>
      <c r="CM161" s="186"/>
      <c r="CN161" s="186"/>
      <c r="CO161" s="186"/>
      <c r="CP161" s="186"/>
      <c r="CQ161" s="186"/>
      <c r="CR161" s="283"/>
      <c r="CS161" s="283"/>
      <c r="CT161" s="293"/>
      <c r="CU161" s="160"/>
    </row>
    <row r="162" spans="1:99" ht="54.75" customHeight="1" outlineLevel="1">
      <c r="A162" s="182">
        <v>6</v>
      </c>
      <c r="B162" s="295" t="s">
        <v>3580</v>
      </c>
      <c r="C162" s="282" t="s">
        <v>3200</v>
      </c>
      <c r="D162" s="182"/>
      <c r="E162" s="283"/>
      <c r="F162" s="283"/>
      <c r="G162" s="283"/>
      <c r="H162" s="283"/>
      <c r="I162" s="183" t="s">
        <v>3518</v>
      </c>
      <c r="J162" s="283"/>
      <c r="K162" s="182" t="s">
        <v>3525</v>
      </c>
      <c r="L162" s="182" t="s">
        <v>76</v>
      </c>
      <c r="M162" s="182"/>
      <c r="N162" s="284"/>
      <c r="O162" s="284" t="s">
        <v>3260</v>
      </c>
      <c r="P162" s="108">
        <v>1200</v>
      </c>
      <c r="Q162" s="108"/>
      <c r="R162" s="285"/>
      <c r="S162" s="285">
        <v>1200</v>
      </c>
      <c r="T162" s="185"/>
      <c r="U162" s="185"/>
      <c r="V162" s="284" t="s">
        <v>3525</v>
      </c>
      <c r="W162" s="284" t="s">
        <v>3522</v>
      </c>
      <c r="X162" s="284" t="s">
        <v>3518</v>
      </c>
      <c r="Y162" s="285"/>
      <c r="Z162" s="285"/>
      <c r="AA162" s="285"/>
      <c r="AB162" s="285"/>
      <c r="AC162" s="185">
        <v>420</v>
      </c>
      <c r="AD162" s="285"/>
      <c r="AE162" s="285"/>
      <c r="AF162" s="185">
        <v>420</v>
      </c>
      <c r="AG162" s="285">
        <f t="shared" si="255"/>
        <v>0</v>
      </c>
      <c r="AH162" s="285"/>
      <c r="AI162" s="285"/>
      <c r="AJ162" s="285"/>
      <c r="AK162" s="285">
        <v>420</v>
      </c>
      <c r="AL162" s="185"/>
      <c r="AM162" s="285"/>
      <c r="AN162" s="285"/>
      <c r="AO162" s="285"/>
      <c r="AP162" s="285"/>
      <c r="AQ162" s="285"/>
      <c r="AR162" s="285"/>
      <c r="AS162" s="285"/>
      <c r="AT162" s="285"/>
      <c r="AU162" s="185"/>
      <c r="AV162" s="285"/>
      <c r="AW162" s="285"/>
      <c r="AX162" s="285"/>
      <c r="AY162" s="285"/>
      <c r="AZ162" s="285"/>
      <c r="BA162" s="285"/>
      <c r="BB162" s="285"/>
      <c r="BC162" s="285"/>
      <c r="BD162" s="185"/>
      <c r="BE162" s="185"/>
      <c r="BF162" s="285"/>
      <c r="BG162" s="285"/>
      <c r="BH162" s="285"/>
      <c r="BI162" s="285"/>
      <c r="BJ162" s="285">
        <f t="shared" si="256"/>
        <v>0</v>
      </c>
      <c r="BK162" s="285"/>
      <c r="BL162" s="285"/>
      <c r="BM162" s="285"/>
      <c r="BN162" s="285"/>
      <c r="BO162" s="185"/>
      <c r="BP162" s="285"/>
      <c r="BQ162" s="285"/>
      <c r="BR162" s="285"/>
      <c r="BS162" s="285"/>
      <c r="BT162" s="285"/>
      <c r="BU162" s="285"/>
      <c r="BV162" s="285"/>
      <c r="BW162" s="285"/>
      <c r="BX162" s="185"/>
      <c r="BY162" s="185"/>
      <c r="BZ162" s="289"/>
      <c r="CA162" s="289"/>
      <c r="CB162" s="289"/>
      <c r="CC162" s="289"/>
      <c r="CD162" s="186"/>
      <c r="CE162" s="289"/>
      <c r="CF162" s="289"/>
      <c r="CG162" s="289"/>
      <c r="CH162" s="289"/>
      <c r="CI162" s="186"/>
      <c r="CJ162" s="186"/>
      <c r="CK162" s="186"/>
      <c r="CL162" s="186"/>
      <c r="CM162" s="186"/>
      <c r="CN162" s="186"/>
      <c r="CO162" s="186"/>
      <c r="CP162" s="186"/>
      <c r="CQ162" s="186"/>
      <c r="CR162" s="283"/>
      <c r="CS162" s="283"/>
      <c r="CT162" s="293"/>
      <c r="CU162" s="160"/>
    </row>
    <row r="163" spans="1:99" ht="52.5" customHeight="1" outlineLevel="1">
      <c r="A163" s="182">
        <v>7</v>
      </c>
      <c r="B163" s="295" t="s">
        <v>3581</v>
      </c>
      <c r="C163" s="282" t="s">
        <v>3200</v>
      </c>
      <c r="D163" s="182"/>
      <c r="E163" s="283"/>
      <c r="F163" s="283"/>
      <c r="G163" s="283"/>
      <c r="H163" s="283"/>
      <c r="I163" s="183" t="s">
        <v>3518</v>
      </c>
      <c r="J163" s="283"/>
      <c r="K163" s="182" t="s">
        <v>3525</v>
      </c>
      <c r="L163" s="182" t="s">
        <v>76</v>
      </c>
      <c r="M163" s="182"/>
      <c r="N163" s="284"/>
      <c r="O163" s="284" t="s">
        <v>3260</v>
      </c>
      <c r="P163" s="108">
        <v>2200</v>
      </c>
      <c r="Q163" s="108"/>
      <c r="R163" s="285"/>
      <c r="S163" s="285">
        <v>2200</v>
      </c>
      <c r="T163" s="185"/>
      <c r="U163" s="185"/>
      <c r="V163" s="284" t="s">
        <v>3525</v>
      </c>
      <c r="W163" s="284" t="s">
        <v>3522</v>
      </c>
      <c r="X163" s="284" t="s">
        <v>3518</v>
      </c>
      <c r="Y163" s="285"/>
      <c r="Z163" s="285"/>
      <c r="AA163" s="285"/>
      <c r="AB163" s="285"/>
      <c r="AC163" s="185">
        <v>770</v>
      </c>
      <c r="AD163" s="285"/>
      <c r="AE163" s="285"/>
      <c r="AF163" s="185">
        <v>770</v>
      </c>
      <c r="AG163" s="285">
        <f t="shared" si="255"/>
        <v>0</v>
      </c>
      <c r="AH163" s="285"/>
      <c r="AI163" s="285"/>
      <c r="AJ163" s="285"/>
      <c r="AK163" s="285">
        <v>770</v>
      </c>
      <c r="AL163" s="185"/>
      <c r="AM163" s="285"/>
      <c r="AN163" s="285"/>
      <c r="AO163" s="285"/>
      <c r="AP163" s="285"/>
      <c r="AQ163" s="285"/>
      <c r="AR163" s="285"/>
      <c r="AS163" s="285"/>
      <c r="AT163" s="285"/>
      <c r="AU163" s="185"/>
      <c r="AV163" s="285"/>
      <c r="AW163" s="285"/>
      <c r="AX163" s="285"/>
      <c r="AY163" s="285"/>
      <c r="AZ163" s="285"/>
      <c r="BA163" s="285"/>
      <c r="BB163" s="285"/>
      <c r="BC163" s="285"/>
      <c r="BD163" s="185"/>
      <c r="BE163" s="185"/>
      <c r="BF163" s="285"/>
      <c r="BG163" s="285"/>
      <c r="BH163" s="285"/>
      <c r="BI163" s="285"/>
      <c r="BJ163" s="285">
        <f t="shared" si="256"/>
        <v>0</v>
      </c>
      <c r="BK163" s="285"/>
      <c r="BL163" s="285"/>
      <c r="BM163" s="285"/>
      <c r="BN163" s="285"/>
      <c r="BO163" s="185"/>
      <c r="BP163" s="285"/>
      <c r="BQ163" s="285"/>
      <c r="BR163" s="285"/>
      <c r="BS163" s="285"/>
      <c r="BT163" s="285"/>
      <c r="BU163" s="285"/>
      <c r="BV163" s="285"/>
      <c r="BW163" s="285"/>
      <c r="BX163" s="185"/>
      <c r="BY163" s="185"/>
      <c r="BZ163" s="289"/>
      <c r="CA163" s="289"/>
      <c r="CB163" s="289"/>
      <c r="CC163" s="289"/>
      <c r="CD163" s="186"/>
      <c r="CE163" s="289"/>
      <c r="CF163" s="289"/>
      <c r="CG163" s="289"/>
      <c r="CH163" s="289"/>
      <c r="CI163" s="186"/>
      <c r="CJ163" s="186"/>
      <c r="CK163" s="186"/>
      <c r="CL163" s="186"/>
      <c r="CM163" s="186"/>
      <c r="CN163" s="186"/>
      <c r="CO163" s="186"/>
      <c r="CP163" s="186"/>
      <c r="CQ163" s="186"/>
      <c r="CR163" s="283"/>
      <c r="CS163" s="283"/>
      <c r="CT163" s="293"/>
      <c r="CU163" s="160"/>
    </row>
    <row r="164" spans="1:99" ht="57" customHeight="1" outlineLevel="1">
      <c r="A164" s="182">
        <v>8</v>
      </c>
      <c r="B164" s="295" t="s">
        <v>3582</v>
      </c>
      <c r="C164" s="282" t="s">
        <v>3200</v>
      </c>
      <c r="D164" s="182"/>
      <c r="E164" s="283"/>
      <c r="F164" s="283"/>
      <c r="G164" s="283"/>
      <c r="H164" s="283"/>
      <c r="I164" s="183" t="s">
        <v>3518</v>
      </c>
      <c r="J164" s="283"/>
      <c r="K164" s="182" t="s">
        <v>3525</v>
      </c>
      <c r="L164" s="182" t="s">
        <v>76</v>
      </c>
      <c r="M164" s="182"/>
      <c r="N164" s="284"/>
      <c r="O164" s="284" t="s">
        <v>3260</v>
      </c>
      <c r="P164" s="108">
        <v>2400</v>
      </c>
      <c r="Q164" s="108"/>
      <c r="R164" s="285"/>
      <c r="S164" s="285">
        <v>2400</v>
      </c>
      <c r="T164" s="185"/>
      <c r="U164" s="185"/>
      <c r="V164" s="284" t="s">
        <v>3525</v>
      </c>
      <c r="W164" s="284" t="s">
        <v>3522</v>
      </c>
      <c r="X164" s="284" t="s">
        <v>3518</v>
      </c>
      <c r="Y164" s="285"/>
      <c r="Z164" s="285"/>
      <c r="AA164" s="285"/>
      <c r="AB164" s="285"/>
      <c r="AC164" s="185">
        <v>840</v>
      </c>
      <c r="AD164" s="285"/>
      <c r="AE164" s="285"/>
      <c r="AF164" s="185">
        <v>840</v>
      </c>
      <c r="AG164" s="285">
        <f t="shared" si="255"/>
        <v>0</v>
      </c>
      <c r="AH164" s="285"/>
      <c r="AI164" s="285"/>
      <c r="AJ164" s="285"/>
      <c r="AK164" s="285">
        <v>840</v>
      </c>
      <c r="AL164" s="185"/>
      <c r="AM164" s="285"/>
      <c r="AN164" s="285"/>
      <c r="AO164" s="285"/>
      <c r="AP164" s="285"/>
      <c r="AQ164" s="285"/>
      <c r="AR164" s="285"/>
      <c r="AS164" s="285"/>
      <c r="AT164" s="285"/>
      <c r="AU164" s="185"/>
      <c r="AV164" s="285"/>
      <c r="AW164" s="285"/>
      <c r="AX164" s="285"/>
      <c r="AY164" s="285"/>
      <c r="AZ164" s="285"/>
      <c r="BA164" s="285"/>
      <c r="BB164" s="285"/>
      <c r="BC164" s="285"/>
      <c r="BD164" s="185"/>
      <c r="BE164" s="185"/>
      <c r="BF164" s="285"/>
      <c r="BG164" s="285"/>
      <c r="BH164" s="285"/>
      <c r="BI164" s="285"/>
      <c r="BJ164" s="285">
        <f t="shared" si="256"/>
        <v>0</v>
      </c>
      <c r="BK164" s="285"/>
      <c r="BL164" s="285"/>
      <c r="BM164" s="285"/>
      <c r="BN164" s="285"/>
      <c r="BO164" s="185"/>
      <c r="BP164" s="285"/>
      <c r="BQ164" s="285"/>
      <c r="BR164" s="285"/>
      <c r="BS164" s="285"/>
      <c r="BT164" s="285"/>
      <c r="BU164" s="285"/>
      <c r="BV164" s="285"/>
      <c r="BW164" s="285"/>
      <c r="BX164" s="185"/>
      <c r="BY164" s="185"/>
      <c r="BZ164" s="289"/>
      <c r="CA164" s="289"/>
      <c r="CB164" s="289"/>
      <c r="CC164" s="289"/>
      <c r="CD164" s="186"/>
      <c r="CE164" s="289"/>
      <c r="CF164" s="289"/>
      <c r="CG164" s="289"/>
      <c r="CH164" s="289"/>
      <c r="CI164" s="186"/>
      <c r="CJ164" s="186"/>
      <c r="CK164" s="186"/>
      <c r="CL164" s="186"/>
      <c r="CM164" s="186"/>
      <c r="CN164" s="186"/>
      <c r="CO164" s="186"/>
      <c r="CP164" s="186"/>
      <c r="CQ164" s="186"/>
      <c r="CR164" s="283"/>
      <c r="CS164" s="283"/>
      <c r="CT164" s="293"/>
      <c r="CU164" s="160"/>
    </row>
    <row r="165" spans="1:99" ht="66.75" customHeight="1" outlineLevel="1">
      <c r="A165" s="182">
        <v>9</v>
      </c>
      <c r="B165" s="281" t="s">
        <v>3583</v>
      </c>
      <c r="C165" s="282" t="s">
        <v>3200</v>
      </c>
      <c r="D165" s="182" t="s">
        <v>3584</v>
      </c>
      <c r="E165" s="182"/>
      <c r="F165" s="182"/>
      <c r="G165" s="182"/>
      <c r="H165" s="182"/>
      <c r="I165" s="183" t="s">
        <v>3518</v>
      </c>
      <c r="J165" s="182"/>
      <c r="K165" s="182" t="s">
        <v>3585</v>
      </c>
      <c r="L165" s="182" t="s">
        <v>76</v>
      </c>
      <c r="M165" s="183"/>
      <c r="N165" s="285"/>
      <c r="O165" s="284" t="s">
        <v>3260</v>
      </c>
      <c r="P165" s="285">
        <v>700</v>
      </c>
      <c r="Q165" s="285"/>
      <c r="R165" s="285"/>
      <c r="S165" s="285">
        <v>700</v>
      </c>
      <c r="T165" s="185">
        <v>0</v>
      </c>
      <c r="U165" s="185"/>
      <c r="V165" s="284" t="s">
        <v>3585</v>
      </c>
      <c r="W165" s="284" t="s">
        <v>3522</v>
      </c>
      <c r="X165" s="284" t="s">
        <v>3518</v>
      </c>
      <c r="Y165" s="285"/>
      <c r="Z165" s="285"/>
      <c r="AA165" s="285"/>
      <c r="AB165" s="285"/>
      <c r="AC165" s="185">
        <v>700</v>
      </c>
      <c r="AD165" s="285"/>
      <c r="AE165" s="285"/>
      <c r="AF165" s="185">
        <v>700</v>
      </c>
      <c r="AG165" s="285">
        <f t="shared" si="255"/>
        <v>0</v>
      </c>
      <c r="AH165" s="285"/>
      <c r="AI165" s="285"/>
      <c r="AJ165" s="285"/>
      <c r="AK165" s="285">
        <v>700</v>
      </c>
      <c r="AL165" s="185">
        <v>0</v>
      </c>
      <c r="AM165" s="285"/>
      <c r="AN165" s="285"/>
      <c r="AO165" s="285"/>
      <c r="AP165" s="285"/>
      <c r="AQ165" s="285"/>
      <c r="AR165" s="285"/>
      <c r="AS165" s="285"/>
      <c r="AT165" s="285"/>
      <c r="AU165" s="185"/>
      <c r="AV165" s="285"/>
      <c r="AW165" s="285"/>
      <c r="AX165" s="285"/>
      <c r="AY165" s="285"/>
      <c r="AZ165" s="285"/>
      <c r="BA165" s="285"/>
      <c r="BB165" s="285"/>
      <c r="BC165" s="285"/>
      <c r="BD165" s="185"/>
      <c r="BE165" s="185"/>
      <c r="BF165" s="285"/>
      <c r="BG165" s="285"/>
      <c r="BH165" s="285"/>
      <c r="BI165" s="285"/>
      <c r="BJ165" s="285">
        <f t="shared" si="256"/>
        <v>0</v>
      </c>
      <c r="BK165" s="285"/>
      <c r="BL165" s="285"/>
      <c r="BM165" s="285"/>
      <c r="BN165" s="285"/>
      <c r="BO165" s="185"/>
      <c r="BP165" s="285"/>
      <c r="BQ165" s="285"/>
      <c r="BR165" s="285"/>
      <c r="BS165" s="285"/>
      <c r="BT165" s="285"/>
      <c r="BU165" s="285"/>
      <c r="BV165" s="285"/>
      <c r="BW165" s="285"/>
      <c r="BX165" s="185"/>
      <c r="BY165" s="185"/>
      <c r="BZ165" s="289"/>
      <c r="CA165" s="289"/>
      <c r="CB165" s="289"/>
      <c r="CC165" s="289"/>
      <c r="CD165" s="186"/>
      <c r="CE165" s="289"/>
      <c r="CF165" s="289"/>
      <c r="CG165" s="289"/>
      <c r="CH165" s="289"/>
      <c r="CI165" s="186"/>
      <c r="CJ165" s="186"/>
      <c r="CK165" s="186"/>
      <c r="CL165" s="186"/>
      <c r="CM165" s="186"/>
      <c r="CN165" s="186"/>
      <c r="CO165" s="186"/>
      <c r="CP165" s="186"/>
      <c r="CQ165" s="186"/>
      <c r="CR165" s="283"/>
      <c r="CS165" s="283"/>
      <c r="CT165" s="293"/>
      <c r="CU165" s="160"/>
    </row>
    <row r="166" spans="1:99" ht="53.25" customHeight="1" outlineLevel="1">
      <c r="A166" s="182">
        <v>10</v>
      </c>
      <c r="B166" s="295" t="s">
        <v>3586</v>
      </c>
      <c r="C166" s="282" t="s">
        <v>3200</v>
      </c>
      <c r="D166" s="182"/>
      <c r="E166" s="182"/>
      <c r="F166" s="182"/>
      <c r="G166" s="182"/>
      <c r="H166" s="182"/>
      <c r="I166" s="183" t="s">
        <v>3518</v>
      </c>
      <c r="J166" s="182"/>
      <c r="K166" s="182" t="s">
        <v>3587</v>
      </c>
      <c r="L166" s="182" t="s">
        <v>76</v>
      </c>
      <c r="M166" s="183"/>
      <c r="N166" s="285"/>
      <c r="O166" s="284" t="s">
        <v>3260</v>
      </c>
      <c r="P166" s="285">
        <v>500</v>
      </c>
      <c r="Q166" s="285"/>
      <c r="R166" s="285"/>
      <c r="S166" s="108">
        <v>500</v>
      </c>
      <c r="T166" s="185"/>
      <c r="U166" s="185"/>
      <c r="V166" s="284" t="s">
        <v>3587</v>
      </c>
      <c r="W166" s="284" t="s">
        <v>3522</v>
      </c>
      <c r="X166" s="284" t="s">
        <v>3518</v>
      </c>
      <c r="Y166" s="285"/>
      <c r="Z166" s="285"/>
      <c r="AA166" s="285"/>
      <c r="AB166" s="285"/>
      <c r="AC166" s="185">
        <v>500</v>
      </c>
      <c r="AD166" s="285"/>
      <c r="AE166" s="285"/>
      <c r="AF166" s="185">
        <v>500</v>
      </c>
      <c r="AG166" s="285">
        <f t="shared" si="255"/>
        <v>0</v>
      </c>
      <c r="AH166" s="285"/>
      <c r="AI166" s="285"/>
      <c r="AJ166" s="285"/>
      <c r="AK166" s="108">
        <v>500</v>
      </c>
      <c r="AL166" s="185"/>
      <c r="AM166" s="285"/>
      <c r="AN166" s="285"/>
      <c r="AO166" s="285"/>
      <c r="AP166" s="285"/>
      <c r="AQ166" s="285"/>
      <c r="AR166" s="285"/>
      <c r="AS166" s="285"/>
      <c r="AT166" s="285"/>
      <c r="AU166" s="185"/>
      <c r="AV166" s="285"/>
      <c r="AW166" s="285"/>
      <c r="AX166" s="285"/>
      <c r="AY166" s="285"/>
      <c r="AZ166" s="285"/>
      <c r="BA166" s="285"/>
      <c r="BB166" s="285"/>
      <c r="BC166" s="285"/>
      <c r="BD166" s="185"/>
      <c r="BE166" s="185"/>
      <c r="BF166" s="285"/>
      <c r="BG166" s="285"/>
      <c r="BH166" s="285"/>
      <c r="BI166" s="285"/>
      <c r="BJ166" s="285">
        <f t="shared" si="256"/>
        <v>0</v>
      </c>
      <c r="BK166" s="285"/>
      <c r="BL166" s="285"/>
      <c r="BM166" s="285"/>
      <c r="BN166" s="285"/>
      <c r="BO166" s="185"/>
      <c r="BP166" s="285"/>
      <c r="BQ166" s="285"/>
      <c r="BR166" s="285"/>
      <c r="BS166" s="285"/>
      <c r="BT166" s="285"/>
      <c r="BU166" s="285"/>
      <c r="BV166" s="285"/>
      <c r="BW166" s="285"/>
      <c r="BX166" s="185"/>
      <c r="BY166" s="185"/>
      <c r="BZ166" s="289"/>
      <c r="CA166" s="289"/>
      <c r="CB166" s="289"/>
      <c r="CC166" s="289"/>
      <c r="CD166" s="186"/>
      <c r="CE166" s="289"/>
      <c r="CF166" s="289"/>
      <c r="CG166" s="289"/>
      <c r="CH166" s="289"/>
      <c r="CI166" s="186"/>
      <c r="CJ166" s="186"/>
      <c r="CK166" s="186"/>
      <c r="CL166" s="186"/>
      <c r="CM166" s="186"/>
      <c r="CN166" s="186"/>
      <c r="CO166" s="186"/>
      <c r="CP166" s="186"/>
      <c r="CQ166" s="186"/>
      <c r="CR166" s="283"/>
      <c r="CS166" s="283"/>
      <c r="CT166" s="293"/>
      <c r="CU166" s="160"/>
    </row>
    <row r="167" spans="1:99" ht="52.5" customHeight="1" outlineLevel="1">
      <c r="A167" s="182">
        <v>11</v>
      </c>
      <c r="B167" s="295" t="s">
        <v>3588</v>
      </c>
      <c r="C167" s="282" t="s">
        <v>3200</v>
      </c>
      <c r="D167" s="182"/>
      <c r="E167" s="182"/>
      <c r="F167" s="182"/>
      <c r="G167" s="182"/>
      <c r="H167" s="182"/>
      <c r="I167" s="183" t="s">
        <v>3518</v>
      </c>
      <c r="J167" s="182"/>
      <c r="K167" s="182" t="s">
        <v>3587</v>
      </c>
      <c r="L167" s="182" t="s">
        <v>76</v>
      </c>
      <c r="M167" s="183"/>
      <c r="N167" s="285"/>
      <c r="O167" s="284" t="s">
        <v>3888</v>
      </c>
      <c r="P167" s="285">
        <v>1100</v>
      </c>
      <c r="Q167" s="285"/>
      <c r="R167" s="285"/>
      <c r="S167" s="285">
        <v>1100</v>
      </c>
      <c r="T167" s="185"/>
      <c r="U167" s="185"/>
      <c r="V167" s="284" t="s">
        <v>3587</v>
      </c>
      <c r="W167" s="284" t="s">
        <v>3522</v>
      </c>
      <c r="X167" s="284" t="s">
        <v>3518</v>
      </c>
      <c r="Y167" s="285"/>
      <c r="Z167" s="285"/>
      <c r="AA167" s="285"/>
      <c r="AB167" s="285"/>
      <c r="AC167" s="185">
        <f t="shared" ref="AC167" si="260">AD167+AE167+AF167</f>
        <v>1000</v>
      </c>
      <c r="AD167" s="285"/>
      <c r="AE167" s="285"/>
      <c r="AF167" s="185">
        <f>SUM(AH167:AK167)</f>
        <v>1000</v>
      </c>
      <c r="AG167" s="285">
        <f t="shared" si="255"/>
        <v>0</v>
      </c>
      <c r="AH167" s="285"/>
      <c r="AI167" s="285"/>
      <c r="AJ167" s="285"/>
      <c r="AK167" s="285">
        <v>1000</v>
      </c>
      <c r="AL167" s="185"/>
      <c r="AM167" s="285"/>
      <c r="AN167" s="285"/>
      <c r="AO167" s="285"/>
      <c r="AP167" s="285"/>
      <c r="AQ167" s="285"/>
      <c r="AR167" s="285"/>
      <c r="AS167" s="285"/>
      <c r="AT167" s="285"/>
      <c r="AU167" s="185"/>
      <c r="AV167" s="285"/>
      <c r="AW167" s="285"/>
      <c r="AX167" s="285"/>
      <c r="AY167" s="285"/>
      <c r="AZ167" s="285"/>
      <c r="BA167" s="285"/>
      <c r="BB167" s="285"/>
      <c r="BC167" s="285"/>
      <c r="BD167" s="185"/>
      <c r="BE167" s="185"/>
      <c r="BF167" s="285"/>
      <c r="BG167" s="285"/>
      <c r="BH167" s="285"/>
      <c r="BI167" s="285"/>
      <c r="BJ167" s="285">
        <f t="shared" si="256"/>
        <v>0</v>
      </c>
      <c r="BK167" s="285"/>
      <c r="BL167" s="285"/>
      <c r="BM167" s="285"/>
      <c r="BN167" s="285"/>
      <c r="BO167" s="185"/>
      <c r="BP167" s="285"/>
      <c r="BQ167" s="285"/>
      <c r="BR167" s="285"/>
      <c r="BS167" s="285"/>
      <c r="BT167" s="285"/>
      <c r="BU167" s="285"/>
      <c r="BV167" s="285"/>
      <c r="BW167" s="285"/>
      <c r="BX167" s="185"/>
      <c r="BY167" s="185"/>
      <c r="BZ167" s="289"/>
      <c r="CA167" s="289"/>
      <c r="CB167" s="289"/>
      <c r="CC167" s="289"/>
      <c r="CD167" s="186"/>
      <c r="CE167" s="289"/>
      <c r="CF167" s="289"/>
      <c r="CG167" s="289"/>
      <c r="CH167" s="289"/>
      <c r="CI167" s="186"/>
      <c r="CJ167" s="186"/>
      <c r="CK167" s="186"/>
      <c r="CL167" s="186"/>
      <c r="CM167" s="186"/>
      <c r="CN167" s="186"/>
      <c r="CO167" s="186"/>
      <c r="CP167" s="186"/>
      <c r="CQ167" s="186"/>
      <c r="CR167" s="283"/>
      <c r="CS167" s="283"/>
      <c r="CT167" s="487"/>
      <c r="CU167" s="167"/>
    </row>
    <row r="168" spans="1:99" ht="33.75" customHeight="1">
      <c r="A168" s="416" t="s">
        <v>59</v>
      </c>
      <c r="B168" s="416" t="s">
        <v>3589</v>
      </c>
      <c r="C168" s="482"/>
      <c r="D168" s="482"/>
      <c r="E168" s="482"/>
      <c r="F168" s="482"/>
      <c r="G168" s="482"/>
      <c r="H168" s="482"/>
      <c r="I168" s="483"/>
      <c r="J168" s="482"/>
      <c r="K168" s="483"/>
      <c r="L168" s="482"/>
      <c r="M168" s="482"/>
      <c r="N168" s="484"/>
      <c r="O168" s="484"/>
      <c r="P168" s="99">
        <f>P169+P175</f>
        <v>18242.647000000001</v>
      </c>
      <c r="Q168" s="99">
        <f t="shared" ref="Q168:BN168" si="261">Q169+Q175</f>
        <v>0</v>
      </c>
      <c r="R168" s="99">
        <f t="shared" si="261"/>
        <v>0</v>
      </c>
      <c r="S168" s="99">
        <f t="shared" si="261"/>
        <v>18142.647000000001</v>
      </c>
      <c r="T168" s="99">
        <f t="shared" si="261"/>
        <v>100</v>
      </c>
      <c r="U168" s="99">
        <f t="shared" si="261"/>
        <v>0</v>
      </c>
      <c r="V168" s="67">
        <f t="shared" si="261"/>
        <v>0</v>
      </c>
      <c r="W168" s="67">
        <f t="shared" si="261"/>
        <v>0</v>
      </c>
      <c r="X168" s="67">
        <f t="shared" si="261"/>
        <v>0</v>
      </c>
      <c r="Y168" s="99">
        <f t="shared" si="261"/>
        <v>0</v>
      </c>
      <c r="Z168" s="99">
        <f t="shared" si="261"/>
        <v>0</v>
      </c>
      <c r="AA168" s="99">
        <f t="shared" si="261"/>
        <v>0</v>
      </c>
      <c r="AB168" s="99">
        <f t="shared" si="261"/>
        <v>0</v>
      </c>
      <c r="AC168" s="99">
        <f t="shared" si="261"/>
        <v>18642.169999999998</v>
      </c>
      <c r="AD168" s="99">
        <f t="shared" si="261"/>
        <v>0</v>
      </c>
      <c r="AE168" s="99">
        <f t="shared" si="261"/>
        <v>0</v>
      </c>
      <c r="AF168" s="99">
        <f t="shared" si="261"/>
        <v>18642.169999999998</v>
      </c>
      <c r="AG168" s="99">
        <f t="shared" si="261"/>
        <v>5723</v>
      </c>
      <c r="AH168" s="99">
        <f t="shared" si="261"/>
        <v>5723</v>
      </c>
      <c r="AI168" s="99">
        <f t="shared" si="261"/>
        <v>0</v>
      </c>
      <c r="AJ168" s="99">
        <f t="shared" si="261"/>
        <v>6419.17</v>
      </c>
      <c r="AK168" s="99">
        <f t="shared" si="261"/>
        <v>6500</v>
      </c>
      <c r="AL168" s="99">
        <f t="shared" si="261"/>
        <v>100</v>
      </c>
      <c r="AM168" s="99">
        <f t="shared" si="261"/>
        <v>7933.3780000000006</v>
      </c>
      <c r="AN168" s="99">
        <f t="shared" si="261"/>
        <v>0</v>
      </c>
      <c r="AO168" s="99">
        <f t="shared" si="261"/>
        <v>0</v>
      </c>
      <c r="AP168" s="99">
        <f t="shared" si="261"/>
        <v>7933.3780000000006</v>
      </c>
      <c r="AQ168" s="99">
        <f t="shared" si="261"/>
        <v>3543</v>
      </c>
      <c r="AR168" s="99">
        <f t="shared" si="261"/>
        <v>0</v>
      </c>
      <c r="AS168" s="99">
        <f t="shared" si="261"/>
        <v>3390.3780000000002</v>
      </c>
      <c r="AT168" s="99">
        <f t="shared" si="261"/>
        <v>1000</v>
      </c>
      <c r="AU168" s="99">
        <f t="shared" si="261"/>
        <v>100</v>
      </c>
      <c r="AV168" s="99">
        <f t="shared" si="261"/>
        <v>6900.4929740000007</v>
      </c>
      <c r="AW168" s="99">
        <f t="shared" si="261"/>
        <v>0</v>
      </c>
      <c r="AX168" s="99">
        <f t="shared" si="261"/>
        <v>0</v>
      </c>
      <c r="AY168" s="99">
        <f t="shared" si="261"/>
        <v>6900.4929740000007</v>
      </c>
      <c r="AZ168" s="99">
        <f t="shared" si="261"/>
        <v>2539.7258310000002</v>
      </c>
      <c r="BA168" s="99">
        <f t="shared" si="261"/>
        <v>0</v>
      </c>
      <c r="BB168" s="99">
        <f t="shared" si="261"/>
        <v>3360.767143</v>
      </c>
      <c r="BC168" s="99">
        <f t="shared" si="261"/>
        <v>1000</v>
      </c>
      <c r="BD168" s="99">
        <f t="shared" si="261"/>
        <v>100</v>
      </c>
      <c r="BE168" s="99">
        <f t="shared" si="261"/>
        <v>394.72917954923344</v>
      </c>
      <c r="BF168" s="99">
        <f t="shared" si="261"/>
        <v>1318.855</v>
      </c>
      <c r="BG168" s="99">
        <f t="shared" si="261"/>
        <v>0</v>
      </c>
      <c r="BH168" s="99">
        <f t="shared" si="261"/>
        <v>0</v>
      </c>
      <c r="BI168" s="99">
        <f t="shared" si="261"/>
        <v>1318.855</v>
      </c>
      <c r="BJ168" s="99">
        <f t="shared" si="261"/>
        <v>1043</v>
      </c>
      <c r="BK168" s="99">
        <f t="shared" si="261"/>
        <v>1043</v>
      </c>
      <c r="BL168" s="99">
        <f t="shared" si="261"/>
        <v>0</v>
      </c>
      <c r="BM168" s="99">
        <f t="shared" si="261"/>
        <v>275.85500000000002</v>
      </c>
      <c r="BN168" s="99">
        <f t="shared" si="261"/>
        <v>0</v>
      </c>
      <c r="BO168" s="484">
        <f t="shared" ref="BO168:CN168" si="262">BO169</f>
        <v>0</v>
      </c>
      <c r="BP168" s="484">
        <f t="shared" si="262"/>
        <v>285.96997399999998</v>
      </c>
      <c r="BQ168" s="484">
        <f t="shared" si="262"/>
        <v>0</v>
      </c>
      <c r="BR168" s="484">
        <f t="shared" si="262"/>
        <v>0</v>
      </c>
      <c r="BS168" s="484">
        <f t="shared" si="262"/>
        <v>285.96997399999998</v>
      </c>
      <c r="BT168" s="484">
        <f t="shared" si="262"/>
        <v>39.725830999999999</v>
      </c>
      <c r="BU168" s="484">
        <f t="shared" si="262"/>
        <v>0</v>
      </c>
      <c r="BV168" s="484">
        <f t="shared" si="262"/>
        <v>246.24414300000001</v>
      </c>
      <c r="BW168" s="484">
        <f t="shared" si="262"/>
        <v>0</v>
      </c>
      <c r="BX168" s="484">
        <f t="shared" si="262"/>
        <v>0</v>
      </c>
      <c r="BY168" s="484">
        <f t="shared" si="262"/>
        <v>181.65144276172219</v>
      </c>
      <c r="BZ168" s="483">
        <f t="shared" si="262"/>
        <v>0</v>
      </c>
      <c r="CA168" s="483">
        <f t="shared" si="262"/>
        <v>0</v>
      </c>
      <c r="CB168" s="483">
        <f t="shared" si="262"/>
        <v>0</v>
      </c>
      <c r="CC168" s="483">
        <f t="shared" si="262"/>
        <v>0</v>
      </c>
      <c r="CD168" s="483">
        <f t="shared" si="262"/>
        <v>0</v>
      </c>
      <c r="CE168" s="483">
        <f t="shared" si="262"/>
        <v>0</v>
      </c>
      <c r="CF168" s="483">
        <f t="shared" si="262"/>
        <v>0</v>
      </c>
      <c r="CG168" s="483">
        <f t="shared" si="262"/>
        <v>0</v>
      </c>
      <c r="CH168" s="483">
        <f t="shared" si="262"/>
        <v>0</v>
      </c>
      <c r="CI168" s="483">
        <f t="shared" si="262"/>
        <v>0</v>
      </c>
      <c r="CJ168" s="483">
        <f t="shared" si="262"/>
        <v>0</v>
      </c>
      <c r="CK168" s="483">
        <f t="shared" si="262"/>
        <v>0</v>
      </c>
      <c r="CL168" s="483">
        <f t="shared" si="262"/>
        <v>0</v>
      </c>
      <c r="CM168" s="483">
        <f t="shared" si="262"/>
        <v>0</v>
      </c>
      <c r="CN168" s="483">
        <f t="shared" si="262"/>
        <v>0</v>
      </c>
      <c r="CO168" s="482"/>
      <c r="CP168" s="482"/>
      <c r="CQ168" s="482"/>
      <c r="CR168" s="482"/>
      <c r="CS168" s="482"/>
      <c r="CT168" s="482"/>
      <c r="CU168" s="165"/>
    </row>
    <row r="169" spans="1:99" ht="34.950000000000003" customHeight="1" outlineLevel="1">
      <c r="A169" s="428" t="s">
        <v>45</v>
      </c>
      <c r="B169" s="454" t="s">
        <v>3223</v>
      </c>
      <c r="C169" s="190"/>
      <c r="D169" s="191"/>
      <c r="E169" s="190"/>
      <c r="F169" s="190"/>
      <c r="G169" s="190"/>
      <c r="H169" s="486"/>
      <c r="I169" s="195"/>
      <c r="J169" s="190"/>
      <c r="K169" s="195"/>
      <c r="L169" s="190"/>
      <c r="M169" s="190"/>
      <c r="N169" s="300"/>
      <c r="O169" s="300"/>
      <c r="P169" s="193">
        <f>SUM(P170:P174)</f>
        <v>9742.6470000000008</v>
      </c>
      <c r="Q169" s="193">
        <f t="shared" ref="Q169:BN169" si="263">SUM(Q170:Q174)</f>
        <v>0</v>
      </c>
      <c r="R169" s="193">
        <f t="shared" si="263"/>
        <v>0</v>
      </c>
      <c r="S169" s="193">
        <f t="shared" si="263"/>
        <v>9642.6470000000008</v>
      </c>
      <c r="T169" s="193">
        <f t="shared" si="263"/>
        <v>100</v>
      </c>
      <c r="U169" s="193">
        <f t="shared" si="263"/>
        <v>0</v>
      </c>
      <c r="V169" s="301">
        <f t="shared" si="263"/>
        <v>0</v>
      </c>
      <c r="W169" s="301">
        <f t="shared" si="263"/>
        <v>0</v>
      </c>
      <c r="X169" s="301">
        <f t="shared" si="263"/>
        <v>0</v>
      </c>
      <c r="Y169" s="193">
        <f t="shared" si="263"/>
        <v>0</v>
      </c>
      <c r="Z169" s="193">
        <f t="shared" si="263"/>
        <v>0</v>
      </c>
      <c r="AA169" s="193">
        <f t="shared" si="263"/>
        <v>0</v>
      </c>
      <c r="AB169" s="193">
        <f t="shared" si="263"/>
        <v>0</v>
      </c>
      <c r="AC169" s="193">
        <f t="shared" si="263"/>
        <v>10142.17</v>
      </c>
      <c r="AD169" s="193">
        <f t="shared" si="263"/>
        <v>0</v>
      </c>
      <c r="AE169" s="193">
        <f t="shared" si="263"/>
        <v>0</v>
      </c>
      <c r="AF169" s="193">
        <f t="shared" si="263"/>
        <v>10142.17</v>
      </c>
      <c r="AG169" s="193">
        <f t="shared" si="263"/>
        <v>5723</v>
      </c>
      <c r="AH169" s="193">
        <f t="shared" si="263"/>
        <v>5723</v>
      </c>
      <c r="AI169" s="193">
        <f t="shared" si="263"/>
        <v>0</v>
      </c>
      <c r="AJ169" s="193">
        <f t="shared" si="263"/>
        <v>3419.17</v>
      </c>
      <c r="AK169" s="193">
        <f t="shared" si="263"/>
        <v>1000</v>
      </c>
      <c r="AL169" s="193">
        <f t="shared" si="263"/>
        <v>100</v>
      </c>
      <c r="AM169" s="193">
        <f t="shared" si="263"/>
        <v>7933.3780000000006</v>
      </c>
      <c r="AN169" s="193">
        <f t="shared" si="263"/>
        <v>0</v>
      </c>
      <c r="AO169" s="193">
        <f t="shared" si="263"/>
        <v>0</v>
      </c>
      <c r="AP169" s="193">
        <f t="shared" si="263"/>
        <v>7933.3780000000006</v>
      </c>
      <c r="AQ169" s="193">
        <f t="shared" si="263"/>
        <v>3543</v>
      </c>
      <c r="AR169" s="193">
        <f t="shared" si="263"/>
        <v>0</v>
      </c>
      <c r="AS169" s="193">
        <f t="shared" si="263"/>
        <v>3390.3780000000002</v>
      </c>
      <c r="AT169" s="193">
        <f t="shared" si="263"/>
        <v>1000</v>
      </c>
      <c r="AU169" s="193">
        <f t="shared" si="263"/>
        <v>100</v>
      </c>
      <c r="AV169" s="193">
        <f t="shared" si="263"/>
        <v>6900.4929740000007</v>
      </c>
      <c r="AW169" s="193">
        <f t="shared" si="263"/>
        <v>0</v>
      </c>
      <c r="AX169" s="193">
        <f t="shared" si="263"/>
        <v>0</v>
      </c>
      <c r="AY169" s="193">
        <f t="shared" si="263"/>
        <v>6900.4929740000007</v>
      </c>
      <c r="AZ169" s="193">
        <f t="shared" si="263"/>
        <v>2539.7258310000002</v>
      </c>
      <c r="BA169" s="193">
        <f t="shared" si="263"/>
        <v>0</v>
      </c>
      <c r="BB169" s="193">
        <f t="shared" si="263"/>
        <v>3360.767143</v>
      </c>
      <c r="BC169" s="193">
        <f t="shared" si="263"/>
        <v>1000</v>
      </c>
      <c r="BD169" s="193">
        <f t="shared" si="263"/>
        <v>100</v>
      </c>
      <c r="BE169" s="193">
        <f t="shared" si="263"/>
        <v>394.72917954923344</v>
      </c>
      <c r="BF169" s="193">
        <f t="shared" si="263"/>
        <v>1318.855</v>
      </c>
      <c r="BG169" s="193">
        <f t="shared" si="263"/>
        <v>0</v>
      </c>
      <c r="BH169" s="193">
        <f t="shared" si="263"/>
        <v>0</v>
      </c>
      <c r="BI169" s="193">
        <f t="shared" si="263"/>
        <v>1318.855</v>
      </c>
      <c r="BJ169" s="193">
        <f t="shared" si="263"/>
        <v>1043</v>
      </c>
      <c r="BK169" s="193">
        <f t="shared" si="263"/>
        <v>1043</v>
      </c>
      <c r="BL169" s="193">
        <f t="shared" si="263"/>
        <v>0</v>
      </c>
      <c r="BM169" s="193">
        <f t="shared" si="263"/>
        <v>275.85500000000002</v>
      </c>
      <c r="BN169" s="193">
        <f t="shared" si="263"/>
        <v>0</v>
      </c>
      <c r="BO169" s="313">
        <f t="shared" ref="BO169:CN169" si="264">SUM(BO170:BO178)</f>
        <v>0</v>
      </c>
      <c r="BP169" s="313">
        <f t="shared" si="264"/>
        <v>285.96997399999998</v>
      </c>
      <c r="BQ169" s="313">
        <f t="shared" si="264"/>
        <v>0</v>
      </c>
      <c r="BR169" s="313">
        <f t="shared" si="264"/>
        <v>0</v>
      </c>
      <c r="BS169" s="313">
        <f t="shared" si="264"/>
        <v>285.96997399999998</v>
      </c>
      <c r="BT169" s="313">
        <f t="shared" si="264"/>
        <v>39.725830999999999</v>
      </c>
      <c r="BU169" s="313">
        <f t="shared" si="264"/>
        <v>0</v>
      </c>
      <c r="BV169" s="313">
        <f t="shared" si="264"/>
        <v>246.24414300000001</v>
      </c>
      <c r="BW169" s="313">
        <f t="shared" si="264"/>
        <v>0</v>
      </c>
      <c r="BX169" s="313">
        <f t="shared" si="264"/>
        <v>0</v>
      </c>
      <c r="BY169" s="313">
        <f t="shared" si="264"/>
        <v>181.65144276172219</v>
      </c>
      <c r="BZ169" s="195">
        <f t="shared" si="264"/>
        <v>0</v>
      </c>
      <c r="CA169" s="195">
        <f t="shared" si="264"/>
        <v>0</v>
      </c>
      <c r="CB169" s="195">
        <f t="shared" si="264"/>
        <v>0</v>
      </c>
      <c r="CC169" s="195">
        <f t="shared" si="264"/>
        <v>0</v>
      </c>
      <c r="CD169" s="195">
        <f t="shared" si="264"/>
        <v>0</v>
      </c>
      <c r="CE169" s="195">
        <f t="shared" si="264"/>
        <v>0</v>
      </c>
      <c r="CF169" s="195">
        <f t="shared" si="264"/>
        <v>0</v>
      </c>
      <c r="CG169" s="195">
        <f t="shared" si="264"/>
        <v>0</v>
      </c>
      <c r="CH169" s="195">
        <f t="shared" si="264"/>
        <v>0</v>
      </c>
      <c r="CI169" s="195">
        <f t="shared" si="264"/>
        <v>0</v>
      </c>
      <c r="CJ169" s="195">
        <f t="shared" si="264"/>
        <v>0</v>
      </c>
      <c r="CK169" s="195">
        <f t="shared" si="264"/>
        <v>0</v>
      </c>
      <c r="CL169" s="195">
        <f t="shared" si="264"/>
        <v>0</v>
      </c>
      <c r="CM169" s="195">
        <f t="shared" si="264"/>
        <v>0</v>
      </c>
      <c r="CN169" s="195">
        <f t="shared" si="264"/>
        <v>0</v>
      </c>
      <c r="CO169" s="194"/>
      <c r="CP169" s="191"/>
      <c r="CQ169" s="191"/>
      <c r="CR169" s="314"/>
      <c r="CS169" s="314"/>
      <c r="CT169" s="303"/>
      <c r="CU169" s="161"/>
    </row>
    <row r="170" spans="1:99" ht="50.25" customHeight="1" outlineLevel="1">
      <c r="A170" s="182">
        <v>1</v>
      </c>
      <c r="B170" s="281" t="s">
        <v>3590</v>
      </c>
      <c r="C170" s="182" t="s">
        <v>306</v>
      </c>
      <c r="D170" s="304" t="s">
        <v>3910</v>
      </c>
      <c r="E170" s="182" t="s">
        <v>3219</v>
      </c>
      <c r="F170" s="182" t="s">
        <v>49</v>
      </c>
      <c r="G170" s="182" t="s">
        <v>55</v>
      </c>
      <c r="H170" s="182"/>
      <c r="I170" s="183" t="s">
        <v>3591</v>
      </c>
      <c r="J170" s="182" t="s">
        <v>49</v>
      </c>
      <c r="K170" s="283" t="s">
        <v>3592</v>
      </c>
      <c r="L170" s="182">
        <v>2022</v>
      </c>
      <c r="M170" s="182">
        <v>2022</v>
      </c>
      <c r="N170" s="284"/>
      <c r="O170" s="284" t="s">
        <v>3593</v>
      </c>
      <c r="P170" s="285">
        <v>4495</v>
      </c>
      <c r="Q170" s="285"/>
      <c r="R170" s="285"/>
      <c r="S170" s="285">
        <v>4495</v>
      </c>
      <c r="T170" s="185"/>
      <c r="U170" s="185"/>
      <c r="V170" s="287" t="s">
        <v>3592</v>
      </c>
      <c r="W170" s="287" t="s">
        <v>3592</v>
      </c>
      <c r="X170" s="284" t="s">
        <v>3591</v>
      </c>
      <c r="Y170" s="185"/>
      <c r="Z170" s="185"/>
      <c r="AA170" s="185"/>
      <c r="AB170" s="185"/>
      <c r="AC170" s="185">
        <v>4994.5230000000001</v>
      </c>
      <c r="AD170" s="285"/>
      <c r="AE170" s="285"/>
      <c r="AF170" s="185">
        <v>4994.5230000000001</v>
      </c>
      <c r="AG170" s="285">
        <f t="shared" si="255"/>
        <v>2180</v>
      </c>
      <c r="AH170" s="185">
        <v>2180</v>
      </c>
      <c r="AI170" s="285"/>
      <c r="AJ170" s="185">
        <v>2814.5230000000001</v>
      </c>
      <c r="AK170" s="285"/>
      <c r="AL170" s="185"/>
      <c r="AM170" s="185">
        <v>2814.5230000000001</v>
      </c>
      <c r="AN170" s="285"/>
      <c r="AO170" s="285"/>
      <c r="AP170" s="185">
        <v>2814.5230000000001</v>
      </c>
      <c r="AQ170" s="285"/>
      <c r="AR170" s="285"/>
      <c r="AS170" s="285">
        <v>2814.5230000000001</v>
      </c>
      <c r="AT170" s="285"/>
      <c r="AU170" s="185"/>
      <c r="AV170" s="185">
        <v>2814.5230000000001</v>
      </c>
      <c r="AW170" s="285"/>
      <c r="AX170" s="285"/>
      <c r="AY170" s="185">
        <v>2814.5230000000001</v>
      </c>
      <c r="AZ170" s="285"/>
      <c r="BA170" s="285"/>
      <c r="BB170" s="285">
        <v>2814.5230000000001</v>
      </c>
      <c r="BC170" s="285"/>
      <c r="BD170" s="185"/>
      <c r="BE170" s="185">
        <v>100</v>
      </c>
      <c r="BF170" s="185">
        <v>0</v>
      </c>
      <c r="BG170" s="285"/>
      <c r="BH170" s="285"/>
      <c r="BI170" s="185">
        <v>0</v>
      </c>
      <c r="BJ170" s="285">
        <f t="shared" si="256"/>
        <v>0</v>
      </c>
      <c r="BK170" s="285"/>
      <c r="BL170" s="285"/>
      <c r="BM170" s="285"/>
      <c r="BN170" s="285"/>
      <c r="BO170" s="185"/>
      <c r="BP170" s="286">
        <v>0</v>
      </c>
      <c r="BQ170" s="285"/>
      <c r="BR170" s="285"/>
      <c r="BS170" s="285"/>
      <c r="BT170" s="285"/>
      <c r="BU170" s="285"/>
      <c r="BV170" s="285"/>
      <c r="BW170" s="285"/>
      <c r="BX170" s="185"/>
      <c r="BY170" s="287"/>
      <c r="BZ170" s="288">
        <v>0</v>
      </c>
      <c r="CA170" s="289"/>
      <c r="CB170" s="289"/>
      <c r="CC170" s="289"/>
      <c r="CD170" s="186"/>
      <c r="CE170" s="288">
        <v>0</v>
      </c>
      <c r="CF170" s="289"/>
      <c r="CG170" s="289"/>
      <c r="CH170" s="289"/>
      <c r="CI170" s="186"/>
      <c r="CJ170" s="290"/>
      <c r="CK170" s="290"/>
      <c r="CL170" s="290"/>
      <c r="CM170" s="290"/>
      <c r="CN170" s="290"/>
      <c r="CO170" s="186">
        <v>0</v>
      </c>
      <c r="CP170" s="183"/>
      <c r="CQ170" s="183" t="s">
        <v>720</v>
      </c>
      <c r="CR170" s="282"/>
      <c r="CS170" s="282"/>
      <c r="CT170" s="293"/>
      <c r="CU170" s="160"/>
    </row>
    <row r="171" spans="1:99" ht="66.75" customHeight="1" outlineLevel="1">
      <c r="A171" s="182">
        <v>2</v>
      </c>
      <c r="B171" s="281" t="s">
        <v>3594</v>
      </c>
      <c r="C171" s="182" t="s">
        <v>306</v>
      </c>
      <c r="D171" s="182" t="s">
        <v>3561</v>
      </c>
      <c r="E171" s="182" t="s">
        <v>3219</v>
      </c>
      <c r="F171" s="182" t="s">
        <v>49</v>
      </c>
      <c r="G171" s="182" t="s">
        <v>3300</v>
      </c>
      <c r="H171" s="182">
        <v>8118767</v>
      </c>
      <c r="I171" s="183" t="s">
        <v>3591</v>
      </c>
      <c r="J171" s="182" t="s">
        <v>49</v>
      </c>
      <c r="K171" s="182" t="s">
        <v>3595</v>
      </c>
      <c r="L171" s="182" t="s">
        <v>85</v>
      </c>
      <c r="M171" s="182">
        <v>2024</v>
      </c>
      <c r="N171" s="284"/>
      <c r="O171" s="284" t="s">
        <v>3596</v>
      </c>
      <c r="P171" s="285">
        <v>604.64700000000005</v>
      </c>
      <c r="Q171" s="285"/>
      <c r="R171" s="285"/>
      <c r="S171" s="285">
        <v>604.64700000000005</v>
      </c>
      <c r="T171" s="185">
        <v>0</v>
      </c>
      <c r="U171" s="185"/>
      <c r="V171" s="284" t="s">
        <v>3595</v>
      </c>
      <c r="W171" s="284" t="s">
        <v>3592</v>
      </c>
      <c r="X171" s="284" t="s">
        <v>3591</v>
      </c>
      <c r="Y171" s="285"/>
      <c r="Z171" s="285"/>
      <c r="AA171" s="285"/>
      <c r="AB171" s="285"/>
      <c r="AC171" s="185">
        <v>604.64700000000005</v>
      </c>
      <c r="AD171" s="285"/>
      <c r="AE171" s="285"/>
      <c r="AF171" s="185">
        <v>604.64700000000005</v>
      </c>
      <c r="AG171" s="285">
        <f t="shared" si="255"/>
        <v>0</v>
      </c>
      <c r="AH171" s="285"/>
      <c r="AI171" s="285"/>
      <c r="AJ171" s="285">
        <v>604.64700000000005</v>
      </c>
      <c r="AK171" s="285"/>
      <c r="AL171" s="185">
        <v>0</v>
      </c>
      <c r="AM171" s="185">
        <v>575.85500000000002</v>
      </c>
      <c r="AN171" s="285"/>
      <c r="AO171" s="285"/>
      <c r="AP171" s="185">
        <v>575.85500000000002</v>
      </c>
      <c r="AQ171" s="285"/>
      <c r="AR171" s="285"/>
      <c r="AS171" s="285">
        <v>575.85500000000002</v>
      </c>
      <c r="AT171" s="285"/>
      <c r="AU171" s="185">
        <v>0</v>
      </c>
      <c r="AV171" s="185">
        <v>546.24414300000001</v>
      </c>
      <c r="AW171" s="285"/>
      <c r="AX171" s="285"/>
      <c r="AY171" s="185">
        <v>546.24414300000001</v>
      </c>
      <c r="AZ171" s="285"/>
      <c r="BA171" s="285"/>
      <c r="BB171" s="285">
        <v>546.24414300000001</v>
      </c>
      <c r="BC171" s="285"/>
      <c r="BD171" s="185">
        <v>0</v>
      </c>
      <c r="BE171" s="185">
        <v>94.857931771018741</v>
      </c>
      <c r="BF171" s="185">
        <v>275.85500000000002</v>
      </c>
      <c r="BG171" s="285"/>
      <c r="BH171" s="285"/>
      <c r="BI171" s="185">
        <v>275.85500000000002</v>
      </c>
      <c r="BJ171" s="285">
        <f t="shared" si="256"/>
        <v>0</v>
      </c>
      <c r="BK171" s="285"/>
      <c r="BL171" s="285"/>
      <c r="BM171" s="285">
        <v>275.85500000000002</v>
      </c>
      <c r="BN171" s="285"/>
      <c r="BO171" s="185">
        <v>0</v>
      </c>
      <c r="BP171" s="286">
        <v>246.24414300000001</v>
      </c>
      <c r="BQ171" s="285"/>
      <c r="BR171" s="285"/>
      <c r="BS171" s="286">
        <v>246.24414300000001</v>
      </c>
      <c r="BT171" s="285"/>
      <c r="BU171" s="285"/>
      <c r="BV171" s="285">
        <v>246.24414300000001</v>
      </c>
      <c r="BW171" s="285"/>
      <c r="BX171" s="185">
        <v>0</v>
      </c>
      <c r="BY171" s="287">
        <v>89.265789273350123</v>
      </c>
      <c r="BZ171" s="288">
        <v>0</v>
      </c>
      <c r="CA171" s="289"/>
      <c r="CB171" s="289"/>
      <c r="CC171" s="289"/>
      <c r="CD171" s="186"/>
      <c r="CE171" s="288">
        <v>0</v>
      </c>
      <c r="CF171" s="289"/>
      <c r="CG171" s="289"/>
      <c r="CH171" s="289"/>
      <c r="CI171" s="186"/>
      <c r="CJ171" s="290"/>
      <c r="CK171" s="290"/>
      <c r="CL171" s="290"/>
      <c r="CM171" s="290"/>
      <c r="CN171" s="290"/>
      <c r="CO171" s="186">
        <v>29.61085700000001</v>
      </c>
      <c r="CP171" s="183"/>
      <c r="CQ171" s="183"/>
      <c r="CR171" s="291" t="s">
        <v>3245</v>
      </c>
      <c r="CS171" s="291"/>
      <c r="CT171" s="293"/>
      <c r="CU171" s="160"/>
    </row>
    <row r="172" spans="1:99" ht="69" customHeight="1" outlineLevel="1">
      <c r="A172" s="182">
        <v>3</v>
      </c>
      <c r="B172" s="315" t="s">
        <v>3597</v>
      </c>
      <c r="C172" s="282" t="s">
        <v>3200</v>
      </c>
      <c r="D172" s="182" t="s">
        <v>3598</v>
      </c>
      <c r="E172" s="282" t="s">
        <v>3591</v>
      </c>
      <c r="F172" s="182" t="s">
        <v>49</v>
      </c>
      <c r="G172" s="282" t="s">
        <v>3300</v>
      </c>
      <c r="H172" s="282"/>
      <c r="I172" s="183" t="s">
        <v>3591</v>
      </c>
      <c r="J172" s="182" t="s">
        <v>49</v>
      </c>
      <c r="K172" s="282" t="s">
        <v>3599</v>
      </c>
      <c r="L172" s="182">
        <v>2021</v>
      </c>
      <c r="M172" s="182">
        <v>2021</v>
      </c>
      <c r="N172" s="284"/>
      <c r="O172" s="284" t="s">
        <v>3600</v>
      </c>
      <c r="P172" s="185">
        <v>1100</v>
      </c>
      <c r="Q172" s="185"/>
      <c r="R172" s="185"/>
      <c r="S172" s="185">
        <v>1000</v>
      </c>
      <c r="T172" s="185">
        <v>100</v>
      </c>
      <c r="U172" s="185"/>
      <c r="V172" s="284" t="s">
        <v>3599</v>
      </c>
      <c r="W172" s="284" t="s">
        <v>3599</v>
      </c>
      <c r="X172" s="284" t="s">
        <v>3591</v>
      </c>
      <c r="Y172" s="305"/>
      <c r="Z172" s="305"/>
      <c r="AA172" s="305"/>
      <c r="AB172" s="305"/>
      <c r="AC172" s="185">
        <v>1000</v>
      </c>
      <c r="AD172" s="185"/>
      <c r="AE172" s="185"/>
      <c r="AF172" s="185">
        <v>1000</v>
      </c>
      <c r="AG172" s="285">
        <f t="shared" si="255"/>
        <v>0</v>
      </c>
      <c r="AH172" s="185"/>
      <c r="AI172" s="185"/>
      <c r="AJ172" s="185"/>
      <c r="AK172" s="185">
        <v>1000</v>
      </c>
      <c r="AL172" s="185">
        <v>100</v>
      </c>
      <c r="AM172" s="185">
        <v>1000</v>
      </c>
      <c r="AN172" s="185"/>
      <c r="AO172" s="185"/>
      <c r="AP172" s="185">
        <v>1000</v>
      </c>
      <c r="AQ172" s="185"/>
      <c r="AR172" s="185"/>
      <c r="AS172" s="185"/>
      <c r="AT172" s="185">
        <v>1000</v>
      </c>
      <c r="AU172" s="185">
        <v>100</v>
      </c>
      <c r="AV172" s="185">
        <v>1000</v>
      </c>
      <c r="AW172" s="185"/>
      <c r="AX172" s="185"/>
      <c r="AY172" s="185">
        <v>1000</v>
      </c>
      <c r="AZ172" s="185"/>
      <c r="BA172" s="185"/>
      <c r="BB172" s="185"/>
      <c r="BC172" s="185">
        <v>1000</v>
      </c>
      <c r="BD172" s="185">
        <v>100</v>
      </c>
      <c r="BE172" s="185">
        <v>100</v>
      </c>
      <c r="BF172" s="185">
        <v>0</v>
      </c>
      <c r="BG172" s="185"/>
      <c r="BH172" s="185"/>
      <c r="BI172" s="185">
        <v>0</v>
      </c>
      <c r="BJ172" s="285">
        <f t="shared" si="256"/>
        <v>0</v>
      </c>
      <c r="BK172" s="185"/>
      <c r="BL172" s="185"/>
      <c r="BM172" s="185"/>
      <c r="BN172" s="185"/>
      <c r="BO172" s="185"/>
      <c r="BP172" s="286">
        <v>0</v>
      </c>
      <c r="BQ172" s="185"/>
      <c r="BR172" s="185"/>
      <c r="BS172" s="185"/>
      <c r="BT172" s="185"/>
      <c r="BU172" s="185"/>
      <c r="BV172" s="185"/>
      <c r="BW172" s="185"/>
      <c r="BX172" s="185"/>
      <c r="BY172" s="287"/>
      <c r="BZ172" s="288">
        <v>0</v>
      </c>
      <c r="CA172" s="186"/>
      <c r="CB172" s="186"/>
      <c r="CC172" s="186"/>
      <c r="CD172" s="186"/>
      <c r="CE172" s="288">
        <v>0</v>
      </c>
      <c r="CF172" s="186"/>
      <c r="CG172" s="186"/>
      <c r="CH172" s="186"/>
      <c r="CI172" s="186"/>
      <c r="CJ172" s="290"/>
      <c r="CK172" s="290"/>
      <c r="CL172" s="290"/>
      <c r="CM172" s="290"/>
      <c r="CN172" s="290"/>
      <c r="CO172" s="186">
        <v>0</v>
      </c>
      <c r="CP172" s="183"/>
      <c r="CQ172" s="183" t="s">
        <v>720</v>
      </c>
      <c r="CR172" s="312"/>
      <c r="CS172" s="312"/>
      <c r="CT172" s="303"/>
      <c r="CU172" s="161"/>
    </row>
    <row r="173" spans="1:99" ht="68.25" customHeight="1" outlineLevel="1">
      <c r="A173" s="182">
        <v>4</v>
      </c>
      <c r="B173" s="281" t="s">
        <v>3601</v>
      </c>
      <c r="C173" s="282" t="s">
        <v>3240</v>
      </c>
      <c r="D173" s="283" t="s">
        <v>3241</v>
      </c>
      <c r="E173" s="182" t="s">
        <v>3219</v>
      </c>
      <c r="F173" s="182" t="s">
        <v>49</v>
      </c>
      <c r="G173" s="182" t="s">
        <v>55</v>
      </c>
      <c r="H173" s="182"/>
      <c r="I173" s="183" t="s">
        <v>3591</v>
      </c>
      <c r="J173" s="182" t="s">
        <v>49</v>
      </c>
      <c r="K173" s="182" t="s">
        <v>3602</v>
      </c>
      <c r="L173" s="182">
        <v>2025</v>
      </c>
      <c r="M173" s="182">
        <v>2025</v>
      </c>
      <c r="N173" s="284"/>
      <c r="O173" s="284" t="s">
        <v>3603</v>
      </c>
      <c r="P173" s="185">
        <v>1000</v>
      </c>
      <c r="Q173" s="185"/>
      <c r="R173" s="185"/>
      <c r="S173" s="185">
        <v>1000</v>
      </c>
      <c r="T173" s="185">
        <v>0</v>
      </c>
      <c r="U173" s="185"/>
      <c r="V173" s="284" t="s">
        <v>3602</v>
      </c>
      <c r="W173" s="284" t="s">
        <v>3592</v>
      </c>
      <c r="X173" s="284" t="s">
        <v>3591</v>
      </c>
      <c r="Y173" s="185"/>
      <c r="Z173" s="185"/>
      <c r="AA173" s="185"/>
      <c r="AB173" s="185"/>
      <c r="AC173" s="185">
        <v>1000</v>
      </c>
      <c r="AD173" s="185"/>
      <c r="AE173" s="185"/>
      <c r="AF173" s="185">
        <v>1000</v>
      </c>
      <c r="AG173" s="285">
        <f t="shared" si="255"/>
        <v>1000</v>
      </c>
      <c r="AH173" s="185">
        <v>1000</v>
      </c>
      <c r="AI173" s="185"/>
      <c r="AJ173" s="185"/>
      <c r="AK173" s="185"/>
      <c r="AL173" s="185">
        <v>0</v>
      </c>
      <c r="AM173" s="185">
        <v>1000</v>
      </c>
      <c r="AN173" s="185"/>
      <c r="AO173" s="185"/>
      <c r="AP173" s="185">
        <v>1000</v>
      </c>
      <c r="AQ173" s="185">
        <v>1000</v>
      </c>
      <c r="AR173" s="185"/>
      <c r="AS173" s="185"/>
      <c r="AT173" s="185"/>
      <c r="AU173" s="185">
        <v>0</v>
      </c>
      <c r="AV173" s="185">
        <v>0</v>
      </c>
      <c r="AW173" s="185"/>
      <c r="AX173" s="185"/>
      <c r="AY173" s="185">
        <v>0</v>
      </c>
      <c r="AZ173" s="185"/>
      <c r="BA173" s="185"/>
      <c r="BB173" s="185"/>
      <c r="BC173" s="185"/>
      <c r="BD173" s="185">
        <v>0</v>
      </c>
      <c r="BE173" s="185">
        <v>0</v>
      </c>
      <c r="BF173" s="185">
        <v>1000</v>
      </c>
      <c r="BG173" s="185"/>
      <c r="BH173" s="185"/>
      <c r="BI173" s="185">
        <v>1000</v>
      </c>
      <c r="BJ173" s="285">
        <f t="shared" si="256"/>
        <v>1000</v>
      </c>
      <c r="BK173" s="185">
        <v>1000</v>
      </c>
      <c r="BL173" s="185"/>
      <c r="BM173" s="185"/>
      <c r="BN173" s="185"/>
      <c r="BO173" s="185">
        <v>0</v>
      </c>
      <c r="BP173" s="286">
        <v>0</v>
      </c>
      <c r="BQ173" s="185"/>
      <c r="BR173" s="185"/>
      <c r="BS173" s="185"/>
      <c r="BT173" s="185"/>
      <c r="BU173" s="185"/>
      <c r="BV173" s="185"/>
      <c r="BW173" s="185"/>
      <c r="BX173" s="185">
        <v>0</v>
      </c>
      <c r="BY173" s="287">
        <v>0</v>
      </c>
      <c r="BZ173" s="288">
        <v>0</v>
      </c>
      <c r="CA173" s="186"/>
      <c r="CB173" s="186"/>
      <c r="CC173" s="186"/>
      <c r="CD173" s="186">
        <v>0</v>
      </c>
      <c r="CE173" s="288">
        <v>0</v>
      </c>
      <c r="CF173" s="186"/>
      <c r="CG173" s="186"/>
      <c r="CH173" s="186"/>
      <c r="CI173" s="186"/>
      <c r="CJ173" s="290"/>
      <c r="CK173" s="290"/>
      <c r="CL173" s="290"/>
      <c r="CM173" s="290"/>
      <c r="CN173" s="290"/>
      <c r="CO173" s="186">
        <v>1000</v>
      </c>
      <c r="CP173" s="183" t="s">
        <v>3604</v>
      </c>
      <c r="CQ173" s="183"/>
      <c r="CR173" s="306"/>
      <c r="CS173" s="306"/>
      <c r="CT173" s="293"/>
      <c r="CU173" s="160"/>
    </row>
    <row r="174" spans="1:99" ht="75" customHeight="1" outlineLevel="1">
      <c r="A174" s="182">
        <v>5</v>
      </c>
      <c r="B174" s="294" t="s">
        <v>3605</v>
      </c>
      <c r="C174" s="282" t="s">
        <v>3240</v>
      </c>
      <c r="D174" s="182" t="s">
        <v>3606</v>
      </c>
      <c r="E174" s="182" t="s">
        <v>3219</v>
      </c>
      <c r="F174" s="182" t="s">
        <v>49</v>
      </c>
      <c r="G174" s="182" t="s">
        <v>55</v>
      </c>
      <c r="H174" s="182">
        <v>8068805</v>
      </c>
      <c r="I174" s="183" t="s">
        <v>3591</v>
      </c>
      <c r="J174" s="182" t="s">
        <v>49</v>
      </c>
      <c r="K174" s="182" t="s">
        <v>3595</v>
      </c>
      <c r="L174" s="182" t="s">
        <v>56</v>
      </c>
      <c r="M174" s="182">
        <v>2023</v>
      </c>
      <c r="N174" s="286"/>
      <c r="O174" s="284" t="s">
        <v>3607</v>
      </c>
      <c r="P174" s="185">
        <v>2543</v>
      </c>
      <c r="Q174" s="285"/>
      <c r="R174" s="285"/>
      <c r="S174" s="185">
        <v>2543</v>
      </c>
      <c r="T174" s="185">
        <v>0</v>
      </c>
      <c r="U174" s="185"/>
      <c r="V174" s="284" t="s">
        <v>3595</v>
      </c>
      <c r="W174" s="284" t="s">
        <v>3592</v>
      </c>
      <c r="X174" s="284" t="s">
        <v>3591</v>
      </c>
      <c r="Y174" s="185"/>
      <c r="Z174" s="185"/>
      <c r="AA174" s="185"/>
      <c r="AB174" s="185"/>
      <c r="AC174" s="185">
        <v>2543</v>
      </c>
      <c r="AD174" s="285"/>
      <c r="AE174" s="285"/>
      <c r="AF174" s="185">
        <v>2543</v>
      </c>
      <c r="AG174" s="285">
        <f t="shared" si="255"/>
        <v>2543</v>
      </c>
      <c r="AH174" s="285">
        <v>2543</v>
      </c>
      <c r="AI174" s="285"/>
      <c r="AJ174" s="285"/>
      <c r="AK174" s="285"/>
      <c r="AL174" s="185">
        <v>0</v>
      </c>
      <c r="AM174" s="185">
        <v>2543</v>
      </c>
      <c r="AN174" s="285"/>
      <c r="AO174" s="285"/>
      <c r="AP174" s="185">
        <v>2543</v>
      </c>
      <c r="AQ174" s="285">
        <v>2543</v>
      </c>
      <c r="AR174" s="285"/>
      <c r="AS174" s="285"/>
      <c r="AT174" s="285"/>
      <c r="AU174" s="185">
        <v>0</v>
      </c>
      <c r="AV174" s="185">
        <v>2539.7258310000002</v>
      </c>
      <c r="AW174" s="285"/>
      <c r="AX174" s="285"/>
      <c r="AY174" s="185">
        <v>2539.7258310000002</v>
      </c>
      <c r="AZ174" s="285">
        <v>2539.7258310000002</v>
      </c>
      <c r="BA174" s="285"/>
      <c r="BB174" s="285"/>
      <c r="BC174" s="285"/>
      <c r="BD174" s="185">
        <v>0</v>
      </c>
      <c r="BE174" s="185">
        <v>99.871247778214709</v>
      </c>
      <c r="BF174" s="185">
        <v>43</v>
      </c>
      <c r="BG174" s="285"/>
      <c r="BH174" s="285"/>
      <c r="BI174" s="185">
        <v>43</v>
      </c>
      <c r="BJ174" s="285">
        <f t="shared" si="256"/>
        <v>43</v>
      </c>
      <c r="BK174" s="285">
        <v>43</v>
      </c>
      <c r="BL174" s="285"/>
      <c r="BM174" s="285"/>
      <c r="BN174" s="285"/>
      <c r="BO174" s="185">
        <v>0</v>
      </c>
      <c r="BP174" s="286">
        <v>39.725830999999999</v>
      </c>
      <c r="BQ174" s="285"/>
      <c r="BR174" s="285"/>
      <c r="BS174" s="285">
        <v>39.725830999999999</v>
      </c>
      <c r="BT174" s="285">
        <v>39.725830999999999</v>
      </c>
      <c r="BU174" s="285"/>
      <c r="BV174" s="285"/>
      <c r="BW174" s="285"/>
      <c r="BX174" s="185">
        <v>0</v>
      </c>
      <c r="BY174" s="287">
        <v>92.385653488372085</v>
      </c>
      <c r="BZ174" s="288">
        <v>0</v>
      </c>
      <c r="CA174" s="289"/>
      <c r="CB174" s="289"/>
      <c r="CC174" s="289"/>
      <c r="CD174" s="186">
        <v>0</v>
      </c>
      <c r="CE174" s="288">
        <v>0</v>
      </c>
      <c r="CF174" s="289"/>
      <c r="CG174" s="289"/>
      <c r="CH174" s="289"/>
      <c r="CI174" s="186"/>
      <c r="CJ174" s="290"/>
      <c r="CK174" s="290"/>
      <c r="CL174" s="290"/>
      <c r="CM174" s="290"/>
      <c r="CN174" s="290"/>
      <c r="CO174" s="186">
        <v>3.2741690000000006</v>
      </c>
      <c r="CP174" s="183"/>
      <c r="CQ174" s="183" t="s">
        <v>720</v>
      </c>
      <c r="CR174" s="291"/>
      <c r="CS174" s="291"/>
      <c r="CT174" s="293"/>
      <c r="CU174" s="160"/>
    </row>
    <row r="175" spans="1:99" ht="15.6" outlineLevel="1">
      <c r="A175" s="428" t="s">
        <v>45</v>
      </c>
      <c r="B175" s="495" t="s">
        <v>1141</v>
      </c>
      <c r="C175" s="182"/>
      <c r="D175" s="182"/>
      <c r="E175" s="182"/>
      <c r="F175" s="182"/>
      <c r="G175" s="182"/>
      <c r="H175" s="182"/>
      <c r="I175" s="183"/>
      <c r="J175" s="182"/>
      <c r="K175" s="182"/>
      <c r="L175" s="182"/>
      <c r="M175" s="182"/>
      <c r="N175" s="284"/>
      <c r="O175" s="284"/>
      <c r="P175" s="185">
        <f>SUM(P176:P178)</f>
        <v>8500</v>
      </c>
      <c r="Q175" s="185">
        <f t="shared" ref="Q175:BN175" si="265">SUM(Q176:Q178)</f>
        <v>0</v>
      </c>
      <c r="R175" s="185">
        <f t="shared" si="265"/>
        <v>0</v>
      </c>
      <c r="S175" s="185">
        <f>SUM(S176:S178)</f>
        <v>8500</v>
      </c>
      <c r="T175" s="185">
        <f t="shared" si="265"/>
        <v>0</v>
      </c>
      <c r="U175" s="185">
        <f t="shared" si="265"/>
        <v>0</v>
      </c>
      <c r="V175" s="287">
        <f t="shared" si="265"/>
        <v>0</v>
      </c>
      <c r="W175" s="287">
        <f t="shared" si="265"/>
        <v>0</v>
      </c>
      <c r="X175" s="287">
        <f t="shared" si="265"/>
        <v>0</v>
      </c>
      <c r="Y175" s="185">
        <f t="shared" si="265"/>
        <v>0</v>
      </c>
      <c r="Z175" s="185">
        <f t="shared" si="265"/>
        <v>0</v>
      </c>
      <c r="AA175" s="185">
        <f t="shared" si="265"/>
        <v>0</v>
      </c>
      <c r="AB175" s="185">
        <f t="shared" si="265"/>
        <v>0</v>
      </c>
      <c r="AC175" s="185">
        <f t="shared" si="265"/>
        <v>8500</v>
      </c>
      <c r="AD175" s="185">
        <f t="shared" si="265"/>
        <v>0</v>
      </c>
      <c r="AE175" s="185">
        <f t="shared" si="265"/>
        <v>0</v>
      </c>
      <c r="AF175" s="185">
        <f t="shared" si="265"/>
        <v>8500</v>
      </c>
      <c r="AG175" s="185">
        <f t="shared" si="265"/>
        <v>0</v>
      </c>
      <c r="AH175" s="185">
        <f t="shared" si="265"/>
        <v>0</v>
      </c>
      <c r="AI175" s="185">
        <f t="shared" si="265"/>
        <v>0</v>
      </c>
      <c r="AJ175" s="185">
        <f t="shared" si="265"/>
        <v>3000</v>
      </c>
      <c r="AK175" s="185">
        <f t="shared" si="265"/>
        <v>5500</v>
      </c>
      <c r="AL175" s="185">
        <f t="shared" si="265"/>
        <v>0</v>
      </c>
      <c r="AM175" s="185">
        <f t="shared" si="265"/>
        <v>0</v>
      </c>
      <c r="AN175" s="185">
        <f t="shared" si="265"/>
        <v>0</v>
      </c>
      <c r="AO175" s="185">
        <f t="shared" si="265"/>
        <v>0</v>
      </c>
      <c r="AP175" s="185">
        <f t="shared" si="265"/>
        <v>0</v>
      </c>
      <c r="AQ175" s="185">
        <f t="shared" si="265"/>
        <v>0</v>
      </c>
      <c r="AR175" s="185">
        <f t="shared" si="265"/>
        <v>0</v>
      </c>
      <c r="AS175" s="185">
        <f t="shared" si="265"/>
        <v>0</v>
      </c>
      <c r="AT175" s="185">
        <f t="shared" si="265"/>
        <v>0</v>
      </c>
      <c r="AU175" s="185">
        <f t="shared" si="265"/>
        <v>0</v>
      </c>
      <c r="AV175" s="185">
        <f t="shared" si="265"/>
        <v>0</v>
      </c>
      <c r="AW175" s="185">
        <f t="shared" si="265"/>
        <v>0</v>
      </c>
      <c r="AX175" s="185">
        <f t="shared" si="265"/>
        <v>0</v>
      </c>
      <c r="AY175" s="185">
        <f t="shared" si="265"/>
        <v>0</v>
      </c>
      <c r="AZ175" s="185">
        <f t="shared" si="265"/>
        <v>0</v>
      </c>
      <c r="BA175" s="185">
        <f t="shared" si="265"/>
        <v>0</v>
      </c>
      <c r="BB175" s="185">
        <f t="shared" si="265"/>
        <v>0</v>
      </c>
      <c r="BC175" s="185">
        <f t="shared" si="265"/>
        <v>0</v>
      </c>
      <c r="BD175" s="185">
        <f t="shared" si="265"/>
        <v>0</v>
      </c>
      <c r="BE175" s="185">
        <f t="shared" si="265"/>
        <v>0</v>
      </c>
      <c r="BF175" s="185">
        <f t="shared" si="265"/>
        <v>0</v>
      </c>
      <c r="BG175" s="185">
        <f t="shared" si="265"/>
        <v>0</v>
      </c>
      <c r="BH175" s="185">
        <f t="shared" si="265"/>
        <v>0</v>
      </c>
      <c r="BI175" s="185">
        <f t="shared" si="265"/>
        <v>0</v>
      </c>
      <c r="BJ175" s="185">
        <f t="shared" si="265"/>
        <v>0</v>
      </c>
      <c r="BK175" s="185">
        <f t="shared" si="265"/>
        <v>0</v>
      </c>
      <c r="BL175" s="185">
        <f t="shared" si="265"/>
        <v>0</v>
      </c>
      <c r="BM175" s="185">
        <f t="shared" si="265"/>
        <v>0</v>
      </c>
      <c r="BN175" s="185">
        <f t="shared" si="265"/>
        <v>0</v>
      </c>
      <c r="BO175" s="185"/>
      <c r="BP175" s="286"/>
      <c r="BQ175" s="185"/>
      <c r="BR175" s="185"/>
      <c r="BS175" s="185"/>
      <c r="BT175" s="185"/>
      <c r="BU175" s="185"/>
      <c r="BV175" s="185"/>
      <c r="BW175" s="185"/>
      <c r="BX175" s="185"/>
      <c r="BY175" s="287"/>
      <c r="BZ175" s="288"/>
      <c r="CA175" s="186"/>
      <c r="CB175" s="186"/>
      <c r="CC175" s="186"/>
      <c r="CD175" s="186"/>
      <c r="CE175" s="288"/>
      <c r="CF175" s="186"/>
      <c r="CG175" s="186"/>
      <c r="CH175" s="186"/>
      <c r="CI175" s="186"/>
      <c r="CJ175" s="290"/>
      <c r="CK175" s="290"/>
      <c r="CL175" s="309"/>
      <c r="CM175" s="290"/>
      <c r="CN175" s="290"/>
      <c r="CO175" s="186"/>
      <c r="CP175" s="183"/>
      <c r="CQ175" s="183"/>
      <c r="CR175" s="282"/>
      <c r="CS175" s="282"/>
      <c r="CT175" s="293"/>
      <c r="CU175" s="160"/>
    </row>
    <row r="176" spans="1:99" ht="49.5" customHeight="1" outlineLevel="1">
      <c r="A176" s="182">
        <v>1</v>
      </c>
      <c r="B176" s="281" t="s">
        <v>3608</v>
      </c>
      <c r="C176" s="182" t="s">
        <v>306</v>
      </c>
      <c r="D176" s="182" t="s">
        <v>3609</v>
      </c>
      <c r="E176" s="182"/>
      <c r="F176" s="182" t="s">
        <v>49</v>
      </c>
      <c r="G176" s="182"/>
      <c r="H176" s="182"/>
      <c r="I176" s="183" t="s">
        <v>3591</v>
      </c>
      <c r="J176" s="182" t="s">
        <v>49</v>
      </c>
      <c r="K176" s="182" t="s">
        <v>3595</v>
      </c>
      <c r="L176" s="182" t="s">
        <v>76</v>
      </c>
      <c r="M176" s="182"/>
      <c r="N176" s="286"/>
      <c r="O176" s="284" t="s">
        <v>3260</v>
      </c>
      <c r="P176" s="285">
        <v>3000</v>
      </c>
      <c r="Q176" s="285"/>
      <c r="R176" s="285"/>
      <c r="S176" s="285">
        <v>3000</v>
      </c>
      <c r="T176" s="185">
        <v>0</v>
      </c>
      <c r="U176" s="185"/>
      <c r="V176" s="284" t="s">
        <v>3595</v>
      </c>
      <c r="W176" s="284" t="s">
        <v>3592</v>
      </c>
      <c r="X176" s="284" t="s">
        <v>3591</v>
      </c>
      <c r="Y176" s="185">
        <v>0</v>
      </c>
      <c r="Z176" s="185"/>
      <c r="AA176" s="185"/>
      <c r="AB176" s="185"/>
      <c r="AC176" s="185">
        <v>3000</v>
      </c>
      <c r="AD176" s="285"/>
      <c r="AE176" s="285"/>
      <c r="AF176" s="185">
        <v>3000</v>
      </c>
      <c r="AG176" s="285">
        <f t="shared" si="255"/>
        <v>0</v>
      </c>
      <c r="AH176" s="285"/>
      <c r="AI176" s="285"/>
      <c r="AJ176" s="285">
        <v>3000</v>
      </c>
      <c r="AK176" s="285"/>
      <c r="AL176" s="185">
        <v>0</v>
      </c>
      <c r="AM176" s="285"/>
      <c r="AN176" s="285"/>
      <c r="AO176" s="285"/>
      <c r="AP176" s="285"/>
      <c r="AQ176" s="285"/>
      <c r="AR176" s="285"/>
      <c r="AS176" s="285"/>
      <c r="AT176" s="285"/>
      <c r="AU176" s="185"/>
      <c r="AV176" s="285"/>
      <c r="AW176" s="285"/>
      <c r="AX176" s="285"/>
      <c r="AY176" s="285"/>
      <c r="AZ176" s="285"/>
      <c r="BA176" s="285"/>
      <c r="BB176" s="285"/>
      <c r="BC176" s="285"/>
      <c r="BD176" s="185"/>
      <c r="BE176" s="185"/>
      <c r="BF176" s="285"/>
      <c r="BG176" s="285"/>
      <c r="BH176" s="285"/>
      <c r="BI176" s="285"/>
      <c r="BJ176" s="285">
        <f t="shared" si="256"/>
        <v>0</v>
      </c>
      <c r="BK176" s="285"/>
      <c r="BL176" s="285"/>
      <c r="BM176" s="285"/>
      <c r="BN176" s="285"/>
      <c r="BO176" s="185"/>
      <c r="BP176" s="285"/>
      <c r="BQ176" s="285"/>
      <c r="BR176" s="285"/>
      <c r="BS176" s="285"/>
      <c r="BT176" s="285"/>
      <c r="BU176" s="285"/>
      <c r="BV176" s="285"/>
      <c r="BW176" s="285"/>
      <c r="BX176" s="185"/>
      <c r="BY176" s="185"/>
      <c r="BZ176" s="289"/>
      <c r="CA176" s="289"/>
      <c r="CB176" s="289"/>
      <c r="CC176" s="289"/>
      <c r="CD176" s="186"/>
      <c r="CE176" s="289"/>
      <c r="CF176" s="289"/>
      <c r="CG176" s="289"/>
      <c r="CH176" s="289"/>
      <c r="CI176" s="186"/>
      <c r="CJ176" s="186"/>
      <c r="CK176" s="186"/>
      <c r="CL176" s="186"/>
      <c r="CM176" s="186"/>
      <c r="CN176" s="186"/>
      <c r="CO176" s="186"/>
      <c r="CP176" s="186"/>
      <c r="CQ176" s="186"/>
      <c r="CR176" s="306"/>
      <c r="CS176" s="306"/>
      <c r="CT176" s="293"/>
      <c r="CU176" s="160"/>
    </row>
    <row r="177" spans="1:99" ht="66" customHeight="1" outlineLevel="1">
      <c r="A177" s="182">
        <v>2</v>
      </c>
      <c r="B177" s="294" t="s">
        <v>3610</v>
      </c>
      <c r="C177" s="182" t="s">
        <v>3266</v>
      </c>
      <c r="D177" s="182" t="s">
        <v>3611</v>
      </c>
      <c r="E177" s="182"/>
      <c r="F177" s="182" t="s">
        <v>49</v>
      </c>
      <c r="G177" s="182"/>
      <c r="H177" s="182"/>
      <c r="I177" s="183" t="s">
        <v>3591</v>
      </c>
      <c r="J177" s="182" t="s">
        <v>49</v>
      </c>
      <c r="K177" s="182" t="s">
        <v>3612</v>
      </c>
      <c r="L177" s="182" t="s">
        <v>76</v>
      </c>
      <c r="M177" s="182"/>
      <c r="N177" s="284"/>
      <c r="O177" s="284" t="s">
        <v>3779</v>
      </c>
      <c r="P177" s="285">
        <v>1500</v>
      </c>
      <c r="Q177" s="285"/>
      <c r="R177" s="285"/>
      <c r="S177" s="285">
        <v>1500</v>
      </c>
      <c r="T177" s="185">
        <v>0</v>
      </c>
      <c r="U177" s="185"/>
      <c r="V177" s="284" t="s">
        <v>3612</v>
      </c>
      <c r="W177" s="284" t="s">
        <v>3592</v>
      </c>
      <c r="X177" s="284" t="s">
        <v>3591</v>
      </c>
      <c r="Y177" s="285"/>
      <c r="Z177" s="285"/>
      <c r="AA177" s="285"/>
      <c r="AB177" s="285"/>
      <c r="AC177" s="185">
        <v>1500</v>
      </c>
      <c r="AD177" s="285"/>
      <c r="AE177" s="285"/>
      <c r="AF177" s="185">
        <v>1500</v>
      </c>
      <c r="AG177" s="285">
        <f t="shared" si="255"/>
        <v>0</v>
      </c>
      <c r="AH177" s="285"/>
      <c r="AI177" s="285"/>
      <c r="AJ177" s="285"/>
      <c r="AK177" s="185">
        <v>1500</v>
      </c>
      <c r="AL177" s="185">
        <v>0</v>
      </c>
      <c r="AM177" s="285"/>
      <c r="AN177" s="285"/>
      <c r="AO177" s="285"/>
      <c r="AP177" s="285"/>
      <c r="AQ177" s="285"/>
      <c r="AR177" s="285"/>
      <c r="AS177" s="285"/>
      <c r="AT177" s="285"/>
      <c r="AU177" s="185"/>
      <c r="AV177" s="285"/>
      <c r="AW177" s="285"/>
      <c r="AX177" s="285"/>
      <c r="AY177" s="285"/>
      <c r="AZ177" s="285"/>
      <c r="BA177" s="285"/>
      <c r="BB177" s="285"/>
      <c r="BC177" s="285"/>
      <c r="BD177" s="185"/>
      <c r="BE177" s="185"/>
      <c r="BF177" s="285"/>
      <c r="BG177" s="285"/>
      <c r="BH177" s="285"/>
      <c r="BI177" s="285"/>
      <c r="BJ177" s="285">
        <f t="shared" si="256"/>
        <v>0</v>
      </c>
      <c r="BK177" s="285"/>
      <c r="BL177" s="285"/>
      <c r="BM177" s="285"/>
      <c r="BN177" s="285"/>
      <c r="BO177" s="185"/>
      <c r="BP177" s="285"/>
      <c r="BQ177" s="285"/>
      <c r="BR177" s="285"/>
      <c r="BS177" s="285"/>
      <c r="BT177" s="285"/>
      <c r="BU177" s="285"/>
      <c r="BV177" s="285"/>
      <c r="BW177" s="285"/>
      <c r="BX177" s="185"/>
      <c r="BY177" s="185"/>
      <c r="BZ177" s="289"/>
      <c r="CA177" s="289"/>
      <c r="CB177" s="289"/>
      <c r="CC177" s="289"/>
      <c r="CD177" s="186"/>
      <c r="CE177" s="289"/>
      <c r="CF177" s="289"/>
      <c r="CG177" s="289"/>
      <c r="CH177" s="289"/>
      <c r="CI177" s="186"/>
      <c r="CJ177" s="186"/>
      <c r="CK177" s="186"/>
      <c r="CL177" s="186"/>
      <c r="CM177" s="186"/>
      <c r="CN177" s="186"/>
      <c r="CO177" s="186"/>
      <c r="CP177" s="186"/>
      <c r="CQ177" s="186"/>
      <c r="CR177" s="306"/>
      <c r="CS177" s="306"/>
      <c r="CT177" s="293"/>
      <c r="CU177" s="160"/>
    </row>
    <row r="178" spans="1:99" ht="57.75" customHeight="1" outlineLevel="1">
      <c r="A178" s="182">
        <v>3</v>
      </c>
      <c r="B178" s="294" t="s">
        <v>3613</v>
      </c>
      <c r="C178" s="182" t="s">
        <v>3266</v>
      </c>
      <c r="D178" s="182" t="s">
        <v>3614</v>
      </c>
      <c r="E178" s="182"/>
      <c r="F178" s="182" t="s">
        <v>49</v>
      </c>
      <c r="G178" s="182"/>
      <c r="H178" s="182"/>
      <c r="I178" s="183" t="s">
        <v>3591</v>
      </c>
      <c r="J178" s="182" t="s">
        <v>49</v>
      </c>
      <c r="K178" s="182" t="s">
        <v>3615</v>
      </c>
      <c r="L178" s="182" t="s">
        <v>76</v>
      </c>
      <c r="M178" s="182"/>
      <c r="N178" s="284"/>
      <c r="O178" s="284" t="s">
        <v>3778</v>
      </c>
      <c r="P178" s="285">
        <v>4000</v>
      </c>
      <c r="Q178" s="285"/>
      <c r="R178" s="285"/>
      <c r="S178" s="285">
        <v>4000</v>
      </c>
      <c r="T178" s="185">
        <v>0</v>
      </c>
      <c r="U178" s="185"/>
      <c r="V178" s="284" t="s">
        <v>3615</v>
      </c>
      <c r="W178" s="284" t="s">
        <v>3592</v>
      </c>
      <c r="X178" s="284" t="s">
        <v>3591</v>
      </c>
      <c r="Y178" s="285"/>
      <c r="Z178" s="285"/>
      <c r="AA178" s="285"/>
      <c r="AB178" s="285"/>
      <c r="AC178" s="185">
        <v>4000</v>
      </c>
      <c r="AD178" s="285"/>
      <c r="AE178" s="285"/>
      <c r="AF178" s="185">
        <v>4000</v>
      </c>
      <c r="AG178" s="285">
        <f t="shared" si="255"/>
        <v>0</v>
      </c>
      <c r="AH178" s="285"/>
      <c r="AI178" s="285"/>
      <c r="AJ178" s="285"/>
      <c r="AK178" s="285">
        <v>4000</v>
      </c>
      <c r="AL178" s="185">
        <v>0</v>
      </c>
      <c r="AM178" s="285"/>
      <c r="AN178" s="285"/>
      <c r="AO178" s="285"/>
      <c r="AP178" s="285"/>
      <c r="AQ178" s="285"/>
      <c r="AR178" s="285"/>
      <c r="AS178" s="285"/>
      <c r="AT178" s="285"/>
      <c r="AU178" s="185"/>
      <c r="AV178" s="285"/>
      <c r="AW178" s="285"/>
      <c r="AX178" s="285"/>
      <c r="AY178" s="285"/>
      <c r="AZ178" s="285"/>
      <c r="BA178" s="285"/>
      <c r="BB178" s="285"/>
      <c r="BC178" s="285"/>
      <c r="BD178" s="185"/>
      <c r="BE178" s="185"/>
      <c r="BF178" s="285"/>
      <c r="BG178" s="285"/>
      <c r="BH178" s="285"/>
      <c r="BI178" s="285"/>
      <c r="BJ178" s="285">
        <f t="shared" si="256"/>
        <v>0</v>
      </c>
      <c r="BK178" s="285"/>
      <c r="BL178" s="285"/>
      <c r="BM178" s="285"/>
      <c r="BN178" s="285"/>
      <c r="BO178" s="185"/>
      <c r="BP178" s="285"/>
      <c r="BQ178" s="285"/>
      <c r="BR178" s="285"/>
      <c r="BS178" s="285"/>
      <c r="BT178" s="285"/>
      <c r="BU178" s="285"/>
      <c r="BV178" s="285"/>
      <c r="BW178" s="285"/>
      <c r="BX178" s="185"/>
      <c r="BY178" s="185"/>
      <c r="BZ178" s="289"/>
      <c r="CA178" s="289"/>
      <c r="CB178" s="289"/>
      <c r="CC178" s="289"/>
      <c r="CD178" s="186"/>
      <c r="CE178" s="289"/>
      <c r="CF178" s="289"/>
      <c r="CG178" s="289"/>
      <c r="CH178" s="289"/>
      <c r="CI178" s="186"/>
      <c r="CJ178" s="186"/>
      <c r="CK178" s="186"/>
      <c r="CL178" s="186"/>
      <c r="CM178" s="186"/>
      <c r="CN178" s="186"/>
      <c r="CO178" s="186"/>
      <c r="CP178" s="186"/>
      <c r="CQ178" s="186"/>
      <c r="CR178" s="283"/>
      <c r="CS178" s="283"/>
      <c r="CT178" s="293"/>
      <c r="CU178" s="160"/>
    </row>
    <row r="179" spans="1:99" ht="38.25" customHeight="1">
      <c r="A179" s="416" t="s">
        <v>59</v>
      </c>
      <c r="B179" s="416" t="s">
        <v>3616</v>
      </c>
      <c r="C179" s="482"/>
      <c r="D179" s="482"/>
      <c r="E179" s="482"/>
      <c r="F179" s="482"/>
      <c r="G179" s="482"/>
      <c r="H179" s="482"/>
      <c r="I179" s="482"/>
      <c r="J179" s="482"/>
      <c r="K179" s="482"/>
      <c r="L179" s="482"/>
      <c r="M179" s="482"/>
      <c r="N179" s="484"/>
      <c r="O179" s="484"/>
      <c r="P179" s="99">
        <f>P180+P188</f>
        <v>39369.887000000002</v>
      </c>
      <c r="Q179" s="99">
        <f t="shared" ref="Q179:CB179" si="266">Q180+Q188</f>
        <v>0</v>
      </c>
      <c r="R179" s="99">
        <f t="shared" si="266"/>
        <v>0</v>
      </c>
      <c r="S179" s="99">
        <f t="shared" si="266"/>
        <v>39249.887000000002</v>
      </c>
      <c r="T179" s="99">
        <f t="shared" si="266"/>
        <v>120</v>
      </c>
      <c r="U179" s="99">
        <f t="shared" si="266"/>
        <v>0</v>
      </c>
      <c r="V179" s="67">
        <f t="shared" si="266"/>
        <v>0</v>
      </c>
      <c r="W179" s="67">
        <f t="shared" si="266"/>
        <v>0</v>
      </c>
      <c r="X179" s="67">
        <f t="shared" si="266"/>
        <v>0</v>
      </c>
      <c r="Y179" s="99">
        <f t="shared" si="266"/>
        <v>0</v>
      </c>
      <c r="Z179" s="99">
        <f t="shared" si="266"/>
        <v>0</v>
      </c>
      <c r="AA179" s="99">
        <f t="shared" si="266"/>
        <v>0</v>
      </c>
      <c r="AB179" s="99">
        <f t="shared" si="266"/>
        <v>0</v>
      </c>
      <c r="AC179" s="99">
        <f t="shared" si="266"/>
        <v>39251</v>
      </c>
      <c r="AD179" s="99">
        <f t="shared" si="266"/>
        <v>0</v>
      </c>
      <c r="AE179" s="99">
        <f t="shared" si="266"/>
        <v>0</v>
      </c>
      <c r="AF179" s="99">
        <f t="shared" si="266"/>
        <v>39251</v>
      </c>
      <c r="AG179" s="99">
        <f t="shared" si="266"/>
        <v>15059</v>
      </c>
      <c r="AH179" s="99">
        <f t="shared" si="266"/>
        <v>9304</v>
      </c>
      <c r="AI179" s="99">
        <f t="shared" si="266"/>
        <v>5755</v>
      </c>
      <c r="AJ179" s="99">
        <f t="shared" si="266"/>
        <v>22192</v>
      </c>
      <c r="AK179" s="99">
        <f t="shared" si="266"/>
        <v>2000</v>
      </c>
      <c r="AL179" s="99">
        <f t="shared" si="266"/>
        <v>120</v>
      </c>
      <c r="AM179" s="99">
        <f t="shared" si="266"/>
        <v>16430.654999999999</v>
      </c>
      <c r="AN179" s="99">
        <f t="shared" si="266"/>
        <v>0</v>
      </c>
      <c r="AO179" s="99">
        <f t="shared" si="266"/>
        <v>0</v>
      </c>
      <c r="AP179" s="99">
        <f t="shared" si="266"/>
        <v>16430.654999999999</v>
      </c>
      <c r="AQ179" s="99">
        <f t="shared" si="266"/>
        <v>5360</v>
      </c>
      <c r="AR179" s="99">
        <f t="shared" si="266"/>
        <v>2108</v>
      </c>
      <c r="AS179" s="99">
        <f t="shared" si="266"/>
        <v>6962.6549999999997</v>
      </c>
      <c r="AT179" s="99">
        <f t="shared" si="266"/>
        <v>2000</v>
      </c>
      <c r="AU179" s="99">
        <f t="shared" si="266"/>
        <v>120</v>
      </c>
      <c r="AV179" s="99">
        <f t="shared" si="266"/>
        <v>16410.405649</v>
      </c>
      <c r="AW179" s="99">
        <f t="shared" si="266"/>
        <v>0</v>
      </c>
      <c r="AX179" s="99">
        <f t="shared" si="266"/>
        <v>0</v>
      </c>
      <c r="AY179" s="99">
        <f t="shared" si="266"/>
        <v>16410.405649</v>
      </c>
      <c r="AZ179" s="99">
        <f t="shared" si="266"/>
        <v>5360</v>
      </c>
      <c r="BA179" s="99">
        <f t="shared" si="266"/>
        <v>2108</v>
      </c>
      <c r="BB179" s="99">
        <f t="shared" si="266"/>
        <v>6942.4056490000003</v>
      </c>
      <c r="BC179" s="99">
        <f t="shared" si="266"/>
        <v>2000</v>
      </c>
      <c r="BD179" s="99">
        <f t="shared" si="266"/>
        <v>120</v>
      </c>
      <c r="BE179" s="99">
        <f t="shared" si="266"/>
        <v>696.4138543004135</v>
      </c>
      <c r="BF179" s="99">
        <f t="shared" si="266"/>
        <v>2028.655</v>
      </c>
      <c r="BG179" s="99">
        <f t="shared" si="266"/>
        <v>0</v>
      </c>
      <c r="BH179" s="99">
        <f t="shared" si="266"/>
        <v>0</v>
      </c>
      <c r="BI179" s="99">
        <f t="shared" si="266"/>
        <v>2028.655</v>
      </c>
      <c r="BJ179" s="99">
        <f t="shared" si="266"/>
        <v>1764</v>
      </c>
      <c r="BK179" s="99">
        <f t="shared" si="266"/>
        <v>1764</v>
      </c>
      <c r="BL179" s="99">
        <f t="shared" si="266"/>
        <v>0</v>
      </c>
      <c r="BM179" s="99">
        <f t="shared" si="266"/>
        <v>264.65499999999997</v>
      </c>
      <c r="BN179" s="99">
        <f t="shared" si="266"/>
        <v>0</v>
      </c>
      <c r="BO179" s="484">
        <f t="shared" si="266"/>
        <v>0</v>
      </c>
      <c r="BP179" s="484">
        <f t="shared" si="266"/>
        <v>244.40564899999998</v>
      </c>
      <c r="BQ179" s="484">
        <f t="shared" si="266"/>
        <v>0</v>
      </c>
      <c r="BR179" s="484">
        <f t="shared" si="266"/>
        <v>0</v>
      </c>
      <c r="BS179" s="484">
        <f t="shared" si="266"/>
        <v>244.40564899999998</v>
      </c>
      <c r="BT179" s="484">
        <f t="shared" si="266"/>
        <v>0</v>
      </c>
      <c r="BU179" s="484">
        <f t="shared" si="266"/>
        <v>0</v>
      </c>
      <c r="BV179" s="484">
        <f t="shared" si="266"/>
        <v>244.40564899999998</v>
      </c>
      <c r="BW179" s="484">
        <f t="shared" si="266"/>
        <v>0</v>
      </c>
      <c r="BX179" s="484">
        <f t="shared" si="266"/>
        <v>0</v>
      </c>
      <c r="BY179" s="484">
        <f t="shared" si="266"/>
        <v>92.348774442198334</v>
      </c>
      <c r="BZ179" s="483">
        <f t="shared" si="266"/>
        <v>0</v>
      </c>
      <c r="CA179" s="483">
        <f t="shared" si="266"/>
        <v>0</v>
      </c>
      <c r="CB179" s="483">
        <f t="shared" si="266"/>
        <v>0</v>
      </c>
      <c r="CC179" s="483">
        <f t="shared" ref="CC179:CR179" si="267">CC180+CC188</f>
        <v>0</v>
      </c>
      <c r="CD179" s="483">
        <f t="shared" si="267"/>
        <v>0</v>
      </c>
      <c r="CE179" s="483">
        <f t="shared" si="267"/>
        <v>0</v>
      </c>
      <c r="CF179" s="483">
        <f t="shared" si="267"/>
        <v>0</v>
      </c>
      <c r="CG179" s="483">
        <f t="shared" si="267"/>
        <v>0</v>
      </c>
      <c r="CH179" s="483">
        <f t="shared" si="267"/>
        <v>0</v>
      </c>
      <c r="CI179" s="483">
        <f t="shared" si="267"/>
        <v>0</v>
      </c>
      <c r="CJ179" s="483">
        <f t="shared" si="267"/>
        <v>0</v>
      </c>
      <c r="CK179" s="483">
        <f t="shared" si="267"/>
        <v>0</v>
      </c>
      <c r="CL179" s="483">
        <f t="shared" si="267"/>
        <v>0</v>
      </c>
      <c r="CM179" s="483">
        <f t="shared" si="267"/>
        <v>0</v>
      </c>
      <c r="CN179" s="483">
        <f t="shared" si="267"/>
        <v>0</v>
      </c>
      <c r="CO179" s="483">
        <f t="shared" si="267"/>
        <v>0</v>
      </c>
      <c r="CP179" s="483">
        <f t="shared" si="267"/>
        <v>0</v>
      </c>
      <c r="CQ179" s="483">
        <f t="shared" si="267"/>
        <v>0</v>
      </c>
      <c r="CR179" s="483">
        <f t="shared" si="267"/>
        <v>0</v>
      </c>
      <c r="CS179" s="483"/>
      <c r="CT179" s="482"/>
      <c r="CU179" s="165"/>
    </row>
    <row r="180" spans="1:99" ht="34.950000000000003" customHeight="1" outlineLevel="1">
      <c r="A180" s="488" t="s">
        <v>45</v>
      </c>
      <c r="B180" s="454" t="s">
        <v>3223</v>
      </c>
      <c r="C180" s="190"/>
      <c r="D180" s="191"/>
      <c r="E180" s="190"/>
      <c r="F180" s="190"/>
      <c r="G180" s="190"/>
      <c r="H180" s="486"/>
      <c r="I180" s="191"/>
      <c r="J180" s="190"/>
      <c r="K180" s="190"/>
      <c r="L180" s="190"/>
      <c r="M180" s="190"/>
      <c r="N180" s="300"/>
      <c r="O180" s="300"/>
      <c r="P180" s="193">
        <f>SUM(P181:P187)</f>
        <v>25558.886999999999</v>
      </c>
      <c r="Q180" s="193">
        <f t="shared" ref="Q180:BN180" si="268">SUM(Q181:Q187)</f>
        <v>0</v>
      </c>
      <c r="R180" s="193">
        <f t="shared" si="268"/>
        <v>0</v>
      </c>
      <c r="S180" s="193">
        <f>SUM(S181:S187)</f>
        <v>25438.886999999999</v>
      </c>
      <c r="T180" s="193">
        <f t="shared" si="268"/>
        <v>120</v>
      </c>
      <c r="U180" s="193">
        <f t="shared" si="268"/>
        <v>0</v>
      </c>
      <c r="V180" s="301">
        <f t="shared" si="268"/>
        <v>0</v>
      </c>
      <c r="W180" s="301">
        <f t="shared" si="268"/>
        <v>0</v>
      </c>
      <c r="X180" s="301">
        <f t="shared" si="268"/>
        <v>0</v>
      </c>
      <c r="Y180" s="193">
        <f t="shared" si="268"/>
        <v>0</v>
      </c>
      <c r="Z180" s="193">
        <f t="shared" si="268"/>
        <v>0</v>
      </c>
      <c r="AA180" s="193">
        <f t="shared" si="268"/>
        <v>0</v>
      </c>
      <c r="AB180" s="193">
        <f t="shared" si="268"/>
        <v>0</v>
      </c>
      <c r="AC180" s="193">
        <f t="shared" si="268"/>
        <v>25440</v>
      </c>
      <c r="AD180" s="193">
        <f t="shared" si="268"/>
        <v>0</v>
      </c>
      <c r="AE180" s="193">
        <f t="shared" si="268"/>
        <v>0</v>
      </c>
      <c r="AF180" s="193">
        <f t="shared" si="268"/>
        <v>25440</v>
      </c>
      <c r="AG180" s="193">
        <f t="shared" si="268"/>
        <v>15059</v>
      </c>
      <c r="AH180" s="193">
        <f t="shared" si="268"/>
        <v>9304</v>
      </c>
      <c r="AI180" s="193">
        <f t="shared" si="268"/>
        <v>5755</v>
      </c>
      <c r="AJ180" s="193">
        <f t="shared" si="268"/>
        <v>8381</v>
      </c>
      <c r="AK180" s="193">
        <f t="shared" si="268"/>
        <v>2000</v>
      </c>
      <c r="AL180" s="193">
        <f t="shared" si="268"/>
        <v>120</v>
      </c>
      <c r="AM180" s="193">
        <f t="shared" si="268"/>
        <v>16430.654999999999</v>
      </c>
      <c r="AN180" s="193">
        <f t="shared" si="268"/>
        <v>0</v>
      </c>
      <c r="AO180" s="193">
        <f t="shared" si="268"/>
        <v>0</v>
      </c>
      <c r="AP180" s="193">
        <f t="shared" si="268"/>
        <v>16430.654999999999</v>
      </c>
      <c r="AQ180" s="193">
        <f t="shared" si="268"/>
        <v>5360</v>
      </c>
      <c r="AR180" s="193">
        <f t="shared" si="268"/>
        <v>2108</v>
      </c>
      <c r="AS180" s="193">
        <f t="shared" si="268"/>
        <v>6962.6549999999997</v>
      </c>
      <c r="AT180" s="193">
        <f t="shared" si="268"/>
        <v>2000</v>
      </c>
      <c r="AU180" s="193">
        <f t="shared" si="268"/>
        <v>120</v>
      </c>
      <c r="AV180" s="193">
        <f t="shared" si="268"/>
        <v>16410.405649</v>
      </c>
      <c r="AW180" s="193">
        <f t="shared" si="268"/>
        <v>0</v>
      </c>
      <c r="AX180" s="193">
        <f t="shared" si="268"/>
        <v>0</v>
      </c>
      <c r="AY180" s="193">
        <f t="shared" si="268"/>
        <v>16410.405649</v>
      </c>
      <c r="AZ180" s="193">
        <f t="shared" si="268"/>
        <v>5360</v>
      </c>
      <c r="BA180" s="193">
        <f t="shared" si="268"/>
        <v>2108</v>
      </c>
      <c r="BB180" s="193">
        <f t="shared" si="268"/>
        <v>6942.4056490000003</v>
      </c>
      <c r="BC180" s="193">
        <f t="shared" si="268"/>
        <v>2000</v>
      </c>
      <c r="BD180" s="193">
        <f t="shared" si="268"/>
        <v>120</v>
      </c>
      <c r="BE180" s="193">
        <f t="shared" si="268"/>
        <v>696.4138543004135</v>
      </c>
      <c r="BF180" s="193">
        <f t="shared" si="268"/>
        <v>2028.655</v>
      </c>
      <c r="BG180" s="193">
        <f t="shared" si="268"/>
        <v>0</v>
      </c>
      <c r="BH180" s="193">
        <f t="shared" si="268"/>
        <v>0</v>
      </c>
      <c r="BI180" s="193">
        <f t="shared" si="268"/>
        <v>2028.655</v>
      </c>
      <c r="BJ180" s="193">
        <f t="shared" si="268"/>
        <v>1764</v>
      </c>
      <c r="BK180" s="193">
        <f t="shared" si="268"/>
        <v>1764</v>
      </c>
      <c r="BL180" s="193">
        <f t="shared" si="268"/>
        <v>0</v>
      </c>
      <c r="BM180" s="193">
        <f t="shared" si="268"/>
        <v>264.65499999999997</v>
      </c>
      <c r="BN180" s="193">
        <f t="shared" si="268"/>
        <v>0</v>
      </c>
      <c r="BO180" s="313">
        <f t="shared" ref="BO180:CN180" si="269">SUM(BO181:BO191)</f>
        <v>0</v>
      </c>
      <c r="BP180" s="313">
        <f t="shared" si="269"/>
        <v>244.40564899999998</v>
      </c>
      <c r="BQ180" s="313">
        <f t="shared" si="269"/>
        <v>0</v>
      </c>
      <c r="BR180" s="313">
        <f t="shared" si="269"/>
        <v>0</v>
      </c>
      <c r="BS180" s="313">
        <f t="shared" si="269"/>
        <v>244.40564899999998</v>
      </c>
      <c r="BT180" s="313">
        <f t="shared" si="269"/>
        <v>0</v>
      </c>
      <c r="BU180" s="313">
        <f t="shared" si="269"/>
        <v>0</v>
      </c>
      <c r="BV180" s="313">
        <f t="shared" si="269"/>
        <v>244.40564899999998</v>
      </c>
      <c r="BW180" s="313">
        <f t="shared" si="269"/>
        <v>0</v>
      </c>
      <c r="BX180" s="313">
        <f t="shared" si="269"/>
        <v>0</v>
      </c>
      <c r="BY180" s="313">
        <f t="shared" si="269"/>
        <v>92.348774442198334</v>
      </c>
      <c r="BZ180" s="195">
        <f t="shared" si="269"/>
        <v>0</v>
      </c>
      <c r="CA180" s="195">
        <f t="shared" si="269"/>
        <v>0</v>
      </c>
      <c r="CB180" s="195">
        <f t="shared" si="269"/>
        <v>0</v>
      </c>
      <c r="CC180" s="195">
        <f t="shared" si="269"/>
        <v>0</v>
      </c>
      <c r="CD180" s="195">
        <f t="shared" si="269"/>
        <v>0</v>
      </c>
      <c r="CE180" s="195">
        <f t="shared" si="269"/>
        <v>0</v>
      </c>
      <c r="CF180" s="195">
        <f t="shared" si="269"/>
        <v>0</v>
      </c>
      <c r="CG180" s="195">
        <f t="shared" si="269"/>
        <v>0</v>
      </c>
      <c r="CH180" s="195">
        <f t="shared" si="269"/>
        <v>0</v>
      </c>
      <c r="CI180" s="195">
        <f t="shared" si="269"/>
        <v>0</v>
      </c>
      <c r="CJ180" s="195">
        <f t="shared" si="269"/>
        <v>0</v>
      </c>
      <c r="CK180" s="195">
        <f t="shared" si="269"/>
        <v>0</v>
      </c>
      <c r="CL180" s="195">
        <f t="shared" si="269"/>
        <v>0</v>
      </c>
      <c r="CM180" s="195">
        <f t="shared" si="269"/>
        <v>0</v>
      </c>
      <c r="CN180" s="195">
        <f t="shared" si="269"/>
        <v>0</v>
      </c>
      <c r="CO180" s="194"/>
      <c r="CP180" s="191"/>
      <c r="CQ180" s="191"/>
      <c r="CR180" s="314"/>
      <c r="CS180" s="314"/>
      <c r="CT180" s="303"/>
      <c r="CU180" s="161"/>
    </row>
    <row r="181" spans="1:99" ht="57" customHeight="1" outlineLevel="1">
      <c r="A181" s="182">
        <v>1</v>
      </c>
      <c r="B181" s="281" t="s">
        <v>3617</v>
      </c>
      <c r="C181" s="182" t="s">
        <v>3217</v>
      </c>
      <c r="D181" s="182" t="s">
        <v>3618</v>
      </c>
      <c r="E181" s="182" t="s">
        <v>3219</v>
      </c>
      <c r="F181" s="182" t="s">
        <v>49</v>
      </c>
      <c r="G181" s="182" t="s">
        <v>55</v>
      </c>
      <c r="H181" s="182">
        <v>8033199</v>
      </c>
      <c r="I181" s="183" t="s">
        <v>3619</v>
      </c>
      <c r="J181" s="182" t="s">
        <v>49</v>
      </c>
      <c r="K181" s="182" t="s">
        <v>3620</v>
      </c>
      <c r="L181" s="182" t="s">
        <v>54</v>
      </c>
      <c r="M181" s="182">
        <v>2023</v>
      </c>
      <c r="N181" s="284"/>
      <c r="O181" s="284" t="s">
        <v>3621</v>
      </c>
      <c r="P181" s="285">
        <v>9800</v>
      </c>
      <c r="Q181" s="285"/>
      <c r="R181" s="285"/>
      <c r="S181" s="285">
        <v>9800</v>
      </c>
      <c r="T181" s="185">
        <v>0</v>
      </c>
      <c r="U181" s="185"/>
      <c r="V181" s="284" t="s">
        <v>3620</v>
      </c>
      <c r="W181" s="284" t="s">
        <v>3620</v>
      </c>
      <c r="X181" s="284" t="s">
        <v>3619</v>
      </c>
      <c r="Y181" s="185"/>
      <c r="Z181" s="185"/>
      <c r="AA181" s="185"/>
      <c r="AB181" s="185"/>
      <c r="AC181" s="185">
        <f t="shared" ref="AC181" si="270">AD181+AE181+AF181</f>
        <v>9800</v>
      </c>
      <c r="AD181" s="285"/>
      <c r="AE181" s="285"/>
      <c r="AF181" s="185">
        <f t="shared" ref="AF181" si="271">SUM(AH181:AK181)</f>
        <v>9800</v>
      </c>
      <c r="AG181" s="285">
        <f t="shared" si="255"/>
        <v>8411</v>
      </c>
      <c r="AH181" s="285">
        <f>3000+1764</f>
        <v>4764</v>
      </c>
      <c r="AI181" s="185">
        <v>3647</v>
      </c>
      <c r="AJ181" s="185">
        <v>1389</v>
      </c>
      <c r="AK181" s="285"/>
      <c r="AL181" s="185">
        <v>0</v>
      </c>
      <c r="AM181" s="185">
        <f t="shared" ref="AM181" si="272">AN181+AO181+AP181</f>
        <v>3000</v>
      </c>
      <c r="AN181" s="285"/>
      <c r="AO181" s="285"/>
      <c r="AP181" s="185">
        <f t="shared" ref="AP181" si="273">SUM(AQ181:AT181)</f>
        <v>3000</v>
      </c>
      <c r="AQ181" s="285">
        <v>3000</v>
      </c>
      <c r="AR181" s="285"/>
      <c r="AS181" s="285"/>
      <c r="AT181" s="285"/>
      <c r="AU181" s="185">
        <v>0</v>
      </c>
      <c r="AV181" s="185">
        <f t="shared" ref="AV181" si="274">AW181+AX181+AY181</f>
        <v>3000</v>
      </c>
      <c r="AW181" s="285"/>
      <c r="AX181" s="285"/>
      <c r="AY181" s="185">
        <f t="shared" ref="AY181" si="275">SUM(AZ181:BC181)</f>
        <v>3000</v>
      </c>
      <c r="AZ181" s="285">
        <v>3000</v>
      </c>
      <c r="BA181" s="285"/>
      <c r="BB181" s="285"/>
      <c r="BC181" s="285"/>
      <c r="BD181" s="185">
        <v>0</v>
      </c>
      <c r="BE181" s="185">
        <f t="shared" ref="BE181" si="276">AV181/AM181*100</f>
        <v>100</v>
      </c>
      <c r="BF181" s="185">
        <f t="shared" ref="BF181" si="277">BG181+BH181+BI181</f>
        <v>1764</v>
      </c>
      <c r="BG181" s="285"/>
      <c r="BH181" s="285"/>
      <c r="BI181" s="185">
        <f t="shared" ref="BI181" si="278">SUM(BK181:BN181)</f>
        <v>1764</v>
      </c>
      <c r="BJ181" s="285">
        <f t="shared" si="256"/>
        <v>1764</v>
      </c>
      <c r="BK181" s="285">
        <v>1764</v>
      </c>
      <c r="BL181" s="285"/>
      <c r="BM181" s="285"/>
      <c r="BN181" s="285"/>
      <c r="BO181" s="185">
        <v>0</v>
      </c>
      <c r="BP181" s="286">
        <f t="shared" ref="BP181" si="279">BQ181+BR181+BS181</f>
        <v>0</v>
      </c>
      <c r="BQ181" s="285"/>
      <c r="BR181" s="285"/>
      <c r="BS181" s="285"/>
      <c r="BT181" s="285"/>
      <c r="BU181" s="285"/>
      <c r="BV181" s="285"/>
      <c r="BW181" s="285"/>
      <c r="BX181" s="185">
        <v>0</v>
      </c>
      <c r="BY181" s="287"/>
      <c r="BZ181" s="288">
        <f t="shared" ref="BZ181" si="280">CA181+CC181+CD181</f>
        <v>0</v>
      </c>
      <c r="CA181" s="289"/>
      <c r="CB181" s="289"/>
      <c r="CC181" s="289"/>
      <c r="CD181" s="186">
        <v>0</v>
      </c>
      <c r="CE181" s="288">
        <f t="shared" ref="CE181" si="281">CF181+CH181+CI181</f>
        <v>0</v>
      </c>
      <c r="CF181" s="289"/>
      <c r="CG181" s="289"/>
      <c r="CH181" s="289"/>
      <c r="CI181" s="186"/>
      <c r="CJ181" s="290"/>
      <c r="CK181" s="290"/>
      <c r="CL181" s="290"/>
      <c r="CM181" s="290"/>
      <c r="CN181" s="290"/>
      <c r="CO181" s="186">
        <f>BF181-BP181</f>
        <v>1764</v>
      </c>
      <c r="CP181" s="183"/>
      <c r="CQ181" s="183" t="s">
        <v>720</v>
      </c>
      <c r="CR181" s="282"/>
      <c r="CS181" s="282"/>
      <c r="CT181" s="487"/>
      <c r="CU181" s="167"/>
    </row>
    <row r="182" spans="1:99" ht="53.25" customHeight="1" outlineLevel="1">
      <c r="A182" s="182">
        <v>2</v>
      </c>
      <c r="B182" s="281" t="s">
        <v>3622</v>
      </c>
      <c r="C182" s="182" t="s">
        <v>306</v>
      </c>
      <c r="D182" s="304" t="s">
        <v>3911</v>
      </c>
      <c r="E182" s="182" t="s">
        <v>3219</v>
      </c>
      <c r="F182" s="182" t="s">
        <v>49</v>
      </c>
      <c r="G182" s="182" t="s">
        <v>55</v>
      </c>
      <c r="H182" s="182"/>
      <c r="I182" s="183" t="s">
        <v>3619</v>
      </c>
      <c r="J182" s="182" t="s">
        <v>49</v>
      </c>
      <c r="K182" s="293" t="s">
        <v>3623</v>
      </c>
      <c r="L182" s="182">
        <v>2022</v>
      </c>
      <c r="M182" s="182">
        <v>2022</v>
      </c>
      <c r="N182" s="284"/>
      <c r="O182" s="284" t="s">
        <v>3624</v>
      </c>
      <c r="P182" s="185">
        <v>7578</v>
      </c>
      <c r="Q182" s="285"/>
      <c r="R182" s="285"/>
      <c r="S182" s="185">
        <v>7578</v>
      </c>
      <c r="T182" s="185"/>
      <c r="U182" s="185"/>
      <c r="V182" s="287" t="s">
        <v>3623</v>
      </c>
      <c r="W182" s="284" t="s">
        <v>3620</v>
      </c>
      <c r="X182" s="284" t="s">
        <v>3619</v>
      </c>
      <c r="Y182" s="185"/>
      <c r="Z182" s="185"/>
      <c r="AA182" s="185"/>
      <c r="AB182" s="185"/>
      <c r="AC182" s="185">
        <v>7578</v>
      </c>
      <c r="AD182" s="285"/>
      <c r="AE182" s="285"/>
      <c r="AF182" s="185">
        <v>7578</v>
      </c>
      <c r="AG182" s="285">
        <f t="shared" si="255"/>
        <v>2180</v>
      </c>
      <c r="AH182" s="185">
        <v>2180</v>
      </c>
      <c r="AI182" s="185"/>
      <c r="AJ182" s="185">
        <v>5398</v>
      </c>
      <c r="AK182" s="185"/>
      <c r="AL182" s="185"/>
      <c r="AM182" s="185">
        <v>5398</v>
      </c>
      <c r="AN182" s="285"/>
      <c r="AO182" s="285"/>
      <c r="AP182" s="185">
        <v>5398</v>
      </c>
      <c r="AQ182" s="185"/>
      <c r="AR182" s="185"/>
      <c r="AS182" s="185">
        <v>5398</v>
      </c>
      <c r="AT182" s="185"/>
      <c r="AU182" s="185"/>
      <c r="AV182" s="185">
        <v>5398</v>
      </c>
      <c r="AW182" s="285"/>
      <c r="AX182" s="285"/>
      <c r="AY182" s="185">
        <v>5398</v>
      </c>
      <c r="AZ182" s="185"/>
      <c r="BA182" s="185"/>
      <c r="BB182" s="185">
        <v>5398</v>
      </c>
      <c r="BC182" s="185"/>
      <c r="BD182" s="185"/>
      <c r="BE182" s="185">
        <v>100</v>
      </c>
      <c r="BF182" s="185">
        <v>0</v>
      </c>
      <c r="BG182" s="285"/>
      <c r="BH182" s="285"/>
      <c r="BI182" s="185">
        <v>0</v>
      </c>
      <c r="BJ182" s="285">
        <f t="shared" si="256"/>
        <v>0</v>
      </c>
      <c r="BK182" s="185"/>
      <c r="BL182" s="185"/>
      <c r="BM182" s="185"/>
      <c r="BN182" s="185"/>
      <c r="BO182" s="185"/>
      <c r="BP182" s="286">
        <v>0</v>
      </c>
      <c r="BQ182" s="285"/>
      <c r="BR182" s="285"/>
      <c r="BS182" s="185"/>
      <c r="BT182" s="185"/>
      <c r="BU182" s="185"/>
      <c r="BV182" s="185"/>
      <c r="BW182" s="185"/>
      <c r="BX182" s="185"/>
      <c r="BY182" s="287"/>
      <c r="BZ182" s="288">
        <v>0</v>
      </c>
      <c r="CA182" s="289"/>
      <c r="CB182" s="289"/>
      <c r="CC182" s="186"/>
      <c r="CD182" s="186"/>
      <c r="CE182" s="288">
        <v>0</v>
      </c>
      <c r="CF182" s="289"/>
      <c r="CG182" s="289"/>
      <c r="CH182" s="186"/>
      <c r="CI182" s="186"/>
      <c r="CJ182" s="290"/>
      <c r="CK182" s="290"/>
      <c r="CL182" s="290"/>
      <c r="CM182" s="290"/>
      <c r="CN182" s="290"/>
      <c r="CO182" s="186">
        <v>0</v>
      </c>
      <c r="CP182" s="183"/>
      <c r="CQ182" s="183" t="s">
        <v>720</v>
      </c>
      <c r="CR182" s="282"/>
      <c r="CS182" s="282"/>
      <c r="CT182" s="293"/>
      <c r="CU182" s="160"/>
    </row>
    <row r="183" spans="1:99" ht="53.25" customHeight="1" outlineLevel="1">
      <c r="A183" s="182">
        <v>3</v>
      </c>
      <c r="B183" s="294" t="s">
        <v>3625</v>
      </c>
      <c r="C183" s="182" t="s">
        <v>306</v>
      </c>
      <c r="D183" s="304" t="s">
        <v>3344</v>
      </c>
      <c r="E183" s="182" t="s">
        <v>3219</v>
      </c>
      <c r="F183" s="182" t="s">
        <v>49</v>
      </c>
      <c r="G183" s="182" t="s">
        <v>3300</v>
      </c>
      <c r="H183" s="182"/>
      <c r="I183" s="183" t="s">
        <v>3619</v>
      </c>
      <c r="J183" s="182" t="s">
        <v>49</v>
      </c>
      <c r="K183" s="182" t="s">
        <v>3623</v>
      </c>
      <c r="L183" s="182">
        <v>2023</v>
      </c>
      <c r="M183" s="182">
        <v>2022</v>
      </c>
      <c r="N183" s="284"/>
      <c r="O183" s="284" t="s">
        <v>3626</v>
      </c>
      <c r="P183" s="285">
        <v>1100</v>
      </c>
      <c r="Q183" s="285"/>
      <c r="R183" s="285"/>
      <c r="S183" s="285">
        <v>1000</v>
      </c>
      <c r="T183" s="185">
        <v>100</v>
      </c>
      <c r="U183" s="185"/>
      <c r="V183" s="284" t="s">
        <v>3623</v>
      </c>
      <c r="W183" s="284" t="s">
        <v>3620</v>
      </c>
      <c r="X183" s="284" t="s">
        <v>3619</v>
      </c>
      <c r="Y183" s="285"/>
      <c r="Z183" s="285"/>
      <c r="AA183" s="285"/>
      <c r="AB183" s="285"/>
      <c r="AC183" s="185">
        <v>1000</v>
      </c>
      <c r="AD183" s="285"/>
      <c r="AE183" s="285"/>
      <c r="AF183" s="185">
        <v>1000</v>
      </c>
      <c r="AG183" s="285">
        <f t="shared" si="255"/>
        <v>0</v>
      </c>
      <c r="AH183" s="285"/>
      <c r="AI183" s="285"/>
      <c r="AJ183" s="285">
        <v>1000</v>
      </c>
      <c r="AK183" s="285"/>
      <c r="AL183" s="185">
        <v>100</v>
      </c>
      <c r="AM183" s="185">
        <v>1000</v>
      </c>
      <c r="AN183" s="285"/>
      <c r="AO183" s="285"/>
      <c r="AP183" s="185">
        <v>1000</v>
      </c>
      <c r="AQ183" s="285"/>
      <c r="AR183" s="285"/>
      <c r="AS183" s="285">
        <v>1000</v>
      </c>
      <c r="AT183" s="285"/>
      <c r="AU183" s="185">
        <v>100</v>
      </c>
      <c r="AV183" s="185">
        <v>1000</v>
      </c>
      <c r="AW183" s="285"/>
      <c r="AX183" s="285"/>
      <c r="AY183" s="185">
        <v>1000</v>
      </c>
      <c r="AZ183" s="285"/>
      <c r="BA183" s="285"/>
      <c r="BB183" s="285">
        <v>1000</v>
      </c>
      <c r="BC183" s="285"/>
      <c r="BD183" s="185">
        <v>100</v>
      </c>
      <c r="BE183" s="185">
        <v>100</v>
      </c>
      <c r="BF183" s="185">
        <v>0</v>
      </c>
      <c r="BG183" s="285"/>
      <c r="BH183" s="285"/>
      <c r="BI183" s="185">
        <v>0</v>
      </c>
      <c r="BJ183" s="285">
        <f t="shared" si="256"/>
        <v>0</v>
      </c>
      <c r="BK183" s="285"/>
      <c r="BL183" s="285"/>
      <c r="BM183" s="285"/>
      <c r="BN183" s="285"/>
      <c r="BO183" s="185"/>
      <c r="BP183" s="286">
        <v>0</v>
      </c>
      <c r="BQ183" s="285"/>
      <c r="BR183" s="285"/>
      <c r="BS183" s="285"/>
      <c r="BT183" s="285"/>
      <c r="BU183" s="285"/>
      <c r="BV183" s="285"/>
      <c r="BW183" s="285"/>
      <c r="BX183" s="185"/>
      <c r="BY183" s="287"/>
      <c r="BZ183" s="288">
        <v>0</v>
      </c>
      <c r="CA183" s="289"/>
      <c r="CB183" s="289"/>
      <c r="CC183" s="289"/>
      <c r="CD183" s="186"/>
      <c r="CE183" s="288">
        <v>0</v>
      </c>
      <c r="CF183" s="289"/>
      <c r="CG183" s="289"/>
      <c r="CH183" s="289"/>
      <c r="CI183" s="186"/>
      <c r="CJ183" s="290"/>
      <c r="CK183" s="290"/>
      <c r="CL183" s="290"/>
      <c r="CM183" s="290"/>
      <c r="CN183" s="290"/>
      <c r="CO183" s="186">
        <v>0</v>
      </c>
      <c r="CP183" s="183"/>
      <c r="CQ183" s="183" t="s">
        <v>720</v>
      </c>
      <c r="CR183" s="183"/>
      <c r="CS183" s="183"/>
      <c r="CT183" s="293"/>
      <c r="CU183" s="160"/>
    </row>
    <row r="184" spans="1:99" ht="30.75" customHeight="1" outlineLevel="1">
      <c r="A184" s="182">
        <v>4</v>
      </c>
      <c r="B184" s="281" t="s">
        <v>3627</v>
      </c>
      <c r="C184" s="182" t="s">
        <v>306</v>
      </c>
      <c r="D184" s="182" t="s">
        <v>3561</v>
      </c>
      <c r="E184" s="182" t="s">
        <v>3219</v>
      </c>
      <c r="F184" s="182" t="s">
        <v>49</v>
      </c>
      <c r="G184" s="182" t="s">
        <v>3300</v>
      </c>
      <c r="H184" s="182">
        <v>8118765</v>
      </c>
      <c r="I184" s="183" t="s">
        <v>3619</v>
      </c>
      <c r="J184" s="182" t="s">
        <v>49</v>
      </c>
      <c r="K184" s="182" t="s">
        <v>3620</v>
      </c>
      <c r="L184" s="182" t="s">
        <v>85</v>
      </c>
      <c r="M184" s="182">
        <v>2024</v>
      </c>
      <c r="N184" s="284"/>
      <c r="O184" s="284" t="s">
        <v>3628</v>
      </c>
      <c r="P184" s="285">
        <v>592.88699999999994</v>
      </c>
      <c r="Q184" s="285"/>
      <c r="R184" s="285"/>
      <c r="S184" s="285">
        <v>592.88699999999994</v>
      </c>
      <c r="T184" s="185">
        <v>0</v>
      </c>
      <c r="U184" s="185"/>
      <c r="V184" s="284" t="s">
        <v>3620</v>
      </c>
      <c r="W184" s="284" t="s">
        <v>3620</v>
      </c>
      <c r="X184" s="284" t="s">
        <v>3619</v>
      </c>
      <c r="Y184" s="285"/>
      <c r="Z184" s="285"/>
      <c r="AA184" s="285"/>
      <c r="AB184" s="285"/>
      <c r="AC184" s="185">
        <f t="shared" ref="AC184" si="282">AD184+AE184+AF184</f>
        <v>594</v>
      </c>
      <c r="AD184" s="285"/>
      <c r="AE184" s="285"/>
      <c r="AF184" s="185">
        <f t="shared" ref="AF184" si="283">SUM(AH184:AK184)</f>
        <v>594</v>
      </c>
      <c r="AG184" s="285">
        <f t="shared" si="255"/>
        <v>0</v>
      </c>
      <c r="AH184" s="285"/>
      <c r="AI184" s="285"/>
      <c r="AJ184" s="285">
        <v>594</v>
      </c>
      <c r="AK184" s="285"/>
      <c r="AL184" s="185">
        <v>0</v>
      </c>
      <c r="AM184" s="185">
        <f t="shared" ref="AM184" si="284">AN184+AO184+AP184</f>
        <v>564.65499999999997</v>
      </c>
      <c r="AN184" s="285"/>
      <c r="AO184" s="285"/>
      <c r="AP184" s="185">
        <f t="shared" ref="AP184" si="285">SUM(AQ184:AT184)</f>
        <v>564.65499999999997</v>
      </c>
      <c r="AQ184" s="285"/>
      <c r="AR184" s="285"/>
      <c r="AS184" s="285">
        <f>300+264.655</f>
        <v>564.65499999999997</v>
      </c>
      <c r="AT184" s="285"/>
      <c r="AU184" s="185">
        <v>0</v>
      </c>
      <c r="AV184" s="185">
        <f t="shared" ref="AV184" si="286">AW184+AX184+AY184</f>
        <v>544.40564899999993</v>
      </c>
      <c r="AW184" s="285"/>
      <c r="AX184" s="285"/>
      <c r="AY184" s="185">
        <f t="shared" ref="AY184" si="287">SUM(AZ184:BC184)</f>
        <v>544.40564899999993</v>
      </c>
      <c r="AZ184" s="285"/>
      <c r="BA184" s="285"/>
      <c r="BB184" s="285">
        <f>564.655-20.249351</f>
        <v>544.40564899999993</v>
      </c>
      <c r="BC184" s="285"/>
      <c r="BD184" s="185">
        <v>0</v>
      </c>
      <c r="BE184" s="185">
        <f t="shared" ref="BE184" si="288">AV184/AM184*100</f>
        <v>96.413854300413519</v>
      </c>
      <c r="BF184" s="185">
        <f t="shared" ref="BF184" si="289">BG184+BH184+BI184</f>
        <v>264.65499999999997</v>
      </c>
      <c r="BG184" s="285"/>
      <c r="BH184" s="285"/>
      <c r="BI184" s="185">
        <f t="shared" ref="BI184" si="290">SUM(BK184:BN184)</f>
        <v>264.65499999999997</v>
      </c>
      <c r="BJ184" s="285">
        <f t="shared" si="256"/>
        <v>0</v>
      </c>
      <c r="BK184" s="285"/>
      <c r="BL184" s="285"/>
      <c r="BM184" s="285">
        <f>264.655</f>
        <v>264.65499999999997</v>
      </c>
      <c r="BN184" s="285"/>
      <c r="BO184" s="185">
        <v>0</v>
      </c>
      <c r="BP184" s="286">
        <f t="shared" ref="BP184" si="291">BQ184+BR184+BS184</f>
        <v>244.40564899999998</v>
      </c>
      <c r="BQ184" s="285"/>
      <c r="BR184" s="285"/>
      <c r="BS184" s="286">
        <f t="shared" ref="BS184" si="292">SUM(BT184:BW184)</f>
        <v>244.40564899999998</v>
      </c>
      <c r="BT184" s="285"/>
      <c r="BU184" s="285"/>
      <c r="BV184" s="285">
        <f>BM184-20.249351</f>
        <v>244.40564899999998</v>
      </c>
      <c r="BW184" s="285"/>
      <c r="BX184" s="185">
        <v>0</v>
      </c>
      <c r="BY184" s="287">
        <f>BP184/BF184*100</f>
        <v>92.348774442198334</v>
      </c>
      <c r="BZ184" s="288">
        <f t="shared" ref="BZ184" si="293">CA184+CC184+CD184</f>
        <v>0</v>
      </c>
      <c r="CA184" s="289"/>
      <c r="CB184" s="289"/>
      <c r="CC184" s="289"/>
      <c r="CD184" s="186"/>
      <c r="CE184" s="288">
        <f t="shared" ref="CE184" si="294">CF184+CH184+CI184</f>
        <v>0</v>
      </c>
      <c r="CF184" s="289"/>
      <c r="CG184" s="289"/>
      <c r="CH184" s="289"/>
      <c r="CI184" s="186"/>
      <c r="CJ184" s="290"/>
      <c r="CK184" s="290"/>
      <c r="CL184" s="290"/>
      <c r="CM184" s="290"/>
      <c r="CN184" s="290"/>
      <c r="CO184" s="186">
        <f t="shared" ref="CO184" si="295">BF184-BP184</f>
        <v>20.24935099999999</v>
      </c>
      <c r="CP184" s="183"/>
      <c r="CQ184" s="183"/>
      <c r="CR184" s="291" t="s">
        <v>3245</v>
      </c>
      <c r="CS184" s="291"/>
      <c r="CT184" s="487"/>
      <c r="CU184" s="167"/>
    </row>
    <row r="185" spans="1:99" ht="57.75" customHeight="1" outlineLevel="1">
      <c r="A185" s="182">
        <v>5</v>
      </c>
      <c r="B185" s="281" t="s">
        <v>3629</v>
      </c>
      <c r="C185" s="282" t="s">
        <v>3200</v>
      </c>
      <c r="D185" s="182" t="s">
        <v>3630</v>
      </c>
      <c r="E185" s="182" t="s">
        <v>3219</v>
      </c>
      <c r="F185" s="182" t="s">
        <v>49</v>
      </c>
      <c r="G185" s="182" t="s">
        <v>55</v>
      </c>
      <c r="H185" s="182"/>
      <c r="I185" s="183" t="s">
        <v>3619</v>
      </c>
      <c r="J185" s="182" t="s">
        <v>49</v>
      </c>
      <c r="K185" s="182" t="s">
        <v>3620</v>
      </c>
      <c r="L185" s="182" t="s">
        <v>1140</v>
      </c>
      <c r="M185" s="182">
        <v>2023</v>
      </c>
      <c r="N185" s="284"/>
      <c r="O185" s="284" t="s">
        <v>3631</v>
      </c>
      <c r="P185" s="285">
        <v>2000</v>
      </c>
      <c r="Q185" s="285"/>
      <c r="R185" s="285"/>
      <c r="S185" s="285">
        <v>2000</v>
      </c>
      <c r="T185" s="185">
        <v>0</v>
      </c>
      <c r="U185" s="185"/>
      <c r="V185" s="284" t="s">
        <v>3620</v>
      </c>
      <c r="W185" s="284" t="s">
        <v>3620</v>
      </c>
      <c r="X185" s="284" t="s">
        <v>3619</v>
      </c>
      <c r="Y185" s="285"/>
      <c r="Z185" s="285"/>
      <c r="AA185" s="285"/>
      <c r="AB185" s="285"/>
      <c r="AC185" s="185">
        <v>2000</v>
      </c>
      <c r="AD185" s="285"/>
      <c r="AE185" s="285"/>
      <c r="AF185" s="185">
        <v>2000</v>
      </c>
      <c r="AG185" s="285">
        <f t="shared" si="255"/>
        <v>0</v>
      </c>
      <c r="AH185" s="285"/>
      <c r="AI185" s="285"/>
      <c r="AJ185" s="285"/>
      <c r="AK185" s="285">
        <v>2000</v>
      </c>
      <c r="AL185" s="185">
        <v>0</v>
      </c>
      <c r="AM185" s="185">
        <v>2000</v>
      </c>
      <c r="AN185" s="285"/>
      <c r="AO185" s="285"/>
      <c r="AP185" s="185">
        <v>2000</v>
      </c>
      <c r="AQ185" s="285"/>
      <c r="AR185" s="285"/>
      <c r="AS185" s="285"/>
      <c r="AT185" s="285">
        <v>2000</v>
      </c>
      <c r="AU185" s="185">
        <v>0</v>
      </c>
      <c r="AV185" s="185">
        <v>2000</v>
      </c>
      <c r="AW185" s="285"/>
      <c r="AX185" s="285"/>
      <c r="AY185" s="185">
        <v>2000</v>
      </c>
      <c r="AZ185" s="285"/>
      <c r="BA185" s="285"/>
      <c r="BB185" s="285"/>
      <c r="BC185" s="285">
        <v>2000</v>
      </c>
      <c r="BD185" s="185">
        <v>0</v>
      </c>
      <c r="BE185" s="185">
        <v>100</v>
      </c>
      <c r="BF185" s="185">
        <v>0</v>
      </c>
      <c r="BG185" s="285"/>
      <c r="BH185" s="285"/>
      <c r="BI185" s="185">
        <v>0</v>
      </c>
      <c r="BJ185" s="285">
        <f t="shared" si="256"/>
        <v>0</v>
      </c>
      <c r="BK185" s="285"/>
      <c r="BL185" s="285"/>
      <c r="BM185" s="285"/>
      <c r="BN185" s="285"/>
      <c r="BO185" s="185">
        <v>0</v>
      </c>
      <c r="BP185" s="286">
        <v>0</v>
      </c>
      <c r="BQ185" s="285"/>
      <c r="BR185" s="285"/>
      <c r="BS185" s="285"/>
      <c r="BT185" s="285"/>
      <c r="BU185" s="285"/>
      <c r="BV185" s="285"/>
      <c r="BW185" s="285"/>
      <c r="BX185" s="185">
        <v>0</v>
      </c>
      <c r="BY185" s="287"/>
      <c r="BZ185" s="288">
        <v>0</v>
      </c>
      <c r="CA185" s="289"/>
      <c r="CB185" s="289"/>
      <c r="CC185" s="289"/>
      <c r="CD185" s="186">
        <v>0</v>
      </c>
      <c r="CE185" s="288">
        <v>0</v>
      </c>
      <c r="CF185" s="289"/>
      <c r="CG185" s="289"/>
      <c r="CH185" s="289"/>
      <c r="CI185" s="186"/>
      <c r="CJ185" s="290"/>
      <c r="CK185" s="290"/>
      <c r="CL185" s="290"/>
      <c r="CM185" s="290"/>
      <c r="CN185" s="290"/>
      <c r="CO185" s="186">
        <v>0</v>
      </c>
      <c r="CP185" s="183"/>
      <c r="CQ185" s="183" t="s">
        <v>720</v>
      </c>
      <c r="CR185" s="291"/>
      <c r="CS185" s="291"/>
      <c r="CT185" s="293"/>
      <c r="CU185" s="160"/>
    </row>
    <row r="186" spans="1:99" ht="55.5" customHeight="1" outlineLevel="1">
      <c r="A186" s="182">
        <v>6</v>
      </c>
      <c r="B186" s="281" t="s">
        <v>3632</v>
      </c>
      <c r="C186" s="282" t="s">
        <v>3240</v>
      </c>
      <c r="D186" s="182" t="s">
        <v>3633</v>
      </c>
      <c r="E186" s="182" t="s">
        <v>3219</v>
      </c>
      <c r="F186" s="182" t="s">
        <v>49</v>
      </c>
      <c r="G186" s="182" t="s">
        <v>55</v>
      </c>
      <c r="H186" s="182"/>
      <c r="I186" s="183" t="s">
        <v>3619</v>
      </c>
      <c r="J186" s="182" t="s">
        <v>49</v>
      </c>
      <c r="K186" s="182" t="s">
        <v>3634</v>
      </c>
      <c r="L186" s="182" t="s">
        <v>56</v>
      </c>
      <c r="M186" s="182">
        <v>2023</v>
      </c>
      <c r="N186" s="284"/>
      <c r="O186" s="284" t="s">
        <v>3635</v>
      </c>
      <c r="P186" s="185">
        <v>2360</v>
      </c>
      <c r="Q186" s="185"/>
      <c r="R186" s="185"/>
      <c r="S186" s="185">
        <v>2360</v>
      </c>
      <c r="T186" s="185">
        <v>0</v>
      </c>
      <c r="U186" s="185"/>
      <c r="V186" s="284" t="s">
        <v>3634</v>
      </c>
      <c r="W186" s="284" t="s">
        <v>3620</v>
      </c>
      <c r="X186" s="284" t="s">
        <v>3619</v>
      </c>
      <c r="Y186" s="185"/>
      <c r="Z186" s="185"/>
      <c r="AA186" s="185"/>
      <c r="AB186" s="185"/>
      <c r="AC186" s="185">
        <v>2360</v>
      </c>
      <c r="AD186" s="185"/>
      <c r="AE186" s="185"/>
      <c r="AF186" s="185">
        <v>2360</v>
      </c>
      <c r="AG186" s="285">
        <f t="shared" si="255"/>
        <v>2360</v>
      </c>
      <c r="AH186" s="185">
        <v>2360</v>
      </c>
      <c r="AI186" s="185"/>
      <c r="AJ186" s="185"/>
      <c r="AK186" s="185"/>
      <c r="AL186" s="185">
        <v>0</v>
      </c>
      <c r="AM186" s="185">
        <v>2360</v>
      </c>
      <c r="AN186" s="185"/>
      <c r="AO186" s="185"/>
      <c r="AP186" s="185">
        <v>2360</v>
      </c>
      <c r="AQ186" s="185">
        <v>2360</v>
      </c>
      <c r="AR186" s="185"/>
      <c r="AS186" s="185"/>
      <c r="AT186" s="185"/>
      <c r="AU186" s="185">
        <v>0</v>
      </c>
      <c r="AV186" s="185">
        <v>2360</v>
      </c>
      <c r="AW186" s="185"/>
      <c r="AX186" s="185"/>
      <c r="AY186" s="185">
        <v>2360</v>
      </c>
      <c r="AZ186" s="185">
        <v>2360</v>
      </c>
      <c r="BA186" s="185"/>
      <c r="BB186" s="185"/>
      <c r="BC186" s="185"/>
      <c r="BD186" s="185">
        <v>0</v>
      </c>
      <c r="BE186" s="185">
        <v>100</v>
      </c>
      <c r="BF186" s="185">
        <v>0</v>
      </c>
      <c r="BG186" s="185"/>
      <c r="BH186" s="185"/>
      <c r="BI186" s="185">
        <v>0</v>
      </c>
      <c r="BJ186" s="285">
        <f t="shared" si="256"/>
        <v>0</v>
      </c>
      <c r="BK186" s="185"/>
      <c r="BL186" s="185"/>
      <c r="BM186" s="185"/>
      <c r="BN186" s="185"/>
      <c r="BO186" s="185">
        <v>0</v>
      </c>
      <c r="BP186" s="286">
        <v>0</v>
      </c>
      <c r="BQ186" s="185"/>
      <c r="BR186" s="185"/>
      <c r="BS186" s="185"/>
      <c r="BT186" s="185"/>
      <c r="BU186" s="185"/>
      <c r="BV186" s="185"/>
      <c r="BW186" s="185"/>
      <c r="BX186" s="185">
        <v>0</v>
      </c>
      <c r="BY186" s="287"/>
      <c r="BZ186" s="288">
        <v>0</v>
      </c>
      <c r="CA186" s="186"/>
      <c r="CB186" s="186"/>
      <c r="CC186" s="186"/>
      <c r="CD186" s="186">
        <v>0</v>
      </c>
      <c r="CE186" s="288">
        <v>0</v>
      </c>
      <c r="CF186" s="186"/>
      <c r="CG186" s="186"/>
      <c r="CH186" s="186"/>
      <c r="CI186" s="186"/>
      <c r="CJ186" s="290"/>
      <c r="CK186" s="290"/>
      <c r="CL186" s="290"/>
      <c r="CM186" s="290"/>
      <c r="CN186" s="290"/>
      <c r="CO186" s="186">
        <v>0</v>
      </c>
      <c r="CP186" s="183"/>
      <c r="CQ186" s="183" t="s">
        <v>720</v>
      </c>
      <c r="CR186" s="306"/>
      <c r="CS186" s="306"/>
      <c r="CT186" s="293"/>
      <c r="CU186" s="160"/>
    </row>
    <row r="187" spans="1:99" ht="57" customHeight="1" outlineLevel="1">
      <c r="A187" s="182">
        <v>7</v>
      </c>
      <c r="B187" s="281" t="s">
        <v>3636</v>
      </c>
      <c r="C187" s="282" t="s">
        <v>3570</v>
      </c>
      <c r="D187" s="182" t="s">
        <v>3637</v>
      </c>
      <c r="E187" s="182" t="s">
        <v>3219</v>
      </c>
      <c r="F187" s="182" t="s">
        <v>49</v>
      </c>
      <c r="G187" s="182" t="s">
        <v>55</v>
      </c>
      <c r="H187" s="182"/>
      <c r="I187" s="183" t="s">
        <v>3619</v>
      </c>
      <c r="J187" s="182" t="s">
        <v>49</v>
      </c>
      <c r="K187" s="182" t="s">
        <v>3623</v>
      </c>
      <c r="L187" s="182">
        <v>2022</v>
      </c>
      <c r="M187" s="182">
        <v>2022</v>
      </c>
      <c r="N187" s="284"/>
      <c r="O187" s="284" t="s">
        <v>3638</v>
      </c>
      <c r="P187" s="185">
        <v>2128</v>
      </c>
      <c r="Q187" s="185"/>
      <c r="R187" s="185"/>
      <c r="S187" s="185">
        <v>2108</v>
      </c>
      <c r="T187" s="185">
        <v>20</v>
      </c>
      <c r="U187" s="185"/>
      <c r="V187" s="284" t="s">
        <v>3623</v>
      </c>
      <c r="W187" s="284" t="s">
        <v>3620</v>
      </c>
      <c r="X187" s="284" t="s">
        <v>3619</v>
      </c>
      <c r="Y187" s="185"/>
      <c r="Z187" s="185"/>
      <c r="AA187" s="185"/>
      <c r="AB187" s="185"/>
      <c r="AC187" s="185">
        <v>2108</v>
      </c>
      <c r="AD187" s="185"/>
      <c r="AE187" s="185"/>
      <c r="AF187" s="185">
        <v>2108</v>
      </c>
      <c r="AG187" s="285">
        <f t="shared" si="255"/>
        <v>2108</v>
      </c>
      <c r="AH187" s="185"/>
      <c r="AI187" s="185">
        <v>2108</v>
      </c>
      <c r="AJ187" s="185"/>
      <c r="AK187" s="185"/>
      <c r="AL187" s="185">
        <v>20</v>
      </c>
      <c r="AM187" s="185">
        <v>2108</v>
      </c>
      <c r="AN187" s="185"/>
      <c r="AO187" s="185"/>
      <c r="AP187" s="185">
        <v>2108</v>
      </c>
      <c r="AQ187" s="185"/>
      <c r="AR187" s="185">
        <v>2108</v>
      </c>
      <c r="AS187" s="185"/>
      <c r="AT187" s="185"/>
      <c r="AU187" s="185">
        <v>20</v>
      </c>
      <c r="AV187" s="185">
        <v>2108</v>
      </c>
      <c r="AW187" s="185"/>
      <c r="AX187" s="185"/>
      <c r="AY187" s="185">
        <v>2108</v>
      </c>
      <c r="AZ187" s="185"/>
      <c r="BA187" s="185">
        <v>2108</v>
      </c>
      <c r="BB187" s="185"/>
      <c r="BC187" s="185"/>
      <c r="BD187" s="185">
        <v>20</v>
      </c>
      <c r="BE187" s="185">
        <v>100</v>
      </c>
      <c r="BF187" s="185">
        <v>0</v>
      </c>
      <c r="BG187" s="185"/>
      <c r="BH187" s="185"/>
      <c r="BI187" s="185">
        <v>0</v>
      </c>
      <c r="BJ187" s="285">
        <f t="shared" si="256"/>
        <v>0</v>
      </c>
      <c r="BK187" s="185"/>
      <c r="BL187" s="185"/>
      <c r="BM187" s="185"/>
      <c r="BN187" s="185"/>
      <c r="BO187" s="185"/>
      <c r="BP187" s="286">
        <v>0</v>
      </c>
      <c r="BQ187" s="185"/>
      <c r="BR187" s="185"/>
      <c r="BS187" s="185"/>
      <c r="BT187" s="185"/>
      <c r="BU187" s="185"/>
      <c r="BV187" s="185"/>
      <c r="BW187" s="185"/>
      <c r="BX187" s="185"/>
      <c r="BY187" s="287"/>
      <c r="BZ187" s="288">
        <v>0</v>
      </c>
      <c r="CA187" s="186"/>
      <c r="CB187" s="186"/>
      <c r="CC187" s="186"/>
      <c r="CD187" s="186"/>
      <c r="CE187" s="288">
        <v>0</v>
      </c>
      <c r="CF187" s="186"/>
      <c r="CG187" s="186"/>
      <c r="CH187" s="186"/>
      <c r="CI187" s="186"/>
      <c r="CJ187" s="290"/>
      <c r="CK187" s="290"/>
      <c r="CL187" s="290"/>
      <c r="CM187" s="290"/>
      <c r="CN187" s="290"/>
      <c r="CO187" s="186">
        <v>0</v>
      </c>
      <c r="CP187" s="183"/>
      <c r="CQ187" s="183" t="s">
        <v>720</v>
      </c>
      <c r="CR187" s="306"/>
      <c r="CS187" s="306"/>
      <c r="CT187" s="293"/>
      <c r="CU187" s="160"/>
    </row>
    <row r="188" spans="1:99" s="218" customFormat="1" ht="35.25" customHeight="1" outlineLevel="1">
      <c r="A188" s="488" t="s">
        <v>45</v>
      </c>
      <c r="B188" s="489" t="s">
        <v>1141</v>
      </c>
      <c r="C188" s="190"/>
      <c r="D188" s="190"/>
      <c r="E188" s="190"/>
      <c r="F188" s="190"/>
      <c r="G188" s="190"/>
      <c r="H188" s="190"/>
      <c r="I188" s="191"/>
      <c r="J188" s="190"/>
      <c r="K188" s="190"/>
      <c r="L188" s="190"/>
      <c r="M188" s="190"/>
      <c r="N188" s="300"/>
      <c r="O188" s="300"/>
      <c r="P188" s="193">
        <f>SUM(P189:P191)</f>
        <v>13811</v>
      </c>
      <c r="Q188" s="193">
        <f t="shared" ref="Q188:R188" si="296">SUM(Q189:Q191)</f>
        <v>0</v>
      </c>
      <c r="R188" s="193">
        <f t="shared" si="296"/>
        <v>0</v>
      </c>
      <c r="S188" s="193">
        <f>SUM(S189:S191)</f>
        <v>13811</v>
      </c>
      <c r="T188" s="193">
        <f t="shared" ref="T188:BN188" si="297">SUM(T189:T191)</f>
        <v>0</v>
      </c>
      <c r="U188" s="193">
        <f t="shared" si="297"/>
        <v>0</v>
      </c>
      <c r="V188" s="301">
        <f t="shared" si="297"/>
        <v>0</v>
      </c>
      <c r="W188" s="301">
        <f t="shared" si="297"/>
        <v>0</v>
      </c>
      <c r="X188" s="301">
        <f t="shared" si="297"/>
        <v>0</v>
      </c>
      <c r="Y188" s="193">
        <f t="shared" si="297"/>
        <v>0</v>
      </c>
      <c r="Z188" s="193">
        <f t="shared" si="297"/>
        <v>0</v>
      </c>
      <c r="AA188" s="193">
        <f t="shared" si="297"/>
        <v>0</v>
      </c>
      <c r="AB188" s="193">
        <f t="shared" si="297"/>
        <v>0</v>
      </c>
      <c r="AC188" s="193">
        <f t="shared" si="297"/>
        <v>13811</v>
      </c>
      <c r="AD188" s="193">
        <f t="shared" si="297"/>
        <v>0</v>
      </c>
      <c r="AE188" s="193">
        <f t="shared" si="297"/>
        <v>0</v>
      </c>
      <c r="AF188" s="193">
        <f t="shared" si="297"/>
        <v>13811</v>
      </c>
      <c r="AG188" s="193">
        <f t="shared" si="297"/>
        <v>0</v>
      </c>
      <c r="AH188" s="193">
        <f t="shared" si="297"/>
        <v>0</v>
      </c>
      <c r="AI188" s="193">
        <f t="shared" si="297"/>
        <v>0</v>
      </c>
      <c r="AJ188" s="193">
        <f t="shared" si="297"/>
        <v>13811</v>
      </c>
      <c r="AK188" s="193">
        <f t="shared" si="297"/>
        <v>0</v>
      </c>
      <c r="AL188" s="193">
        <f t="shared" si="297"/>
        <v>0</v>
      </c>
      <c r="AM188" s="193">
        <f t="shared" si="297"/>
        <v>0</v>
      </c>
      <c r="AN188" s="193">
        <f t="shared" si="297"/>
        <v>0</v>
      </c>
      <c r="AO188" s="193">
        <f t="shared" si="297"/>
        <v>0</v>
      </c>
      <c r="AP188" s="193">
        <f t="shared" si="297"/>
        <v>0</v>
      </c>
      <c r="AQ188" s="193">
        <f t="shared" si="297"/>
        <v>0</v>
      </c>
      <c r="AR188" s="193">
        <f t="shared" si="297"/>
        <v>0</v>
      </c>
      <c r="AS188" s="193">
        <f t="shared" si="297"/>
        <v>0</v>
      </c>
      <c r="AT188" s="193">
        <f t="shared" si="297"/>
        <v>0</v>
      </c>
      <c r="AU188" s="193">
        <f t="shared" si="297"/>
        <v>0</v>
      </c>
      <c r="AV188" s="193">
        <f t="shared" si="297"/>
        <v>0</v>
      </c>
      <c r="AW188" s="193">
        <f t="shared" si="297"/>
        <v>0</v>
      </c>
      <c r="AX188" s="193">
        <f t="shared" si="297"/>
        <v>0</v>
      </c>
      <c r="AY188" s="193">
        <f t="shared" si="297"/>
        <v>0</v>
      </c>
      <c r="AZ188" s="193">
        <f t="shared" si="297"/>
        <v>0</v>
      </c>
      <c r="BA188" s="193">
        <f t="shared" si="297"/>
        <v>0</v>
      </c>
      <c r="BB188" s="193">
        <f t="shared" si="297"/>
        <v>0</v>
      </c>
      <c r="BC188" s="193">
        <f t="shared" si="297"/>
        <v>0</v>
      </c>
      <c r="BD188" s="193">
        <f t="shared" si="297"/>
        <v>0</v>
      </c>
      <c r="BE188" s="193">
        <f t="shared" si="297"/>
        <v>0</v>
      </c>
      <c r="BF188" s="193">
        <f t="shared" si="297"/>
        <v>0</v>
      </c>
      <c r="BG188" s="193">
        <f t="shared" si="297"/>
        <v>0</v>
      </c>
      <c r="BH188" s="193">
        <f t="shared" si="297"/>
        <v>0</v>
      </c>
      <c r="BI188" s="193">
        <f t="shared" si="297"/>
        <v>0</v>
      </c>
      <c r="BJ188" s="193">
        <f t="shared" si="297"/>
        <v>0</v>
      </c>
      <c r="BK188" s="193">
        <f t="shared" si="297"/>
        <v>0</v>
      </c>
      <c r="BL188" s="193">
        <f t="shared" si="297"/>
        <v>0</v>
      </c>
      <c r="BM188" s="193">
        <f t="shared" si="297"/>
        <v>0</v>
      </c>
      <c r="BN188" s="193">
        <f t="shared" si="297"/>
        <v>0</v>
      </c>
      <c r="BO188" s="193"/>
      <c r="BP188" s="313"/>
      <c r="BQ188" s="193"/>
      <c r="BR188" s="193"/>
      <c r="BS188" s="193"/>
      <c r="BT188" s="193"/>
      <c r="BU188" s="193"/>
      <c r="BV188" s="193"/>
      <c r="BW188" s="193"/>
      <c r="BX188" s="193"/>
      <c r="BY188" s="301"/>
      <c r="BZ188" s="195"/>
      <c r="CA188" s="194"/>
      <c r="CB188" s="194"/>
      <c r="CC188" s="194"/>
      <c r="CD188" s="194"/>
      <c r="CE188" s="195"/>
      <c r="CF188" s="194"/>
      <c r="CG188" s="194"/>
      <c r="CH188" s="194"/>
      <c r="CI188" s="194"/>
      <c r="CJ188" s="196"/>
      <c r="CK188" s="196"/>
      <c r="CL188" s="320"/>
      <c r="CM188" s="196"/>
      <c r="CN188" s="196"/>
      <c r="CO188" s="194"/>
      <c r="CP188" s="191"/>
      <c r="CQ188" s="191"/>
      <c r="CR188" s="311"/>
      <c r="CS188" s="311"/>
      <c r="CT188" s="303"/>
      <c r="CU188" s="217"/>
    </row>
    <row r="189" spans="1:99" ht="62.4" outlineLevel="1">
      <c r="A189" s="182">
        <v>1</v>
      </c>
      <c r="B189" s="310" t="s">
        <v>3639</v>
      </c>
      <c r="C189" s="182" t="s">
        <v>306</v>
      </c>
      <c r="D189" s="182"/>
      <c r="E189" s="182"/>
      <c r="F189" s="182" t="s">
        <v>49</v>
      </c>
      <c r="G189" s="182"/>
      <c r="H189" s="182"/>
      <c r="I189" s="183" t="s">
        <v>3619</v>
      </c>
      <c r="J189" s="182" t="s">
        <v>49</v>
      </c>
      <c r="K189" s="182" t="s">
        <v>3640</v>
      </c>
      <c r="L189" s="182" t="s">
        <v>76</v>
      </c>
      <c r="M189" s="182"/>
      <c r="N189" s="284"/>
      <c r="O189" s="284" t="s">
        <v>3260</v>
      </c>
      <c r="P189" s="285">
        <v>5500</v>
      </c>
      <c r="Q189" s="285"/>
      <c r="R189" s="285"/>
      <c r="S189" s="285">
        <v>5500</v>
      </c>
      <c r="T189" s="185"/>
      <c r="U189" s="185"/>
      <c r="V189" s="284" t="s">
        <v>3640</v>
      </c>
      <c r="W189" s="284" t="s">
        <v>3620</v>
      </c>
      <c r="X189" s="284" t="s">
        <v>3619</v>
      </c>
      <c r="Y189" s="285"/>
      <c r="Z189" s="285"/>
      <c r="AA189" s="285"/>
      <c r="AB189" s="285"/>
      <c r="AC189" s="185">
        <v>5500</v>
      </c>
      <c r="AD189" s="285"/>
      <c r="AE189" s="285"/>
      <c r="AF189" s="185">
        <v>5500</v>
      </c>
      <c r="AG189" s="285">
        <f t="shared" si="255"/>
        <v>0</v>
      </c>
      <c r="AH189" s="285"/>
      <c r="AI189" s="285"/>
      <c r="AJ189" s="285">
        <v>5500</v>
      </c>
      <c r="AK189" s="285"/>
      <c r="AL189" s="185"/>
      <c r="AM189" s="285"/>
      <c r="AN189" s="285"/>
      <c r="AO189" s="285"/>
      <c r="AP189" s="285"/>
      <c r="AQ189" s="285"/>
      <c r="AR189" s="285"/>
      <c r="AS189" s="285"/>
      <c r="AT189" s="285"/>
      <c r="AU189" s="185"/>
      <c r="AV189" s="285"/>
      <c r="AW189" s="285"/>
      <c r="AX189" s="285"/>
      <c r="AY189" s="285"/>
      <c r="AZ189" s="285"/>
      <c r="BA189" s="285"/>
      <c r="BB189" s="285"/>
      <c r="BC189" s="285"/>
      <c r="BD189" s="185"/>
      <c r="BE189" s="185"/>
      <c r="BF189" s="285"/>
      <c r="BG189" s="285"/>
      <c r="BH189" s="285"/>
      <c r="BI189" s="285"/>
      <c r="BJ189" s="285">
        <f t="shared" si="256"/>
        <v>0</v>
      </c>
      <c r="BK189" s="285"/>
      <c r="BL189" s="285"/>
      <c r="BM189" s="285"/>
      <c r="BN189" s="285"/>
      <c r="BO189" s="185"/>
      <c r="BP189" s="285"/>
      <c r="BQ189" s="285"/>
      <c r="BR189" s="285"/>
      <c r="BS189" s="285"/>
      <c r="BT189" s="285"/>
      <c r="BU189" s="285"/>
      <c r="BV189" s="285"/>
      <c r="BW189" s="285"/>
      <c r="BX189" s="185"/>
      <c r="BY189" s="185"/>
      <c r="BZ189" s="289"/>
      <c r="CA189" s="289"/>
      <c r="CB189" s="289"/>
      <c r="CC189" s="289"/>
      <c r="CD189" s="186"/>
      <c r="CE189" s="289"/>
      <c r="CF189" s="289"/>
      <c r="CG189" s="289"/>
      <c r="CH189" s="289"/>
      <c r="CI189" s="186"/>
      <c r="CJ189" s="186"/>
      <c r="CK189" s="186"/>
      <c r="CL189" s="186"/>
      <c r="CM189" s="186"/>
      <c r="CN189" s="186"/>
      <c r="CO189" s="186"/>
      <c r="CP189" s="186"/>
      <c r="CQ189" s="186"/>
      <c r="CR189" s="306"/>
      <c r="CS189" s="306"/>
      <c r="CT189" s="293"/>
      <c r="CU189" s="160"/>
    </row>
    <row r="190" spans="1:99" ht="62.4" outlineLevel="1">
      <c r="A190" s="182">
        <v>2</v>
      </c>
      <c r="B190" s="295" t="s">
        <v>3641</v>
      </c>
      <c r="C190" s="182" t="s">
        <v>306</v>
      </c>
      <c r="D190" s="182"/>
      <c r="E190" s="182"/>
      <c r="F190" s="182" t="s">
        <v>49</v>
      </c>
      <c r="G190" s="182"/>
      <c r="H190" s="182"/>
      <c r="I190" s="183" t="s">
        <v>3619</v>
      </c>
      <c r="J190" s="182" t="s">
        <v>49</v>
      </c>
      <c r="K190" s="182" t="s">
        <v>3620</v>
      </c>
      <c r="L190" s="182" t="s">
        <v>76</v>
      </c>
      <c r="M190" s="182"/>
      <c r="N190" s="284"/>
      <c r="O190" s="284" t="s">
        <v>3260</v>
      </c>
      <c r="P190" s="285">
        <v>5500</v>
      </c>
      <c r="Q190" s="285"/>
      <c r="R190" s="285"/>
      <c r="S190" s="285">
        <v>5500</v>
      </c>
      <c r="T190" s="185"/>
      <c r="U190" s="185"/>
      <c r="V190" s="284" t="s">
        <v>3620</v>
      </c>
      <c r="W190" s="284" t="s">
        <v>3620</v>
      </c>
      <c r="X190" s="284" t="s">
        <v>3619</v>
      </c>
      <c r="Y190" s="285"/>
      <c r="Z190" s="285"/>
      <c r="AA190" s="285"/>
      <c r="AB190" s="285"/>
      <c r="AC190" s="185">
        <v>5500</v>
      </c>
      <c r="AD190" s="285"/>
      <c r="AE190" s="285"/>
      <c r="AF190" s="185">
        <v>5500</v>
      </c>
      <c r="AG190" s="285">
        <f t="shared" si="255"/>
        <v>0</v>
      </c>
      <c r="AH190" s="285"/>
      <c r="AI190" s="285"/>
      <c r="AJ190" s="285">
        <v>5500</v>
      </c>
      <c r="AK190" s="285"/>
      <c r="AL190" s="185"/>
      <c r="AM190" s="285"/>
      <c r="AN190" s="285"/>
      <c r="AO190" s="285"/>
      <c r="AP190" s="285"/>
      <c r="AQ190" s="285"/>
      <c r="AR190" s="285"/>
      <c r="AS190" s="285"/>
      <c r="AT190" s="285"/>
      <c r="AU190" s="185"/>
      <c r="AV190" s="285"/>
      <c r="AW190" s="285"/>
      <c r="AX190" s="285"/>
      <c r="AY190" s="285"/>
      <c r="AZ190" s="285"/>
      <c r="BA190" s="285"/>
      <c r="BB190" s="285"/>
      <c r="BC190" s="285"/>
      <c r="BD190" s="185"/>
      <c r="BE190" s="185"/>
      <c r="BF190" s="285"/>
      <c r="BG190" s="285"/>
      <c r="BH190" s="285"/>
      <c r="BI190" s="285"/>
      <c r="BJ190" s="285">
        <f t="shared" si="256"/>
        <v>0</v>
      </c>
      <c r="BK190" s="285"/>
      <c r="BL190" s="285"/>
      <c r="BM190" s="285"/>
      <c r="BN190" s="285"/>
      <c r="BO190" s="185"/>
      <c r="BP190" s="285"/>
      <c r="BQ190" s="285"/>
      <c r="BR190" s="285"/>
      <c r="BS190" s="285"/>
      <c r="BT190" s="285"/>
      <c r="BU190" s="285"/>
      <c r="BV190" s="285"/>
      <c r="BW190" s="285"/>
      <c r="BX190" s="185"/>
      <c r="BY190" s="185"/>
      <c r="BZ190" s="289"/>
      <c r="CA190" s="289"/>
      <c r="CB190" s="289"/>
      <c r="CC190" s="289"/>
      <c r="CD190" s="186"/>
      <c r="CE190" s="289"/>
      <c r="CF190" s="289"/>
      <c r="CG190" s="289"/>
      <c r="CH190" s="289"/>
      <c r="CI190" s="186"/>
      <c r="CJ190" s="186"/>
      <c r="CK190" s="186"/>
      <c r="CL190" s="186"/>
      <c r="CM190" s="186"/>
      <c r="CN190" s="186"/>
      <c r="CO190" s="186"/>
      <c r="CP190" s="186"/>
      <c r="CQ190" s="186"/>
      <c r="CR190" s="306"/>
      <c r="CS190" s="306"/>
      <c r="CT190" s="293"/>
      <c r="CU190" s="160"/>
    </row>
    <row r="191" spans="1:99" ht="54" customHeight="1" outlineLevel="1">
      <c r="A191" s="182">
        <v>3</v>
      </c>
      <c r="B191" s="281" t="s">
        <v>3642</v>
      </c>
      <c r="C191" s="182" t="s">
        <v>306</v>
      </c>
      <c r="D191" s="182" t="s">
        <v>3643</v>
      </c>
      <c r="E191" s="182"/>
      <c r="F191" s="182" t="s">
        <v>49</v>
      </c>
      <c r="G191" s="182"/>
      <c r="H191" s="182"/>
      <c r="I191" s="182" t="s">
        <v>3619</v>
      </c>
      <c r="J191" s="182" t="s">
        <v>49</v>
      </c>
      <c r="K191" s="182" t="s">
        <v>3620</v>
      </c>
      <c r="L191" s="182" t="s">
        <v>85</v>
      </c>
      <c r="M191" s="182"/>
      <c r="N191" s="285"/>
      <c r="O191" s="284" t="s">
        <v>3889</v>
      </c>
      <c r="P191" s="285">
        <v>2811</v>
      </c>
      <c r="Q191" s="285"/>
      <c r="R191" s="285"/>
      <c r="S191" s="285">
        <v>2811</v>
      </c>
      <c r="T191" s="185">
        <v>0</v>
      </c>
      <c r="U191" s="185"/>
      <c r="V191" s="284" t="s">
        <v>3620</v>
      </c>
      <c r="W191" s="284" t="s">
        <v>3620</v>
      </c>
      <c r="X191" s="284" t="s">
        <v>3619</v>
      </c>
      <c r="Y191" s="285"/>
      <c r="Z191" s="285"/>
      <c r="AA191" s="285"/>
      <c r="AB191" s="285"/>
      <c r="AC191" s="185">
        <v>2811</v>
      </c>
      <c r="AD191" s="285"/>
      <c r="AE191" s="285"/>
      <c r="AF191" s="185">
        <v>2811</v>
      </c>
      <c r="AG191" s="285">
        <f t="shared" si="255"/>
        <v>0</v>
      </c>
      <c r="AH191" s="285"/>
      <c r="AI191" s="285"/>
      <c r="AJ191" s="285">
        <v>2811</v>
      </c>
      <c r="AK191" s="285"/>
      <c r="AL191" s="185">
        <v>0</v>
      </c>
      <c r="AM191" s="285"/>
      <c r="AN191" s="285"/>
      <c r="AO191" s="285"/>
      <c r="AP191" s="285"/>
      <c r="AQ191" s="285"/>
      <c r="AR191" s="285"/>
      <c r="AS191" s="285"/>
      <c r="AT191" s="285"/>
      <c r="AU191" s="185"/>
      <c r="AV191" s="285"/>
      <c r="AW191" s="285"/>
      <c r="AX191" s="285"/>
      <c r="AY191" s="285"/>
      <c r="AZ191" s="285"/>
      <c r="BA191" s="285"/>
      <c r="BB191" s="285"/>
      <c r="BC191" s="285"/>
      <c r="BD191" s="185"/>
      <c r="BE191" s="185"/>
      <c r="BF191" s="285"/>
      <c r="BG191" s="285"/>
      <c r="BH191" s="285"/>
      <c r="BI191" s="285"/>
      <c r="BJ191" s="285">
        <f t="shared" si="256"/>
        <v>0</v>
      </c>
      <c r="BK191" s="285"/>
      <c r="BL191" s="285"/>
      <c r="BM191" s="285"/>
      <c r="BN191" s="285"/>
      <c r="BO191" s="185"/>
      <c r="BP191" s="285"/>
      <c r="BQ191" s="285"/>
      <c r="BR191" s="285"/>
      <c r="BS191" s="285"/>
      <c r="BT191" s="285"/>
      <c r="BU191" s="285"/>
      <c r="BV191" s="285"/>
      <c r="BW191" s="285"/>
      <c r="BX191" s="185"/>
      <c r="BY191" s="185"/>
      <c r="BZ191" s="289"/>
      <c r="CA191" s="289"/>
      <c r="CB191" s="289"/>
      <c r="CC191" s="289"/>
      <c r="CD191" s="186"/>
      <c r="CE191" s="289"/>
      <c r="CF191" s="289"/>
      <c r="CG191" s="289"/>
      <c r="CH191" s="289"/>
      <c r="CI191" s="186"/>
      <c r="CJ191" s="186"/>
      <c r="CK191" s="186"/>
      <c r="CL191" s="186"/>
      <c r="CM191" s="186"/>
      <c r="CN191" s="186"/>
      <c r="CO191" s="186"/>
      <c r="CP191" s="186"/>
      <c r="CQ191" s="186"/>
      <c r="CR191" s="183"/>
      <c r="CS191" s="183"/>
      <c r="CT191" s="293"/>
      <c r="CU191" s="160"/>
    </row>
    <row r="192" spans="1:99" ht="57.6" customHeight="1">
      <c r="A192" s="190" t="s">
        <v>49</v>
      </c>
      <c r="B192" s="190" t="s">
        <v>3896</v>
      </c>
      <c r="C192" s="311"/>
      <c r="D192" s="190"/>
      <c r="E192" s="190"/>
      <c r="F192" s="190"/>
      <c r="G192" s="190"/>
      <c r="H192" s="190"/>
      <c r="I192" s="195"/>
      <c r="J192" s="190"/>
      <c r="K192" s="195"/>
      <c r="L192" s="190"/>
      <c r="M192" s="190"/>
      <c r="N192" s="300"/>
      <c r="O192" s="300"/>
      <c r="P192" s="193">
        <f>P193</f>
        <v>171725</v>
      </c>
      <c r="Q192" s="193">
        <f t="shared" ref="Q192:CB192" si="298">Q193</f>
        <v>149000</v>
      </c>
      <c r="R192" s="193">
        <f t="shared" si="298"/>
        <v>0</v>
      </c>
      <c r="S192" s="193">
        <f t="shared" si="298"/>
        <v>22725</v>
      </c>
      <c r="T192" s="193">
        <f t="shared" si="298"/>
        <v>0</v>
      </c>
      <c r="U192" s="193">
        <f t="shared" si="298"/>
        <v>0</v>
      </c>
      <c r="V192" s="301" t="str">
        <f t="shared" si="298"/>
        <v>huyện Tu Mơ Rông - huyện Đăk Tô- huyện Đăk Hà</v>
      </c>
      <c r="W192" s="301" t="str">
        <f t="shared" si="298"/>
        <v>xã Tu Mơ Rông, xã Đăk Tô, xã Đăk Pxi</v>
      </c>
      <c r="X192" s="301" t="str">
        <f t="shared" si="298"/>
        <v>UBND xã Đăk Pxi</v>
      </c>
      <c r="Y192" s="193">
        <f t="shared" si="298"/>
        <v>0</v>
      </c>
      <c r="Z192" s="193">
        <f t="shared" si="298"/>
        <v>0</v>
      </c>
      <c r="AA192" s="193">
        <f t="shared" si="298"/>
        <v>0</v>
      </c>
      <c r="AB192" s="193">
        <f t="shared" si="298"/>
        <v>0</v>
      </c>
      <c r="AC192" s="193">
        <f t="shared" si="298"/>
        <v>22725</v>
      </c>
      <c r="AD192" s="193">
        <f t="shared" si="298"/>
        <v>0</v>
      </c>
      <c r="AE192" s="193">
        <f t="shared" si="298"/>
        <v>0</v>
      </c>
      <c r="AF192" s="193">
        <f t="shared" si="298"/>
        <v>22725</v>
      </c>
      <c r="AG192" s="193">
        <f t="shared" si="298"/>
        <v>0</v>
      </c>
      <c r="AH192" s="193">
        <f t="shared" si="298"/>
        <v>0</v>
      </c>
      <c r="AI192" s="193">
        <f t="shared" si="298"/>
        <v>0</v>
      </c>
      <c r="AJ192" s="193">
        <f t="shared" si="298"/>
        <v>22725</v>
      </c>
      <c r="AK192" s="193">
        <f t="shared" si="298"/>
        <v>0</v>
      </c>
      <c r="AL192" s="193">
        <f t="shared" si="298"/>
        <v>0</v>
      </c>
      <c r="AM192" s="193">
        <f t="shared" si="298"/>
        <v>0</v>
      </c>
      <c r="AN192" s="193">
        <f t="shared" si="298"/>
        <v>0</v>
      </c>
      <c r="AO192" s="193">
        <f t="shared" si="298"/>
        <v>0</v>
      </c>
      <c r="AP192" s="193">
        <f t="shared" si="298"/>
        <v>0</v>
      </c>
      <c r="AQ192" s="193">
        <f t="shared" si="298"/>
        <v>0</v>
      </c>
      <c r="AR192" s="193">
        <f t="shared" si="298"/>
        <v>0</v>
      </c>
      <c r="AS192" s="193">
        <f t="shared" si="298"/>
        <v>0</v>
      </c>
      <c r="AT192" s="193">
        <f t="shared" si="298"/>
        <v>0</v>
      </c>
      <c r="AU192" s="193">
        <f t="shared" si="298"/>
        <v>0</v>
      </c>
      <c r="AV192" s="193">
        <f t="shared" si="298"/>
        <v>0</v>
      </c>
      <c r="AW192" s="193">
        <f t="shared" si="298"/>
        <v>0</v>
      </c>
      <c r="AX192" s="193">
        <f t="shared" si="298"/>
        <v>0</v>
      </c>
      <c r="AY192" s="193">
        <f t="shared" si="298"/>
        <v>0</v>
      </c>
      <c r="AZ192" s="193">
        <f t="shared" si="298"/>
        <v>0</v>
      </c>
      <c r="BA192" s="193">
        <f t="shared" si="298"/>
        <v>0</v>
      </c>
      <c r="BB192" s="193">
        <f t="shared" si="298"/>
        <v>0</v>
      </c>
      <c r="BC192" s="193">
        <f t="shared" si="298"/>
        <v>0</v>
      </c>
      <c r="BD192" s="193">
        <f t="shared" si="298"/>
        <v>0</v>
      </c>
      <c r="BE192" s="185">
        <f t="shared" si="298"/>
        <v>0</v>
      </c>
      <c r="BF192" s="193">
        <f t="shared" si="298"/>
        <v>0</v>
      </c>
      <c r="BG192" s="193">
        <f t="shared" si="298"/>
        <v>0</v>
      </c>
      <c r="BH192" s="193">
        <f t="shared" si="298"/>
        <v>0</v>
      </c>
      <c r="BI192" s="193">
        <f t="shared" si="298"/>
        <v>0</v>
      </c>
      <c r="BJ192" s="193">
        <f t="shared" si="298"/>
        <v>0</v>
      </c>
      <c r="BK192" s="193">
        <f t="shared" si="298"/>
        <v>0</v>
      </c>
      <c r="BL192" s="193">
        <f t="shared" si="298"/>
        <v>0</v>
      </c>
      <c r="BM192" s="193">
        <f t="shared" si="298"/>
        <v>0</v>
      </c>
      <c r="BN192" s="193">
        <f t="shared" si="298"/>
        <v>0</v>
      </c>
      <c r="BO192" s="313">
        <f t="shared" si="298"/>
        <v>0</v>
      </c>
      <c r="BP192" s="313">
        <f t="shared" si="298"/>
        <v>0</v>
      </c>
      <c r="BQ192" s="313">
        <f t="shared" si="298"/>
        <v>0</v>
      </c>
      <c r="BR192" s="313">
        <f t="shared" si="298"/>
        <v>0</v>
      </c>
      <c r="BS192" s="313">
        <f t="shared" si="298"/>
        <v>0</v>
      </c>
      <c r="BT192" s="313">
        <f t="shared" si="298"/>
        <v>0</v>
      </c>
      <c r="BU192" s="313">
        <f t="shared" si="298"/>
        <v>0</v>
      </c>
      <c r="BV192" s="313">
        <f t="shared" si="298"/>
        <v>0</v>
      </c>
      <c r="BW192" s="313">
        <f t="shared" si="298"/>
        <v>0</v>
      </c>
      <c r="BX192" s="313">
        <f t="shared" si="298"/>
        <v>0</v>
      </c>
      <c r="BY192" s="313">
        <f t="shared" si="298"/>
        <v>0</v>
      </c>
      <c r="BZ192" s="195">
        <f t="shared" si="298"/>
        <v>0</v>
      </c>
      <c r="CA192" s="195">
        <f t="shared" si="298"/>
        <v>0</v>
      </c>
      <c r="CB192" s="195">
        <f t="shared" si="298"/>
        <v>0</v>
      </c>
      <c r="CC192" s="195">
        <f t="shared" ref="CC192:CS192" si="299">CC193</f>
        <v>0</v>
      </c>
      <c r="CD192" s="195">
        <f t="shared" si="299"/>
        <v>0</v>
      </c>
      <c r="CE192" s="195">
        <f t="shared" si="299"/>
        <v>0</v>
      </c>
      <c r="CF192" s="195">
        <f t="shared" si="299"/>
        <v>0</v>
      </c>
      <c r="CG192" s="195">
        <f t="shared" si="299"/>
        <v>0</v>
      </c>
      <c r="CH192" s="195">
        <f t="shared" si="299"/>
        <v>0</v>
      </c>
      <c r="CI192" s="195">
        <f t="shared" si="299"/>
        <v>0</v>
      </c>
      <c r="CJ192" s="195">
        <f t="shared" si="299"/>
        <v>0</v>
      </c>
      <c r="CK192" s="195">
        <f t="shared" si="299"/>
        <v>0</v>
      </c>
      <c r="CL192" s="195">
        <f t="shared" si="299"/>
        <v>0</v>
      </c>
      <c r="CM192" s="195">
        <f t="shared" si="299"/>
        <v>0</v>
      </c>
      <c r="CN192" s="195">
        <f t="shared" si="299"/>
        <v>0</v>
      </c>
      <c r="CO192" s="195">
        <f t="shared" si="299"/>
        <v>0</v>
      </c>
      <c r="CP192" s="191">
        <f t="shared" si="299"/>
        <v>0</v>
      </c>
      <c r="CQ192" s="191">
        <f t="shared" si="299"/>
        <v>0</v>
      </c>
      <c r="CR192" s="496" t="str">
        <f t="shared" si="299"/>
        <v>BQLDA xã Đăk Hà đang làm chủ đầu tư</v>
      </c>
      <c r="CS192" s="496">
        <f t="shared" si="299"/>
        <v>0</v>
      </c>
      <c r="CT192" s="190"/>
      <c r="CU192" s="161"/>
    </row>
    <row r="193" spans="1:99" ht="139.5" customHeight="1" outlineLevel="1">
      <c r="A193" s="182">
        <v>1</v>
      </c>
      <c r="B193" s="281" t="s">
        <v>3253</v>
      </c>
      <c r="C193" s="182" t="s">
        <v>306</v>
      </c>
      <c r="D193" s="182" t="s">
        <v>3254</v>
      </c>
      <c r="E193" s="182" t="s">
        <v>3892</v>
      </c>
      <c r="F193" s="182" t="s">
        <v>10</v>
      </c>
      <c r="G193" s="182" t="s">
        <v>48</v>
      </c>
      <c r="H193" s="182"/>
      <c r="I193" s="183"/>
      <c r="J193" s="182" t="s">
        <v>10</v>
      </c>
      <c r="K193" s="182" t="s">
        <v>3873</v>
      </c>
      <c r="L193" s="182" t="s">
        <v>3894</v>
      </c>
      <c r="M193" s="182"/>
      <c r="N193" s="284"/>
      <c r="O193" s="284" t="s">
        <v>3256</v>
      </c>
      <c r="P193" s="185">
        <v>171725</v>
      </c>
      <c r="Q193" s="177">
        <v>149000</v>
      </c>
      <c r="R193" s="185"/>
      <c r="S193" s="185">
        <v>22725</v>
      </c>
      <c r="T193" s="185">
        <v>0</v>
      </c>
      <c r="U193" s="185"/>
      <c r="V193" s="284" t="s">
        <v>3255</v>
      </c>
      <c r="W193" s="284" t="s">
        <v>3257</v>
      </c>
      <c r="X193" s="284" t="s">
        <v>3220</v>
      </c>
      <c r="Y193" s="185"/>
      <c r="Z193" s="185"/>
      <c r="AA193" s="185"/>
      <c r="AB193" s="185"/>
      <c r="AC193" s="185">
        <v>22725</v>
      </c>
      <c r="AD193" s="185"/>
      <c r="AE193" s="185"/>
      <c r="AF193" s="185">
        <v>22725</v>
      </c>
      <c r="AG193" s="285">
        <f t="shared" ref="AG193" si="300">AH193+AI193</f>
        <v>0</v>
      </c>
      <c r="AH193" s="185"/>
      <c r="AI193" s="185"/>
      <c r="AJ193" s="185">
        <v>22725</v>
      </c>
      <c r="AK193" s="185"/>
      <c r="AL193" s="185">
        <v>0</v>
      </c>
      <c r="AM193" s="185"/>
      <c r="AN193" s="185"/>
      <c r="AO193" s="185"/>
      <c r="AP193" s="185"/>
      <c r="AQ193" s="185"/>
      <c r="AR193" s="185"/>
      <c r="AS193" s="185"/>
      <c r="AT193" s="185"/>
      <c r="AU193" s="185"/>
      <c r="AV193" s="185"/>
      <c r="AW193" s="185"/>
      <c r="AX193" s="185"/>
      <c r="AY193" s="185"/>
      <c r="AZ193" s="185"/>
      <c r="BA193" s="185"/>
      <c r="BB193" s="185"/>
      <c r="BC193" s="185"/>
      <c r="BD193" s="185"/>
      <c r="BE193" s="185"/>
      <c r="BF193" s="185"/>
      <c r="BG193" s="185"/>
      <c r="BH193" s="185"/>
      <c r="BI193" s="185"/>
      <c r="BJ193" s="285">
        <f t="shared" ref="BJ193" si="301">BK193+BL193</f>
        <v>0</v>
      </c>
      <c r="BK193" s="185"/>
      <c r="BL193" s="185"/>
      <c r="BM193" s="185"/>
      <c r="BN193" s="185"/>
      <c r="BO193" s="185"/>
      <c r="BP193" s="286"/>
      <c r="BQ193" s="185"/>
      <c r="BR193" s="185"/>
      <c r="BS193" s="185"/>
      <c r="BT193" s="185"/>
      <c r="BU193" s="185"/>
      <c r="BV193" s="185"/>
      <c r="BW193" s="185"/>
      <c r="BX193" s="185"/>
      <c r="BY193" s="287"/>
      <c r="BZ193" s="288"/>
      <c r="CA193" s="186"/>
      <c r="CB193" s="186"/>
      <c r="CC193" s="186"/>
      <c r="CD193" s="186"/>
      <c r="CE193" s="288"/>
      <c r="CF193" s="186"/>
      <c r="CG193" s="186"/>
      <c r="CH193" s="186"/>
      <c r="CI193" s="186"/>
      <c r="CJ193" s="290"/>
      <c r="CK193" s="290"/>
      <c r="CL193" s="309"/>
      <c r="CM193" s="290"/>
      <c r="CN193" s="290"/>
      <c r="CO193" s="186"/>
      <c r="CP193" s="183"/>
      <c r="CQ193" s="183"/>
      <c r="CR193" s="282" t="s">
        <v>3258</v>
      </c>
      <c r="CS193" s="282"/>
      <c r="CT193" s="182" t="s">
        <v>3897</v>
      </c>
      <c r="CU193" s="160"/>
    </row>
    <row r="194" spans="1:99" ht="107.25" customHeight="1">
      <c r="A194" s="190" t="s">
        <v>62</v>
      </c>
      <c r="B194" s="190" t="s">
        <v>3644</v>
      </c>
      <c r="C194" s="311"/>
      <c r="D194" s="190"/>
      <c r="E194" s="190"/>
      <c r="F194" s="190"/>
      <c r="G194" s="190"/>
      <c r="H194" s="190"/>
      <c r="I194" s="195"/>
      <c r="J194" s="190"/>
      <c r="K194" s="195"/>
      <c r="L194" s="190"/>
      <c r="M194" s="190"/>
      <c r="N194" s="300"/>
      <c r="O194" s="300"/>
      <c r="P194" s="193">
        <f>SUM(P195:P230)-P209-P217-P222</f>
        <v>98104.281980999993</v>
      </c>
      <c r="Q194" s="193">
        <f t="shared" ref="Q194:AG194" si="302">SUM(Q195:Q230)-Q209-Q217-Q222</f>
        <v>73373.159</v>
      </c>
      <c r="R194" s="193">
        <f t="shared" si="302"/>
        <v>0</v>
      </c>
      <c r="S194" s="193">
        <f t="shared" si="302"/>
        <v>24731.122981</v>
      </c>
      <c r="T194" s="193">
        <f t="shared" si="302"/>
        <v>0</v>
      </c>
      <c r="U194" s="193">
        <f t="shared" si="302"/>
        <v>0</v>
      </c>
      <c r="V194" s="301">
        <f t="shared" si="302"/>
        <v>0</v>
      </c>
      <c r="W194" s="301">
        <f t="shared" si="302"/>
        <v>0</v>
      </c>
      <c r="X194" s="301">
        <f t="shared" si="302"/>
        <v>0</v>
      </c>
      <c r="Y194" s="193">
        <f t="shared" si="302"/>
        <v>0</v>
      </c>
      <c r="Z194" s="193">
        <f t="shared" si="302"/>
        <v>0</v>
      </c>
      <c r="AA194" s="193">
        <f t="shared" si="302"/>
        <v>0</v>
      </c>
      <c r="AB194" s="193">
        <f t="shared" si="302"/>
        <v>0</v>
      </c>
      <c r="AC194" s="193">
        <f t="shared" si="302"/>
        <v>99450.853079000008</v>
      </c>
      <c r="AD194" s="193">
        <f t="shared" si="302"/>
        <v>76293.443499999994</v>
      </c>
      <c r="AE194" s="193">
        <f t="shared" si="302"/>
        <v>0</v>
      </c>
      <c r="AF194" s="193">
        <f t="shared" si="302"/>
        <v>23157.409578999999</v>
      </c>
      <c r="AG194" s="193">
        <f t="shared" si="302"/>
        <v>8204</v>
      </c>
      <c r="AH194" s="193">
        <f>SUM(AH195:AH230)-AH209-AH217-AH222</f>
        <v>8204</v>
      </c>
      <c r="AI194" s="193">
        <f t="shared" ref="AI194:BF194" si="303">SUM(AI195:AI230)-AI209-AI217-AI222</f>
        <v>0</v>
      </c>
      <c r="AJ194" s="193">
        <f t="shared" si="303"/>
        <v>14953.409578999999</v>
      </c>
      <c r="AK194" s="193">
        <f>SUM(AK195:AK230)-AK209-AK217-AK222</f>
        <v>0</v>
      </c>
      <c r="AL194" s="193">
        <f t="shared" si="303"/>
        <v>11201.877146999999</v>
      </c>
      <c r="AM194" s="193">
        <f t="shared" si="303"/>
        <v>95048.381500000003</v>
      </c>
      <c r="AN194" s="193">
        <f t="shared" si="303"/>
        <v>76293.443499999994</v>
      </c>
      <c r="AO194" s="193">
        <f t="shared" si="303"/>
        <v>0</v>
      </c>
      <c r="AP194" s="193">
        <f t="shared" si="303"/>
        <v>18754.937999999995</v>
      </c>
      <c r="AQ194" s="193">
        <f t="shared" si="303"/>
        <v>8195.9809999999998</v>
      </c>
      <c r="AR194" s="193">
        <f t="shared" si="303"/>
        <v>0</v>
      </c>
      <c r="AS194" s="193">
        <f t="shared" si="303"/>
        <v>10558.956999999999</v>
      </c>
      <c r="AT194" s="193">
        <f t="shared" si="303"/>
        <v>0</v>
      </c>
      <c r="AU194" s="193">
        <f t="shared" si="303"/>
        <v>16945.657064999999</v>
      </c>
      <c r="AV194" s="193">
        <f t="shared" si="303"/>
        <v>71891.310775999998</v>
      </c>
      <c r="AW194" s="193">
        <f t="shared" si="303"/>
        <v>58658.468463999998</v>
      </c>
      <c r="AX194" s="193">
        <f t="shared" si="303"/>
        <v>0</v>
      </c>
      <c r="AY194" s="193">
        <f t="shared" si="303"/>
        <v>13232.842311999999</v>
      </c>
      <c r="AZ194" s="193">
        <f t="shared" si="303"/>
        <v>4271.1696579999998</v>
      </c>
      <c r="BA194" s="193">
        <f t="shared" si="303"/>
        <v>0</v>
      </c>
      <c r="BB194" s="193">
        <f t="shared" si="303"/>
        <v>8961.672654</v>
      </c>
      <c r="BC194" s="193">
        <f>SUM(BC195:BC230)-BC209-BC217-BC222</f>
        <v>0</v>
      </c>
      <c r="BD194" s="193">
        <f t="shared" si="303"/>
        <v>16945.657064999999</v>
      </c>
      <c r="BE194" s="185">
        <f t="shared" ref="BE194:BE195" si="304">AV194/AM194*100</f>
        <v>75.636543875289448</v>
      </c>
      <c r="BF194" s="193">
        <f t="shared" si="303"/>
        <v>49772.465999999993</v>
      </c>
      <c r="BG194" s="193">
        <f t="shared" ref="BG194" si="305">SUM(BG195:BG230)-BG209-BG217-BG222</f>
        <v>40641</v>
      </c>
      <c r="BH194" s="193">
        <f t="shared" ref="BH194" si="306">SUM(BH195:BH230)-BH209-BH217-BH222</f>
        <v>0</v>
      </c>
      <c r="BI194" s="193">
        <f t="shared" ref="BI194" si="307">SUM(BI195:BI230)-BI209-BI217-BI222</f>
        <v>9131.4660000000003</v>
      </c>
      <c r="BJ194" s="193">
        <f>SUM(BJ195:BJ230)-BJ209-BJ217-BJ222</f>
        <v>4193.9809999999998</v>
      </c>
      <c r="BK194" s="193">
        <f>SUM(BK195:BK230)-BK209-BK217-BK222</f>
        <v>4193.9809999999998</v>
      </c>
      <c r="BL194" s="193">
        <f t="shared" ref="BL194" si="308">SUM(BL195:BL230)-BL209-BL217-BL222</f>
        <v>0</v>
      </c>
      <c r="BM194" s="193">
        <f t="shared" ref="BM194" si="309">SUM(BM195:BM230)-BM209-BM217-BM222</f>
        <v>4937.4850000000006</v>
      </c>
      <c r="BN194" s="193">
        <f t="shared" ref="BN194:BX194" si="310">SUM(BN195:BN230)-BN209-BN217-BN222</f>
        <v>0</v>
      </c>
      <c r="BO194" s="313">
        <f t="shared" si="310"/>
        <v>5743.7799180000002</v>
      </c>
      <c r="BP194" s="313">
        <f t="shared" si="310"/>
        <v>31226.486212</v>
      </c>
      <c r="BQ194" s="313">
        <f t="shared" si="310"/>
        <v>26471.481307999999</v>
      </c>
      <c r="BR194" s="313">
        <f t="shared" si="310"/>
        <v>0</v>
      </c>
      <c r="BS194" s="313">
        <f t="shared" si="310"/>
        <v>4755.0049040000004</v>
      </c>
      <c r="BT194" s="313">
        <f t="shared" si="310"/>
        <v>302.886143</v>
      </c>
      <c r="BU194" s="313">
        <f t="shared" si="310"/>
        <v>0</v>
      </c>
      <c r="BV194" s="313">
        <f t="shared" si="310"/>
        <v>4452.1187609999997</v>
      </c>
      <c r="BW194" s="313">
        <f t="shared" si="310"/>
        <v>0</v>
      </c>
      <c r="BX194" s="313">
        <f t="shared" si="310"/>
        <v>5743.7799180000002</v>
      </c>
      <c r="BY194" s="313"/>
      <c r="BZ194" s="195">
        <f t="shared" ref="BZ194:CJ194" si="311">SUM(BZ195:BZ234)</f>
        <v>0</v>
      </c>
      <c r="CA194" s="195">
        <f t="shared" si="311"/>
        <v>0</v>
      </c>
      <c r="CB194" s="195">
        <f t="shared" si="311"/>
        <v>0</v>
      </c>
      <c r="CC194" s="195">
        <f t="shared" si="311"/>
        <v>0</v>
      </c>
      <c r="CD194" s="195">
        <f t="shared" si="311"/>
        <v>0</v>
      </c>
      <c r="CE194" s="195">
        <f t="shared" si="311"/>
        <v>0</v>
      </c>
      <c r="CF194" s="195">
        <f t="shared" si="311"/>
        <v>0</v>
      </c>
      <c r="CG194" s="195">
        <f t="shared" si="311"/>
        <v>0</v>
      </c>
      <c r="CH194" s="195">
        <f t="shared" si="311"/>
        <v>0</v>
      </c>
      <c r="CI194" s="195">
        <f t="shared" si="311"/>
        <v>0</v>
      </c>
      <c r="CJ194" s="195">
        <f t="shared" si="311"/>
        <v>0</v>
      </c>
      <c r="CK194" s="195"/>
      <c r="CL194" s="195"/>
      <c r="CM194" s="195"/>
      <c r="CN194" s="195"/>
      <c r="CO194" s="195">
        <f>SUM(CO195:CO234)</f>
        <v>7747.7140130000016</v>
      </c>
      <c r="CP194" s="191"/>
      <c r="CQ194" s="191"/>
      <c r="CR194" s="496"/>
      <c r="CS194" s="496"/>
      <c r="CT194" s="190" t="s">
        <v>751</v>
      </c>
      <c r="CU194" s="161"/>
    </row>
    <row r="195" spans="1:99" ht="42" hidden="1" customHeight="1" outlineLevel="1">
      <c r="A195" s="182">
        <v>1</v>
      </c>
      <c r="B195" s="281" t="s">
        <v>3645</v>
      </c>
      <c r="C195" s="182" t="s">
        <v>3217</v>
      </c>
      <c r="D195" s="183" t="s">
        <v>3646</v>
      </c>
      <c r="E195" s="182" t="s">
        <v>3219</v>
      </c>
      <c r="F195" s="182" t="s">
        <v>49</v>
      </c>
      <c r="G195" s="182" t="s">
        <v>3647</v>
      </c>
      <c r="H195" s="182">
        <v>8156718</v>
      </c>
      <c r="I195" s="183" t="s">
        <v>398</v>
      </c>
      <c r="J195" s="182" t="s">
        <v>49</v>
      </c>
      <c r="K195" s="182" t="s">
        <v>3648</v>
      </c>
      <c r="L195" s="182">
        <v>2025</v>
      </c>
      <c r="M195" s="182">
        <v>2025</v>
      </c>
      <c r="N195" s="284"/>
      <c r="O195" s="284" t="s">
        <v>3649</v>
      </c>
      <c r="P195" s="285">
        <v>4592.9809999999998</v>
      </c>
      <c r="Q195" s="185">
        <v>950</v>
      </c>
      <c r="R195" s="185"/>
      <c r="S195" s="285">
        <v>3642.9809999999998</v>
      </c>
      <c r="T195" s="185">
        <v>0</v>
      </c>
      <c r="U195" s="185"/>
      <c r="V195" s="284" t="s">
        <v>3648</v>
      </c>
      <c r="W195" s="284" t="s">
        <v>3411</v>
      </c>
      <c r="X195" s="284" t="s">
        <v>398</v>
      </c>
      <c r="Y195" s="185"/>
      <c r="Z195" s="185"/>
      <c r="AA195" s="185"/>
      <c r="AB195" s="185"/>
      <c r="AC195" s="185">
        <f t="shared" ref="AC195:AC196" si="312">AD195+AE195+AF195</f>
        <v>4601</v>
      </c>
      <c r="AD195" s="185">
        <v>950</v>
      </c>
      <c r="AE195" s="285"/>
      <c r="AF195" s="185">
        <f>SUM(AH195:AK195)</f>
        <v>3651</v>
      </c>
      <c r="AG195" s="305">
        <f>AH195+AI195</f>
        <v>3651</v>
      </c>
      <c r="AH195" s="285">
        <v>3651</v>
      </c>
      <c r="AI195" s="285"/>
      <c r="AJ195" s="285"/>
      <c r="AK195" s="285"/>
      <c r="AL195" s="185">
        <v>0</v>
      </c>
      <c r="AM195" s="185">
        <f t="shared" ref="AM195:AM196" si="313">AN195+AO195+AP195</f>
        <v>4592.9809999999998</v>
      </c>
      <c r="AN195" s="185">
        <v>950</v>
      </c>
      <c r="AO195" s="285"/>
      <c r="AP195" s="185">
        <f t="shared" ref="AP195:AP196" si="314">SUM(AQ195:AT195)</f>
        <v>3642.9809999999998</v>
      </c>
      <c r="AQ195" s="285">
        <v>3642.9809999999998</v>
      </c>
      <c r="AR195" s="285"/>
      <c r="AS195" s="285"/>
      <c r="AT195" s="285"/>
      <c r="AU195" s="185">
        <v>0</v>
      </c>
      <c r="AV195" s="185">
        <f t="shared" ref="AV195:AV196" si="315">AW195+AX195+AY195</f>
        <v>0</v>
      </c>
      <c r="AW195" s="185"/>
      <c r="AX195" s="285"/>
      <c r="AY195" s="185">
        <f t="shared" ref="AY195" si="316">SUM(AZ195:BC195)</f>
        <v>0</v>
      </c>
      <c r="AZ195" s="285"/>
      <c r="BA195" s="285"/>
      <c r="BB195" s="285"/>
      <c r="BC195" s="285"/>
      <c r="BD195" s="185">
        <v>0</v>
      </c>
      <c r="BE195" s="185">
        <f t="shared" si="304"/>
        <v>0</v>
      </c>
      <c r="BF195" s="185">
        <f t="shared" ref="BF195:BF196" si="317">BG195+BH195+BI195</f>
        <v>4592.9809999999998</v>
      </c>
      <c r="BG195" s="185">
        <v>950</v>
      </c>
      <c r="BH195" s="285"/>
      <c r="BI195" s="185">
        <f t="shared" ref="BI195:BI196" si="318">SUM(BK195:BN195)</f>
        <v>3642.9809999999998</v>
      </c>
      <c r="BJ195" s="185">
        <f>BK195+BL195</f>
        <v>3642.9809999999998</v>
      </c>
      <c r="BK195" s="285">
        <v>3642.9809999999998</v>
      </c>
      <c r="BL195" s="285"/>
      <c r="BM195" s="285"/>
      <c r="BN195" s="285"/>
      <c r="BO195" s="185">
        <v>0</v>
      </c>
      <c r="BP195" s="286">
        <f t="shared" ref="BP195:BP196" si="319">BQ195+BR195+BS195</f>
        <v>206.18199999999999</v>
      </c>
      <c r="BQ195" s="286">
        <v>206.18199999999999</v>
      </c>
      <c r="BR195" s="285"/>
      <c r="BS195" s="285"/>
      <c r="BT195" s="285"/>
      <c r="BU195" s="285"/>
      <c r="BV195" s="285"/>
      <c r="BW195" s="285"/>
      <c r="BX195" s="185">
        <v>0</v>
      </c>
      <c r="BY195" s="287">
        <f>BP195/BF195*100</f>
        <v>4.4890671222023348</v>
      </c>
      <c r="BZ195" s="288">
        <f t="shared" ref="BZ195" si="320">CA195+CC195+CD195</f>
        <v>0</v>
      </c>
      <c r="CA195" s="288"/>
      <c r="CB195" s="289"/>
      <c r="CC195" s="289"/>
      <c r="CD195" s="186">
        <v>0</v>
      </c>
      <c r="CE195" s="288">
        <f t="shared" ref="CE195" si="321">CF195+CH195+CI195</f>
        <v>0</v>
      </c>
      <c r="CF195" s="288"/>
      <c r="CG195" s="289"/>
      <c r="CH195" s="289"/>
      <c r="CI195" s="186"/>
      <c r="CJ195" s="290"/>
      <c r="CK195" s="290"/>
      <c r="CL195" s="290"/>
      <c r="CM195" s="290"/>
      <c r="CN195" s="290"/>
      <c r="CO195" s="186">
        <f>BF195-BP195</f>
        <v>4386.799</v>
      </c>
      <c r="CP195" s="183"/>
      <c r="CQ195" s="183"/>
      <c r="CR195" s="282" t="s">
        <v>3198</v>
      </c>
      <c r="CS195" s="282"/>
      <c r="CT195" s="321"/>
      <c r="CU195" s="156"/>
    </row>
    <row r="196" spans="1:99" ht="51.75" hidden="1" customHeight="1" outlineLevel="1">
      <c r="A196" s="182">
        <v>2</v>
      </c>
      <c r="B196" s="281" t="s">
        <v>3650</v>
      </c>
      <c r="C196" s="182" t="s">
        <v>3651</v>
      </c>
      <c r="D196" s="183" t="s">
        <v>3652</v>
      </c>
      <c r="E196" s="182" t="s">
        <v>3219</v>
      </c>
      <c r="F196" s="182" t="s">
        <v>49</v>
      </c>
      <c r="G196" s="182"/>
      <c r="H196" s="182">
        <v>8114826</v>
      </c>
      <c r="I196" s="183" t="s">
        <v>3220</v>
      </c>
      <c r="J196" s="182" t="s">
        <v>49</v>
      </c>
      <c r="K196" s="182" t="s">
        <v>3227</v>
      </c>
      <c r="L196" s="182" t="s">
        <v>53</v>
      </c>
      <c r="M196" s="182">
        <v>2024</v>
      </c>
      <c r="N196" s="284"/>
      <c r="O196" s="284" t="s">
        <v>3653</v>
      </c>
      <c r="P196" s="285">
        <v>46787</v>
      </c>
      <c r="Q196" s="185">
        <v>42344</v>
      </c>
      <c r="R196" s="185"/>
      <c r="S196" s="285">
        <v>4443</v>
      </c>
      <c r="T196" s="185"/>
      <c r="U196" s="185"/>
      <c r="V196" s="284" t="s">
        <v>3227</v>
      </c>
      <c r="W196" s="284" t="s">
        <v>3227</v>
      </c>
      <c r="X196" s="284" t="s">
        <v>3220</v>
      </c>
      <c r="Y196" s="185"/>
      <c r="Z196" s="185"/>
      <c r="AA196" s="185"/>
      <c r="AB196" s="185"/>
      <c r="AC196" s="185">
        <f t="shared" si="312"/>
        <v>46587</v>
      </c>
      <c r="AD196" s="185">
        <v>42344</v>
      </c>
      <c r="AE196" s="285"/>
      <c r="AF196" s="185">
        <f t="shared" ref="AF196" si="322">SUM(AH196:AK196)</f>
        <v>4243</v>
      </c>
      <c r="AG196" s="305">
        <f t="shared" si="255"/>
        <v>0</v>
      </c>
      <c r="AH196" s="285"/>
      <c r="AI196" s="285"/>
      <c r="AJ196" s="285">
        <v>4243</v>
      </c>
      <c r="AK196" s="285"/>
      <c r="AL196" s="185"/>
      <c r="AM196" s="185">
        <f t="shared" si="313"/>
        <v>42344</v>
      </c>
      <c r="AN196" s="185">
        <v>42344</v>
      </c>
      <c r="AO196" s="285"/>
      <c r="AP196" s="185">
        <f t="shared" si="314"/>
        <v>0</v>
      </c>
      <c r="AQ196" s="285"/>
      <c r="AR196" s="285"/>
      <c r="AS196" s="285">
        <v>0</v>
      </c>
      <c r="AT196" s="285"/>
      <c r="AU196" s="185"/>
      <c r="AV196" s="185">
        <f t="shared" si="315"/>
        <v>29321.016642999999</v>
      </c>
      <c r="AW196" s="185">
        <v>29321.016642999999</v>
      </c>
      <c r="AX196" s="285"/>
      <c r="AY196" s="185"/>
      <c r="AZ196" s="285"/>
      <c r="BA196" s="285"/>
      <c r="BB196" s="285"/>
      <c r="BC196" s="285"/>
      <c r="BD196" s="185"/>
      <c r="BE196" s="185">
        <f>AV196/AM196*100</f>
        <v>69.244796530795384</v>
      </c>
      <c r="BF196" s="185">
        <f t="shared" si="317"/>
        <v>30843</v>
      </c>
      <c r="BG196" s="185">
        <v>30843</v>
      </c>
      <c r="BH196" s="285"/>
      <c r="BI196" s="185">
        <f t="shared" si="318"/>
        <v>0</v>
      </c>
      <c r="BJ196" s="185">
        <f t="shared" ref="BJ196:BJ209" si="323">BK196+BL196</f>
        <v>0</v>
      </c>
      <c r="BK196" s="285"/>
      <c r="BL196" s="285"/>
      <c r="BM196" s="285"/>
      <c r="BN196" s="285"/>
      <c r="BO196" s="185"/>
      <c r="BP196" s="286">
        <f t="shared" si="319"/>
        <v>20044.734225</v>
      </c>
      <c r="BQ196" s="286">
        <v>20044.734225</v>
      </c>
      <c r="BR196" s="285"/>
      <c r="BS196" s="285"/>
      <c r="BT196" s="285"/>
      <c r="BU196" s="285"/>
      <c r="BV196" s="285"/>
      <c r="BW196" s="285"/>
      <c r="BX196" s="185"/>
      <c r="BY196" s="287"/>
      <c r="BZ196" s="288"/>
      <c r="CA196" s="288"/>
      <c r="CB196" s="289"/>
      <c r="CC196" s="289"/>
      <c r="CD196" s="186"/>
      <c r="CE196" s="288"/>
      <c r="CF196" s="288"/>
      <c r="CG196" s="289"/>
      <c r="CH196" s="289"/>
      <c r="CI196" s="186"/>
      <c r="CJ196" s="290"/>
      <c r="CK196" s="290"/>
      <c r="CL196" s="290"/>
      <c r="CM196" s="290"/>
      <c r="CN196" s="186">
        <v>4443.4000000000015</v>
      </c>
      <c r="CO196" s="186"/>
      <c r="CP196" s="183"/>
      <c r="CQ196" s="183"/>
      <c r="CR196" s="291" t="s">
        <v>3654</v>
      </c>
      <c r="CS196" s="291"/>
      <c r="CT196" s="321"/>
      <c r="CU196" s="156"/>
    </row>
    <row r="197" spans="1:99" ht="42" hidden="1" customHeight="1" collapsed="1">
      <c r="A197" s="182">
        <v>3</v>
      </c>
      <c r="B197" s="281" t="s">
        <v>3655</v>
      </c>
      <c r="C197" s="182" t="s">
        <v>3217</v>
      </c>
      <c r="D197" s="183" t="s">
        <v>3656</v>
      </c>
      <c r="E197" s="182" t="s">
        <v>3219</v>
      </c>
      <c r="F197" s="182" t="s">
        <v>49</v>
      </c>
      <c r="G197" s="182" t="s">
        <v>48</v>
      </c>
      <c r="H197" s="182">
        <v>8080771</v>
      </c>
      <c r="I197" s="183" t="s">
        <v>3591</v>
      </c>
      <c r="J197" s="182" t="s">
        <v>49</v>
      </c>
      <c r="K197" s="182" t="s">
        <v>3595</v>
      </c>
      <c r="L197" s="182" t="s">
        <v>85</v>
      </c>
      <c r="M197" s="182">
        <v>2024</v>
      </c>
      <c r="N197" s="284"/>
      <c r="O197" s="284" t="s">
        <v>3657</v>
      </c>
      <c r="P197" s="285">
        <v>1674</v>
      </c>
      <c r="Q197" s="285">
        <v>200</v>
      </c>
      <c r="R197" s="285"/>
      <c r="S197" s="285">
        <v>1474</v>
      </c>
      <c r="T197" s="185">
        <v>0</v>
      </c>
      <c r="U197" s="185"/>
      <c r="V197" s="284" t="s">
        <v>3595</v>
      </c>
      <c r="W197" s="284" t="s">
        <v>3592</v>
      </c>
      <c r="X197" s="284" t="s">
        <v>3591</v>
      </c>
      <c r="Y197" s="185"/>
      <c r="Z197" s="185"/>
      <c r="AA197" s="185"/>
      <c r="AB197" s="185"/>
      <c r="AC197" s="185">
        <f>AD197+AE197+AF197</f>
        <v>1674</v>
      </c>
      <c r="AD197" s="285">
        <v>200</v>
      </c>
      <c r="AE197" s="285"/>
      <c r="AF197" s="185">
        <f>SUM(AH197:AK197)</f>
        <v>1474</v>
      </c>
      <c r="AG197" s="305">
        <f>AH197+AI197</f>
        <v>1474</v>
      </c>
      <c r="AH197" s="285">
        <v>1474</v>
      </c>
      <c r="AI197" s="285"/>
      <c r="AJ197" s="285"/>
      <c r="AK197" s="285"/>
      <c r="AL197" s="185">
        <v>0</v>
      </c>
      <c r="AM197" s="185">
        <f>AN197+AO197+AP197</f>
        <v>1674</v>
      </c>
      <c r="AN197" s="285">
        <v>200</v>
      </c>
      <c r="AO197" s="285"/>
      <c r="AP197" s="185">
        <f>SUM(AQ197:AT197)</f>
        <v>1474</v>
      </c>
      <c r="AQ197" s="285">
        <v>1474</v>
      </c>
      <c r="AR197" s="285"/>
      <c r="AS197" s="285"/>
      <c r="AT197" s="285"/>
      <c r="AU197" s="185">
        <v>0</v>
      </c>
      <c r="AV197" s="185">
        <f>AW197+AX197+AY197</f>
        <v>1640.2835150000001</v>
      </c>
      <c r="AW197" s="285">
        <v>200</v>
      </c>
      <c r="AX197" s="285"/>
      <c r="AY197" s="185">
        <f>SUM(AZ197:BC197)</f>
        <v>1440.2835150000001</v>
      </c>
      <c r="AZ197" s="285">
        <v>1440.2835150000001</v>
      </c>
      <c r="BA197" s="285"/>
      <c r="BB197" s="285"/>
      <c r="BC197" s="285"/>
      <c r="BD197" s="185">
        <v>0</v>
      </c>
      <c r="BE197" s="185">
        <f>AV197/AM197*100</f>
        <v>97.98587305854241</v>
      </c>
      <c r="BF197" s="185">
        <f>BG197+BH197+BI197</f>
        <v>0</v>
      </c>
      <c r="BG197" s="285"/>
      <c r="BH197" s="285"/>
      <c r="BI197" s="185">
        <f>SUM(BK197:BN197)</f>
        <v>0</v>
      </c>
      <c r="BJ197" s="185">
        <f t="shared" si="323"/>
        <v>0</v>
      </c>
      <c r="BK197" s="285"/>
      <c r="BL197" s="285"/>
      <c r="BM197" s="285"/>
      <c r="BN197" s="285"/>
      <c r="BO197" s="185">
        <v>0</v>
      </c>
      <c r="BP197" s="286">
        <f>BQ197+BR197+BS197</f>
        <v>0</v>
      </c>
      <c r="BQ197" s="285"/>
      <c r="BR197" s="285"/>
      <c r="BS197" s="285"/>
      <c r="BT197" s="285"/>
      <c r="BU197" s="285"/>
      <c r="BV197" s="285"/>
      <c r="BW197" s="285"/>
      <c r="BX197" s="185">
        <v>0</v>
      </c>
      <c r="BY197" s="287"/>
      <c r="BZ197" s="288">
        <f>CA197+CC197+CD197</f>
        <v>0</v>
      </c>
      <c r="CA197" s="289"/>
      <c r="CB197" s="289"/>
      <c r="CC197" s="289"/>
      <c r="CD197" s="186">
        <v>0</v>
      </c>
      <c r="CE197" s="288">
        <f>CF197+CH197+CI197</f>
        <v>0</v>
      </c>
      <c r="CF197" s="289"/>
      <c r="CG197" s="289"/>
      <c r="CH197" s="289"/>
      <c r="CI197" s="186"/>
      <c r="CJ197" s="290"/>
      <c r="CK197" s="290"/>
      <c r="CL197" s="290"/>
      <c r="CM197" s="290"/>
      <c r="CN197" s="290"/>
      <c r="CO197" s="186">
        <f>BF197-BP197</f>
        <v>0</v>
      </c>
      <c r="CP197" s="183"/>
      <c r="CQ197" s="183"/>
      <c r="CR197" s="291" t="s">
        <v>3245</v>
      </c>
      <c r="CS197" s="291"/>
      <c r="CT197" s="321"/>
      <c r="CU197" s="156"/>
    </row>
    <row r="198" spans="1:99" ht="78.75" hidden="1" customHeight="1">
      <c r="A198" s="182">
        <v>4</v>
      </c>
      <c r="B198" s="281" t="s">
        <v>3658</v>
      </c>
      <c r="C198" s="182" t="s">
        <v>3217</v>
      </c>
      <c r="D198" s="183" t="s">
        <v>3659</v>
      </c>
      <c r="E198" s="182" t="s">
        <v>3380</v>
      </c>
      <c r="F198" s="182" t="s">
        <v>49</v>
      </c>
      <c r="G198" s="182" t="s">
        <v>48</v>
      </c>
      <c r="H198" s="182">
        <v>8085141</v>
      </c>
      <c r="I198" s="183" t="s">
        <v>398</v>
      </c>
      <c r="J198" s="182" t="s">
        <v>49</v>
      </c>
      <c r="K198" s="182" t="s">
        <v>3345</v>
      </c>
      <c r="L198" s="182" t="s">
        <v>85</v>
      </c>
      <c r="M198" s="182">
        <v>2024</v>
      </c>
      <c r="N198" s="284"/>
      <c r="O198" s="284" t="s">
        <v>3660</v>
      </c>
      <c r="P198" s="285">
        <v>2691</v>
      </c>
      <c r="Q198" s="285">
        <f>P198-S198</f>
        <v>1511</v>
      </c>
      <c r="R198" s="285"/>
      <c r="S198" s="285">
        <v>1180</v>
      </c>
      <c r="T198" s="185">
        <v>0</v>
      </c>
      <c r="U198" s="185"/>
      <c r="V198" s="284" t="s">
        <v>3345</v>
      </c>
      <c r="W198" s="284" t="s">
        <v>3273</v>
      </c>
      <c r="X198" s="284" t="s">
        <v>398</v>
      </c>
      <c r="Y198" s="185"/>
      <c r="Z198" s="185"/>
      <c r="AA198" s="185"/>
      <c r="AB198" s="185"/>
      <c r="AC198" s="185">
        <f>AD198+AE198+AF198</f>
        <v>2539</v>
      </c>
      <c r="AD198" s="285">
        <v>1511</v>
      </c>
      <c r="AE198" s="285"/>
      <c r="AF198" s="185">
        <f>SUM(AH198:AK198)</f>
        <v>1028</v>
      </c>
      <c r="AG198" s="305">
        <f t="shared" si="255"/>
        <v>1028</v>
      </c>
      <c r="AH198" s="285">
        <v>1028</v>
      </c>
      <c r="AI198" s="285"/>
      <c r="AJ198" s="285"/>
      <c r="AK198" s="285"/>
      <c r="AL198" s="185">
        <v>0</v>
      </c>
      <c r="AM198" s="185">
        <f>AN198+AO198+AP198</f>
        <v>2539</v>
      </c>
      <c r="AN198" s="285">
        <v>1511</v>
      </c>
      <c r="AO198" s="285"/>
      <c r="AP198" s="185">
        <f>SUM(AQ198:AT198)</f>
        <v>1028</v>
      </c>
      <c r="AQ198" s="285">
        <v>1028</v>
      </c>
      <c r="AR198" s="285"/>
      <c r="AS198" s="285"/>
      <c r="AT198" s="285"/>
      <c r="AU198" s="185">
        <v>0</v>
      </c>
      <c r="AV198" s="185">
        <f>AW198+AX198+AY198</f>
        <v>2528.8210309999999</v>
      </c>
      <c r="AW198" s="285">
        <f>1511-10.178969</f>
        <v>1500.8210309999999</v>
      </c>
      <c r="AX198" s="285"/>
      <c r="AY198" s="185">
        <f>SUM(AZ198:BC198)</f>
        <v>1028</v>
      </c>
      <c r="AZ198" s="285">
        <v>1028</v>
      </c>
      <c r="BA198" s="285"/>
      <c r="BB198" s="285"/>
      <c r="BC198" s="285"/>
      <c r="BD198" s="185">
        <v>0</v>
      </c>
      <c r="BE198" s="185">
        <f>AV198/AM198*100</f>
        <v>99.599095352500981</v>
      </c>
      <c r="BF198" s="185">
        <f>BG198+BH198+BI198</f>
        <v>564</v>
      </c>
      <c r="BG198" s="285">
        <v>564</v>
      </c>
      <c r="BH198" s="285"/>
      <c r="BI198" s="185">
        <f>SUM(BK198:BN198)</f>
        <v>0</v>
      </c>
      <c r="BJ198" s="185">
        <f t="shared" si="323"/>
        <v>0</v>
      </c>
      <c r="BK198" s="285"/>
      <c r="BL198" s="285"/>
      <c r="BM198" s="285"/>
      <c r="BN198" s="285"/>
      <c r="BO198" s="185">
        <v>0</v>
      </c>
      <c r="BP198" s="286">
        <f>BQ198+BR198+BS198</f>
        <v>553.82103099999995</v>
      </c>
      <c r="BQ198" s="285">
        <f>564-10.178969</f>
        <v>553.82103099999995</v>
      </c>
      <c r="BR198" s="285"/>
      <c r="BS198" s="285"/>
      <c r="BT198" s="285"/>
      <c r="BU198" s="285"/>
      <c r="BV198" s="285"/>
      <c r="BW198" s="285"/>
      <c r="BX198" s="185">
        <v>0</v>
      </c>
      <c r="BY198" s="287">
        <f>BP198/BF198*100</f>
        <v>98.195218262411345</v>
      </c>
      <c r="BZ198" s="288">
        <f>CA198+CC198+CD198</f>
        <v>0</v>
      </c>
      <c r="CA198" s="289"/>
      <c r="CB198" s="289"/>
      <c r="CC198" s="289"/>
      <c r="CD198" s="186">
        <v>0</v>
      </c>
      <c r="CE198" s="288">
        <f>CF198+CH198+CI198</f>
        <v>0</v>
      </c>
      <c r="CF198" s="289"/>
      <c r="CG198" s="289"/>
      <c r="CH198" s="289"/>
      <c r="CI198" s="186"/>
      <c r="CJ198" s="290"/>
      <c r="CK198" s="290"/>
      <c r="CL198" s="290"/>
      <c r="CM198" s="290"/>
      <c r="CN198" s="290"/>
      <c r="CO198" s="186">
        <f>BF198-BP198</f>
        <v>10.178969000000052</v>
      </c>
      <c r="CP198" s="183"/>
      <c r="CQ198" s="183" t="s">
        <v>720</v>
      </c>
      <c r="CR198" s="291"/>
      <c r="CS198" s="291"/>
      <c r="CT198" s="321"/>
      <c r="CU198" s="156"/>
    </row>
    <row r="199" spans="1:99" ht="81.75" hidden="1" customHeight="1" outlineLevel="1">
      <c r="A199" s="182">
        <v>5</v>
      </c>
      <c r="B199" s="281" t="s">
        <v>3658</v>
      </c>
      <c r="C199" s="182" t="s">
        <v>3217</v>
      </c>
      <c r="D199" s="183" t="s">
        <v>3659</v>
      </c>
      <c r="E199" s="182" t="s">
        <v>3380</v>
      </c>
      <c r="F199" s="182" t="s">
        <v>49</v>
      </c>
      <c r="G199" s="182" t="s">
        <v>48</v>
      </c>
      <c r="H199" s="182">
        <v>8085141</v>
      </c>
      <c r="I199" s="183" t="s">
        <v>398</v>
      </c>
      <c r="J199" s="182" t="s">
        <v>49</v>
      </c>
      <c r="K199" s="182" t="s">
        <v>3345</v>
      </c>
      <c r="L199" s="182" t="s">
        <v>85</v>
      </c>
      <c r="M199" s="182">
        <v>2024</v>
      </c>
      <c r="N199" s="284"/>
      <c r="O199" s="284" t="s">
        <v>3660</v>
      </c>
      <c r="P199" s="285">
        <v>2691</v>
      </c>
      <c r="Q199" s="285">
        <f>P199-S199</f>
        <v>1511</v>
      </c>
      <c r="R199" s="285"/>
      <c r="S199" s="285">
        <v>1180</v>
      </c>
      <c r="T199" s="185">
        <v>0</v>
      </c>
      <c r="U199" s="185"/>
      <c r="V199" s="284" t="s">
        <v>3345</v>
      </c>
      <c r="W199" s="284" t="s">
        <v>3273</v>
      </c>
      <c r="X199" s="284" t="s">
        <v>398</v>
      </c>
      <c r="Y199" s="185"/>
      <c r="Z199" s="185"/>
      <c r="AA199" s="185"/>
      <c r="AB199" s="185"/>
      <c r="AC199" s="185">
        <f t="shared" ref="AC199:AC230" si="324">AD199+AE199+AF199</f>
        <v>1663.1990000000001</v>
      </c>
      <c r="AD199" s="285">
        <v>1511</v>
      </c>
      <c r="AE199" s="285"/>
      <c r="AF199" s="185">
        <f t="shared" ref="AF199:AF228" si="325">SUM(AH199:AK199)</f>
        <v>152.19900000000001</v>
      </c>
      <c r="AG199" s="305">
        <f t="shared" si="255"/>
        <v>0</v>
      </c>
      <c r="AH199" s="285"/>
      <c r="AI199" s="285"/>
      <c r="AJ199" s="322">
        <v>152.19900000000001</v>
      </c>
      <c r="AK199" s="285"/>
      <c r="AL199" s="185">
        <v>0</v>
      </c>
      <c r="AM199" s="185">
        <f t="shared" ref="AM199:AM230" si="326">AN199+AO199+AP199</f>
        <v>1663.1990000000001</v>
      </c>
      <c r="AN199" s="285">
        <v>1511</v>
      </c>
      <c r="AO199" s="285"/>
      <c r="AP199" s="185">
        <f t="shared" ref="AP199:AP230" si="327">SUM(AQ199:AT199)</f>
        <v>152.19900000000001</v>
      </c>
      <c r="AQ199" s="285"/>
      <c r="AR199" s="285"/>
      <c r="AS199" s="322">
        <v>152.19900000000001</v>
      </c>
      <c r="AT199" s="285"/>
      <c r="AU199" s="185">
        <v>0</v>
      </c>
      <c r="AV199" s="185">
        <f t="shared" ref="AV199:AV230" si="328">AW199+AX199+AY199</f>
        <v>152.19900000000001</v>
      </c>
      <c r="AW199" s="285"/>
      <c r="AX199" s="285"/>
      <c r="AY199" s="185">
        <f t="shared" ref="AY199:AY230" si="329">SUM(AZ199:BC199)</f>
        <v>152.19900000000001</v>
      </c>
      <c r="AZ199" s="285"/>
      <c r="BA199" s="285"/>
      <c r="BB199" s="322">
        <v>152.19900000000001</v>
      </c>
      <c r="BC199" s="285"/>
      <c r="BD199" s="185">
        <v>0</v>
      </c>
      <c r="BE199" s="185">
        <f t="shared" ref="BE199:BE230" si="330">AV199/AM199*100</f>
        <v>9.1509795280059709</v>
      </c>
      <c r="BF199" s="185">
        <f t="shared" ref="BF199:BF230" si="331">BG199+BH199+BI199</f>
        <v>0</v>
      </c>
      <c r="BG199" s="285"/>
      <c r="BH199" s="285"/>
      <c r="BI199" s="185">
        <f t="shared" ref="BI199:BI228" si="332">SUM(BK199:BN199)</f>
        <v>0</v>
      </c>
      <c r="BJ199" s="185">
        <f t="shared" si="323"/>
        <v>0</v>
      </c>
      <c r="BK199" s="285"/>
      <c r="BL199" s="285"/>
      <c r="BM199" s="285"/>
      <c r="BN199" s="285"/>
      <c r="BO199" s="185">
        <v>0</v>
      </c>
      <c r="BP199" s="286">
        <f t="shared" ref="BP199:BP230" si="333">BQ199+BR199+BS199</f>
        <v>0</v>
      </c>
      <c r="BQ199" s="285"/>
      <c r="BR199" s="285"/>
      <c r="BS199" s="285"/>
      <c r="BT199" s="285"/>
      <c r="BU199" s="285"/>
      <c r="BV199" s="285"/>
      <c r="BW199" s="285"/>
      <c r="BX199" s="185">
        <v>0</v>
      </c>
      <c r="BY199" s="287" t="e">
        <f>BP199/BF199*100</f>
        <v>#DIV/0!</v>
      </c>
      <c r="BZ199" s="288">
        <f t="shared" ref="BZ199:BZ230" si="334">CA199+CC199+CD199</f>
        <v>0</v>
      </c>
      <c r="CA199" s="289"/>
      <c r="CB199" s="289"/>
      <c r="CC199" s="289"/>
      <c r="CD199" s="186">
        <v>0</v>
      </c>
      <c r="CE199" s="288">
        <f t="shared" ref="CE199:CE230" si="335">CF199+CH199+CI199</f>
        <v>0</v>
      </c>
      <c r="CF199" s="289"/>
      <c r="CG199" s="289"/>
      <c r="CH199" s="289"/>
      <c r="CI199" s="186"/>
      <c r="CJ199" s="290"/>
      <c r="CK199" s="290"/>
      <c r="CL199" s="290"/>
      <c r="CM199" s="290"/>
      <c r="CN199" s="290"/>
      <c r="CO199" s="186">
        <f t="shared" ref="CO199:CO230" si="336">BF199-BP199</f>
        <v>0</v>
      </c>
      <c r="CP199" s="183"/>
      <c r="CQ199" s="183" t="s">
        <v>720</v>
      </c>
      <c r="CR199" s="291"/>
      <c r="CS199" s="291"/>
      <c r="CT199" s="321"/>
      <c r="CU199" s="156"/>
    </row>
    <row r="200" spans="1:99" ht="58.5" hidden="1" customHeight="1" outlineLevel="1">
      <c r="A200" s="182">
        <v>6</v>
      </c>
      <c r="B200" s="323" t="s">
        <v>3661</v>
      </c>
      <c r="C200" s="182" t="s">
        <v>306</v>
      </c>
      <c r="D200" s="183" t="s">
        <v>3662</v>
      </c>
      <c r="E200" s="324" t="s">
        <v>3663</v>
      </c>
      <c r="F200" s="182" t="s">
        <v>49</v>
      </c>
      <c r="G200" s="182" t="s">
        <v>55</v>
      </c>
      <c r="H200" s="182"/>
      <c r="I200" s="183" t="s">
        <v>3591</v>
      </c>
      <c r="J200" s="182" t="s">
        <v>49</v>
      </c>
      <c r="K200" s="182" t="s">
        <v>3595</v>
      </c>
      <c r="L200" s="182" t="s">
        <v>85</v>
      </c>
      <c r="M200" s="182">
        <v>2024</v>
      </c>
      <c r="N200" s="307"/>
      <c r="O200" s="307" t="s">
        <v>3664</v>
      </c>
      <c r="P200" s="325">
        <v>466.39699999999999</v>
      </c>
      <c r="Q200" s="325">
        <v>269.15899999999999</v>
      </c>
      <c r="R200" s="325"/>
      <c r="S200" s="325">
        <v>197.238</v>
      </c>
      <c r="T200" s="185">
        <v>0</v>
      </c>
      <c r="U200" s="185"/>
      <c r="V200" s="284" t="s">
        <v>3595</v>
      </c>
      <c r="W200" s="284" t="s">
        <v>3592</v>
      </c>
      <c r="X200" s="284" t="s">
        <v>3591</v>
      </c>
      <c r="Y200" s="285"/>
      <c r="Z200" s="285"/>
      <c r="AA200" s="285"/>
      <c r="AB200" s="285"/>
      <c r="AC200" s="185">
        <f t="shared" si="324"/>
        <v>466.39699999999999</v>
      </c>
      <c r="AD200" s="325">
        <v>269.15899999999999</v>
      </c>
      <c r="AE200" s="325"/>
      <c r="AF200" s="185">
        <f t="shared" si="325"/>
        <v>197.238</v>
      </c>
      <c r="AG200" s="305">
        <f t="shared" si="255"/>
        <v>0</v>
      </c>
      <c r="AH200" s="325"/>
      <c r="AI200" s="325"/>
      <c r="AJ200" s="325">
        <v>197.238</v>
      </c>
      <c r="AK200" s="325"/>
      <c r="AL200" s="185">
        <v>0</v>
      </c>
      <c r="AM200" s="185">
        <f t="shared" si="326"/>
        <v>466.39699999999999</v>
      </c>
      <c r="AN200" s="325">
        <v>269.15899999999999</v>
      </c>
      <c r="AO200" s="325"/>
      <c r="AP200" s="185">
        <f t="shared" si="327"/>
        <v>197.238</v>
      </c>
      <c r="AQ200" s="325"/>
      <c r="AR200" s="325"/>
      <c r="AS200" s="325">
        <v>197.238</v>
      </c>
      <c r="AT200" s="325"/>
      <c r="AU200" s="185">
        <v>0</v>
      </c>
      <c r="AV200" s="185">
        <f t="shared" si="328"/>
        <v>466.39699999999999</v>
      </c>
      <c r="AW200" s="325">
        <v>269.15899999999999</v>
      </c>
      <c r="AX200" s="325"/>
      <c r="AY200" s="185">
        <f t="shared" si="329"/>
        <v>197.238</v>
      </c>
      <c r="AZ200" s="325"/>
      <c r="BA200" s="325"/>
      <c r="BB200" s="325">
        <v>197.238</v>
      </c>
      <c r="BC200" s="325"/>
      <c r="BD200" s="185">
        <v>0</v>
      </c>
      <c r="BE200" s="185">
        <f t="shared" si="330"/>
        <v>100</v>
      </c>
      <c r="BF200" s="185">
        <f t="shared" si="331"/>
        <v>0</v>
      </c>
      <c r="BG200" s="325"/>
      <c r="BH200" s="325"/>
      <c r="BI200" s="185">
        <f t="shared" si="332"/>
        <v>0</v>
      </c>
      <c r="BJ200" s="185">
        <f t="shared" si="323"/>
        <v>0</v>
      </c>
      <c r="BK200" s="325"/>
      <c r="BL200" s="325"/>
      <c r="BM200" s="325"/>
      <c r="BN200" s="325"/>
      <c r="BO200" s="185">
        <v>0</v>
      </c>
      <c r="BP200" s="286">
        <f t="shared" si="333"/>
        <v>0</v>
      </c>
      <c r="BQ200" s="325"/>
      <c r="BR200" s="325"/>
      <c r="BS200" s="325"/>
      <c r="BT200" s="325"/>
      <c r="BU200" s="325"/>
      <c r="BV200" s="325"/>
      <c r="BW200" s="325"/>
      <c r="BX200" s="185">
        <v>0</v>
      </c>
      <c r="BY200" s="287"/>
      <c r="BZ200" s="288">
        <f t="shared" si="334"/>
        <v>0</v>
      </c>
      <c r="CA200" s="326"/>
      <c r="CB200" s="326"/>
      <c r="CC200" s="326"/>
      <c r="CD200" s="186">
        <v>0</v>
      </c>
      <c r="CE200" s="288">
        <f t="shared" si="335"/>
        <v>0</v>
      </c>
      <c r="CF200" s="326"/>
      <c r="CG200" s="326"/>
      <c r="CH200" s="326"/>
      <c r="CI200" s="186"/>
      <c r="CJ200" s="290"/>
      <c r="CK200" s="290"/>
      <c r="CL200" s="290"/>
      <c r="CM200" s="290"/>
      <c r="CN200" s="290"/>
      <c r="CO200" s="186">
        <f t="shared" si="336"/>
        <v>0</v>
      </c>
      <c r="CP200" s="183"/>
      <c r="CQ200" s="183" t="s">
        <v>720</v>
      </c>
      <c r="CR200" s="291"/>
      <c r="CS200" s="291"/>
      <c r="CT200" s="293"/>
      <c r="CU200" s="160"/>
    </row>
    <row r="201" spans="1:99" ht="39" hidden="1" customHeight="1" outlineLevel="1">
      <c r="A201" s="182">
        <v>7</v>
      </c>
      <c r="B201" s="327" t="s">
        <v>3665</v>
      </c>
      <c r="C201" s="182" t="s">
        <v>306</v>
      </c>
      <c r="D201" s="183" t="s">
        <v>3666</v>
      </c>
      <c r="E201" s="182" t="s">
        <v>3667</v>
      </c>
      <c r="F201" s="182" t="s">
        <v>49</v>
      </c>
      <c r="G201" s="182" t="s">
        <v>3352</v>
      </c>
      <c r="H201" s="182"/>
      <c r="I201" s="183" t="s">
        <v>398</v>
      </c>
      <c r="J201" s="182" t="s">
        <v>49</v>
      </c>
      <c r="K201" s="182" t="s">
        <v>3345</v>
      </c>
      <c r="L201" s="182" t="s">
        <v>85</v>
      </c>
      <c r="M201" s="182">
        <v>2024</v>
      </c>
      <c r="N201" s="307"/>
      <c r="O201" s="307" t="s">
        <v>3668</v>
      </c>
      <c r="P201" s="325">
        <v>725.29499999999996</v>
      </c>
      <c r="Q201" s="325">
        <v>200</v>
      </c>
      <c r="R201" s="325"/>
      <c r="S201" s="325">
        <v>525.29499999999996</v>
      </c>
      <c r="T201" s="185">
        <v>0</v>
      </c>
      <c r="U201" s="185"/>
      <c r="V201" s="284" t="s">
        <v>3345</v>
      </c>
      <c r="W201" s="284" t="s">
        <v>3273</v>
      </c>
      <c r="X201" s="284" t="s">
        <v>398</v>
      </c>
      <c r="Y201" s="285"/>
      <c r="Z201" s="285"/>
      <c r="AA201" s="285"/>
      <c r="AB201" s="285"/>
      <c r="AC201" s="185">
        <f t="shared" si="324"/>
        <v>725.29499999999996</v>
      </c>
      <c r="AD201" s="325">
        <v>200</v>
      </c>
      <c r="AE201" s="325"/>
      <c r="AF201" s="185">
        <f t="shared" si="325"/>
        <v>525.29499999999996</v>
      </c>
      <c r="AG201" s="305">
        <f t="shared" si="255"/>
        <v>0</v>
      </c>
      <c r="AH201" s="325"/>
      <c r="AI201" s="325"/>
      <c r="AJ201" s="325">
        <v>525.29499999999996</v>
      </c>
      <c r="AK201" s="325"/>
      <c r="AL201" s="185">
        <v>0</v>
      </c>
      <c r="AM201" s="185">
        <f t="shared" si="326"/>
        <v>725.29499999999996</v>
      </c>
      <c r="AN201" s="325">
        <v>200</v>
      </c>
      <c r="AO201" s="325"/>
      <c r="AP201" s="185">
        <f t="shared" si="327"/>
        <v>525.29499999999996</v>
      </c>
      <c r="AQ201" s="325"/>
      <c r="AR201" s="325"/>
      <c r="AS201" s="325">
        <v>525.29499999999996</v>
      </c>
      <c r="AT201" s="325"/>
      <c r="AU201" s="185">
        <v>0</v>
      </c>
      <c r="AV201" s="185">
        <f t="shared" si="328"/>
        <v>725.29499999999996</v>
      </c>
      <c r="AW201" s="325">
        <v>200</v>
      </c>
      <c r="AX201" s="325"/>
      <c r="AY201" s="185">
        <f t="shared" si="329"/>
        <v>525.29499999999996</v>
      </c>
      <c r="AZ201" s="325"/>
      <c r="BA201" s="325"/>
      <c r="BB201" s="325">
        <v>525.29499999999996</v>
      </c>
      <c r="BC201" s="325"/>
      <c r="BD201" s="185">
        <v>0</v>
      </c>
      <c r="BE201" s="185">
        <f t="shared" si="330"/>
        <v>100</v>
      </c>
      <c r="BF201" s="185">
        <f t="shared" si="331"/>
        <v>0</v>
      </c>
      <c r="BG201" s="325"/>
      <c r="BH201" s="325"/>
      <c r="BI201" s="185">
        <f t="shared" si="332"/>
        <v>0</v>
      </c>
      <c r="BJ201" s="185">
        <f t="shared" si="323"/>
        <v>0</v>
      </c>
      <c r="BK201" s="325"/>
      <c r="BL201" s="325"/>
      <c r="BM201" s="325"/>
      <c r="BN201" s="325"/>
      <c r="BO201" s="185">
        <v>0</v>
      </c>
      <c r="BP201" s="286">
        <f t="shared" si="333"/>
        <v>0</v>
      </c>
      <c r="BQ201" s="325"/>
      <c r="BR201" s="325"/>
      <c r="BS201" s="325"/>
      <c r="BT201" s="325"/>
      <c r="BU201" s="325"/>
      <c r="BV201" s="325"/>
      <c r="BW201" s="325"/>
      <c r="BX201" s="185">
        <v>0</v>
      </c>
      <c r="BY201" s="287"/>
      <c r="BZ201" s="288">
        <f t="shared" si="334"/>
        <v>0</v>
      </c>
      <c r="CA201" s="326"/>
      <c r="CB201" s="326"/>
      <c r="CC201" s="326"/>
      <c r="CD201" s="186">
        <v>0</v>
      </c>
      <c r="CE201" s="288">
        <f t="shared" si="335"/>
        <v>0</v>
      </c>
      <c r="CF201" s="326"/>
      <c r="CG201" s="326"/>
      <c r="CH201" s="326"/>
      <c r="CI201" s="186"/>
      <c r="CJ201" s="290"/>
      <c r="CK201" s="290"/>
      <c r="CL201" s="290"/>
      <c r="CM201" s="290"/>
      <c r="CN201" s="290"/>
      <c r="CO201" s="186">
        <f t="shared" si="336"/>
        <v>0</v>
      </c>
      <c r="CP201" s="183"/>
      <c r="CQ201" s="183" t="s">
        <v>720</v>
      </c>
      <c r="CR201" s="291"/>
      <c r="CS201" s="291"/>
      <c r="CT201" s="293"/>
      <c r="CU201" s="160"/>
    </row>
    <row r="202" spans="1:99" ht="39" hidden="1" customHeight="1" outlineLevel="1">
      <c r="A202" s="182">
        <v>8</v>
      </c>
      <c r="B202" s="328" t="s">
        <v>3669</v>
      </c>
      <c r="C202" s="182" t="s">
        <v>306</v>
      </c>
      <c r="D202" s="183" t="s">
        <v>3670</v>
      </c>
      <c r="E202" s="182" t="s">
        <v>3667</v>
      </c>
      <c r="F202" s="182" t="s">
        <v>49</v>
      </c>
      <c r="G202" s="182" t="s">
        <v>48</v>
      </c>
      <c r="H202" s="182">
        <v>8048933</v>
      </c>
      <c r="I202" s="183" t="s">
        <v>398</v>
      </c>
      <c r="J202" s="182" t="s">
        <v>49</v>
      </c>
      <c r="K202" s="182" t="s">
        <v>3671</v>
      </c>
      <c r="L202" s="182" t="s">
        <v>54</v>
      </c>
      <c r="M202" s="182">
        <v>2023</v>
      </c>
      <c r="N202" s="307"/>
      <c r="O202" s="307" t="s">
        <v>3672</v>
      </c>
      <c r="P202" s="325">
        <v>8982</v>
      </c>
      <c r="Q202" s="325">
        <v>6820</v>
      </c>
      <c r="R202" s="325"/>
      <c r="S202" s="325">
        <v>2162</v>
      </c>
      <c r="T202" s="185">
        <v>0</v>
      </c>
      <c r="U202" s="185"/>
      <c r="V202" s="284" t="s">
        <v>3671</v>
      </c>
      <c r="W202" s="284" t="s">
        <v>3592</v>
      </c>
      <c r="X202" s="284" t="s">
        <v>398</v>
      </c>
      <c r="Y202" s="285"/>
      <c r="Z202" s="285"/>
      <c r="AA202" s="285"/>
      <c r="AB202" s="285"/>
      <c r="AC202" s="185">
        <f t="shared" si="324"/>
        <v>8722.5930000000008</v>
      </c>
      <c r="AD202" s="325">
        <v>6820</v>
      </c>
      <c r="AE202" s="325"/>
      <c r="AF202" s="185">
        <f t="shared" si="325"/>
        <v>1902.5930000000001</v>
      </c>
      <c r="AG202" s="305">
        <f t="shared" si="255"/>
        <v>0</v>
      </c>
      <c r="AH202" s="325"/>
      <c r="AI202" s="325"/>
      <c r="AJ202" s="325">
        <v>1902.5930000000001</v>
      </c>
      <c r="AK202" s="325"/>
      <c r="AL202" s="185">
        <v>0</v>
      </c>
      <c r="AM202" s="185">
        <f t="shared" si="326"/>
        <v>8722.5930000000008</v>
      </c>
      <c r="AN202" s="325">
        <v>6820</v>
      </c>
      <c r="AO202" s="325"/>
      <c r="AP202" s="185">
        <f t="shared" si="327"/>
        <v>1902.5930000000001</v>
      </c>
      <c r="AQ202" s="325"/>
      <c r="AR202" s="325"/>
      <c r="AS202" s="325">
        <v>1902.5930000000001</v>
      </c>
      <c r="AT202" s="325"/>
      <c r="AU202" s="185">
        <v>0</v>
      </c>
      <c r="AV202" s="185">
        <f t="shared" si="328"/>
        <v>8714.5930000000008</v>
      </c>
      <c r="AW202" s="325">
        <v>6812</v>
      </c>
      <c r="AX202" s="325"/>
      <c r="AY202" s="185">
        <f t="shared" si="329"/>
        <v>1902.5930000000001</v>
      </c>
      <c r="AZ202" s="325"/>
      <c r="BA202" s="325"/>
      <c r="BB202" s="325">
        <v>1902.5930000000001</v>
      </c>
      <c r="BC202" s="325"/>
      <c r="BD202" s="185">
        <v>0</v>
      </c>
      <c r="BE202" s="185">
        <f t="shared" si="330"/>
        <v>99.908284153576815</v>
      </c>
      <c r="BF202" s="185">
        <f t="shared" si="331"/>
        <v>2808</v>
      </c>
      <c r="BG202" s="325">
        <v>2808</v>
      </c>
      <c r="BH202" s="325"/>
      <c r="BI202" s="185">
        <f t="shared" si="332"/>
        <v>0</v>
      </c>
      <c r="BJ202" s="185">
        <f t="shared" si="323"/>
        <v>0</v>
      </c>
      <c r="BK202" s="325"/>
      <c r="BL202" s="325"/>
      <c r="BM202" s="325"/>
      <c r="BN202" s="325"/>
      <c r="BO202" s="185">
        <v>0</v>
      </c>
      <c r="BP202" s="286">
        <f t="shared" si="333"/>
        <v>2291.2608829999999</v>
      </c>
      <c r="BQ202" s="325">
        <v>2291.2608829999999</v>
      </c>
      <c r="BR202" s="325"/>
      <c r="BS202" s="325"/>
      <c r="BT202" s="325"/>
      <c r="BU202" s="325"/>
      <c r="BV202" s="325"/>
      <c r="BW202" s="325"/>
      <c r="BX202" s="185">
        <v>0</v>
      </c>
      <c r="BY202" s="287">
        <f>BP202/BF202*100</f>
        <v>81.59760979344729</v>
      </c>
      <c r="BZ202" s="288">
        <f t="shared" si="334"/>
        <v>0</v>
      </c>
      <c r="CA202" s="326"/>
      <c r="CB202" s="326"/>
      <c r="CC202" s="326"/>
      <c r="CD202" s="186">
        <v>0</v>
      </c>
      <c r="CE202" s="288">
        <f t="shared" si="335"/>
        <v>0</v>
      </c>
      <c r="CF202" s="326"/>
      <c r="CG202" s="326"/>
      <c r="CH202" s="326"/>
      <c r="CI202" s="186"/>
      <c r="CJ202" s="290"/>
      <c r="CK202" s="290"/>
      <c r="CL202" s="290"/>
      <c r="CM202" s="290"/>
      <c r="CN202" s="290"/>
      <c r="CO202" s="186">
        <f t="shared" si="336"/>
        <v>516.73911700000008</v>
      </c>
      <c r="CP202" s="183"/>
      <c r="CQ202" s="183"/>
      <c r="CR202" s="291" t="s">
        <v>3245</v>
      </c>
      <c r="CS202" s="291"/>
      <c r="CT202" s="293"/>
      <c r="CU202" s="160"/>
    </row>
    <row r="203" spans="1:99" ht="39" hidden="1" customHeight="1" outlineLevel="1">
      <c r="A203" s="182">
        <v>9</v>
      </c>
      <c r="B203" s="328" t="s">
        <v>3673</v>
      </c>
      <c r="C203" s="182" t="s">
        <v>306</v>
      </c>
      <c r="D203" s="183" t="s">
        <v>3674</v>
      </c>
      <c r="E203" s="182" t="s">
        <v>3667</v>
      </c>
      <c r="F203" s="182" t="s">
        <v>49</v>
      </c>
      <c r="G203" s="182" t="s">
        <v>48</v>
      </c>
      <c r="H203" s="182">
        <v>8048934</v>
      </c>
      <c r="I203" s="183" t="s">
        <v>398</v>
      </c>
      <c r="J203" s="182" t="s">
        <v>49</v>
      </c>
      <c r="K203" s="182" t="s">
        <v>3675</v>
      </c>
      <c r="L203" s="182" t="s">
        <v>54</v>
      </c>
      <c r="M203" s="182">
        <v>2023</v>
      </c>
      <c r="N203" s="307"/>
      <c r="O203" s="307" t="s">
        <v>3676</v>
      </c>
      <c r="P203" s="325">
        <v>9992</v>
      </c>
      <c r="Q203" s="325">
        <f>8178+265</f>
        <v>8443</v>
      </c>
      <c r="R203" s="325"/>
      <c r="S203" s="325">
        <f>P203-Q203</f>
        <v>1549</v>
      </c>
      <c r="T203" s="185">
        <v>0</v>
      </c>
      <c r="U203" s="185"/>
      <c r="V203" s="284" t="s">
        <v>3675</v>
      </c>
      <c r="W203" s="284" t="s">
        <v>3677</v>
      </c>
      <c r="X203" s="284" t="s">
        <v>398</v>
      </c>
      <c r="Y203" s="285"/>
      <c r="Z203" s="285"/>
      <c r="AA203" s="285"/>
      <c r="AB203" s="285"/>
      <c r="AC203" s="185">
        <f t="shared" si="324"/>
        <v>9786</v>
      </c>
      <c r="AD203" s="325">
        <f>8178+265</f>
        <v>8443</v>
      </c>
      <c r="AE203" s="325"/>
      <c r="AF203" s="185">
        <f t="shared" si="325"/>
        <v>1343</v>
      </c>
      <c r="AG203" s="305">
        <f t="shared" si="255"/>
        <v>0</v>
      </c>
      <c r="AH203" s="325"/>
      <c r="AI203" s="325"/>
      <c r="AJ203" s="325">
        <v>1343</v>
      </c>
      <c r="AK203" s="325"/>
      <c r="AL203" s="185">
        <v>0</v>
      </c>
      <c r="AM203" s="185">
        <f t="shared" si="326"/>
        <v>9786</v>
      </c>
      <c r="AN203" s="325">
        <f>8178+265</f>
        <v>8443</v>
      </c>
      <c r="AO203" s="325"/>
      <c r="AP203" s="185">
        <f t="shared" si="327"/>
        <v>1343</v>
      </c>
      <c r="AQ203" s="325"/>
      <c r="AR203" s="325"/>
      <c r="AS203" s="325">
        <v>1343</v>
      </c>
      <c r="AT203" s="325"/>
      <c r="AU203" s="185">
        <v>0</v>
      </c>
      <c r="AV203" s="185">
        <f t="shared" si="328"/>
        <v>9450</v>
      </c>
      <c r="AW203" s="325">
        <v>8107</v>
      </c>
      <c r="AX203" s="325"/>
      <c r="AY203" s="185">
        <f t="shared" si="329"/>
        <v>1343</v>
      </c>
      <c r="AZ203" s="325"/>
      <c r="BA203" s="325"/>
      <c r="BB203" s="325">
        <v>1343</v>
      </c>
      <c r="BC203" s="325"/>
      <c r="BD203" s="185">
        <v>0</v>
      </c>
      <c r="BE203" s="185">
        <f t="shared" si="330"/>
        <v>96.566523605150209</v>
      </c>
      <c r="BF203" s="185">
        <f t="shared" si="331"/>
        <v>2971</v>
      </c>
      <c r="BG203" s="325">
        <v>2971</v>
      </c>
      <c r="BH203" s="325"/>
      <c r="BI203" s="185">
        <f t="shared" si="332"/>
        <v>0</v>
      </c>
      <c r="BJ203" s="185">
        <f t="shared" si="323"/>
        <v>0</v>
      </c>
      <c r="BK203" s="325"/>
      <c r="BL203" s="325"/>
      <c r="BM203" s="325"/>
      <c r="BN203" s="325"/>
      <c r="BO203" s="185">
        <v>0</v>
      </c>
      <c r="BP203" s="286">
        <f t="shared" si="333"/>
        <v>2601.2507529999998</v>
      </c>
      <c r="BQ203" s="325">
        <v>2601.2507529999998</v>
      </c>
      <c r="BR203" s="325"/>
      <c r="BS203" s="325"/>
      <c r="BT203" s="325"/>
      <c r="BU203" s="325"/>
      <c r="BV203" s="325"/>
      <c r="BW203" s="325"/>
      <c r="BX203" s="185">
        <v>0</v>
      </c>
      <c r="BY203" s="287">
        <f>BP203/BF203*100</f>
        <v>87.554720733759666</v>
      </c>
      <c r="BZ203" s="288">
        <f t="shared" si="334"/>
        <v>0</v>
      </c>
      <c r="CA203" s="326"/>
      <c r="CB203" s="326"/>
      <c r="CC203" s="326"/>
      <c r="CD203" s="186">
        <v>0</v>
      </c>
      <c r="CE203" s="288">
        <f t="shared" si="335"/>
        <v>0</v>
      </c>
      <c r="CF203" s="326"/>
      <c r="CG203" s="326"/>
      <c r="CH203" s="326"/>
      <c r="CI203" s="186"/>
      <c r="CJ203" s="290"/>
      <c r="CK203" s="290"/>
      <c r="CL203" s="290"/>
      <c r="CM203" s="290"/>
      <c r="CN203" s="290"/>
      <c r="CO203" s="186">
        <f t="shared" si="336"/>
        <v>369.7492470000002</v>
      </c>
      <c r="CP203" s="183"/>
      <c r="CQ203" s="183"/>
      <c r="CR203" s="291" t="s">
        <v>3245</v>
      </c>
      <c r="CS203" s="291"/>
      <c r="CT203" s="293"/>
      <c r="CU203" s="160"/>
    </row>
    <row r="204" spans="1:99" ht="39" hidden="1" customHeight="1" outlineLevel="1">
      <c r="A204" s="182">
        <v>10</v>
      </c>
      <c r="B204" s="323" t="s">
        <v>3678</v>
      </c>
      <c r="C204" s="182" t="s">
        <v>306</v>
      </c>
      <c r="D204" s="183" t="s">
        <v>3679</v>
      </c>
      <c r="E204" s="182" t="s">
        <v>3667</v>
      </c>
      <c r="F204" s="182" t="s">
        <v>49</v>
      </c>
      <c r="G204" s="182" t="s">
        <v>48</v>
      </c>
      <c r="H204" s="182"/>
      <c r="I204" s="183" t="s">
        <v>398</v>
      </c>
      <c r="J204" s="182" t="s">
        <v>49</v>
      </c>
      <c r="K204" s="182" t="s">
        <v>3620</v>
      </c>
      <c r="L204" s="182" t="s">
        <v>54</v>
      </c>
      <c r="M204" s="182">
        <v>2023</v>
      </c>
      <c r="N204" s="307"/>
      <c r="O204" s="307" t="s">
        <v>3680</v>
      </c>
      <c r="P204" s="322">
        <v>6377</v>
      </c>
      <c r="Q204" s="325">
        <v>5157</v>
      </c>
      <c r="R204" s="325"/>
      <c r="S204" s="325">
        <v>1220</v>
      </c>
      <c r="T204" s="185">
        <v>0</v>
      </c>
      <c r="U204" s="185"/>
      <c r="V204" s="284" t="s">
        <v>3620</v>
      </c>
      <c r="W204" s="284" t="s">
        <v>3620</v>
      </c>
      <c r="X204" s="284" t="s">
        <v>398</v>
      </c>
      <c r="Y204" s="285"/>
      <c r="Z204" s="285"/>
      <c r="AA204" s="285"/>
      <c r="AB204" s="285"/>
      <c r="AC204" s="185">
        <f t="shared" si="324"/>
        <v>6377</v>
      </c>
      <c r="AD204" s="325">
        <v>5157</v>
      </c>
      <c r="AE204" s="325"/>
      <c r="AF204" s="185">
        <f t="shared" si="325"/>
        <v>1220</v>
      </c>
      <c r="AG204" s="305">
        <f t="shared" si="255"/>
        <v>0</v>
      </c>
      <c r="AH204" s="325"/>
      <c r="AI204" s="325"/>
      <c r="AJ204" s="325">
        <v>1220</v>
      </c>
      <c r="AK204" s="325"/>
      <c r="AL204" s="185">
        <v>0</v>
      </c>
      <c r="AM204" s="185">
        <f t="shared" si="326"/>
        <v>6377</v>
      </c>
      <c r="AN204" s="325">
        <v>5157</v>
      </c>
      <c r="AO204" s="325"/>
      <c r="AP204" s="185">
        <f t="shared" si="327"/>
        <v>1220</v>
      </c>
      <c r="AQ204" s="325"/>
      <c r="AR204" s="325"/>
      <c r="AS204" s="325">
        <v>1220</v>
      </c>
      <c r="AT204" s="325"/>
      <c r="AU204" s="185">
        <v>0</v>
      </c>
      <c r="AV204" s="185">
        <f t="shared" si="328"/>
        <v>6377</v>
      </c>
      <c r="AW204" s="325">
        <v>5157</v>
      </c>
      <c r="AX204" s="325"/>
      <c r="AY204" s="185">
        <f t="shared" si="329"/>
        <v>1220</v>
      </c>
      <c r="AZ204" s="325"/>
      <c r="BA204" s="325"/>
      <c r="BB204" s="325">
        <v>1220</v>
      </c>
      <c r="BC204" s="325"/>
      <c r="BD204" s="185">
        <v>0</v>
      </c>
      <c r="BE204" s="185">
        <f t="shared" si="330"/>
        <v>100</v>
      </c>
      <c r="BF204" s="185">
        <f t="shared" si="331"/>
        <v>0</v>
      </c>
      <c r="BG204" s="325"/>
      <c r="BH204" s="325"/>
      <c r="BI204" s="185">
        <f t="shared" si="332"/>
        <v>0</v>
      </c>
      <c r="BJ204" s="185">
        <f t="shared" si="323"/>
        <v>0</v>
      </c>
      <c r="BK204" s="325"/>
      <c r="BL204" s="325"/>
      <c r="BM204" s="325"/>
      <c r="BN204" s="325"/>
      <c r="BO204" s="185">
        <v>0</v>
      </c>
      <c r="BP204" s="286">
        <f t="shared" si="333"/>
        <v>0</v>
      </c>
      <c r="BQ204" s="325"/>
      <c r="BR204" s="325"/>
      <c r="BS204" s="325"/>
      <c r="BT204" s="325"/>
      <c r="BU204" s="325"/>
      <c r="BV204" s="325"/>
      <c r="BW204" s="325"/>
      <c r="BX204" s="185">
        <v>0</v>
      </c>
      <c r="BY204" s="287"/>
      <c r="BZ204" s="288">
        <f t="shared" si="334"/>
        <v>0</v>
      </c>
      <c r="CA204" s="326"/>
      <c r="CB204" s="326"/>
      <c r="CC204" s="326"/>
      <c r="CD204" s="186">
        <v>0</v>
      </c>
      <c r="CE204" s="288">
        <f t="shared" si="335"/>
        <v>0</v>
      </c>
      <c r="CF204" s="326"/>
      <c r="CG204" s="326"/>
      <c r="CH204" s="326"/>
      <c r="CI204" s="186"/>
      <c r="CJ204" s="290"/>
      <c r="CK204" s="290"/>
      <c r="CL204" s="290"/>
      <c r="CM204" s="290"/>
      <c r="CN204" s="290"/>
      <c r="CO204" s="186">
        <f t="shared" si="336"/>
        <v>0</v>
      </c>
      <c r="CP204" s="183"/>
      <c r="CQ204" s="183" t="s">
        <v>720</v>
      </c>
      <c r="CR204" s="291"/>
      <c r="CS204" s="291"/>
      <c r="CT204" s="293"/>
      <c r="CU204" s="160"/>
    </row>
    <row r="205" spans="1:99" ht="39" hidden="1" customHeight="1" outlineLevel="1">
      <c r="A205" s="182">
        <v>11</v>
      </c>
      <c r="B205" s="323" t="s">
        <v>3681</v>
      </c>
      <c r="C205" s="182" t="s">
        <v>306</v>
      </c>
      <c r="D205" s="183" t="s">
        <v>3682</v>
      </c>
      <c r="E205" s="182" t="s">
        <v>3683</v>
      </c>
      <c r="F205" s="182" t="s">
        <v>49</v>
      </c>
      <c r="G205" s="182" t="s">
        <v>1345</v>
      </c>
      <c r="H205" s="182"/>
      <c r="I205" s="183" t="s">
        <v>3220</v>
      </c>
      <c r="J205" s="182" t="s">
        <v>49</v>
      </c>
      <c r="K205" s="329" t="s">
        <v>3684</v>
      </c>
      <c r="L205" s="324" t="s">
        <v>1140</v>
      </c>
      <c r="M205" s="324">
        <v>2023</v>
      </c>
      <c r="N205" s="307"/>
      <c r="O205" s="307" t="s">
        <v>3685</v>
      </c>
      <c r="P205" s="322">
        <v>896.60898099999997</v>
      </c>
      <c r="Q205" s="325">
        <v>845</v>
      </c>
      <c r="R205" s="325"/>
      <c r="S205" s="325">
        <v>51.608980999999972</v>
      </c>
      <c r="T205" s="185">
        <v>0</v>
      </c>
      <c r="U205" s="185"/>
      <c r="V205" s="307" t="s">
        <v>3684</v>
      </c>
      <c r="W205" s="307" t="s">
        <v>3686</v>
      </c>
      <c r="X205" s="284" t="s">
        <v>3220</v>
      </c>
      <c r="Y205" s="285"/>
      <c r="Z205" s="285"/>
      <c r="AA205" s="285"/>
      <c r="AB205" s="285"/>
      <c r="AC205" s="185">
        <f t="shared" si="324"/>
        <v>887.67499999999995</v>
      </c>
      <c r="AD205" s="325">
        <v>845</v>
      </c>
      <c r="AE205" s="285"/>
      <c r="AF205" s="185">
        <f t="shared" si="325"/>
        <v>42.674999999999997</v>
      </c>
      <c r="AG205" s="305">
        <f t="shared" si="255"/>
        <v>0</v>
      </c>
      <c r="AH205" s="285"/>
      <c r="AI205" s="285"/>
      <c r="AJ205" s="285">
        <v>42.674999999999997</v>
      </c>
      <c r="AK205" s="285"/>
      <c r="AL205" s="185">
        <v>0</v>
      </c>
      <c r="AM205" s="185">
        <f t="shared" si="326"/>
        <v>887.67499999999995</v>
      </c>
      <c r="AN205" s="325">
        <v>845</v>
      </c>
      <c r="AO205" s="285"/>
      <c r="AP205" s="185">
        <f t="shared" si="327"/>
        <v>42.674999999999997</v>
      </c>
      <c r="AQ205" s="285"/>
      <c r="AR205" s="285"/>
      <c r="AS205" s="285">
        <v>42.674999999999997</v>
      </c>
      <c r="AT205" s="285"/>
      <c r="AU205" s="185">
        <v>0</v>
      </c>
      <c r="AV205" s="185">
        <f t="shared" si="328"/>
        <v>887.67499999999995</v>
      </c>
      <c r="AW205" s="325">
        <v>845</v>
      </c>
      <c r="AX205" s="285"/>
      <c r="AY205" s="185">
        <f t="shared" si="329"/>
        <v>42.674999999999997</v>
      </c>
      <c r="AZ205" s="285"/>
      <c r="BA205" s="285"/>
      <c r="BB205" s="285">
        <v>42.674999999999997</v>
      </c>
      <c r="BC205" s="285"/>
      <c r="BD205" s="185">
        <v>0</v>
      </c>
      <c r="BE205" s="185">
        <f t="shared" si="330"/>
        <v>100</v>
      </c>
      <c r="BF205" s="185">
        <f t="shared" si="331"/>
        <v>0</v>
      </c>
      <c r="BG205" s="325"/>
      <c r="BH205" s="285"/>
      <c r="BI205" s="185">
        <f t="shared" si="332"/>
        <v>0</v>
      </c>
      <c r="BJ205" s="185">
        <f t="shared" si="323"/>
        <v>0</v>
      </c>
      <c r="BK205" s="285"/>
      <c r="BL205" s="285"/>
      <c r="BM205" s="285"/>
      <c r="BN205" s="285"/>
      <c r="BO205" s="185">
        <v>0</v>
      </c>
      <c r="BP205" s="286">
        <f t="shared" si="333"/>
        <v>0</v>
      </c>
      <c r="BQ205" s="325"/>
      <c r="BR205" s="285"/>
      <c r="BS205" s="285"/>
      <c r="BT205" s="285"/>
      <c r="BU205" s="285"/>
      <c r="BV205" s="285"/>
      <c r="BW205" s="285"/>
      <c r="BX205" s="185">
        <v>0</v>
      </c>
      <c r="BY205" s="287"/>
      <c r="BZ205" s="288">
        <f t="shared" si="334"/>
        <v>0</v>
      </c>
      <c r="CA205" s="326"/>
      <c r="CB205" s="289"/>
      <c r="CC205" s="289"/>
      <c r="CD205" s="186"/>
      <c r="CE205" s="288">
        <f t="shared" si="335"/>
        <v>0</v>
      </c>
      <c r="CF205" s="326"/>
      <c r="CG205" s="289"/>
      <c r="CH205" s="289"/>
      <c r="CI205" s="186"/>
      <c r="CJ205" s="290"/>
      <c r="CK205" s="290"/>
      <c r="CL205" s="290"/>
      <c r="CM205" s="290"/>
      <c r="CN205" s="290"/>
      <c r="CO205" s="186">
        <f t="shared" si="336"/>
        <v>0</v>
      </c>
      <c r="CP205" s="183"/>
      <c r="CQ205" s="183" t="s">
        <v>720</v>
      </c>
      <c r="CR205" s="282" t="s">
        <v>3687</v>
      </c>
      <c r="CS205" s="282"/>
      <c r="CT205" s="293"/>
      <c r="CU205" s="160"/>
    </row>
    <row r="206" spans="1:99" ht="39" hidden="1" customHeight="1" outlineLevel="1">
      <c r="A206" s="182">
        <v>12</v>
      </c>
      <c r="B206" s="330" t="s">
        <v>3688</v>
      </c>
      <c r="C206" s="182" t="s">
        <v>306</v>
      </c>
      <c r="D206" s="183" t="s">
        <v>3689</v>
      </c>
      <c r="E206" s="331" t="s">
        <v>3348</v>
      </c>
      <c r="F206" s="182" t="s">
        <v>49</v>
      </c>
      <c r="G206" s="331" t="s">
        <v>3207</v>
      </c>
      <c r="H206" s="331"/>
      <c r="I206" s="183" t="s">
        <v>3220</v>
      </c>
      <c r="J206" s="182" t="s">
        <v>49</v>
      </c>
      <c r="K206" s="331" t="s">
        <v>3690</v>
      </c>
      <c r="L206" s="182">
        <v>2024</v>
      </c>
      <c r="M206" s="182">
        <v>2023</v>
      </c>
      <c r="N206" s="307"/>
      <c r="O206" s="307" t="s">
        <v>3691</v>
      </c>
      <c r="P206" s="325">
        <v>2195</v>
      </c>
      <c r="Q206" s="325">
        <v>1995</v>
      </c>
      <c r="R206" s="325"/>
      <c r="S206" s="325">
        <v>200</v>
      </c>
      <c r="T206" s="185">
        <v>0</v>
      </c>
      <c r="U206" s="185"/>
      <c r="V206" s="307" t="s">
        <v>3690</v>
      </c>
      <c r="W206" s="307" t="s">
        <v>3692</v>
      </c>
      <c r="X206" s="284" t="s">
        <v>3220</v>
      </c>
      <c r="Y206" s="285"/>
      <c r="Z206" s="285"/>
      <c r="AA206" s="285"/>
      <c r="AB206" s="285"/>
      <c r="AC206" s="185">
        <f t="shared" si="324"/>
        <v>2195</v>
      </c>
      <c r="AD206" s="325">
        <v>1995</v>
      </c>
      <c r="AE206" s="325"/>
      <c r="AF206" s="185">
        <f t="shared" si="325"/>
        <v>200</v>
      </c>
      <c r="AG206" s="305">
        <f t="shared" si="255"/>
        <v>0</v>
      </c>
      <c r="AH206" s="325"/>
      <c r="AI206" s="325"/>
      <c r="AJ206" s="325">
        <v>200</v>
      </c>
      <c r="AK206" s="325"/>
      <c r="AL206" s="185">
        <v>0</v>
      </c>
      <c r="AM206" s="185">
        <f t="shared" si="326"/>
        <v>2195</v>
      </c>
      <c r="AN206" s="325">
        <v>1995</v>
      </c>
      <c r="AO206" s="325"/>
      <c r="AP206" s="185">
        <f t="shared" si="327"/>
        <v>200</v>
      </c>
      <c r="AQ206" s="325"/>
      <c r="AR206" s="325"/>
      <c r="AS206" s="325">
        <v>200</v>
      </c>
      <c r="AT206" s="325"/>
      <c r="AU206" s="185">
        <v>0</v>
      </c>
      <c r="AV206" s="185">
        <f t="shared" si="328"/>
        <v>2195</v>
      </c>
      <c r="AW206" s="325">
        <v>1995</v>
      </c>
      <c r="AX206" s="325"/>
      <c r="AY206" s="185">
        <f t="shared" si="329"/>
        <v>200</v>
      </c>
      <c r="AZ206" s="325"/>
      <c r="BA206" s="325"/>
      <c r="BB206" s="325">
        <v>200</v>
      </c>
      <c r="BC206" s="325"/>
      <c r="BD206" s="185">
        <v>0</v>
      </c>
      <c r="BE206" s="185">
        <f t="shared" si="330"/>
        <v>100</v>
      </c>
      <c r="BF206" s="185">
        <f t="shared" si="331"/>
        <v>0</v>
      </c>
      <c r="BG206" s="325"/>
      <c r="BH206" s="325"/>
      <c r="BI206" s="185">
        <f t="shared" si="332"/>
        <v>0</v>
      </c>
      <c r="BJ206" s="185">
        <f t="shared" si="323"/>
        <v>0</v>
      </c>
      <c r="BK206" s="325"/>
      <c r="BL206" s="325"/>
      <c r="BM206" s="325"/>
      <c r="BN206" s="325"/>
      <c r="BO206" s="185">
        <v>0</v>
      </c>
      <c r="BP206" s="286">
        <f t="shared" si="333"/>
        <v>0</v>
      </c>
      <c r="BQ206" s="325"/>
      <c r="BR206" s="325"/>
      <c r="BS206" s="325"/>
      <c r="BT206" s="325"/>
      <c r="BU206" s="325"/>
      <c r="BV206" s="325"/>
      <c r="BW206" s="325"/>
      <c r="BX206" s="185">
        <v>0</v>
      </c>
      <c r="BY206" s="287"/>
      <c r="BZ206" s="288">
        <f t="shared" si="334"/>
        <v>0</v>
      </c>
      <c r="CA206" s="326"/>
      <c r="CB206" s="326"/>
      <c r="CC206" s="326"/>
      <c r="CD206" s="186"/>
      <c r="CE206" s="288">
        <f t="shared" si="335"/>
        <v>0</v>
      </c>
      <c r="CF206" s="326"/>
      <c r="CG206" s="326"/>
      <c r="CH206" s="326"/>
      <c r="CI206" s="186"/>
      <c r="CJ206" s="290"/>
      <c r="CK206" s="290"/>
      <c r="CL206" s="290"/>
      <c r="CM206" s="290"/>
      <c r="CN206" s="290"/>
      <c r="CO206" s="186">
        <f t="shared" si="336"/>
        <v>0</v>
      </c>
      <c r="CP206" s="183"/>
      <c r="CQ206" s="183" t="s">
        <v>720</v>
      </c>
      <c r="CR206" s="282" t="s">
        <v>3687</v>
      </c>
      <c r="CS206" s="282"/>
      <c r="CT206" s="293"/>
      <c r="CU206" s="160"/>
    </row>
    <row r="207" spans="1:99" ht="50.25" hidden="1" customHeight="1" outlineLevel="1">
      <c r="A207" s="182">
        <v>13</v>
      </c>
      <c r="B207" s="328" t="s">
        <v>3693</v>
      </c>
      <c r="C207" s="182" t="s">
        <v>306</v>
      </c>
      <c r="D207" s="183" t="s">
        <v>3694</v>
      </c>
      <c r="E207" s="332" t="s">
        <v>3695</v>
      </c>
      <c r="F207" s="182" t="s">
        <v>49</v>
      </c>
      <c r="G207" s="182" t="s">
        <v>55</v>
      </c>
      <c r="H207" s="182">
        <v>8110517</v>
      </c>
      <c r="I207" s="183" t="s">
        <v>398</v>
      </c>
      <c r="J207" s="182" t="s">
        <v>49</v>
      </c>
      <c r="K207" s="324" t="s">
        <v>3696</v>
      </c>
      <c r="L207" s="324" t="s">
        <v>85</v>
      </c>
      <c r="M207" s="324">
        <v>2024</v>
      </c>
      <c r="N207" s="307"/>
      <c r="O207" s="307" t="s">
        <v>3697</v>
      </c>
      <c r="P207" s="322">
        <v>2000</v>
      </c>
      <c r="Q207" s="325">
        <v>200</v>
      </c>
      <c r="R207" s="325"/>
      <c r="S207" s="325">
        <v>1800</v>
      </c>
      <c r="T207" s="185">
        <v>0</v>
      </c>
      <c r="U207" s="185"/>
      <c r="V207" s="307" t="s">
        <v>3696</v>
      </c>
      <c r="W207" s="307" t="s">
        <v>3227</v>
      </c>
      <c r="X207" s="284" t="s">
        <v>398</v>
      </c>
      <c r="Y207" s="285"/>
      <c r="Z207" s="285"/>
      <c r="AA207" s="285"/>
      <c r="AB207" s="285"/>
      <c r="AC207" s="185">
        <f t="shared" si="324"/>
        <v>2000</v>
      </c>
      <c r="AD207" s="325">
        <v>200</v>
      </c>
      <c r="AE207" s="325"/>
      <c r="AF207" s="185">
        <f t="shared" si="325"/>
        <v>1800</v>
      </c>
      <c r="AG207" s="305">
        <f t="shared" si="255"/>
        <v>0</v>
      </c>
      <c r="AH207" s="325"/>
      <c r="AI207" s="325"/>
      <c r="AJ207" s="325">
        <v>1800</v>
      </c>
      <c r="AK207" s="325"/>
      <c r="AL207" s="185">
        <v>0</v>
      </c>
      <c r="AM207" s="185">
        <f t="shared" si="326"/>
        <v>1935</v>
      </c>
      <c r="AN207" s="325">
        <v>200</v>
      </c>
      <c r="AO207" s="325"/>
      <c r="AP207" s="185">
        <f t="shared" si="327"/>
        <v>1735</v>
      </c>
      <c r="AQ207" s="325"/>
      <c r="AR207" s="325"/>
      <c r="AS207" s="325">
        <v>1735</v>
      </c>
      <c r="AT207" s="325"/>
      <c r="AU207" s="185">
        <v>0</v>
      </c>
      <c r="AV207" s="185">
        <f t="shared" si="328"/>
        <v>1755.5819799999999</v>
      </c>
      <c r="AW207" s="325">
        <v>200</v>
      </c>
      <c r="AX207" s="325"/>
      <c r="AY207" s="185">
        <f t="shared" si="329"/>
        <v>1555.5819799999999</v>
      </c>
      <c r="AZ207" s="325"/>
      <c r="BA207" s="325"/>
      <c r="BB207" s="325">
        <f>1735-179.41802</f>
        <v>1555.5819799999999</v>
      </c>
      <c r="BC207" s="325"/>
      <c r="BD207" s="185">
        <v>0</v>
      </c>
      <c r="BE207" s="185">
        <f t="shared" si="330"/>
        <v>90.727750904392764</v>
      </c>
      <c r="BF207" s="185">
        <f t="shared" si="331"/>
        <v>1735</v>
      </c>
      <c r="BG207" s="325"/>
      <c r="BH207" s="325"/>
      <c r="BI207" s="185">
        <f t="shared" si="332"/>
        <v>1735</v>
      </c>
      <c r="BJ207" s="185">
        <f t="shared" si="323"/>
        <v>0</v>
      </c>
      <c r="BK207" s="325"/>
      <c r="BL207" s="325"/>
      <c r="BM207" s="325">
        <v>1735</v>
      </c>
      <c r="BN207" s="325"/>
      <c r="BO207" s="185">
        <v>0</v>
      </c>
      <c r="BP207" s="286">
        <f t="shared" si="333"/>
        <v>1664.674485</v>
      </c>
      <c r="BQ207" s="325"/>
      <c r="BR207" s="325"/>
      <c r="BS207" s="286">
        <f t="shared" ref="BS207:BS208" si="337">SUM(BT207:BW207)</f>
        <v>1664.674485</v>
      </c>
      <c r="BT207" s="325"/>
      <c r="BU207" s="325"/>
      <c r="BV207" s="108">
        <v>1664.674485</v>
      </c>
      <c r="BW207" s="325"/>
      <c r="BX207" s="185">
        <v>0</v>
      </c>
      <c r="BY207" s="287">
        <f t="shared" ref="BY207:BY230" si="338">BP207/BF207*100</f>
        <v>95.946656195965417</v>
      </c>
      <c r="BZ207" s="288">
        <f t="shared" si="334"/>
        <v>0</v>
      </c>
      <c r="CA207" s="326"/>
      <c r="CB207" s="326"/>
      <c r="CC207" s="326"/>
      <c r="CD207" s="186"/>
      <c r="CE207" s="288">
        <f t="shared" si="335"/>
        <v>0</v>
      </c>
      <c r="CF207" s="326"/>
      <c r="CG207" s="326"/>
      <c r="CH207" s="326"/>
      <c r="CI207" s="186"/>
      <c r="CJ207" s="290"/>
      <c r="CK207" s="290"/>
      <c r="CL207" s="290"/>
      <c r="CM207" s="290"/>
      <c r="CN207" s="290"/>
      <c r="CO207" s="186">
        <f t="shared" si="336"/>
        <v>70.325514999999996</v>
      </c>
      <c r="CP207" s="183"/>
      <c r="CQ207" s="183"/>
      <c r="CR207" s="291" t="s">
        <v>3245</v>
      </c>
      <c r="CS207" s="291"/>
      <c r="CT207" s="293"/>
      <c r="CU207" s="160"/>
    </row>
    <row r="208" spans="1:99" ht="57" hidden="1" customHeight="1" outlineLevel="1">
      <c r="A208" s="182">
        <v>14</v>
      </c>
      <c r="B208" s="328" t="s">
        <v>3698</v>
      </c>
      <c r="C208" s="182" t="s">
        <v>306</v>
      </c>
      <c r="D208" s="183" t="s">
        <v>3699</v>
      </c>
      <c r="E208" s="332" t="s">
        <v>3695</v>
      </c>
      <c r="F208" s="182" t="s">
        <v>49</v>
      </c>
      <c r="G208" s="182" t="s">
        <v>55</v>
      </c>
      <c r="H208" s="182">
        <v>8106572</v>
      </c>
      <c r="I208" s="183" t="s">
        <v>398</v>
      </c>
      <c r="J208" s="182" t="s">
        <v>49</v>
      </c>
      <c r="K208" s="324" t="s">
        <v>3700</v>
      </c>
      <c r="L208" s="324" t="s">
        <v>85</v>
      </c>
      <c r="M208" s="324">
        <v>2024</v>
      </c>
      <c r="N208" s="307"/>
      <c r="O208" s="307" t="s">
        <v>3701</v>
      </c>
      <c r="P208" s="322">
        <v>1365</v>
      </c>
      <c r="Q208" s="325">
        <v>200</v>
      </c>
      <c r="R208" s="325"/>
      <c r="S208" s="325">
        <v>1165</v>
      </c>
      <c r="T208" s="185">
        <v>0</v>
      </c>
      <c r="U208" s="185"/>
      <c r="V208" s="307" t="s">
        <v>3700</v>
      </c>
      <c r="W208" s="307" t="s">
        <v>3227</v>
      </c>
      <c r="X208" s="284" t="s">
        <v>398</v>
      </c>
      <c r="Y208" s="285"/>
      <c r="Z208" s="285"/>
      <c r="AA208" s="285"/>
      <c r="AB208" s="285"/>
      <c r="AC208" s="185">
        <f t="shared" si="324"/>
        <v>1365</v>
      </c>
      <c r="AD208" s="325">
        <v>200</v>
      </c>
      <c r="AE208" s="325"/>
      <c r="AF208" s="185">
        <f t="shared" si="325"/>
        <v>1165</v>
      </c>
      <c r="AG208" s="305">
        <f t="shared" si="255"/>
        <v>0</v>
      </c>
      <c r="AH208" s="325"/>
      <c r="AI208" s="325"/>
      <c r="AJ208" s="325">
        <v>1165</v>
      </c>
      <c r="AK208" s="325"/>
      <c r="AL208" s="185">
        <v>0</v>
      </c>
      <c r="AM208" s="185">
        <f t="shared" si="326"/>
        <v>1302</v>
      </c>
      <c r="AN208" s="325">
        <v>200</v>
      </c>
      <c r="AO208" s="325"/>
      <c r="AP208" s="185">
        <f t="shared" si="327"/>
        <v>1102</v>
      </c>
      <c r="AQ208" s="325"/>
      <c r="AR208" s="325"/>
      <c r="AS208" s="325">
        <v>1102</v>
      </c>
      <c r="AT208" s="325"/>
      <c r="AU208" s="185">
        <v>0</v>
      </c>
      <c r="AV208" s="185">
        <f t="shared" si="328"/>
        <v>1232.1856740000001</v>
      </c>
      <c r="AW208" s="325">
        <v>200</v>
      </c>
      <c r="AX208" s="325"/>
      <c r="AY208" s="185">
        <f t="shared" si="329"/>
        <v>1032.1856740000001</v>
      </c>
      <c r="AZ208" s="325"/>
      <c r="BA208" s="325"/>
      <c r="BB208" s="325">
        <f>1102-69.814326</f>
        <v>1032.1856740000001</v>
      </c>
      <c r="BC208" s="325"/>
      <c r="BD208" s="185">
        <v>0</v>
      </c>
      <c r="BE208" s="185">
        <f t="shared" si="330"/>
        <v>94.63791658986176</v>
      </c>
      <c r="BF208" s="185">
        <f t="shared" si="331"/>
        <v>1102</v>
      </c>
      <c r="BG208" s="325"/>
      <c r="BH208" s="325"/>
      <c r="BI208" s="185">
        <f t="shared" si="332"/>
        <v>1102</v>
      </c>
      <c r="BJ208" s="185">
        <f t="shared" si="323"/>
        <v>0</v>
      </c>
      <c r="BK208" s="325"/>
      <c r="BL208" s="325"/>
      <c r="BM208" s="325">
        <v>1102</v>
      </c>
      <c r="BN208" s="325"/>
      <c r="BO208" s="185">
        <v>0</v>
      </c>
      <c r="BP208" s="286">
        <f t="shared" si="333"/>
        <v>1037.5856739999999</v>
      </c>
      <c r="BQ208" s="325"/>
      <c r="BR208" s="325"/>
      <c r="BS208" s="286">
        <f t="shared" si="337"/>
        <v>1037.5856739999999</v>
      </c>
      <c r="BT208" s="325"/>
      <c r="BU208" s="325"/>
      <c r="BV208" s="108">
        <f>1102-64.414326</f>
        <v>1037.5856739999999</v>
      </c>
      <c r="BW208" s="325"/>
      <c r="BX208" s="185">
        <v>0</v>
      </c>
      <c r="BY208" s="287">
        <f t="shared" si="338"/>
        <v>94.154779854809433</v>
      </c>
      <c r="BZ208" s="288">
        <f t="shared" si="334"/>
        <v>0</v>
      </c>
      <c r="CA208" s="326"/>
      <c r="CB208" s="326"/>
      <c r="CC208" s="326"/>
      <c r="CD208" s="186"/>
      <c r="CE208" s="288">
        <f t="shared" si="335"/>
        <v>0</v>
      </c>
      <c r="CF208" s="326"/>
      <c r="CG208" s="326"/>
      <c r="CH208" s="326"/>
      <c r="CI208" s="186"/>
      <c r="CJ208" s="290"/>
      <c r="CK208" s="290"/>
      <c r="CL208" s="290"/>
      <c r="CM208" s="290"/>
      <c r="CN208" s="290"/>
      <c r="CO208" s="186">
        <f t="shared" si="336"/>
        <v>64.414326000000074</v>
      </c>
      <c r="CP208" s="183"/>
      <c r="CQ208" s="183"/>
      <c r="CR208" s="291" t="s">
        <v>3245</v>
      </c>
      <c r="CS208" s="291"/>
      <c r="CT208" s="293"/>
      <c r="CU208" s="160"/>
    </row>
    <row r="209" spans="1:99" ht="57" hidden="1" customHeight="1" outlineLevel="1">
      <c r="A209" s="182">
        <v>15</v>
      </c>
      <c r="B209" s="328" t="s">
        <v>3702</v>
      </c>
      <c r="C209" s="182" t="s">
        <v>306</v>
      </c>
      <c r="D209" s="183" t="s">
        <v>3703</v>
      </c>
      <c r="E209" s="332" t="s">
        <v>3197</v>
      </c>
      <c r="F209" s="182" t="s">
        <v>49</v>
      </c>
      <c r="G209" s="182"/>
      <c r="H209" s="182"/>
      <c r="I209" s="183"/>
      <c r="J209" s="182" t="s">
        <v>49</v>
      </c>
      <c r="K209" s="324"/>
      <c r="L209" s="333">
        <v>2023</v>
      </c>
      <c r="M209" s="333">
        <v>2023</v>
      </c>
      <c r="N209" s="307"/>
      <c r="O209" s="307" t="s">
        <v>3704</v>
      </c>
      <c r="P209" s="322">
        <v>13593.272726000001</v>
      </c>
      <c r="Q209" s="322">
        <v>1520.2845</v>
      </c>
      <c r="R209" s="322">
        <v>0</v>
      </c>
      <c r="S209" s="322">
        <v>272.40957900000001</v>
      </c>
      <c r="T209" s="322">
        <v>11201.877146999999</v>
      </c>
      <c r="U209" s="185"/>
      <c r="V209" s="307"/>
      <c r="W209" s="307"/>
      <c r="X209" s="284"/>
      <c r="Y209" s="285"/>
      <c r="Z209" s="285"/>
      <c r="AA209" s="285"/>
      <c r="AB209" s="285"/>
      <c r="AC209" s="185">
        <f>SUM(AC210:AC216)</f>
        <v>1792.6940789999999</v>
      </c>
      <c r="AD209" s="185">
        <f t="shared" ref="AD209:BL209" si="339">SUM(AD210:AD216)</f>
        <v>1520.2845</v>
      </c>
      <c r="AE209" s="185">
        <f t="shared" si="339"/>
        <v>0</v>
      </c>
      <c r="AF209" s="185">
        <f t="shared" si="339"/>
        <v>272.40957900000001</v>
      </c>
      <c r="AG209" s="305">
        <f t="shared" si="255"/>
        <v>0</v>
      </c>
      <c r="AH209" s="185">
        <f t="shared" si="339"/>
        <v>0</v>
      </c>
      <c r="AI209" s="185">
        <f t="shared" si="339"/>
        <v>0</v>
      </c>
      <c r="AJ209" s="185">
        <f>SUM(AJ210:AJ216)</f>
        <v>272.40957900000001</v>
      </c>
      <c r="AK209" s="185">
        <f t="shared" si="339"/>
        <v>0</v>
      </c>
      <c r="AL209" s="185">
        <f t="shared" si="339"/>
        <v>11201.877146999999</v>
      </c>
      <c r="AM209" s="185">
        <f t="shared" si="339"/>
        <v>1700.7565</v>
      </c>
      <c r="AN209" s="185">
        <f t="shared" si="339"/>
        <v>1520.2845</v>
      </c>
      <c r="AO209" s="185">
        <f t="shared" si="339"/>
        <v>0</v>
      </c>
      <c r="AP209" s="185">
        <f t="shared" si="339"/>
        <v>180.47200000000001</v>
      </c>
      <c r="AQ209" s="185">
        <f t="shared" si="339"/>
        <v>0</v>
      </c>
      <c r="AR209" s="185">
        <f t="shared" si="339"/>
        <v>0</v>
      </c>
      <c r="AS209" s="185">
        <f t="shared" si="339"/>
        <v>180.47200000000001</v>
      </c>
      <c r="AT209" s="185">
        <f t="shared" si="339"/>
        <v>0</v>
      </c>
      <c r="AU209" s="185">
        <f t="shared" si="339"/>
        <v>11201.877146999999</v>
      </c>
      <c r="AV209" s="185">
        <f t="shared" si="339"/>
        <v>1700.7565</v>
      </c>
      <c r="AW209" s="185">
        <f t="shared" si="339"/>
        <v>1520.2845</v>
      </c>
      <c r="AX209" s="185">
        <f t="shared" si="339"/>
        <v>0</v>
      </c>
      <c r="AY209" s="185">
        <f t="shared" si="339"/>
        <v>180.47200000000001</v>
      </c>
      <c r="AZ209" s="185">
        <f t="shared" si="339"/>
        <v>0</v>
      </c>
      <c r="BA209" s="185">
        <f t="shared" si="339"/>
        <v>0</v>
      </c>
      <c r="BB209" s="185">
        <f t="shared" si="339"/>
        <v>180.47200000000001</v>
      </c>
      <c r="BC209" s="185">
        <f t="shared" si="339"/>
        <v>0</v>
      </c>
      <c r="BD209" s="185">
        <f t="shared" si="339"/>
        <v>11201.877146999999</v>
      </c>
      <c r="BE209" s="334">
        <f t="shared" si="330"/>
        <v>100</v>
      </c>
      <c r="BF209" s="185">
        <f t="shared" si="339"/>
        <v>0</v>
      </c>
      <c r="BG209" s="185">
        <f t="shared" si="339"/>
        <v>0</v>
      </c>
      <c r="BH209" s="185">
        <f t="shared" si="339"/>
        <v>0</v>
      </c>
      <c r="BI209" s="185">
        <f t="shared" si="339"/>
        <v>0</v>
      </c>
      <c r="BJ209" s="185">
        <f t="shared" si="323"/>
        <v>0</v>
      </c>
      <c r="BK209" s="185">
        <f t="shared" si="339"/>
        <v>0</v>
      </c>
      <c r="BL209" s="185">
        <f t="shared" si="339"/>
        <v>0</v>
      </c>
      <c r="BM209" s="185">
        <f>SUM(BM210:BM216)</f>
        <v>0</v>
      </c>
      <c r="BN209" s="185">
        <f t="shared" ref="BN209:BX209" si="340">SUM(BN210:BN216)</f>
        <v>0</v>
      </c>
      <c r="BO209" s="286">
        <f t="shared" si="340"/>
        <v>0</v>
      </c>
      <c r="BP209" s="286">
        <f t="shared" si="340"/>
        <v>0</v>
      </c>
      <c r="BQ209" s="286">
        <f t="shared" si="340"/>
        <v>0</v>
      </c>
      <c r="BR209" s="286">
        <f t="shared" si="340"/>
        <v>0</v>
      </c>
      <c r="BS209" s="286">
        <f t="shared" si="340"/>
        <v>0</v>
      </c>
      <c r="BT209" s="286">
        <f t="shared" si="340"/>
        <v>0</v>
      </c>
      <c r="BU209" s="286">
        <f t="shared" si="340"/>
        <v>0</v>
      </c>
      <c r="BV209" s="286">
        <f t="shared" si="340"/>
        <v>0</v>
      </c>
      <c r="BW209" s="286">
        <f t="shared" si="340"/>
        <v>0</v>
      </c>
      <c r="BX209" s="286">
        <f t="shared" si="340"/>
        <v>0</v>
      </c>
      <c r="BY209" s="287"/>
      <c r="BZ209" s="288"/>
      <c r="CA209" s="326"/>
      <c r="CB209" s="326"/>
      <c r="CC209" s="326"/>
      <c r="CD209" s="186"/>
      <c r="CE209" s="288"/>
      <c r="CF209" s="326"/>
      <c r="CG209" s="326"/>
      <c r="CH209" s="326"/>
      <c r="CI209" s="186"/>
      <c r="CJ209" s="290"/>
      <c r="CK209" s="290"/>
      <c r="CL209" s="290"/>
      <c r="CM209" s="290"/>
      <c r="CN209" s="290"/>
      <c r="CO209" s="186"/>
      <c r="CP209" s="183"/>
      <c r="CQ209" s="183"/>
      <c r="CR209" s="291"/>
      <c r="CS209" s="291"/>
      <c r="CT209" s="293"/>
      <c r="CU209" s="160"/>
    </row>
    <row r="210" spans="1:99" ht="39" hidden="1" customHeight="1" outlineLevel="1">
      <c r="A210" s="335" t="s">
        <v>45</v>
      </c>
      <c r="B210" s="497" t="s">
        <v>3705</v>
      </c>
      <c r="C210" s="336" t="s">
        <v>306</v>
      </c>
      <c r="D210" s="337" t="s">
        <v>3703</v>
      </c>
      <c r="E210" s="498" t="s">
        <v>3227</v>
      </c>
      <c r="F210" s="336" t="s">
        <v>49</v>
      </c>
      <c r="G210" s="338" t="s">
        <v>3207</v>
      </c>
      <c r="H210" s="338"/>
      <c r="I210" s="337" t="s">
        <v>3220</v>
      </c>
      <c r="J210" s="336" t="s">
        <v>49</v>
      </c>
      <c r="K210" s="338" t="s">
        <v>3227</v>
      </c>
      <c r="L210" s="333"/>
      <c r="M210" s="333"/>
      <c r="N210" s="339"/>
      <c r="O210" s="339"/>
      <c r="P210" s="340"/>
      <c r="Q210" s="340"/>
      <c r="R210" s="340"/>
      <c r="S210" s="334"/>
      <c r="T210" s="334"/>
      <c r="U210" s="334"/>
      <c r="V210" s="339" t="s">
        <v>3227</v>
      </c>
      <c r="W210" s="339" t="s">
        <v>3227</v>
      </c>
      <c r="X210" s="341" t="s">
        <v>3220</v>
      </c>
      <c r="Y210" s="342"/>
      <c r="Z210" s="342"/>
      <c r="AA210" s="342"/>
      <c r="AB210" s="342"/>
      <c r="AC210" s="334">
        <f t="shared" ref="AC210:AC216" si="341">AD210+AE210+AF210</f>
        <v>332.89136399999995</v>
      </c>
      <c r="AD210" s="340">
        <v>298.17399999999998</v>
      </c>
      <c r="AE210" s="340"/>
      <c r="AF210" s="185">
        <f t="shared" si="325"/>
        <v>34.717364000000003</v>
      </c>
      <c r="AG210" s="305">
        <f t="shared" si="255"/>
        <v>0</v>
      </c>
      <c r="AH210" s="340"/>
      <c r="AI210" s="340"/>
      <c r="AJ210" s="334">
        <v>34.717364000000003</v>
      </c>
      <c r="AK210" s="340"/>
      <c r="AL210" s="334">
        <v>1619.637888</v>
      </c>
      <c r="AM210" s="334">
        <f t="shared" ref="AM210:AM216" si="342">AN210+AO210+AP210</f>
        <v>320.245</v>
      </c>
      <c r="AN210" s="340">
        <v>298.17399999999998</v>
      </c>
      <c r="AO210" s="340"/>
      <c r="AP210" s="334">
        <f t="shared" ref="AP210:AP216" si="343">SUM(AQ210:AT210)</f>
        <v>22.071000000000002</v>
      </c>
      <c r="AQ210" s="340"/>
      <c r="AR210" s="340"/>
      <c r="AS210" s="340">
        <v>22.071000000000002</v>
      </c>
      <c r="AT210" s="340"/>
      <c r="AU210" s="334">
        <v>1619.637888</v>
      </c>
      <c r="AV210" s="334">
        <f t="shared" ref="AV210:AV216" si="344">AW210+AX210+AY210</f>
        <v>320.245</v>
      </c>
      <c r="AW210" s="340">
        <v>298.17399999999998</v>
      </c>
      <c r="AX210" s="340"/>
      <c r="AY210" s="334">
        <f t="shared" ref="AY210:AY216" si="345">SUM(AZ210:BC210)</f>
        <v>22.071000000000002</v>
      </c>
      <c r="AZ210" s="340"/>
      <c r="BA210" s="340"/>
      <c r="BB210" s="340">
        <v>22.071000000000002</v>
      </c>
      <c r="BC210" s="340"/>
      <c r="BD210" s="334">
        <v>1619.637888</v>
      </c>
      <c r="BE210" s="334">
        <f t="shared" si="330"/>
        <v>100</v>
      </c>
      <c r="BF210" s="334">
        <f t="shared" ref="BF210:BF216" si="346">BG210+BH210+BI210</f>
        <v>0</v>
      </c>
      <c r="BG210" s="340"/>
      <c r="BH210" s="340"/>
      <c r="BI210" s="334"/>
      <c r="BJ210" s="334"/>
      <c r="BK210" s="340"/>
      <c r="BL210" s="340"/>
      <c r="BM210" s="340"/>
      <c r="BN210" s="340"/>
      <c r="BO210" s="334"/>
      <c r="BP210" s="343">
        <f t="shared" ref="BP210:BP216" si="347">BQ210+BR210+BS210</f>
        <v>0</v>
      </c>
      <c r="BQ210" s="340"/>
      <c r="BR210" s="340"/>
      <c r="BS210" s="340"/>
      <c r="BT210" s="340"/>
      <c r="BU210" s="340"/>
      <c r="BV210" s="340"/>
      <c r="BW210" s="340"/>
      <c r="BX210" s="334"/>
      <c r="BY210" s="344" t="e">
        <f t="shared" ref="BY210:BY216" si="348">BP210/BF210*100</f>
        <v>#DIV/0!</v>
      </c>
      <c r="BZ210" s="345">
        <f t="shared" ref="BZ210:BZ216" si="349">CA210+CC210+CD210</f>
        <v>0</v>
      </c>
      <c r="CA210" s="346"/>
      <c r="CB210" s="346"/>
      <c r="CC210" s="346"/>
      <c r="CD210" s="347"/>
      <c r="CE210" s="345">
        <f t="shared" ref="CE210:CE216" si="350">CF210+CH210+CI210</f>
        <v>0</v>
      </c>
      <c r="CF210" s="346"/>
      <c r="CG210" s="346"/>
      <c r="CH210" s="346"/>
      <c r="CI210" s="347"/>
      <c r="CJ210" s="348"/>
      <c r="CK210" s="348"/>
      <c r="CL210" s="348"/>
      <c r="CM210" s="348"/>
      <c r="CN210" s="348"/>
      <c r="CO210" s="347">
        <f t="shared" ref="CO210:CO216" si="351">BF210-BP210</f>
        <v>0</v>
      </c>
      <c r="CP210" s="337"/>
      <c r="CQ210" s="337"/>
      <c r="CR210" s="349"/>
      <c r="CS210" s="349"/>
      <c r="CT210" s="321"/>
      <c r="CU210" s="156"/>
    </row>
    <row r="211" spans="1:99" ht="39" hidden="1" customHeight="1" outlineLevel="1">
      <c r="A211" s="335" t="s">
        <v>45</v>
      </c>
      <c r="B211" s="497" t="s">
        <v>3706</v>
      </c>
      <c r="C211" s="336" t="s">
        <v>306</v>
      </c>
      <c r="D211" s="337" t="s">
        <v>3703</v>
      </c>
      <c r="E211" s="498" t="s">
        <v>3242</v>
      </c>
      <c r="F211" s="336" t="s">
        <v>49</v>
      </c>
      <c r="G211" s="338"/>
      <c r="H211" s="338"/>
      <c r="I211" s="337" t="s">
        <v>3220</v>
      </c>
      <c r="J211" s="336" t="s">
        <v>49</v>
      </c>
      <c r="K211" s="338" t="s">
        <v>3242</v>
      </c>
      <c r="L211" s="333"/>
      <c r="M211" s="333"/>
      <c r="N211" s="339"/>
      <c r="O211" s="339"/>
      <c r="P211" s="340"/>
      <c r="Q211" s="340"/>
      <c r="R211" s="340"/>
      <c r="S211" s="334"/>
      <c r="T211" s="334"/>
      <c r="U211" s="334"/>
      <c r="V211" s="339" t="s">
        <v>3242</v>
      </c>
      <c r="W211" s="339" t="s">
        <v>3227</v>
      </c>
      <c r="X211" s="341" t="s">
        <v>3220</v>
      </c>
      <c r="Y211" s="342"/>
      <c r="Z211" s="342"/>
      <c r="AA211" s="342"/>
      <c r="AB211" s="342"/>
      <c r="AC211" s="334">
        <f t="shared" si="341"/>
        <v>386.06978300000003</v>
      </c>
      <c r="AD211" s="340">
        <v>314.3</v>
      </c>
      <c r="AE211" s="340"/>
      <c r="AF211" s="185">
        <f t="shared" si="325"/>
        <v>71.769783000000004</v>
      </c>
      <c r="AG211" s="305">
        <f t="shared" si="255"/>
        <v>0</v>
      </c>
      <c r="AH211" s="340"/>
      <c r="AI211" s="340"/>
      <c r="AJ211" s="334">
        <v>71.769783000000004</v>
      </c>
      <c r="AK211" s="340"/>
      <c r="AL211" s="334">
        <v>3371.904</v>
      </c>
      <c r="AM211" s="334">
        <f t="shared" si="342"/>
        <v>355.76900000000001</v>
      </c>
      <c r="AN211" s="340">
        <v>314.3</v>
      </c>
      <c r="AO211" s="340"/>
      <c r="AP211" s="334">
        <f t="shared" si="343"/>
        <v>41.469000000000001</v>
      </c>
      <c r="AQ211" s="340"/>
      <c r="AR211" s="340"/>
      <c r="AS211" s="340">
        <v>41.469000000000001</v>
      </c>
      <c r="AT211" s="340"/>
      <c r="AU211" s="334">
        <v>3371.904</v>
      </c>
      <c r="AV211" s="334">
        <f t="shared" si="344"/>
        <v>355.76900000000001</v>
      </c>
      <c r="AW211" s="340">
        <v>314.3</v>
      </c>
      <c r="AX211" s="340"/>
      <c r="AY211" s="334">
        <f t="shared" si="345"/>
        <v>41.469000000000001</v>
      </c>
      <c r="AZ211" s="340"/>
      <c r="BA211" s="340"/>
      <c r="BB211" s="340">
        <v>41.469000000000001</v>
      </c>
      <c r="BC211" s="340"/>
      <c r="BD211" s="334">
        <v>3371.904</v>
      </c>
      <c r="BE211" s="334">
        <f t="shared" si="330"/>
        <v>100</v>
      </c>
      <c r="BF211" s="334"/>
      <c r="BG211" s="340"/>
      <c r="BH211" s="340"/>
      <c r="BI211" s="334"/>
      <c r="BJ211" s="334"/>
      <c r="BK211" s="340"/>
      <c r="BL211" s="340"/>
      <c r="BM211" s="340"/>
      <c r="BN211" s="340"/>
      <c r="BO211" s="334"/>
      <c r="BP211" s="343"/>
      <c r="BQ211" s="340"/>
      <c r="BR211" s="340"/>
      <c r="BS211" s="340"/>
      <c r="BT211" s="340"/>
      <c r="BU211" s="340"/>
      <c r="BV211" s="340"/>
      <c r="BW211" s="340"/>
      <c r="BX211" s="334"/>
      <c r="BY211" s="344"/>
      <c r="BZ211" s="345"/>
      <c r="CA211" s="346"/>
      <c r="CB211" s="346"/>
      <c r="CC211" s="346"/>
      <c r="CD211" s="347"/>
      <c r="CE211" s="345"/>
      <c r="CF211" s="346"/>
      <c r="CG211" s="346"/>
      <c r="CH211" s="346"/>
      <c r="CI211" s="347"/>
      <c r="CJ211" s="348"/>
      <c r="CK211" s="348"/>
      <c r="CL211" s="348"/>
      <c r="CM211" s="348"/>
      <c r="CN211" s="348"/>
      <c r="CO211" s="347"/>
      <c r="CP211" s="337"/>
      <c r="CQ211" s="337"/>
      <c r="CR211" s="349"/>
      <c r="CS211" s="349"/>
      <c r="CT211" s="321"/>
      <c r="CU211" s="156"/>
    </row>
    <row r="212" spans="1:99" ht="39" hidden="1" customHeight="1" outlineLevel="1">
      <c r="A212" s="335" t="s">
        <v>45</v>
      </c>
      <c r="B212" s="497" t="s">
        <v>3707</v>
      </c>
      <c r="C212" s="336" t="s">
        <v>306</v>
      </c>
      <c r="D212" s="337" t="s">
        <v>3703</v>
      </c>
      <c r="E212" s="498" t="s">
        <v>3525</v>
      </c>
      <c r="F212" s="336" t="s">
        <v>49</v>
      </c>
      <c r="G212" s="338"/>
      <c r="H212" s="338"/>
      <c r="I212" s="337" t="s">
        <v>3518</v>
      </c>
      <c r="J212" s="336" t="s">
        <v>49</v>
      </c>
      <c r="K212" s="338" t="s">
        <v>3525</v>
      </c>
      <c r="L212" s="333"/>
      <c r="M212" s="333"/>
      <c r="N212" s="339"/>
      <c r="O212" s="339"/>
      <c r="P212" s="340"/>
      <c r="Q212" s="340"/>
      <c r="R212" s="340"/>
      <c r="S212" s="334"/>
      <c r="T212" s="334"/>
      <c r="U212" s="334"/>
      <c r="V212" s="339" t="s">
        <v>3525</v>
      </c>
      <c r="W212" s="339" t="s">
        <v>3522</v>
      </c>
      <c r="X212" s="341" t="s">
        <v>3518</v>
      </c>
      <c r="Y212" s="342"/>
      <c r="Z212" s="342"/>
      <c r="AA212" s="342"/>
      <c r="AB212" s="342"/>
      <c r="AC212" s="334">
        <f t="shared" si="341"/>
        <v>247.54433</v>
      </c>
      <c r="AD212" s="340">
        <v>205.15</v>
      </c>
      <c r="AE212" s="340"/>
      <c r="AF212" s="185">
        <f t="shared" si="325"/>
        <v>42.394329999999997</v>
      </c>
      <c r="AG212" s="305">
        <f t="shared" si="255"/>
        <v>0</v>
      </c>
      <c r="AH212" s="340"/>
      <c r="AI212" s="340"/>
      <c r="AJ212" s="334">
        <v>42.394329999999997</v>
      </c>
      <c r="AK212" s="340"/>
      <c r="AL212" s="334">
        <v>2051.2415999999998</v>
      </c>
      <c r="AM212" s="334">
        <f t="shared" si="342"/>
        <v>231.53700000000001</v>
      </c>
      <c r="AN212" s="340">
        <v>205.15</v>
      </c>
      <c r="AO212" s="340"/>
      <c r="AP212" s="334">
        <f t="shared" si="343"/>
        <v>26.387</v>
      </c>
      <c r="AQ212" s="340"/>
      <c r="AR212" s="340"/>
      <c r="AS212" s="340">
        <v>26.387</v>
      </c>
      <c r="AT212" s="340"/>
      <c r="AU212" s="334">
        <v>2051.2415999999998</v>
      </c>
      <c r="AV212" s="334">
        <f t="shared" si="344"/>
        <v>231.53700000000001</v>
      </c>
      <c r="AW212" s="340">
        <v>205.15</v>
      </c>
      <c r="AX212" s="340"/>
      <c r="AY212" s="334">
        <f t="shared" si="345"/>
        <v>26.387</v>
      </c>
      <c r="AZ212" s="340"/>
      <c r="BA212" s="340"/>
      <c r="BB212" s="340">
        <v>26.387</v>
      </c>
      <c r="BC212" s="340"/>
      <c r="BD212" s="334">
        <v>2051.2415999999998</v>
      </c>
      <c r="BE212" s="334">
        <f t="shared" si="330"/>
        <v>100</v>
      </c>
      <c r="BF212" s="334"/>
      <c r="BG212" s="340"/>
      <c r="BH212" s="340"/>
      <c r="BI212" s="334"/>
      <c r="BJ212" s="334"/>
      <c r="BK212" s="340"/>
      <c r="BL212" s="340"/>
      <c r="BM212" s="340"/>
      <c r="BN212" s="340"/>
      <c r="BO212" s="334"/>
      <c r="BP212" s="343"/>
      <c r="BQ212" s="340"/>
      <c r="BR212" s="340"/>
      <c r="BS212" s="340"/>
      <c r="BT212" s="340"/>
      <c r="BU212" s="340"/>
      <c r="BV212" s="340"/>
      <c r="BW212" s="340"/>
      <c r="BX212" s="334"/>
      <c r="BY212" s="344"/>
      <c r="BZ212" s="345"/>
      <c r="CA212" s="346"/>
      <c r="CB212" s="346"/>
      <c r="CC212" s="346"/>
      <c r="CD212" s="347"/>
      <c r="CE212" s="345"/>
      <c r="CF212" s="346"/>
      <c r="CG212" s="346"/>
      <c r="CH212" s="346"/>
      <c r="CI212" s="347"/>
      <c r="CJ212" s="348"/>
      <c r="CK212" s="348"/>
      <c r="CL212" s="348"/>
      <c r="CM212" s="348"/>
      <c r="CN212" s="348"/>
      <c r="CO212" s="347"/>
      <c r="CP212" s="337"/>
      <c r="CQ212" s="337"/>
      <c r="CR212" s="349"/>
      <c r="CS212" s="349"/>
      <c r="CT212" s="321"/>
      <c r="CU212" s="156"/>
    </row>
    <row r="213" spans="1:99" ht="39" hidden="1" customHeight="1" outlineLevel="1">
      <c r="A213" s="335" t="s">
        <v>45</v>
      </c>
      <c r="B213" s="497" t="s">
        <v>3708</v>
      </c>
      <c r="C213" s="336" t="s">
        <v>306</v>
      </c>
      <c r="D213" s="337" t="s">
        <v>3703</v>
      </c>
      <c r="E213" s="498" t="s">
        <v>3522</v>
      </c>
      <c r="F213" s="336" t="s">
        <v>49</v>
      </c>
      <c r="G213" s="338"/>
      <c r="H213" s="338"/>
      <c r="I213" s="337" t="s">
        <v>3518</v>
      </c>
      <c r="J213" s="336" t="s">
        <v>49</v>
      </c>
      <c r="K213" s="338" t="s">
        <v>3522</v>
      </c>
      <c r="L213" s="333"/>
      <c r="M213" s="333"/>
      <c r="N213" s="339"/>
      <c r="O213" s="339"/>
      <c r="P213" s="340"/>
      <c r="Q213" s="340"/>
      <c r="R213" s="340"/>
      <c r="S213" s="334"/>
      <c r="T213" s="334"/>
      <c r="U213" s="334"/>
      <c r="V213" s="339" t="s">
        <v>3522</v>
      </c>
      <c r="W213" s="339" t="s">
        <v>3522</v>
      </c>
      <c r="X213" s="341" t="s">
        <v>3518</v>
      </c>
      <c r="Y213" s="342"/>
      <c r="Z213" s="342"/>
      <c r="AA213" s="342"/>
      <c r="AB213" s="342"/>
      <c r="AC213" s="334">
        <f t="shared" si="341"/>
        <v>15.264702</v>
      </c>
      <c r="AD213" s="340"/>
      <c r="AE213" s="340"/>
      <c r="AF213" s="185">
        <f t="shared" si="325"/>
        <v>15.264702</v>
      </c>
      <c r="AG213" s="305">
        <f t="shared" si="255"/>
        <v>0</v>
      </c>
      <c r="AH213" s="340"/>
      <c r="AI213" s="340"/>
      <c r="AJ213" s="334">
        <v>15.264702</v>
      </c>
      <c r="AK213" s="340"/>
      <c r="AL213" s="334">
        <v>314.71104000000003</v>
      </c>
      <c r="AM213" s="334">
        <f t="shared" si="342"/>
        <v>12.795</v>
      </c>
      <c r="AN213" s="340"/>
      <c r="AO213" s="340"/>
      <c r="AP213" s="334">
        <f t="shared" si="343"/>
        <v>12.795</v>
      </c>
      <c r="AQ213" s="340"/>
      <c r="AR213" s="340"/>
      <c r="AS213" s="340">
        <v>12.795</v>
      </c>
      <c r="AT213" s="340"/>
      <c r="AU213" s="334">
        <v>314.71104000000003</v>
      </c>
      <c r="AV213" s="334">
        <f t="shared" si="344"/>
        <v>12.795</v>
      </c>
      <c r="AW213" s="340"/>
      <c r="AX213" s="340"/>
      <c r="AY213" s="334">
        <f t="shared" si="345"/>
        <v>12.795</v>
      </c>
      <c r="AZ213" s="340"/>
      <c r="BA213" s="340"/>
      <c r="BB213" s="340">
        <v>12.795</v>
      </c>
      <c r="BC213" s="340"/>
      <c r="BD213" s="334">
        <v>314.71104000000003</v>
      </c>
      <c r="BE213" s="334">
        <f t="shared" si="330"/>
        <v>100</v>
      </c>
      <c r="BF213" s="334"/>
      <c r="BG213" s="340"/>
      <c r="BH213" s="340"/>
      <c r="BI213" s="334"/>
      <c r="BJ213" s="334"/>
      <c r="BK213" s="340"/>
      <c r="BL213" s="340"/>
      <c r="BM213" s="340"/>
      <c r="BN213" s="340"/>
      <c r="BO213" s="334"/>
      <c r="BP213" s="343"/>
      <c r="BQ213" s="340"/>
      <c r="BR213" s="340"/>
      <c r="BS213" s="340"/>
      <c r="BT213" s="340"/>
      <c r="BU213" s="340"/>
      <c r="BV213" s="340"/>
      <c r="BW213" s="340"/>
      <c r="BX213" s="334"/>
      <c r="BY213" s="344"/>
      <c r="BZ213" s="345"/>
      <c r="CA213" s="346"/>
      <c r="CB213" s="346"/>
      <c r="CC213" s="346"/>
      <c r="CD213" s="347"/>
      <c r="CE213" s="345"/>
      <c r="CF213" s="346"/>
      <c r="CG213" s="346"/>
      <c r="CH213" s="346"/>
      <c r="CI213" s="347"/>
      <c r="CJ213" s="348"/>
      <c r="CK213" s="348"/>
      <c r="CL213" s="348"/>
      <c r="CM213" s="348"/>
      <c r="CN213" s="348"/>
      <c r="CO213" s="347"/>
      <c r="CP213" s="337"/>
      <c r="CQ213" s="337"/>
      <c r="CR213" s="349"/>
      <c r="CS213" s="349"/>
      <c r="CT213" s="321"/>
      <c r="CU213" s="156"/>
    </row>
    <row r="214" spans="1:99" ht="39" hidden="1" customHeight="1" outlineLevel="1">
      <c r="A214" s="335" t="s">
        <v>45</v>
      </c>
      <c r="B214" s="497" t="s">
        <v>3709</v>
      </c>
      <c r="C214" s="336" t="s">
        <v>306</v>
      </c>
      <c r="D214" s="337" t="s">
        <v>3703</v>
      </c>
      <c r="E214" s="498" t="s">
        <v>3592</v>
      </c>
      <c r="F214" s="336" t="s">
        <v>49</v>
      </c>
      <c r="G214" s="338" t="s">
        <v>3207</v>
      </c>
      <c r="H214" s="338"/>
      <c r="I214" s="337" t="s">
        <v>3591</v>
      </c>
      <c r="J214" s="336" t="s">
        <v>49</v>
      </c>
      <c r="K214" s="338" t="s">
        <v>3592</v>
      </c>
      <c r="L214" s="333"/>
      <c r="M214" s="333"/>
      <c r="N214" s="339"/>
      <c r="O214" s="339"/>
      <c r="P214" s="340"/>
      <c r="Q214" s="340"/>
      <c r="R214" s="340"/>
      <c r="S214" s="334"/>
      <c r="T214" s="334"/>
      <c r="U214" s="334"/>
      <c r="V214" s="339" t="s">
        <v>3592</v>
      </c>
      <c r="W214" s="339" t="s">
        <v>3592</v>
      </c>
      <c r="X214" s="341" t="s">
        <v>3591</v>
      </c>
      <c r="Y214" s="342"/>
      <c r="Z214" s="342"/>
      <c r="AA214" s="342"/>
      <c r="AB214" s="342"/>
      <c r="AC214" s="334">
        <f t="shared" si="341"/>
        <v>347.24935799999997</v>
      </c>
      <c r="AD214" s="340">
        <v>288.99849999999998</v>
      </c>
      <c r="AE214" s="340"/>
      <c r="AF214" s="185">
        <f t="shared" si="325"/>
        <v>58.250858000000001</v>
      </c>
      <c r="AG214" s="305">
        <f t="shared" si="255"/>
        <v>0</v>
      </c>
      <c r="AH214" s="340"/>
      <c r="AI214" s="340"/>
      <c r="AJ214" s="334">
        <v>58.250858000000001</v>
      </c>
      <c r="AK214" s="340"/>
      <c r="AL214" s="334">
        <v>1727.5287920000001</v>
      </c>
      <c r="AM214" s="334">
        <f t="shared" si="342"/>
        <v>333.71949999999998</v>
      </c>
      <c r="AN214" s="340">
        <v>288.99849999999998</v>
      </c>
      <c r="AO214" s="340"/>
      <c r="AP214" s="334">
        <f t="shared" si="343"/>
        <v>44.720999999999997</v>
      </c>
      <c r="AQ214" s="340"/>
      <c r="AR214" s="340"/>
      <c r="AS214" s="340">
        <v>44.720999999999997</v>
      </c>
      <c r="AT214" s="340"/>
      <c r="AU214" s="334">
        <v>1727.5287920000001</v>
      </c>
      <c r="AV214" s="334">
        <f t="shared" si="344"/>
        <v>333.71949999999998</v>
      </c>
      <c r="AW214" s="340">
        <v>288.99849999999998</v>
      </c>
      <c r="AX214" s="340"/>
      <c r="AY214" s="334">
        <f t="shared" si="345"/>
        <v>44.720999999999997</v>
      </c>
      <c r="AZ214" s="340"/>
      <c r="BA214" s="340"/>
      <c r="BB214" s="340">
        <v>44.720999999999997</v>
      </c>
      <c r="BC214" s="340"/>
      <c r="BD214" s="334">
        <v>1727.5287920000001</v>
      </c>
      <c r="BE214" s="334">
        <f t="shared" si="330"/>
        <v>100</v>
      </c>
      <c r="BF214" s="334">
        <f t="shared" si="346"/>
        <v>0</v>
      </c>
      <c r="BG214" s="340"/>
      <c r="BH214" s="340"/>
      <c r="BI214" s="334"/>
      <c r="BJ214" s="334"/>
      <c r="BK214" s="340"/>
      <c r="BL214" s="340"/>
      <c r="BM214" s="340"/>
      <c r="BN214" s="340"/>
      <c r="BO214" s="334"/>
      <c r="BP214" s="343">
        <f t="shared" si="347"/>
        <v>0</v>
      </c>
      <c r="BQ214" s="340"/>
      <c r="BR214" s="340"/>
      <c r="BS214" s="340"/>
      <c r="BT214" s="340"/>
      <c r="BU214" s="340"/>
      <c r="BV214" s="340"/>
      <c r="BW214" s="340"/>
      <c r="BX214" s="334"/>
      <c r="BY214" s="344" t="e">
        <f t="shared" si="348"/>
        <v>#DIV/0!</v>
      </c>
      <c r="BZ214" s="345">
        <f t="shared" si="349"/>
        <v>0</v>
      </c>
      <c r="CA214" s="346"/>
      <c r="CB214" s="346"/>
      <c r="CC214" s="346"/>
      <c r="CD214" s="347"/>
      <c r="CE214" s="345">
        <f t="shared" si="350"/>
        <v>0</v>
      </c>
      <c r="CF214" s="346"/>
      <c r="CG214" s="346"/>
      <c r="CH214" s="346"/>
      <c r="CI214" s="347"/>
      <c r="CJ214" s="348"/>
      <c r="CK214" s="348"/>
      <c r="CL214" s="348"/>
      <c r="CM214" s="348"/>
      <c r="CN214" s="348"/>
      <c r="CO214" s="347">
        <f t="shared" si="351"/>
        <v>0</v>
      </c>
      <c r="CP214" s="337"/>
      <c r="CQ214" s="337"/>
      <c r="CR214" s="349"/>
      <c r="CS214" s="349"/>
      <c r="CT214" s="321"/>
      <c r="CU214" s="156"/>
    </row>
    <row r="215" spans="1:99" ht="39" hidden="1" customHeight="1" outlineLevel="1">
      <c r="A215" s="335" t="s">
        <v>45</v>
      </c>
      <c r="B215" s="497" t="s">
        <v>3710</v>
      </c>
      <c r="C215" s="336" t="s">
        <v>306</v>
      </c>
      <c r="D215" s="337" t="s">
        <v>3703</v>
      </c>
      <c r="E215" s="498" t="s">
        <v>3620</v>
      </c>
      <c r="F215" s="336" t="s">
        <v>49</v>
      </c>
      <c r="G215" s="338" t="s">
        <v>3207</v>
      </c>
      <c r="H215" s="338"/>
      <c r="I215" s="338" t="s">
        <v>3619</v>
      </c>
      <c r="J215" s="336" t="s">
        <v>49</v>
      </c>
      <c r="K215" s="338" t="s">
        <v>3620</v>
      </c>
      <c r="L215" s="333"/>
      <c r="M215" s="333"/>
      <c r="N215" s="339"/>
      <c r="O215" s="339"/>
      <c r="P215" s="340"/>
      <c r="Q215" s="340"/>
      <c r="R215" s="340"/>
      <c r="S215" s="334"/>
      <c r="T215" s="334"/>
      <c r="U215" s="334"/>
      <c r="V215" s="339" t="s">
        <v>3620</v>
      </c>
      <c r="W215" s="339" t="s">
        <v>3620</v>
      </c>
      <c r="X215" s="339" t="s">
        <v>3619</v>
      </c>
      <c r="Y215" s="342"/>
      <c r="Z215" s="342"/>
      <c r="AA215" s="342"/>
      <c r="AB215" s="342"/>
      <c r="AC215" s="334">
        <f t="shared" si="341"/>
        <v>277.86818199999999</v>
      </c>
      <c r="AD215" s="340">
        <v>248.88200000000001</v>
      </c>
      <c r="AE215" s="340"/>
      <c r="AF215" s="185">
        <f t="shared" si="325"/>
        <v>28.986181999999999</v>
      </c>
      <c r="AG215" s="305">
        <f t="shared" si="255"/>
        <v>0</v>
      </c>
      <c r="AH215" s="340"/>
      <c r="AI215" s="340"/>
      <c r="AJ215" s="334">
        <v>28.986181999999999</v>
      </c>
      <c r="AK215" s="340"/>
      <c r="AL215" s="334">
        <v>1251.398467</v>
      </c>
      <c r="AM215" s="334">
        <f t="shared" si="342"/>
        <v>267.65600000000001</v>
      </c>
      <c r="AN215" s="340">
        <v>248.88200000000001</v>
      </c>
      <c r="AO215" s="340"/>
      <c r="AP215" s="334">
        <f t="shared" si="343"/>
        <v>18.774000000000001</v>
      </c>
      <c r="AQ215" s="340"/>
      <c r="AR215" s="340"/>
      <c r="AS215" s="340">
        <v>18.774000000000001</v>
      </c>
      <c r="AT215" s="340"/>
      <c r="AU215" s="334">
        <v>1251.398467</v>
      </c>
      <c r="AV215" s="334">
        <f t="shared" si="344"/>
        <v>267.65600000000001</v>
      </c>
      <c r="AW215" s="340">
        <v>248.88200000000001</v>
      </c>
      <c r="AX215" s="340"/>
      <c r="AY215" s="334">
        <f t="shared" si="345"/>
        <v>18.774000000000001</v>
      </c>
      <c r="AZ215" s="340"/>
      <c r="BA215" s="340"/>
      <c r="BB215" s="340">
        <v>18.774000000000001</v>
      </c>
      <c r="BC215" s="340"/>
      <c r="BD215" s="334">
        <v>1251.398467</v>
      </c>
      <c r="BE215" s="334">
        <f t="shared" si="330"/>
        <v>100</v>
      </c>
      <c r="BF215" s="334">
        <f t="shared" si="346"/>
        <v>0</v>
      </c>
      <c r="BG215" s="340"/>
      <c r="BH215" s="340"/>
      <c r="BI215" s="334"/>
      <c r="BJ215" s="334"/>
      <c r="BK215" s="340"/>
      <c r="BL215" s="340"/>
      <c r="BM215" s="340"/>
      <c r="BN215" s="340"/>
      <c r="BO215" s="334"/>
      <c r="BP215" s="343">
        <f t="shared" si="347"/>
        <v>0</v>
      </c>
      <c r="BQ215" s="340"/>
      <c r="BR215" s="340"/>
      <c r="BS215" s="340"/>
      <c r="BT215" s="340"/>
      <c r="BU215" s="340"/>
      <c r="BV215" s="340"/>
      <c r="BW215" s="340"/>
      <c r="BX215" s="334"/>
      <c r="BY215" s="344" t="e">
        <f t="shared" si="348"/>
        <v>#DIV/0!</v>
      </c>
      <c r="BZ215" s="345">
        <f t="shared" si="349"/>
        <v>0</v>
      </c>
      <c r="CA215" s="346"/>
      <c r="CB215" s="346"/>
      <c r="CC215" s="346"/>
      <c r="CD215" s="347"/>
      <c r="CE215" s="345">
        <f t="shared" si="350"/>
        <v>0</v>
      </c>
      <c r="CF215" s="346"/>
      <c r="CG215" s="346"/>
      <c r="CH215" s="346"/>
      <c r="CI215" s="347"/>
      <c r="CJ215" s="348"/>
      <c r="CK215" s="348"/>
      <c r="CL215" s="348"/>
      <c r="CM215" s="348"/>
      <c r="CN215" s="348"/>
      <c r="CO215" s="347">
        <f t="shared" si="351"/>
        <v>0</v>
      </c>
      <c r="CP215" s="337"/>
      <c r="CQ215" s="337"/>
      <c r="CR215" s="349"/>
      <c r="CS215" s="349"/>
      <c r="CT215" s="321"/>
      <c r="CU215" s="156"/>
    </row>
    <row r="216" spans="1:99" ht="39" hidden="1" customHeight="1" outlineLevel="1">
      <c r="A216" s="335" t="s">
        <v>45</v>
      </c>
      <c r="B216" s="497" t="s">
        <v>3711</v>
      </c>
      <c r="C216" s="336" t="s">
        <v>306</v>
      </c>
      <c r="D216" s="337" t="s">
        <v>3703</v>
      </c>
      <c r="E216" s="498" t="s">
        <v>3623</v>
      </c>
      <c r="F216" s="336" t="s">
        <v>49</v>
      </c>
      <c r="G216" s="338" t="s">
        <v>3207</v>
      </c>
      <c r="H216" s="338"/>
      <c r="I216" s="338" t="s">
        <v>3619</v>
      </c>
      <c r="J216" s="336" t="s">
        <v>49</v>
      </c>
      <c r="K216" s="338" t="s">
        <v>3623</v>
      </c>
      <c r="L216" s="333"/>
      <c r="M216" s="333"/>
      <c r="N216" s="339"/>
      <c r="O216" s="339"/>
      <c r="P216" s="340"/>
      <c r="Q216" s="342"/>
      <c r="R216" s="342"/>
      <c r="S216" s="334"/>
      <c r="T216" s="334"/>
      <c r="U216" s="334"/>
      <c r="V216" s="339" t="s">
        <v>3623</v>
      </c>
      <c r="W216" s="339" t="s">
        <v>3620</v>
      </c>
      <c r="X216" s="339" t="s">
        <v>3619</v>
      </c>
      <c r="Y216" s="342"/>
      <c r="Z216" s="342"/>
      <c r="AA216" s="342"/>
      <c r="AB216" s="342"/>
      <c r="AC216" s="334">
        <f t="shared" si="341"/>
        <v>185.80636000000001</v>
      </c>
      <c r="AD216" s="342">
        <v>164.78</v>
      </c>
      <c r="AE216" s="342"/>
      <c r="AF216" s="185">
        <f t="shared" si="325"/>
        <v>21.02636</v>
      </c>
      <c r="AG216" s="305">
        <f t="shared" si="255"/>
        <v>0</v>
      </c>
      <c r="AH216" s="342"/>
      <c r="AI216" s="342"/>
      <c r="AJ216" s="334">
        <v>21.02636</v>
      </c>
      <c r="AK216" s="342"/>
      <c r="AL216" s="334">
        <v>865.45536000000004</v>
      </c>
      <c r="AM216" s="334">
        <f t="shared" si="342"/>
        <v>179.035</v>
      </c>
      <c r="AN216" s="342">
        <v>164.78</v>
      </c>
      <c r="AO216" s="342"/>
      <c r="AP216" s="334">
        <f t="shared" si="343"/>
        <v>14.255000000000001</v>
      </c>
      <c r="AQ216" s="342"/>
      <c r="AR216" s="342"/>
      <c r="AS216" s="342">
        <v>14.255000000000001</v>
      </c>
      <c r="AT216" s="342"/>
      <c r="AU216" s="334">
        <v>865.45536000000004</v>
      </c>
      <c r="AV216" s="334">
        <f t="shared" si="344"/>
        <v>179.035</v>
      </c>
      <c r="AW216" s="342">
        <v>164.78</v>
      </c>
      <c r="AX216" s="342"/>
      <c r="AY216" s="334">
        <f t="shared" si="345"/>
        <v>14.255000000000001</v>
      </c>
      <c r="AZ216" s="342"/>
      <c r="BA216" s="342"/>
      <c r="BB216" s="342">
        <v>14.255000000000001</v>
      </c>
      <c r="BC216" s="342"/>
      <c r="BD216" s="334">
        <v>865.45536000000004</v>
      </c>
      <c r="BE216" s="334">
        <f t="shared" si="330"/>
        <v>100</v>
      </c>
      <c r="BF216" s="334">
        <f t="shared" si="346"/>
        <v>0</v>
      </c>
      <c r="BG216" s="342"/>
      <c r="BH216" s="342"/>
      <c r="BI216" s="334"/>
      <c r="BJ216" s="334"/>
      <c r="BK216" s="342"/>
      <c r="BL216" s="342"/>
      <c r="BM216" s="342"/>
      <c r="BN216" s="342"/>
      <c r="BO216" s="334"/>
      <c r="BP216" s="343">
        <f t="shared" si="347"/>
        <v>0</v>
      </c>
      <c r="BQ216" s="342"/>
      <c r="BR216" s="342"/>
      <c r="BS216" s="342"/>
      <c r="BT216" s="342"/>
      <c r="BU216" s="342"/>
      <c r="BV216" s="342"/>
      <c r="BW216" s="342"/>
      <c r="BX216" s="334"/>
      <c r="BY216" s="344" t="e">
        <f t="shared" si="348"/>
        <v>#DIV/0!</v>
      </c>
      <c r="BZ216" s="345">
        <f t="shared" si="349"/>
        <v>0</v>
      </c>
      <c r="CA216" s="350"/>
      <c r="CB216" s="350"/>
      <c r="CC216" s="350"/>
      <c r="CD216" s="347"/>
      <c r="CE216" s="345">
        <f t="shared" si="350"/>
        <v>0</v>
      </c>
      <c r="CF216" s="350"/>
      <c r="CG216" s="350"/>
      <c r="CH216" s="350"/>
      <c r="CI216" s="347"/>
      <c r="CJ216" s="348"/>
      <c r="CK216" s="348"/>
      <c r="CL216" s="348"/>
      <c r="CM216" s="348"/>
      <c r="CN216" s="348"/>
      <c r="CO216" s="347">
        <f t="shared" si="351"/>
        <v>0</v>
      </c>
      <c r="CP216" s="337"/>
      <c r="CQ216" s="337"/>
      <c r="CR216" s="349"/>
      <c r="CS216" s="349"/>
      <c r="CT216" s="321"/>
      <c r="CU216" s="156"/>
    </row>
    <row r="217" spans="1:99" ht="57" hidden="1" customHeight="1" outlineLevel="1">
      <c r="A217" s="182">
        <v>16</v>
      </c>
      <c r="B217" s="328" t="s">
        <v>3712</v>
      </c>
      <c r="C217" s="182" t="s">
        <v>306</v>
      </c>
      <c r="D217" s="183" t="s">
        <v>3703</v>
      </c>
      <c r="E217" s="332" t="s">
        <v>3197</v>
      </c>
      <c r="F217" s="182" t="s">
        <v>49</v>
      </c>
      <c r="G217" s="182"/>
      <c r="H217" s="182"/>
      <c r="I217" s="183"/>
      <c r="J217" s="182" t="s">
        <v>49</v>
      </c>
      <c r="K217" s="324"/>
      <c r="L217" s="333">
        <v>2024</v>
      </c>
      <c r="M217" s="333">
        <v>2024</v>
      </c>
      <c r="N217" s="307"/>
      <c r="O217" s="307" t="s">
        <v>3713</v>
      </c>
      <c r="P217" s="322">
        <v>5815.5984539999999</v>
      </c>
      <c r="Q217" s="322">
        <f t="shared" ref="Q217:R217" si="352">SUM(Q218:Q221)</f>
        <v>0</v>
      </c>
      <c r="R217" s="322">
        <f t="shared" si="352"/>
        <v>0</v>
      </c>
      <c r="S217" s="322">
        <v>71.818535999999995</v>
      </c>
      <c r="T217" s="322">
        <v>5743.7799180000002</v>
      </c>
      <c r="U217" s="185"/>
      <c r="V217" s="307"/>
      <c r="W217" s="307"/>
      <c r="X217" s="284"/>
      <c r="Y217" s="285"/>
      <c r="Z217" s="285"/>
      <c r="AA217" s="285"/>
      <c r="AB217" s="285"/>
      <c r="AC217" s="185">
        <f>SUM(AC218:AC221)</f>
        <v>0</v>
      </c>
      <c r="AD217" s="185">
        <f t="shared" ref="AD217:BX217" si="353">SUM(AD218:AD221)</f>
        <v>0</v>
      </c>
      <c r="AE217" s="185">
        <f t="shared" si="353"/>
        <v>0</v>
      </c>
      <c r="AF217" s="185">
        <f t="shared" si="325"/>
        <v>72</v>
      </c>
      <c r="AG217" s="305">
        <f t="shared" si="255"/>
        <v>0</v>
      </c>
      <c r="AH217" s="185">
        <f t="shared" si="353"/>
        <v>0</v>
      </c>
      <c r="AI217" s="185">
        <f t="shared" si="353"/>
        <v>0</v>
      </c>
      <c r="AJ217" s="185">
        <v>72</v>
      </c>
      <c r="AK217" s="185">
        <f t="shared" si="353"/>
        <v>0</v>
      </c>
      <c r="AL217" s="185">
        <f t="shared" si="353"/>
        <v>0</v>
      </c>
      <c r="AM217" s="185">
        <f t="shared" si="353"/>
        <v>68.484999999999999</v>
      </c>
      <c r="AN217" s="185">
        <f t="shared" si="353"/>
        <v>0</v>
      </c>
      <c r="AO217" s="185">
        <f t="shared" si="353"/>
        <v>0</v>
      </c>
      <c r="AP217" s="185">
        <f t="shared" si="353"/>
        <v>68.484999999999999</v>
      </c>
      <c r="AQ217" s="185">
        <f t="shared" si="353"/>
        <v>0</v>
      </c>
      <c r="AR217" s="185">
        <f t="shared" si="353"/>
        <v>0</v>
      </c>
      <c r="AS217" s="185">
        <v>72</v>
      </c>
      <c r="AT217" s="185">
        <f t="shared" si="353"/>
        <v>0</v>
      </c>
      <c r="AU217" s="185">
        <f t="shared" si="353"/>
        <v>5743.7799180000002</v>
      </c>
      <c r="AV217" s="185">
        <f t="shared" si="353"/>
        <v>0</v>
      </c>
      <c r="AW217" s="185">
        <f t="shared" si="353"/>
        <v>0</v>
      </c>
      <c r="AX217" s="185">
        <f t="shared" si="353"/>
        <v>0</v>
      </c>
      <c r="AY217" s="185">
        <f t="shared" si="353"/>
        <v>0</v>
      </c>
      <c r="AZ217" s="185">
        <f t="shared" si="353"/>
        <v>0</v>
      </c>
      <c r="BA217" s="185">
        <f t="shared" si="353"/>
        <v>0</v>
      </c>
      <c r="BB217" s="185">
        <f t="shared" si="353"/>
        <v>0</v>
      </c>
      <c r="BC217" s="185">
        <f t="shared" si="353"/>
        <v>0</v>
      </c>
      <c r="BD217" s="185">
        <f t="shared" si="353"/>
        <v>5743.7799180000002</v>
      </c>
      <c r="BE217" s="185">
        <f t="shared" si="353"/>
        <v>0</v>
      </c>
      <c r="BF217" s="185">
        <f t="shared" si="353"/>
        <v>68.484999999999999</v>
      </c>
      <c r="BG217" s="185">
        <f t="shared" si="353"/>
        <v>0</v>
      </c>
      <c r="BH217" s="185">
        <f t="shared" si="353"/>
        <v>0</v>
      </c>
      <c r="BI217" s="185">
        <f t="shared" si="353"/>
        <v>68.484999999999999</v>
      </c>
      <c r="BJ217" s="185">
        <f t="shared" si="353"/>
        <v>0</v>
      </c>
      <c r="BK217" s="185">
        <f t="shared" si="353"/>
        <v>0</v>
      </c>
      <c r="BL217" s="185">
        <f t="shared" si="353"/>
        <v>0</v>
      </c>
      <c r="BM217" s="185">
        <f>SUM(BM218:BM221)</f>
        <v>68.484999999999999</v>
      </c>
      <c r="BN217" s="185">
        <f t="shared" si="353"/>
        <v>0</v>
      </c>
      <c r="BO217" s="286">
        <f t="shared" si="353"/>
        <v>5743.7799180000002</v>
      </c>
      <c r="BP217" s="286">
        <f t="shared" si="353"/>
        <v>0</v>
      </c>
      <c r="BQ217" s="286">
        <f t="shared" si="353"/>
        <v>0</v>
      </c>
      <c r="BR217" s="286">
        <f t="shared" si="353"/>
        <v>0</v>
      </c>
      <c r="BS217" s="286">
        <f t="shared" si="353"/>
        <v>0</v>
      </c>
      <c r="BT217" s="286">
        <f t="shared" si="353"/>
        <v>0</v>
      </c>
      <c r="BU217" s="286">
        <f t="shared" si="353"/>
        <v>0</v>
      </c>
      <c r="BV217" s="286">
        <f t="shared" si="353"/>
        <v>0</v>
      </c>
      <c r="BW217" s="286">
        <f t="shared" si="353"/>
        <v>0</v>
      </c>
      <c r="BX217" s="286">
        <f t="shared" si="353"/>
        <v>5743.7799180000002</v>
      </c>
      <c r="BY217" s="287"/>
      <c r="BZ217" s="288"/>
      <c r="CA217" s="326"/>
      <c r="CB217" s="326"/>
      <c r="CC217" s="326"/>
      <c r="CD217" s="186"/>
      <c r="CE217" s="288"/>
      <c r="CF217" s="326"/>
      <c r="CG217" s="326"/>
      <c r="CH217" s="326"/>
      <c r="CI217" s="186"/>
      <c r="CJ217" s="290"/>
      <c r="CK217" s="290"/>
      <c r="CL217" s="290"/>
      <c r="CM217" s="290"/>
      <c r="CN217" s="290"/>
      <c r="CO217" s="186"/>
      <c r="CP217" s="183"/>
      <c r="CQ217" s="183"/>
      <c r="CR217" s="291"/>
      <c r="CS217" s="291"/>
      <c r="CT217" s="293"/>
      <c r="CU217" s="160"/>
    </row>
    <row r="218" spans="1:99" ht="39" hidden="1" customHeight="1" outlineLevel="1">
      <c r="A218" s="335" t="s">
        <v>45</v>
      </c>
      <c r="B218" s="351" t="s">
        <v>3714</v>
      </c>
      <c r="C218" s="336" t="s">
        <v>306</v>
      </c>
      <c r="D218" s="337" t="s">
        <v>3703</v>
      </c>
      <c r="E218" s="338" t="s">
        <v>3619</v>
      </c>
      <c r="F218" s="336" t="s">
        <v>49</v>
      </c>
      <c r="G218" s="338" t="s">
        <v>3207</v>
      </c>
      <c r="H218" s="338"/>
      <c r="I218" s="337" t="s">
        <v>3619</v>
      </c>
      <c r="J218" s="336" t="s">
        <v>49</v>
      </c>
      <c r="K218" s="338" t="s">
        <v>3620</v>
      </c>
      <c r="L218" s="333"/>
      <c r="M218" s="333"/>
      <c r="N218" s="339"/>
      <c r="O218" s="339"/>
      <c r="P218" s="340"/>
      <c r="Q218" s="340"/>
      <c r="R218" s="340"/>
      <c r="S218" s="334"/>
      <c r="T218" s="334"/>
      <c r="U218" s="334"/>
      <c r="V218" s="339" t="s">
        <v>3620</v>
      </c>
      <c r="W218" s="339" t="s">
        <v>3620</v>
      </c>
      <c r="X218" s="341" t="s">
        <v>3619</v>
      </c>
      <c r="Y218" s="342"/>
      <c r="Z218" s="342"/>
      <c r="AA218" s="342"/>
      <c r="AB218" s="342"/>
      <c r="AC218" s="334">
        <f t="shared" si="324"/>
        <v>0</v>
      </c>
      <c r="AD218" s="340"/>
      <c r="AE218" s="340"/>
      <c r="AF218" s="334">
        <f t="shared" si="325"/>
        <v>0</v>
      </c>
      <c r="AG218" s="305">
        <f t="shared" si="255"/>
        <v>0</v>
      </c>
      <c r="AH218" s="340"/>
      <c r="AI218" s="340"/>
      <c r="AJ218" s="340"/>
      <c r="AK218" s="340"/>
      <c r="AL218" s="334"/>
      <c r="AM218" s="334">
        <f t="shared" si="326"/>
        <v>20.260999999999999</v>
      </c>
      <c r="AN218" s="340"/>
      <c r="AO218" s="340"/>
      <c r="AP218" s="334">
        <f t="shared" si="327"/>
        <v>20.260999999999999</v>
      </c>
      <c r="AQ218" s="340"/>
      <c r="AR218" s="340"/>
      <c r="AS218" s="340">
        <v>20.260999999999999</v>
      </c>
      <c r="AT218" s="340"/>
      <c r="AU218" s="334">
        <v>703.25851200000011</v>
      </c>
      <c r="AV218" s="334">
        <f t="shared" si="328"/>
        <v>0</v>
      </c>
      <c r="AW218" s="340"/>
      <c r="AX218" s="340"/>
      <c r="AY218" s="334">
        <f t="shared" si="329"/>
        <v>0</v>
      </c>
      <c r="AZ218" s="340"/>
      <c r="BA218" s="340"/>
      <c r="BB218" s="340"/>
      <c r="BC218" s="340"/>
      <c r="BD218" s="334">
        <v>703.25851200000011</v>
      </c>
      <c r="BE218" s="334">
        <f t="shared" si="330"/>
        <v>0</v>
      </c>
      <c r="BF218" s="334">
        <f t="shared" si="331"/>
        <v>20.260999999999999</v>
      </c>
      <c r="BG218" s="340"/>
      <c r="BH218" s="340"/>
      <c r="BI218" s="334">
        <f t="shared" si="332"/>
        <v>20.260999999999999</v>
      </c>
      <c r="BJ218" s="334">
        <f>BK218+BL218</f>
        <v>0</v>
      </c>
      <c r="BK218" s="340"/>
      <c r="BL218" s="340"/>
      <c r="BM218" s="340">
        <v>20.260999999999999</v>
      </c>
      <c r="BN218" s="340"/>
      <c r="BO218" s="334">
        <v>703.25851200000011</v>
      </c>
      <c r="BP218" s="343">
        <f t="shared" si="333"/>
        <v>0</v>
      </c>
      <c r="BQ218" s="340"/>
      <c r="BR218" s="340"/>
      <c r="BS218" s="340"/>
      <c r="BT218" s="340"/>
      <c r="BU218" s="340"/>
      <c r="BV218" s="340"/>
      <c r="BW218" s="340"/>
      <c r="BX218" s="334">
        <v>703.25851200000011</v>
      </c>
      <c r="BY218" s="344">
        <f t="shared" si="338"/>
        <v>0</v>
      </c>
      <c r="BZ218" s="345">
        <f t="shared" si="334"/>
        <v>0</v>
      </c>
      <c r="CA218" s="346"/>
      <c r="CB218" s="346"/>
      <c r="CC218" s="346"/>
      <c r="CD218" s="347"/>
      <c r="CE218" s="345">
        <f t="shared" si="335"/>
        <v>0</v>
      </c>
      <c r="CF218" s="346"/>
      <c r="CG218" s="346"/>
      <c r="CH218" s="346"/>
      <c r="CI218" s="347"/>
      <c r="CJ218" s="348"/>
      <c r="CK218" s="348"/>
      <c r="CL218" s="348"/>
      <c r="CM218" s="348"/>
      <c r="CN218" s="348"/>
      <c r="CO218" s="347">
        <f t="shared" si="336"/>
        <v>20.260999999999999</v>
      </c>
      <c r="CP218" s="337"/>
      <c r="CQ218" s="337"/>
      <c r="CR218" s="349"/>
      <c r="CS218" s="349"/>
      <c r="CT218" s="321"/>
      <c r="CU218" s="156"/>
    </row>
    <row r="219" spans="1:99" ht="39" hidden="1" customHeight="1" outlineLevel="1">
      <c r="A219" s="335" t="s">
        <v>45</v>
      </c>
      <c r="B219" s="351" t="s">
        <v>3715</v>
      </c>
      <c r="C219" s="336" t="s">
        <v>306</v>
      </c>
      <c r="D219" s="337" t="s">
        <v>3703</v>
      </c>
      <c r="E219" s="338" t="s">
        <v>3591</v>
      </c>
      <c r="F219" s="336" t="s">
        <v>49</v>
      </c>
      <c r="G219" s="338" t="s">
        <v>3207</v>
      </c>
      <c r="H219" s="338"/>
      <c r="I219" s="337" t="s">
        <v>3591</v>
      </c>
      <c r="J219" s="336" t="s">
        <v>49</v>
      </c>
      <c r="K219" s="338" t="s">
        <v>3592</v>
      </c>
      <c r="L219" s="333"/>
      <c r="M219" s="333"/>
      <c r="N219" s="339"/>
      <c r="O219" s="339"/>
      <c r="P219" s="340"/>
      <c r="Q219" s="340"/>
      <c r="R219" s="340"/>
      <c r="S219" s="334"/>
      <c r="T219" s="334"/>
      <c r="U219" s="334"/>
      <c r="V219" s="339" t="s">
        <v>3592</v>
      </c>
      <c r="W219" s="339" t="s">
        <v>3592</v>
      </c>
      <c r="X219" s="341" t="s">
        <v>3591</v>
      </c>
      <c r="Y219" s="342"/>
      <c r="Z219" s="342"/>
      <c r="AA219" s="342"/>
      <c r="AB219" s="342"/>
      <c r="AC219" s="334">
        <f t="shared" si="324"/>
        <v>0</v>
      </c>
      <c r="AD219" s="340"/>
      <c r="AE219" s="340"/>
      <c r="AF219" s="334">
        <f t="shared" si="325"/>
        <v>0</v>
      </c>
      <c r="AG219" s="305">
        <f t="shared" si="255"/>
        <v>0</v>
      </c>
      <c r="AH219" s="340"/>
      <c r="AI219" s="340"/>
      <c r="AJ219" s="340"/>
      <c r="AK219" s="340"/>
      <c r="AL219" s="334"/>
      <c r="AM219" s="334">
        <f t="shared" si="326"/>
        <v>8.3410000000000011</v>
      </c>
      <c r="AN219" s="340"/>
      <c r="AO219" s="340"/>
      <c r="AP219" s="334">
        <f t="shared" si="327"/>
        <v>8.3410000000000011</v>
      </c>
      <c r="AQ219" s="340"/>
      <c r="AR219" s="340"/>
      <c r="AS219" s="340">
        <v>8.3410000000000011</v>
      </c>
      <c r="AT219" s="340"/>
      <c r="AU219" s="334">
        <v>1045.6035080000001</v>
      </c>
      <c r="AV219" s="334">
        <f t="shared" si="328"/>
        <v>0</v>
      </c>
      <c r="AW219" s="340"/>
      <c r="AX219" s="340"/>
      <c r="AY219" s="334">
        <f t="shared" si="329"/>
        <v>0</v>
      </c>
      <c r="AZ219" s="340"/>
      <c r="BA219" s="340"/>
      <c r="BB219" s="340"/>
      <c r="BC219" s="340"/>
      <c r="BD219" s="334">
        <v>1045.6035080000001</v>
      </c>
      <c r="BE219" s="334">
        <f t="shared" si="330"/>
        <v>0</v>
      </c>
      <c r="BF219" s="334">
        <f t="shared" si="331"/>
        <v>8.3410000000000011</v>
      </c>
      <c r="BG219" s="340"/>
      <c r="BH219" s="340"/>
      <c r="BI219" s="334">
        <f t="shared" si="332"/>
        <v>8.3410000000000011</v>
      </c>
      <c r="BJ219" s="334">
        <f t="shared" ref="BJ219:BJ230" si="354">BK219+BL219</f>
        <v>0</v>
      </c>
      <c r="BK219" s="340"/>
      <c r="BL219" s="340"/>
      <c r="BM219" s="340">
        <v>8.3410000000000011</v>
      </c>
      <c r="BN219" s="340"/>
      <c r="BO219" s="334">
        <v>1045.6035080000001</v>
      </c>
      <c r="BP219" s="343">
        <f t="shared" si="333"/>
        <v>0</v>
      </c>
      <c r="BQ219" s="340"/>
      <c r="BR219" s="340"/>
      <c r="BS219" s="340"/>
      <c r="BT219" s="340"/>
      <c r="BU219" s="340"/>
      <c r="BV219" s="340"/>
      <c r="BW219" s="340"/>
      <c r="BX219" s="334">
        <v>1045.6035080000001</v>
      </c>
      <c r="BY219" s="344">
        <f t="shared" si="338"/>
        <v>0</v>
      </c>
      <c r="BZ219" s="345">
        <f t="shared" si="334"/>
        <v>0</v>
      </c>
      <c r="CA219" s="346"/>
      <c r="CB219" s="346"/>
      <c r="CC219" s="346"/>
      <c r="CD219" s="347"/>
      <c r="CE219" s="345">
        <f t="shared" si="335"/>
        <v>0</v>
      </c>
      <c r="CF219" s="346"/>
      <c r="CG219" s="346"/>
      <c r="CH219" s="346"/>
      <c r="CI219" s="347"/>
      <c r="CJ219" s="348"/>
      <c r="CK219" s="348"/>
      <c r="CL219" s="348"/>
      <c r="CM219" s="348"/>
      <c r="CN219" s="348"/>
      <c r="CO219" s="347">
        <f t="shared" si="336"/>
        <v>8.3410000000000011</v>
      </c>
      <c r="CP219" s="337"/>
      <c r="CQ219" s="337"/>
      <c r="CR219" s="349"/>
      <c r="CS219" s="349"/>
      <c r="CT219" s="321"/>
      <c r="CU219" s="156"/>
    </row>
    <row r="220" spans="1:99" ht="39" hidden="1" customHeight="1" outlineLevel="1">
      <c r="A220" s="335" t="s">
        <v>45</v>
      </c>
      <c r="B220" s="351" t="s">
        <v>3716</v>
      </c>
      <c r="C220" s="336" t="s">
        <v>306</v>
      </c>
      <c r="D220" s="337" t="s">
        <v>3703</v>
      </c>
      <c r="E220" s="338" t="s">
        <v>3542</v>
      </c>
      <c r="F220" s="336" t="s">
        <v>49</v>
      </c>
      <c r="G220" s="338" t="s">
        <v>3207</v>
      </c>
      <c r="H220" s="338"/>
      <c r="I220" s="337" t="s">
        <v>3518</v>
      </c>
      <c r="J220" s="336" t="s">
        <v>49</v>
      </c>
      <c r="K220" s="338" t="s">
        <v>3525</v>
      </c>
      <c r="L220" s="333"/>
      <c r="M220" s="333"/>
      <c r="N220" s="339"/>
      <c r="O220" s="339"/>
      <c r="P220" s="340"/>
      <c r="Q220" s="340"/>
      <c r="R220" s="340"/>
      <c r="S220" s="334"/>
      <c r="T220" s="334"/>
      <c r="U220" s="334"/>
      <c r="V220" s="339" t="s">
        <v>3525</v>
      </c>
      <c r="W220" s="339" t="s">
        <v>3522</v>
      </c>
      <c r="X220" s="341" t="s">
        <v>3518</v>
      </c>
      <c r="Y220" s="342"/>
      <c r="Z220" s="342"/>
      <c r="AA220" s="342"/>
      <c r="AB220" s="342"/>
      <c r="AC220" s="334">
        <f t="shared" si="324"/>
        <v>0</v>
      </c>
      <c r="AD220" s="340"/>
      <c r="AE220" s="340"/>
      <c r="AF220" s="334">
        <f t="shared" si="325"/>
        <v>0</v>
      </c>
      <c r="AG220" s="305">
        <f t="shared" si="255"/>
        <v>0</v>
      </c>
      <c r="AH220" s="340"/>
      <c r="AI220" s="340"/>
      <c r="AJ220" s="340"/>
      <c r="AK220" s="340"/>
      <c r="AL220" s="334"/>
      <c r="AM220" s="334">
        <f t="shared" si="326"/>
        <v>31.217000000000002</v>
      </c>
      <c r="AN220" s="340"/>
      <c r="AO220" s="340"/>
      <c r="AP220" s="334">
        <f t="shared" si="327"/>
        <v>31.217000000000002</v>
      </c>
      <c r="AQ220" s="340"/>
      <c r="AR220" s="340"/>
      <c r="AS220" s="340">
        <v>31.217000000000002</v>
      </c>
      <c r="AT220" s="340"/>
      <c r="AU220" s="334">
        <v>2819.9881449999998</v>
      </c>
      <c r="AV220" s="334">
        <f t="shared" si="328"/>
        <v>0</v>
      </c>
      <c r="AW220" s="340"/>
      <c r="AX220" s="340"/>
      <c r="AY220" s="334">
        <f t="shared" si="329"/>
        <v>0</v>
      </c>
      <c r="AZ220" s="340"/>
      <c r="BA220" s="340"/>
      <c r="BB220" s="340"/>
      <c r="BC220" s="340"/>
      <c r="BD220" s="334">
        <v>2819.9881449999998</v>
      </c>
      <c r="BE220" s="334">
        <f t="shared" si="330"/>
        <v>0</v>
      </c>
      <c r="BF220" s="334">
        <f t="shared" si="331"/>
        <v>31.217000000000002</v>
      </c>
      <c r="BG220" s="340"/>
      <c r="BH220" s="340"/>
      <c r="BI220" s="334">
        <f t="shared" si="332"/>
        <v>31.217000000000002</v>
      </c>
      <c r="BJ220" s="334">
        <f t="shared" si="354"/>
        <v>0</v>
      </c>
      <c r="BK220" s="340"/>
      <c r="BL220" s="340"/>
      <c r="BM220" s="340">
        <v>31.217000000000002</v>
      </c>
      <c r="BN220" s="340"/>
      <c r="BO220" s="334">
        <v>2819.9881449999998</v>
      </c>
      <c r="BP220" s="343">
        <f t="shared" si="333"/>
        <v>0</v>
      </c>
      <c r="BQ220" s="340"/>
      <c r="BR220" s="340"/>
      <c r="BS220" s="340"/>
      <c r="BT220" s="340"/>
      <c r="BU220" s="340"/>
      <c r="BV220" s="340"/>
      <c r="BW220" s="340"/>
      <c r="BX220" s="334">
        <v>2819.9881449999998</v>
      </c>
      <c r="BY220" s="344">
        <f t="shared" si="338"/>
        <v>0</v>
      </c>
      <c r="BZ220" s="345">
        <f t="shared" si="334"/>
        <v>0</v>
      </c>
      <c r="CA220" s="346"/>
      <c r="CB220" s="346"/>
      <c r="CC220" s="346"/>
      <c r="CD220" s="347"/>
      <c r="CE220" s="345">
        <f t="shared" si="335"/>
        <v>0</v>
      </c>
      <c r="CF220" s="346"/>
      <c r="CG220" s="346"/>
      <c r="CH220" s="346"/>
      <c r="CI220" s="347"/>
      <c r="CJ220" s="348"/>
      <c r="CK220" s="348"/>
      <c r="CL220" s="348"/>
      <c r="CM220" s="348"/>
      <c r="CN220" s="348"/>
      <c r="CO220" s="347">
        <f t="shared" si="336"/>
        <v>31.217000000000002</v>
      </c>
      <c r="CP220" s="337"/>
      <c r="CQ220" s="337"/>
      <c r="CR220" s="349"/>
      <c r="CS220" s="349"/>
      <c r="CT220" s="321"/>
      <c r="CU220" s="156"/>
    </row>
    <row r="221" spans="1:99" ht="39" hidden="1" customHeight="1" outlineLevel="1">
      <c r="A221" s="335" t="s">
        <v>45</v>
      </c>
      <c r="B221" s="351" t="s">
        <v>3717</v>
      </c>
      <c r="C221" s="336" t="s">
        <v>306</v>
      </c>
      <c r="D221" s="337" t="s">
        <v>3703</v>
      </c>
      <c r="E221" s="338" t="s">
        <v>275</v>
      </c>
      <c r="F221" s="336" t="s">
        <v>49</v>
      </c>
      <c r="G221" s="338" t="s">
        <v>3207</v>
      </c>
      <c r="H221" s="338"/>
      <c r="I221" s="337" t="s">
        <v>3220</v>
      </c>
      <c r="J221" s="336" t="s">
        <v>49</v>
      </c>
      <c r="K221" s="338" t="s">
        <v>3242</v>
      </c>
      <c r="L221" s="333"/>
      <c r="M221" s="333"/>
      <c r="N221" s="339"/>
      <c r="O221" s="339"/>
      <c r="P221" s="340"/>
      <c r="Q221" s="342"/>
      <c r="R221" s="342"/>
      <c r="S221" s="334"/>
      <c r="T221" s="334"/>
      <c r="U221" s="334"/>
      <c r="V221" s="339" t="s">
        <v>3242</v>
      </c>
      <c r="W221" s="339" t="s">
        <v>3227</v>
      </c>
      <c r="X221" s="341" t="s">
        <v>3220</v>
      </c>
      <c r="Y221" s="342"/>
      <c r="Z221" s="342"/>
      <c r="AA221" s="342"/>
      <c r="AB221" s="342"/>
      <c r="AC221" s="334">
        <f t="shared" si="324"/>
        <v>0</v>
      </c>
      <c r="AD221" s="342"/>
      <c r="AE221" s="342"/>
      <c r="AF221" s="334">
        <f t="shared" si="325"/>
        <v>0</v>
      </c>
      <c r="AG221" s="305">
        <f t="shared" si="255"/>
        <v>0</v>
      </c>
      <c r="AH221" s="342"/>
      <c r="AI221" s="342"/>
      <c r="AJ221" s="342"/>
      <c r="AK221" s="342"/>
      <c r="AL221" s="334"/>
      <c r="AM221" s="334">
        <f t="shared" si="326"/>
        <v>8.6660000000000004</v>
      </c>
      <c r="AN221" s="342"/>
      <c r="AO221" s="342"/>
      <c r="AP221" s="334">
        <f t="shared" si="327"/>
        <v>8.6660000000000004</v>
      </c>
      <c r="AQ221" s="342"/>
      <c r="AR221" s="342"/>
      <c r="AS221" s="342">
        <v>8.6660000000000004</v>
      </c>
      <c r="AT221" s="342"/>
      <c r="AU221" s="334">
        <v>1174.9297529999999</v>
      </c>
      <c r="AV221" s="334">
        <f t="shared" si="328"/>
        <v>0</v>
      </c>
      <c r="AW221" s="342"/>
      <c r="AX221" s="342"/>
      <c r="AY221" s="334">
        <f t="shared" si="329"/>
        <v>0</v>
      </c>
      <c r="AZ221" s="342"/>
      <c r="BA221" s="342"/>
      <c r="BB221" s="342"/>
      <c r="BC221" s="342"/>
      <c r="BD221" s="334">
        <v>1174.9297529999999</v>
      </c>
      <c r="BE221" s="334">
        <f t="shared" si="330"/>
        <v>0</v>
      </c>
      <c r="BF221" s="334">
        <f t="shared" si="331"/>
        <v>8.6660000000000004</v>
      </c>
      <c r="BG221" s="342"/>
      <c r="BH221" s="342"/>
      <c r="BI221" s="334">
        <f t="shared" si="332"/>
        <v>8.6660000000000004</v>
      </c>
      <c r="BJ221" s="334">
        <f t="shared" si="354"/>
        <v>0</v>
      </c>
      <c r="BK221" s="342"/>
      <c r="BL221" s="342"/>
      <c r="BM221" s="342">
        <v>8.6660000000000004</v>
      </c>
      <c r="BN221" s="342"/>
      <c r="BO221" s="334">
        <v>1174.9297529999999</v>
      </c>
      <c r="BP221" s="343">
        <f t="shared" si="333"/>
        <v>0</v>
      </c>
      <c r="BQ221" s="342"/>
      <c r="BR221" s="342"/>
      <c r="BS221" s="342"/>
      <c r="BT221" s="342"/>
      <c r="BU221" s="342"/>
      <c r="BV221" s="342"/>
      <c r="BW221" s="342"/>
      <c r="BX221" s="334">
        <v>1174.9297529999999</v>
      </c>
      <c r="BY221" s="344">
        <f t="shared" si="338"/>
        <v>0</v>
      </c>
      <c r="BZ221" s="345">
        <f t="shared" si="334"/>
        <v>0</v>
      </c>
      <c r="CA221" s="350"/>
      <c r="CB221" s="350"/>
      <c r="CC221" s="350"/>
      <c r="CD221" s="347"/>
      <c r="CE221" s="345">
        <f t="shared" si="335"/>
        <v>0</v>
      </c>
      <c r="CF221" s="350"/>
      <c r="CG221" s="350"/>
      <c r="CH221" s="350"/>
      <c r="CI221" s="347"/>
      <c r="CJ221" s="348"/>
      <c r="CK221" s="348"/>
      <c r="CL221" s="348"/>
      <c r="CM221" s="348"/>
      <c r="CN221" s="348"/>
      <c r="CO221" s="347">
        <f t="shared" si="336"/>
        <v>8.6660000000000004</v>
      </c>
      <c r="CP221" s="337"/>
      <c r="CQ221" s="337"/>
      <c r="CR221" s="349"/>
      <c r="CS221" s="349"/>
      <c r="CT221" s="321"/>
      <c r="CU221" s="156"/>
    </row>
    <row r="222" spans="1:99" ht="57" hidden="1" customHeight="1" outlineLevel="1">
      <c r="A222" s="182">
        <v>17</v>
      </c>
      <c r="B222" s="328" t="s">
        <v>3718</v>
      </c>
      <c r="C222" s="182" t="s">
        <v>306</v>
      </c>
      <c r="D222" s="183" t="s">
        <v>3689</v>
      </c>
      <c r="E222" s="332" t="s">
        <v>3197</v>
      </c>
      <c r="F222" s="182" t="s">
        <v>49</v>
      </c>
      <c r="G222" s="182"/>
      <c r="H222" s="182"/>
      <c r="I222" s="183"/>
      <c r="J222" s="182" t="s">
        <v>49</v>
      </c>
      <c r="K222" s="324"/>
      <c r="L222" s="336">
        <v>2025</v>
      </c>
      <c r="M222" s="336">
        <v>2025</v>
      </c>
      <c r="N222" s="341" t="s">
        <v>3719</v>
      </c>
      <c r="O222" s="341" t="s">
        <v>3720</v>
      </c>
      <c r="P222" s="322">
        <v>2728</v>
      </c>
      <c r="Q222" s="322">
        <f>P222-S222</f>
        <v>2480</v>
      </c>
      <c r="R222" s="322">
        <f t="shared" ref="R222:T222" si="355">SUM(R223:R226)</f>
        <v>0</v>
      </c>
      <c r="S222" s="322">
        <v>248</v>
      </c>
      <c r="T222" s="322">
        <f t="shared" si="355"/>
        <v>0</v>
      </c>
      <c r="U222" s="185"/>
      <c r="V222" s="307"/>
      <c r="W222" s="307"/>
      <c r="X222" s="284"/>
      <c r="Y222" s="285"/>
      <c r="Z222" s="285"/>
      <c r="AA222" s="285"/>
      <c r="AB222" s="285"/>
      <c r="AC222" s="185">
        <f>SUM(AC223:AC226)</f>
        <v>1400</v>
      </c>
      <c r="AD222" s="185">
        <f t="shared" ref="AD222:AE222" si="356">SUM(AD223:AD226)</f>
        <v>1400</v>
      </c>
      <c r="AE222" s="185">
        <f t="shared" si="356"/>
        <v>0</v>
      </c>
      <c r="AF222" s="185">
        <f t="shared" si="325"/>
        <v>248</v>
      </c>
      <c r="AG222" s="305">
        <f t="shared" si="255"/>
        <v>0</v>
      </c>
      <c r="AH222" s="185">
        <f t="shared" ref="AH222:AI222" si="357">SUM(AH223:AH226)</f>
        <v>0</v>
      </c>
      <c r="AI222" s="185">
        <f t="shared" si="357"/>
        <v>0</v>
      </c>
      <c r="AJ222" s="185">
        <v>248</v>
      </c>
      <c r="AK222" s="185">
        <f t="shared" ref="AK222:AL222" si="358">SUM(AK223:AK226)</f>
        <v>0</v>
      </c>
      <c r="AL222" s="185">
        <f t="shared" si="358"/>
        <v>0</v>
      </c>
      <c r="AM222" s="185">
        <f>SUM(AM223:AM226)</f>
        <v>1400</v>
      </c>
      <c r="AN222" s="185">
        <f t="shared" ref="AN222:AR222" si="359">SUM(AN223:AN226)</f>
        <v>1400</v>
      </c>
      <c r="AO222" s="185">
        <f t="shared" si="359"/>
        <v>0</v>
      </c>
      <c r="AP222" s="185">
        <f t="shared" si="359"/>
        <v>0</v>
      </c>
      <c r="AQ222" s="185">
        <f t="shared" si="359"/>
        <v>0</v>
      </c>
      <c r="AR222" s="185">
        <f t="shared" si="359"/>
        <v>0</v>
      </c>
      <c r="AS222" s="185">
        <v>248</v>
      </c>
      <c r="AT222" s="185">
        <f t="shared" ref="AT222:BL222" si="360">SUM(AT223:AT226)</f>
        <v>0</v>
      </c>
      <c r="AU222" s="185">
        <f t="shared" si="360"/>
        <v>0</v>
      </c>
      <c r="AV222" s="185">
        <f t="shared" si="360"/>
        <v>0</v>
      </c>
      <c r="AW222" s="185">
        <f t="shared" si="360"/>
        <v>0</v>
      </c>
      <c r="AX222" s="185">
        <f t="shared" si="360"/>
        <v>0</v>
      </c>
      <c r="AY222" s="185">
        <f t="shared" si="360"/>
        <v>0</v>
      </c>
      <c r="AZ222" s="185">
        <f t="shared" si="360"/>
        <v>0</v>
      </c>
      <c r="BA222" s="185">
        <f t="shared" si="360"/>
        <v>0</v>
      </c>
      <c r="BB222" s="185">
        <f t="shared" si="360"/>
        <v>0</v>
      </c>
      <c r="BC222" s="185">
        <f t="shared" si="360"/>
        <v>0</v>
      </c>
      <c r="BD222" s="185">
        <f t="shared" si="360"/>
        <v>0</v>
      </c>
      <c r="BE222" s="185">
        <f t="shared" si="360"/>
        <v>0</v>
      </c>
      <c r="BF222" s="185">
        <f t="shared" si="360"/>
        <v>1542</v>
      </c>
      <c r="BG222" s="185">
        <f t="shared" si="360"/>
        <v>1400</v>
      </c>
      <c r="BH222" s="185">
        <f t="shared" si="360"/>
        <v>0</v>
      </c>
      <c r="BI222" s="185">
        <f t="shared" si="360"/>
        <v>142</v>
      </c>
      <c r="BJ222" s="185">
        <f>SUM(BJ223:BJ226)</f>
        <v>0</v>
      </c>
      <c r="BK222" s="185">
        <f t="shared" si="360"/>
        <v>0</v>
      </c>
      <c r="BL222" s="185">
        <f t="shared" si="360"/>
        <v>0</v>
      </c>
      <c r="BM222" s="185">
        <f>SUM(BM223:BM226)</f>
        <v>142</v>
      </c>
      <c r="BN222" s="185">
        <f t="shared" ref="BN222:BX222" si="361">SUM(BN223:BN226)</f>
        <v>0</v>
      </c>
      <c r="BO222" s="286">
        <f t="shared" si="361"/>
        <v>0</v>
      </c>
      <c r="BP222" s="286">
        <f t="shared" si="361"/>
        <v>0</v>
      </c>
      <c r="BQ222" s="286">
        <f t="shared" si="361"/>
        <v>0</v>
      </c>
      <c r="BR222" s="286">
        <f t="shared" si="361"/>
        <v>0</v>
      </c>
      <c r="BS222" s="286">
        <f t="shared" si="361"/>
        <v>0</v>
      </c>
      <c r="BT222" s="286">
        <f t="shared" si="361"/>
        <v>0</v>
      </c>
      <c r="BU222" s="286">
        <f t="shared" si="361"/>
        <v>0</v>
      </c>
      <c r="BV222" s="286">
        <f t="shared" si="361"/>
        <v>0</v>
      </c>
      <c r="BW222" s="286">
        <f t="shared" si="361"/>
        <v>0</v>
      </c>
      <c r="BX222" s="286">
        <f t="shared" si="361"/>
        <v>0</v>
      </c>
      <c r="BY222" s="287"/>
      <c r="BZ222" s="288"/>
      <c r="CA222" s="326"/>
      <c r="CB222" s="326"/>
      <c r="CC222" s="326"/>
      <c r="CD222" s="186"/>
      <c r="CE222" s="288"/>
      <c r="CF222" s="326"/>
      <c r="CG222" s="326"/>
      <c r="CH222" s="326"/>
      <c r="CI222" s="186"/>
      <c r="CJ222" s="290"/>
      <c r="CK222" s="290"/>
      <c r="CL222" s="290"/>
      <c r="CM222" s="290"/>
      <c r="CN222" s="290"/>
      <c r="CO222" s="186"/>
      <c r="CP222" s="183"/>
      <c r="CQ222" s="183"/>
      <c r="CR222" s="291"/>
      <c r="CS222" s="291"/>
      <c r="CT222" s="293"/>
      <c r="CU222" s="160"/>
    </row>
    <row r="223" spans="1:99" ht="39" hidden="1" customHeight="1" outlineLevel="1">
      <c r="A223" s="335" t="s">
        <v>45</v>
      </c>
      <c r="B223" s="352" t="s">
        <v>3721</v>
      </c>
      <c r="C223" s="336" t="s">
        <v>306</v>
      </c>
      <c r="D223" s="337" t="s">
        <v>3689</v>
      </c>
      <c r="E223" s="336" t="s">
        <v>3220</v>
      </c>
      <c r="F223" s="336" t="s">
        <v>49</v>
      </c>
      <c r="G223" s="338" t="s">
        <v>3207</v>
      </c>
      <c r="H223" s="338" t="s">
        <v>3722</v>
      </c>
      <c r="I223" s="337" t="s">
        <v>3220</v>
      </c>
      <c r="J223" s="336" t="s">
        <v>49</v>
      </c>
      <c r="K223" s="336" t="s">
        <v>3215</v>
      </c>
      <c r="L223" s="336"/>
      <c r="M223" s="336"/>
      <c r="N223" s="341"/>
      <c r="O223" s="341"/>
      <c r="P223" s="342"/>
      <c r="Q223" s="342"/>
      <c r="R223" s="342"/>
      <c r="S223" s="334"/>
      <c r="T223" s="334"/>
      <c r="U223" s="334"/>
      <c r="V223" s="341" t="s">
        <v>3215</v>
      </c>
      <c r="W223" s="341" t="s">
        <v>3215</v>
      </c>
      <c r="X223" s="341" t="s">
        <v>3220</v>
      </c>
      <c r="Y223" s="342"/>
      <c r="Z223" s="342"/>
      <c r="AA223" s="342"/>
      <c r="AB223" s="342"/>
      <c r="AC223" s="334">
        <f t="shared" si="324"/>
        <v>360</v>
      </c>
      <c r="AD223" s="342">
        <v>360</v>
      </c>
      <c r="AE223" s="342"/>
      <c r="AF223" s="334">
        <f t="shared" si="325"/>
        <v>0</v>
      </c>
      <c r="AG223" s="305">
        <f t="shared" si="255"/>
        <v>0</v>
      </c>
      <c r="AH223" s="342"/>
      <c r="AI223" s="342"/>
      <c r="AJ223" s="342"/>
      <c r="AK223" s="342"/>
      <c r="AL223" s="334"/>
      <c r="AM223" s="334">
        <f t="shared" si="326"/>
        <v>360</v>
      </c>
      <c r="AN223" s="342">
        <v>360</v>
      </c>
      <c r="AO223" s="342"/>
      <c r="AP223" s="334">
        <f t="shared" si="327"/>
        <v>0</v>
      </c>
      <c r="AQ223" s="342"/>
      <c r="AR223" s="342"/>
      <c r="AS223" s="342"/>
      <c r="AT223" s="342"/>
      <c r="AU223" s="334"/>
      <c r="AV223" s="334">
        <f t="shared" si="328"/>
        <v>0</v>
      </c>
      <c r="AW223" s="342"/>
      <c r="AX223" s="342"/>
      <c r="AY223" s="334">
        <f t="shared" si="329"/>
        <v>0</v>
      </c>
      <c r="AZ223" s="342"/>
      <c r="BA223" s="342"/>
      <c r="BB223" s="342"/>
      <c r="BC223" s="342"/>
      <c r="BD223" s="334"/>
      <c r="BE223" s="334">
        <f t="shared" si="330"/>
        <v>0</v>
      </c>
      <c r="BF223" s="334">
        <f t="shared" si="331"/>
        <v>396</v>
      </c>
      <c r="BG223" s="342">
        <v>360</v>
      </c>
      <c r="BH223" s="342"/>
      <c r="BI223" s="334">
        <f>SUM(BK223:BN223)</f>
        <v>36</v>
      </c>
      <c r="BJ223" s="334">
        <f t="shared" si="354"/>
        <v>0</v>
      </c>
      <c r="BK223" s="342"/>
      <c r="BL223" s="342"/>
      <c r="BM223" s="342">
        <v>36</v>
      </c>
      <c r="BN223" s="342"/>
      <c r="BO223" s="334"/>
      <c r="BP223" s="343">
        <f t="shared" si="333"/>
        <v>0</v>
      </c>
      <c r="BQ223" s="342"/>
      <c r="BR223" s="342"/>
      <c r="BS223" s="342"/>
      <c r="BT223" s="342"/>
      <c r="BU223" s="342"/>
      <c r="BV223" s="342"/>
      <c r="BW223" s="342"/>
      <c r="BX223" s="334"/>
      <c r="BY223" s="344">
        <f t="shared" si="338"/>
        <v>0</v>
      </c>
      <c r="BZ223" s="345">
        <f t="shared" si="334"/>
        <v>0</v>
      </c>
      <c r="CA223" s="350"/>
      <c r="CB223" s="350"/>
      <c r="CC223" s="350"/>
      <c r="CD223" s="347"/>
      <c r="CE223" s="345">
        <f t="shared" si="335"/>
        <v>0</v>
      </c>
      <c r="CF223" s="350"/>
      <c r="CG223" s="350"/>
      <c r="CH223" s="350"/>
      <c r="CI223" s="347"/>
      <c r="CJ223" s="348"/>
      <c r="CK223" s="348"/>
      <c r="CL223" s="348"/>
      <c r="CM223" s="348"/>
      <c r="CN223" s="348"/>
      <c r="CO223" s="347">
        <f t="shared" si="336"/>
        <v>396</v>
      </c>
      <c r="CP223" s="337"/>
      <c r="CQ223" s="337"/>
      <c r="CR223" s="349"/>
      <c r="CS223" s="349"/>
      <c r="CT223" s="321"/>
      <c r="CU223" s="156"/>
    </row>
    <row r="224" spans="1:99" ht="39" hidden="1" customHeight="1" outlineLevel="1">
      <c r="A224" s="335" t="s">
        <v>45</v>
      </c>
      <c r="B224" s="352" t="s">
        <v>3723</v>
      </c>
      <c r="C224" s="336" t="s">
        <v>306</v>
      </c>
      <c r="D224" s="337" t="s">
        <v>3689</v>
      </c>
      <c r="E224" s="336" t="s">
        <v>275</v>
      </c>
      <c r="F224" s="336" t="s">
        <v>49</v>
      </c>
      <c r="G224" s="338" t="s">
        <v>3207</v>
      </c>
      <c r="H224" s="338" t="s">
        <v>3722</v>
      </c>
      <c r="I224" s="337" t="s">
        <v>3220</v>
      </c>
      <c r="J224" s="336" t="s">
        <v>49</v>
      </c>
      <c r="K224" s="336" t="s">
        <v>277</v>
      </c>
      <c r="L224" s="336"/>
      <c r="M224" s="336"/>
      <c r="N224" s="341"/>
      <c r="O224" s="341"/>
      <c r="P224" s="342"/>
      <c r="Q224" s="342"/>
      <c r="R224" s="342"/>
      <c r="S224" s="334"/>
      <c r="T224" s="334"/>
      <c r="U224" s="334"/>
      <c r="V224" s="341" t="s">
        <v>277</v>
      </c>
      <c r="W224" s="339" t="s">
        <v>3227</v>
      </c>
      <c r="X224" s="341" t="s">
        <v>3220</v>
      </c>
      <c r="Y224" s="342"/>
      <c r="Z224" s="342"/>
      <c r="AA224" s="342"/>
      <c r="AB224" s="342"/>
      <c r="AC224" s="334">
        <f t="shared" si="324"/>
        <v>600</v>
      </c>
      <c r="AD224" s="342">
        <v>600</v>
      </c>
      <c r="AE224" s="342"/>
      <c r="AF224" s="334">
        <f t="shared" si="325"/>
        <v>0</v>
      </c>
      <c r="AG224" s="305">
        <f t="shared" ref="AG224:AG232" si="362">AH224+AI224</f>
        <v>0</v>
      </c>
      <c r="AH224" s="342"/>
      <c r="AI224" s="342"/>
      <c r="AJ224" s="342"/>
      <c r="AK224" s="342"/>
      <c r="AL224" s="334"/>
      <c r="AM224" s="334">
        <f t="shared" si="326"/>
        <v>600</v>
      </c>
      <c r="AN224" s="342">
        <v>600</v>
      </c>
      <c r="AO224" s="342"/>
      <c r="AP224" s="334">
        <f t="shared" si="327"/>
        <v>0</v>
      </c>
      <c r="AQ224" s="342"/>
      <c r="AR224" s="342"/>
      <c r="AS224" s="342"/>
      <c r="AT224" s="342"/>
      <c r="AU224" s="334"/>
      <c r="AV224" s="334">
        <f t="shared" si="328"/>
        <v>0</v>
      </c>
      <c r="AW224" s="342"/>
      <c r="AX224" s="342"/>
      <c r="AY224" s="334">
        <f t="shared" si="329"/>
        <v>0</v>
      </c>
      <c r="AZ224" s="342"/>
      <c r="BA224" s="342"/>
      <c r="BB224" s="342"/>
      <c r="BC224" s="342"/>
      <c r="BD224" s="334"/>
      <c r="BE224" s="334">
        <f t="shared" si="330"/>
        <v>0</v>
      </c>
      <c r="BF224" s="334">
        <f t="shared" si="331"/>
        <v>660</v>
      </c>
      <c r="BG224" s="342">
        <v>600</v>
      </c>
      <c r="BH224" s="342"/>
      <c r="BI224" s="334">
        <f t="shared" si="332"/>
        <v>60</v>
      </c>
      <c r="BJ224" s="334">
        <f t="shared" si="354"/>
        <v>0</v>
      </c>
      <c r="BK224" s="342"/>
      <c r="BL224" s="342"/>
      <c r="BM224" s="342">
        <v>60</v>
      </c>
      <c r="BN224" s="342"/>
      <c r="BO224" s="334"/>
      <c r="BP224" s="343">
        <f t="shared" si="333"/>
        <v>0</v>
      </c>
      <c r="BQ224" s="342"/>
      <c r="BR224" s="342"/>
      <c r="BS224" s="342"/>
      <c r="BT224" s="342"/>
      <c r="BU224" s="342"/>
      <c r="BV224" s="342"/>
      <c r="BW224" s="342"/>
      <c r="BX224" s="334"/>
      <c r="BY224" s="344">
        <f t="shared" si="338"/>
        <v>0</v>
      </c>
      <c r="BZ224" s="345">
        <f t="shared" si="334"/>
        <v>0</v>
      </c>
      <c r="CA224" s="350"/>
      <c r="CB224" s="350"/>
      <c r="CC224" s="350"/>
      <c r="CD224" s="347"/>
      <c r="CE224" s="345">
        <f t="shared" si="335"/>
        <v>0</v>
      </c>
      <c r="CF224" s="350"/>
      <c r="CG224" s="350"/>
      <c r="CH224" s="350"/>
      <c r="CI224" s="347"/>
      <c r="CJ224" s="348"/>
      <c r="CK224" s="348"/>
      <c r="CL224" s="348"/>
      <c r="CM224" s="348"/>
      <c r="CN224" s="348"/>
      <c r="CO224" s="347">
        <f t="shared" si="336"/>
        <v>660</v>
      </c>
      <c r="CP224" s="337"/>
      <c r="CQ224" s="337"/>
      <c r="CR224" s="349"/>
      <c r="CS224" s="349"/>
      <c r="CT224" s="321"/>
      <c r="CU224" s="156"/>
    </row>
    <row r="225" spans="1:99" ht="39" hidden="1" customHeight="1" outlineLevel="1">
      <c r="A225" s="335" t="s">
        <v>45</v>
      </c>
      <c r="B225" s="352" t="s">
        <v>3724</v>
      </c>
      <c r="C225" s="336" t="s">
        <v>306</v>
      </c>
      <c r="D225" s="337" t="s">
        <v>3689</v>
      </c>
      <c r="E225" s="336" t="s">
        <v>3619</v>
      </c>
      <c r="F225" s="336" t="s">
        <v>49</v>
      </c>
      <c r="G225" s="338" t="s">
        <v>3207</v>
      </c>
      <c r="H225" s="338" t="s">
        <v>3722</v>
      </c>
      <c r="I225" s="337" t="s">
        <v>3619</v>
      </c>
      <c r="J225" s="336" t="s">
        <v>49</v>
      </c>
      <c r="K225" s="336" t="s">
        <v>3616</v>
      </c>
      <c r="L225" s="336"/>
      <c r="M225" s="336"/>
      <c r="N225" s="341"/>
      <c r="O225" s="341"/>
      <c r="P225" s="342"/>
      <c r="Q225" s="342"/>
      <c r="R225" s="342"/>
      <c r="S225" s="334"/>
      <c r="T225" s="334"/>
      <c r="U225" s="334"/>
      <c r="V225" s="341" t="s">
        <v>3616</v>
      </c>
      <c r="W225" s="341" t="s">
        <v>3616</v>
      </c>
      <c r="X225" s="341" t="s">
        <v>3619</v>
      </c>
      <c r="Y225" s="342"/>
      <c r="Z225" s="342"/>
      <c r="AA225" s="342"/>
      <c r="AB225" s="342"/>
      <c r="AC225" s="334">
        <f t="shared" si="324"/>
        <v>360</v>
      </c>
      <c r="AD225" s="342">
        <v>360</v>
      </c>
      <c r="AE225" s="342"/>
      <c r="AF225" s="334">
        <f t="shared" si="325"/>
        <v>0</v>
      </c>
      <c r="AG225" s="305">
        <f t="shared" si="362"/>
        <v>0</v>
      </c>
      <c r="AH225" s="342"/>
      <c r="AI225" s="342"/>
      <c r="AJ225" s="342"/>
      <c r="AK225" s="342"/>
      <c r="AL225" s="334"/>
      <c r="AM225" s="334">
        <f t="shared" si="326"/>
        <v>360</v>
      </c>
      <c r="AN225" s="342">
        <v>360</v>
      </c>
      <c r="AO225" s="342"/>
      <c r="AP225" s="334">
        <f t="shared" si="327"/>
        <v>0</v>
      </c>
      <c r="AQ225" s="342"/>
      <c r="AR225" s="342"/>
      <c r="AS225" s="342"/>
      <c r="AT225" s="342"/>
      <c r="AU225" s="334"/>
      <c r="AV225" s="334">
        <f t="shared" si="328"/>
        <v>0</v>
      </c>
      <c r="AW225" s="342"/>
      <c r="AX225" s="342"/>
      <c r="AY225" s="334">
        <f t="shared" si="329"/>
        <v>0</v>
      </c>
      <c r="AZ225" s="342"/>
      <c r="BA225" s="342"/>
      <c r="BB225" s="342"/>
      <c r="BC225" s="342"/>
      <c r="BD225" s="334"/>
      <c r="BE225" s="334">
        <f t="shared" si="330"/>
        <v>0</v>
      </c>
      <c r="BF225" s="334">
        <f t="shared" si="331"/>
        <v>396</v>
      </c>
      <c r="BG225" s="342">
        <v>360</v>
      </c>
      <c r="BH225" s="342"/>
      <c r="BI225" s="334">
        <f t="shared" si="332"/>
        <v>36</v>
      </c>
      <c r="BJ225" s="334">
        <f t="shared" si="354"/>
        <v>0</v>
      </c>
      <c r="BK225" s="342"/>
      <c r="BL225" s="342"/>
      <c r="BM225" s="342">
        <v>36</v>
      </c>
      <c r="BN225" s="342"/>
      <c r="BO225" s="334"/>
      <c r="BP225" s="343">
        <f t="shared" si="333"/>
        <v>0</v>
      </c>
      <c r="BQ225" s="342"/>
      <c r="BR225" s="342"/>
      <c r="BS225" s="342"/>
      <c r="BT225" s="342"/>
      <c r="BU225" s="342"/>
      <c r="BV225" s="342"/>
      <c r="BW225" s="342"/>
      <c r="BX225" s="334"/>
      <c r="BY225" s="344">
        <f t="shared" si="338"/>
        <v>0</v>
      </c>
      <c r="BZ225" s="345">
        <f t="shared" si="334"/>
        <v>0</v>
      </c>
      <c r="CA225" s="350"/>
      <c r="CB225" s="350"/>
      <c r="CC225" s="350"/>
      <c r="CD225" s="347"/>
      <c r="CE225" s="345">
        <f t="shared" si="335"/>
        <v>0</v>
      </c>
      <c r="CF225" s="350"/>
      <c r="CG225" s="350"/>
      <c r="CH225" s="350"/>
      <c r="CI225" s="347"/>
      <c r="CJ225" s="348"/>
      <c r="CK225" s="348"/>
      <c r="CL225" s="348"/>
      <c r="CM225" s="348"/>
      <c r="CN225" s="348"/>
      <c r="CO225" s="347">
        <f t="shared" si="336"/>
        <v>396</v>
      </c>
      <c r="CP225" s="337"/>
      <c r="CQ225" s="337"/>
      <c r="CR225" s="349"/>
      <c r="CS225" s="349"/>
      <c r="CT225" s="321"/>
      <c r="CU225" s="156"/>
    </row>
    <row r="226" spans="1:99" ht="39" hidden="1" customHeight="1" outlineLevel="1">
      <c r="A226" s="335" t="s">
        <v>45</v>
      </c>
      <c r="B226" s="352" t="s">
        <v>3725</v>
      </c>
      <c r="C226" s="336" t="s">
        <v>306</v>
      </c>
      <c r="D226" s="337" t="s">
        <v>3689</v>
      </c>
      <c r="E226" s="336" t="s">
        <v>3663</v>
      </c>
      <c r="F226" s="336" t="s">
        <v>49</v>
      </c>
      <c r="G226" s="338" t="s">
        <v>3207</v>
      </c>
      <c r="H226" s="338" t="s">
        <v>3722</v>
      </c>
      <c r="I226" s="337" t="s">
        <v>3619</v>
      </c>
      <c r="J226" s="336" t="s">
        <v>49</v>
      </c>
      <c r="K226" s="336" t="s">
        <v>3726</v>
      </c>
      <c r="L226" s="336"/>
      <c r="M226" s="336"/>
      <c r="N226" s="341"/>
      <c r="O226" s="341"/>
      <c r="P226" s="342"/>
      <c r="Q226" s="342"/>
      <c r="R226" s="342"/>
      <c r="S226" s="334"/>
      <c r="T226" s="334"/>
      <c r="U226" s="334"/>
      <c r="V226" s="341" t="s">
        <v>3726</v>
      </c>
      <c r="W226" s="341" t="s">
        <v>3616</v>
      </c>
      <c r="X226" s="341" t="s">
        <v>3619</v>
      </c>
      <c r="Y226" s="342"/>
      <c r="Z226" s="342"/>
      <c r="AA226" s="342"/>
      <c r="AB226" s="342"/>
      <c r="AC226" s="334">
        <f t="shared" si="324"/>
        <v>80</v>
      </c>
      <c r="AD226" s="342">
        <v>80</v>
      </c>
      <c r="AE226" s="342"/>
      <c r="AF226" s="334">
        <f t="shared" si="325"/>
        <v>0</v>
      </c>
      <c r="AG226" s="305">
        <f t="shared" si="362"/>
        <v>0</v>
      </c>
      <c r="AH226" s="342"/>
      <c r="AI226" s="342"/>
      <c r="AJ226" s="342"/>
      <c r="AK226" s="342"/>
      <c r="AL226" s="334"/>
      <c r="AM226" s="334">
        <f t="shared" si="326"/>
        <v>80</v>
      </c>
      <c r="AN226" s="342">
        <v>80</v>
      </c>
      <c r="AO226" s="342"/>
      <c r="AP226" s="334">
        <f t="shared" si="327"/>
        <v>0</v>
      </c>
      <c r="AQ226" s="342"/>
      <c r="AR226" s="342"/>
      <c r="AS226" s="342"/>
      <c r="AT226" s="342"/>
      <c r="AU226" s="334"/>
      <c r="AV226" s="334">
        <f t="shared" si="328"/>
        <v>0</v>
      </c>
      <c r="AW226" s="342"/>
      <c r="AX226" s="342"/>
      <c r="AY226" s="334">
        <f t="shared" si="329"/>
        <v>0</v>
      </c>
      <c r="AZ226" s="342"/>
      <c r="BA226" s="342"/>
      <c r="BB226" s="342"/>
      <c r="BC226" s="342"/>
      <c r="BD226" s="334"/>
      <c r="BE226" s="334">
        <f t="shared" si="330"/>
        <v>0</v>
      </c>
      <c r="BF226" s="334">
        <f t="shared" si="331"/>
        <v>90</v>
      </c>
      <c r="BG226" s="342">
        <v>80</v>
      </c>
      <c r="BH226" s="342"/>
      <c r="BI226" s="334">
        <f t="shared" si="332"/>
        <v>10</v>
      </c>
      <c r="BJ226" s="334">
        <f t="shared" si="354"/>
        <v>0</v>
      </c>
      <c r="BK226" s="342"/>
      <c r="BL226" s="342"/>
      <c r="BM226" s="342">
        <v>10</v>
      </c>
      <c r="BN226" s="342"/>
      <c r="BO226" s="334"/>
      <c r="BP226" s="343">
        <f t="shared" si="333"/>
        <v>0</v>
      </c>
      <c r="BQ226" s="342"/>
      <c r="BR226" s="342"/>
      <c r="BS226" s="342"/>
      <c r="BT226" s="342"/>
      <c r="BU226" s="342"/>
      <c r="BV226" s="342"/>
      <c r="BW226" s="342"/>
      <c r="BX226" s="334"/>
      <c r="BY226" s="344">
        <f t="shared" si="338"/>
        <v>0</v>
      </c>
      <c r="BZ226" s="345">
        <f t="shared" si="334"/>
        <v>0</v>
      </c>
      <c r="CA226" s="350"/>
      <c r="CB226" s="350"/>
      <c r="CC226" s="350"/>
      <c r="CD226" s="347"/>
      <c r="CE226" s="345">
        <f t="shared" si="335"/>
        <v>0</v>
      </c>
      <c r="CF226" s="350"/>
      <c r="CG226" s="350"/>
      <c r="CH226" s="350"/>
      <c r="CI226" s="347"/>
      <c r="CJ226" s="348"/>
      <c r="CK226" s="348"/>
      <c r="CL226" s="348"/>
      <c r="CM226" s="348"/>
      <c r="CN226" s="348"/>
      <c r="CO226" s="347">
        <f t="shared" si="336"/>
        <v>90</v>
      </c>
      <c r="CP226" s="337"/>
      <c r="CQ226" s="337"/>
      <c r="CR226" s="349"/>
      <c r="CS226" s="349"/>
      <c r="CT226" s="321"/>
      <c r="CU226" s="156"/>
    </row>
    <row r="227" spans="1:99" ht="39" hidden="1" customHeight="1" outlineLevel="1">
      <c r="A227" s="182">
        <v>18</v>
      </c>
      <c r="B227" s="281" t="s">
        <v>3727</v>
      </c>
      <c r="C227" s="182" t="s">
        <v>306</v>
      </c>
      <c r="D227" s="183" t="s">
        <v>3728</v>
      </c>
      <c r="E227" s="182" t="s">
        <v>3591</v>
      </c>
      <c r="F227" s="182" t="s">
        <v>49</v>
      </c>
      <c r="G227" s="182" t="s">
        <v>83</v>
      </c>
      <c r="H227" s="182">
        <v>8140598</v>
      </c>
      <c r="I227" s="183" t="s">
        <v>3591</v>
      </c>
      <c r="J227" s="182" t="s">
        <v>49</v>
      </c>
      <c r="K227" s="182" t="s">
        <v>3592</v>
      </c>
      <c r="L227" s="182">
        <v>2025</v>
      </c>
      <c r="M227" s="182">
        <v>2025</v>
      </c>
      <c r="N227" s="284"/>
      <c r="O227" s="284" t="s">
        <v>3729</v>
      </c>
      <c r="P227" s="285">
        <v>638</v>
      </c>
      <c r="Q227" s="285">
        <v>580</v>
      </c>
      <c r="R227" s="285"/>
      <c r="S227" s="285">
        <v>58</v>
      </c>
      <c r="T227" s="185"/>
      <c r="U227" s="185"/>
      <c r="V227" s="284" t="s">
        <v>3592</v>
      </c>
      <c r="W227" s="284" t="s">
        <v>3592</v>
      </c>
      <c r="X227" s="284" t="s">
        <v>3591</v>
      </c>
      <c r="Y227" s="285"/>
      <c r="Z227" s="285"/>
      <c r="AA227" s="285"/>
      <c r="AB227" s="285"/>
      <c r="AC227" s="185">
        <f t="shared" si="324"/>
        <v>638</v>
      </c>
      <c r="AD227" s="285">
        <v>580</v>
      </c>
      <c r="AE227" s="285"/>
      <c r="AF227" s="185">
        <f t="shared" si="325"/>
        <v>58</v>
      </c>
      <c r="AG227" s="305">
        <f t="shared" si="362"/>
        <v>0</v>
      </c>
      <c r="AH227" s="285"/>
      <c r="AI227" s="285"/>
      <c r="AJ227" s="285">
        <v>58</v>
      </c>
      <c r="AK227" s="285"/>
      <c r="AL227" s="185"/>
      <c r="AM227" s="185">
        <f t="shared" si="326"/>
        <v>638</v>
      </c>
      <c r="AN227" s="285">
        <v>580</v>
      </c>
      <c r="AO227" s="285"/>
      <c r="AP227" s="185">
        <f t="shared" si="327"/>
        <v>58</v>
      </c>
      <c r="AQ227" s="285"/>
      <c r="AR227" s="285"/>
      <c r="AS227" s="285">
        <v>58</v>
      </c>
      <c r="AT227" s="285"/>
      <c r="AU227" s="185"/>
      <c r="AV227" s="185">
        <f t="shared" si="328"/>
        <v>638</v>
      </c>
      <c r="AW227" s="285">
        <v>580</v>
      </c>
      <c r="AX227" s="285"/>
      <c r="AY227" s="185">
        <f t="shared" si="329"/>
        <v>58</v>
      </c>
      <c r="AZ227" s="285"/>
      <c r="BA227" s="285"/>
      <c r="BB227" s="285">
        <v>58</v>
      </c>
      <c r="BC227" s="285"/>
      <c r="BD227" s="185"/>
      <c r="BE227" s="185">
        <f t="shared" si="330"/>
        <v>100</v>
      </c>
      <c r="BF227" s="185">
        <f t="shared" si="331"/>
        <v>638</v>
      </c>
      <c r="BG227" s="285">
        <v>580</v>
      </c>
      <c r="BH227" s="285"/>
      <c r="BI227" s="185">
        <f>SUM(BK227:BN227)</f>
        <v>58</v>
      </c>
      <c r="BJ227" s="334">
        <f t="shared" si="354"/>
        <v>0</v>
      </c>
      <c r="BK227" s="285"/>
      <c r="BL227" s="285"/>
      <c r="BM227" s="285">
        <v>58</v>
      </c>
      <c r="BN227" s="285"/>
      <c r="BO227" s="185"/>
      <c r="BP227" s="286">
        <f t="shared" si="333"/>
        <v>610.20439599999997</v>
      </c>
      <c r="BQ227" s="285">
        <v>579.43579399999999</v>
      </c>
      <c r="BR227" s="285"/>
      <c r="BS227" s="286">
        <f t="shared" ref="BS227:BS230" si="363">SUM(BT227:BW227)</f>
        <v>30.768602000000001</v>
      </c>
      <c r="BT227" s="285"/>
      <c r="BU227" s="285"/>
      <c r="BV227" s="285">
        <v>30.768602000000001</v>
      </c>
      <c r="BW227" s="285"/>
      <c r="BX227" s="185"/>
      <c r="BY227" s="287">
        <f t="shared" si="338"/>
        <v>95.643322257053285</v>
      </c>
      <c r="BZ227" s="288">
        <f t="shared" si="334"/>
        <v>0</v>
      </c>
      <c r="CA227" s="289"/>
      <c r="CB227" s="289"/>
      <c r="CC227" s="289"/>
      <c r="CD227" s="186"/>
      <c r="CE227" s="288">
        <f t="shared" si="335"/>
        <v>0</v>
      </c>
      <c r="CF227" s="289"/>
      <c r="CG227" s="289"/>
      <c r="CH227" s="289"/>
      <c r="CI227" s="186"/>
      <c r="CJ227" s="290"/>
      <c r="CK227" s="290"/>
      <c r="CL227" s="290"/>
      <c r="CM227" s="290"/>
      <c r="CN227" s="290"/>
      <c r="CO227" s="186">
        <f t="shared" si="336"/>
        <v>27.795604000000026</v>
      </c>
      <c r="CP227" s="183"/>
      <c r="CQ227" s="183"/>
      <c r="CR227" s="291"/>
      <c r="CS227" s="291"/>
      <c r="CT227" s="293"/>
      <c r="CU227" s="160"/>
    </row>
    <row r="228" spans="1:99" ht="39" hidden="1" customHeight="1" outlineLevel="1">
      <c r="A228" s="182">
        <v>19</v>
      </c>
      <c r="B228" s="281" t="s">
        <v>3730</v>
      </c>
      <c r="C228" s="182" t="s">
        <v>306</v>
      </c>
      <c r="D228" s="183" t="s">
        <v>3728</v>
      </c>
      <c r="E228" s="182" t="s">
        <v>3731</v>
      </c>
      <c r="F228" s="182" t="s">
        <v>49</v>
      </c>
      <c r="G228" s="182" t="s">
        <v>83</v>
      </c>
      <c r="H228" s="182">
        <v>8156248</v>
      </c>
      <c r="I228" s="183" t="s">
        <v>3619</v>
      </c>
      <c r="J228" s="182" t="s">
        <v>49</v>
      </c>
      <c r="K228" s="182" t="s">
        <v>3623</v>
      </c>
      <c r="L228" s="182">
        <v>2025</v>
      </c>
      <c r="M228" s="182">
        <v>2025</v>
      </c>
      <c r="N228" s="284"/>
      <c r="O228" s="284" t="s">
        <v>3732</v>
      </c>
      <c r="P228" s="285">
        <v>357</v>
      </c>
      <c r="Q228" s="285">
        <v>325</v>
      </c>
      <c r="R228" s="285"/>
      <c r="S228" s="285">
        <v>32</v>
      </c>
      <c r="T228" s="185"/>
      <c r="U228" s="185"/>
      <c r="V228" s="284" t="s">
        <v>3623</v>
      </c>
      <c r="W228" s="284" t="s">
        <v>3616</v>
      </c>
      <c r="X228" s="284" t="s">
        <v>3619</v>
      </c>
      <c r="Y228" s="285"/>
      <c r="Z228" s="285"/>
      <c r="AA228" s="285"/>
      <c r="AB228" s="285"/>
      <c r="AC228" s="185">
        <f t="shared" si="324"/>
        <v>357</v>
      </c>
      <c r="AD228" s="285">
        <v>325</v>
      </c>
      <c r="AE228" s="285"/>
      <c r="AF228" s="185">
        <f t="shared" si="325"/>
        <v>32</v>
      </c>
      <c r="AG228" s="305">
        <f t="shared" si="362"/>
        <v>0</v>
      </c>
      <c r="AH228" s="285"/>
      <c r="AI228" s="285"/>
      <c r="AJ228" s="285">
        <v>32</v>
      </c>
      <c r="AK228" s="285"/>
      <c r="AL228" s="185"/>
      <c r="AM228" s="185">
        <f t="shared" si="326"/>
        <v>357</v>
      </c>
      <c r="AN228" s="285">
        <v>325</v>
      </c>
      <c r="AO228" s="285"/>
      <c r="AP228" s="185">
        <f t="shared" si="327"/>
        <v>32</v>
      </c>
      <c r="AQ228" s="285"/>
      <c r="AR228" s="285"/>
      <c r="AS228" s="285">
        <v>32</v>
      </c>
      <c r="AT228" s="285"/>
      <c r="AU228" s="185"/>
      <c r="AV228" s="185">
        <f t="shared" si="328"/>
        <v>32</v>
      </c>
      <c r="AW228" s="285"/>
      <c r="AX228" s="285"/>
      <c r="AY228" s="185">
        <f t="shared" si="329"/>
        <v>32</v>
      </c>
      <c r="AZ228" s="285"/>
      <c r="BA228" s="285"/>
      <c r="BB228" s="285">
        <v>32</v>
      </c>
      <c r="BC228" s="285"/>
      <c r="BD228" s="185"/>
      <c r="BE228" s="185">
        <f t="shared" si="330"/>
        <v>8.9635854341736696</v>
      </c>
      <c r="BF228" s="185">
        <f t="shared" si="331"/>
        <v>357</v>
      </c>
      <c r="BG228" s="285">
        <v>325</v>
      </c>
      <c r="BH228" s="285"/>
      <c r="BI228" s="185">
        <f t="shared" si="332"/>
        <v>32</v>
      </c>
      <c r="BJ228" s="334">
        <f t="shared" si="354"/>
        <v>0</v>
      </c>
      <c r="BK228" s="285"/>
      <c r="BL228" s="285"/>
      <c r="BM228" s="285">
        <v>32</v>
      </c>
      <c r="BN228" s="285"/>
      <c r="BO228" s="185"/>
      <c r="BP228" s="286">
        <f t="shared" si="333"/>
        <v>14.748332</v>
      </c>
      <c r="BQ228" s="285">
        <v>14.748332</v>
      </c>
      <c r="BR228" s="285"/>
      <c r="BS228" s="286">
        <f t="shared" si="363"/>
        <v>0</v>
      </c>
      <c r="BT228" s="285"/>
      <c r="BU228" s="285"/>
      <c r="BV228" s="285"/>
      <c r="BW228" s="285"/>
      <c r="BX228" s="185"/>
      <c r="BY228" s="287">
        <f t="shared" si="338"/>
        <v>4.1311854341736698</v>
      </c>
      <c r="BZ228" s="288">
        <f t="shared" si="334"/>
        <v>0</v>
      </c>
      <c r="CA228" s="289"/>
      <c r="CB228" s="289"/>
      <c r="CC228" s="289"/>
      <c r="CD228" s="186"/>
      <c r="CE228" s="288">
        <f t="shared" si="335"/>
        <v>0</v>
      </c>
      <c r="CF228" s="289"/>
      <c r="CG228" s="289"/>
      <c r="CH228" s="289"/>
      <c r="CI228" s="186"/>
      <c r="CJ228" s="290"/>
      <c r="CK228" s="290"/>
      <c r="CL228" s="290"/>
      <c r="CM228" s="290"/>
      <c r="CN228" s="290"/>
      <c r="CO228" s="186">
        <f t="shared" si="336"/>
        <v>342.251668</v>
      </c>
      <c r="CP228" s="183"/>
      <c r="CQ228" s="183"/>
      <c r="CR228" s="291"/>
      <c r="CS228" s="291"/>
      <c r="CT228" s="293"/>
      <c r="CU228" s="160"/>
    </row>
    <row r="229" spans="1:99" ht="97.5" hidden="1" customHeight="1" collapsed="1">
      <c r="A229" s="182">
        <v>18</v>
      </c>
      <c r="B229" s="294" t="s">
        <v>3733</v>
      </c>
      <c r="C229" s="282" t="s">
        <v>3240</v>
      </c>
      <c r="D229" s="282" t="s">
        <v>3734</v>
      </c>
      <c r="E229" s="182" t="s">
        <v>3219</v>
      </c>
      <c r="F229" s="182" t="s">
        <v>49</v>
      </c>
      <c r="G229" s="182" t="s">
        <v>55</v>
      </c>
      <c r="H229" s="182">
        <v>8110516</v>
      </c>
      <c r="I229" s="183" t="s">
        <v>3220</v>
      </c>
      <c r="J229" s="182" t="s">
        <v>49</v>
      </c>
      <c r="K229" s="282" t="s">
        <v>3242</v>
      </c>
      <c r="L229" s="282" t="s">
        <v>85</v>
      </c>
      <c r="M229" s="282">
        <v>2024</v>
      </c>
      <c r="N229" s="284"/>
      <c r="O229" s="284" t="s">
        <v>3735</v>
      </c>
      <c r="P229" s="285">
        <v>3674</v>
      </c>
      <c r="Q229" s="285">
        <v>1623</v>
      </c>
      <c r="R229" s="285"/>
      <c r="S229" s="285">
        <v>2051</v>
      </c>
      <c r="T229" s="185">
        <v>0</v>
      </c>
      <c r="U229" s="185"/>
      <c r="V229" s="284" t="s">
        <v>3242</v>
      </c>
      <c r="W229" s="284" t="s">
        <v>3227</v>
      </c>
      <c r="X229" s="284" t="s">
        <v>3220</v>
      </c>
      <c r="Y229" s="185"/>
      <c r="Z229" s="185"/>
      <c r="AA229" s="185"/>
      <c r="AB229" s="185"/>
      <c r="AC229" s="185">
        <f>AD229+AE229+AF229</f>
        <v>3674</v>
      </c>
      <c r="AD229" s="285">
        <v>1623</v>
      </c>
      <c r="AE229" s="285"/>
      <c r="AF229" s="185">
        <f>SUM(AH229:AK229)</f>
        <v>2051</v>
      </c>
      <c r="AG229" s="305">
        <f t="shared" si="362"/>
        <v>2051</v>
      </c>
      <c r="AH229" s="185">
        <v>2051</v>
      </c>
      <c r="AI229" s="285"/>
      <c r="AJ229" s="285"/>
      <c r="AK229" s="185"/>
      <c r="AL229" s="185">
        <v>0</v>
      </c>
      <c r="AM229" s="185">
        <f>AN229+AO229+AP229</f>
        <v>3674</v>
      </c>
      <c r="AN229" s="285">
        <v>1623</v>
      </c>
      <c r="AO229" s="285"/>
      <c r="AP229" s="185">
        <f>SUM(AQ229:AT229)</f>
        <v>2051</v>
      </c>
      <c r="AQ229" s="285">
        <v>2051</v>
      </c>
      <c r="AR229" s="285"/>
      <c r="AS229" s="285"/>
      <c r="AT229" s="285"/>
      <c r="AU229" s="185">
        <v>0</v>
      </c>
      <c r="AV229" s="185">
        <f>AW229+AX229+AY229</f>
        <v>3425.8861429999997</v>
      </c>
      <c r="AW229" s="285">
        <v>1623</v>
      </c>
      <c r="AX229" s="285"/>
      <c r="AY229" s="185">
        <f>SUM(AZ229:BC229)</f>
        <v>1802.8861429999999</v>
      </c>
      <c r="AZ229" s="285">
        <f>2051-248.113857</f>
        <v>1802.8861429999999</v>
      </c>
      <c r="BA229" s="285"/>
      <c r="BB229" s="285"/>
      <c r="BC229" s="285"/>
      <c r="BD229" s="185">
        <v>0</v>
      </c>
      <c r="BE229" s="185">
        <f>AV229/AM229*100</f>
        <v>93.246764915623288</v>
      </c>
      <c r="BF229" s="185">
        <f>BG229+BH229+BI229</f>
        <v>551</v>
      </c>
      <c r="BG229" s="285"/>
      <c r="BH229" s="285"/>
      <c r="BI229" s="185">
        <f>SUM(BK229:BN229)</f>
        <v>551</v>
      </c>
      <c r="BJ229" s="334">
        <f t="shared" si="354"/>
        <v>551</v>
      </c>
      <c r="BK229" s="285">
        <v>551</v>
      </c>
      <c r="BL229" s="285"/>
      <c r="BM229" s="285"/>
      <c r="BN229" s="285"/>
      <c r="BO229" s="185">
        <v>0</v>
      </c>
      <c r="BP229" s="286">
        <f>BQ229+BR229+BS229</f>
        <v>302.886143</v>
      </c>
      <c r="BQ229" s="285"/>
      <c r="BR229" s="285"/>
      <c r="BS229" s="285">
        <f>SUM(BT229:BW229)</f>
        <v>302.886143</v>
      </c>
      <c r="BT229" s="285">
        <f>BK229-248.113857</f>
        <v>302.886143</v>
      </c>
      <c r="BU229" s="285"/>
      <c r="BV229" s="285"/>
      <c r="BW229" s="285"/>
      <c r="BX229" s="185">
        <v>0</v>
      </c>
      <c r="BY229" s="287">
        <f>BP229/BF229*100</f>
        <v>54.970261887477314</v>
      </c>
      <c r="BZ229" s="288">
        <f>CA229+CC229+CD229</f>
        <v>0</v>
      </c>
      <c r="CA229" s="289"/>
      <c r="CB229" s="289"/>
      <c r="CC229" s="289"/>
      <c r="CD229" s="186">
        <v>0</v>
      </c>
      <c r="CE229" s="288">
        <f>CF229+CH229+CI229</f>
        <v>0</v>
      </c>
      <c r="CF229" s="289"/>
      <c r="CG229" s="289"/>
      <c r="CH229" s="289"/>
      <c r="CI229" s="186"/>
      <c r="CJ229" s="290"/>
      <c r="CK229" s="290"/>
      <c r="CL229" s="290"/>
      <c r="CM229" s="290"/>
      <c r="CN229" s="290"/>
      <c r="CO229" s="186">
        <f>BF229-BP229</f>
        <v>248.113857</v>
      </c>
      <c r="CP229" s="183" t="s">
        <v>3736</v>
      </c>
      <c r="CQ229" s="183"/>
      <c r="CR229" s="291" t="s">
        <v>3245</v>
      </c>
      <c r="CS229" s="291"/>
      <c r="CT229" s="293"/>
      <c r="CU229" s="160"/>
    </row>
    <row r="230" spans="1:99" ht="67.5" hidden="1" customHeight="1" outlineLevel="1">
      <c r="A230" s="182">
        <v>19</v>
      </c>
      <c r="B230" s="281" t="s">
        <v>3737</v>
      </c>
      <c r="C230" s="182" t="s">
        <v>306</v>
      </c>
      <c r="D230" s="183" t="s">
        <v>3738</v>
      </c>
      <c r="E230" s="182" t="s">
        <v>3667</v>
      </c>
      <c r="F230" s="182" t="s">
        <v>49</v>
      </c>
      <c r="G230" s="182" t="s">
        <v>83</v>
      </c>
      <c r="H230" s="182">
        <v>8133148</v>
      </c>
      <c r="I230" s="183" t="s">
        <v>398</v>
      </c>
      <c r="J230" s="182" t="s">
        <v>49</v>
      </c>
      <c r="K230" s="182" t="s">
        <v>3525</v>
      </c>
      <c r="L230" s="182" t="s">
        <v>1373</v>
      </c>
      <c r="M230" s="182">
        <v>2025</v>
      </c>
      <c r="N230" s="284"/>
      <c r="O230" s="284" t="s">
        <v>3739</v>
      </c>
      <c r="P230" s="285">
        <v>2000</v>
      </c>
      <c r="Q230" s="285">
        <v>200</v>
      </c>
      <c r="R230" s="285"/>
      <c r="S230" s="285">
        <v>1800</v>
      </c>
      <c r="T230" s="185"/>
      <c r="U230" s="185"/>
      <c r="V230" s="284" t="s">
        <v>3525</v>
      </c>
      <c r="W230" s="307" t="s">
        <v>3522</v>
      </c>
      <c r="X230" s="284" t="s">
        <v>398</v>
      </c>
      <c r="Y230" s="285"/>
      <c r="Z230" s="285"/>
      <c r="AA230" s="285"/>
      <c r="AB230" s="285"/>
      <c r="AC230" s="185">
        <f t="shared" si="324"/>
        <v>2000</v>
      </c>
      <c r="AD230" s="285">
        <v>200</v>
      </c>
      <c r="AE230" s="285"/>
      <c r="AF230" s="185">
        <f>SUM(AH230:AK230)</f>
        <v>1800</v>
      </c>
      <c r="AG230" s="305">
        <f>AH230+AI230</f>
        <v>0</v>
      </c>
      <c r="AH230" s="285"/>
      <c r="AI230" s="285"/>
      <c r="AJ230" s="285">
        <v>1800</v>
      </c>
      <c r="AK230" s="285"/>
      <c r="AL230" s="185"/>
      <c r="AM230" s="185">
        <f t="shared" si="326"/>
        <v>2000</v>
      </c>
      <c r="AN230" s="285">
        <v>200</v>
      </c>
      <c r="AO230" s="285"/>
      <c r="AP230" s="185">
        <f t="shared" si="327"/>
        <v>1800</v>
      </c>
      <c r="AQ230" s="285"/>
      <c r="AR230" s="285"/>
      <c r="AS230" s="285">
        <v>1800</v>
      </c>
      <c r="AT230" s="285"/>
      <c r="AU230" s="185"/>
      <c r="AV230" s="185">
        <f t="shared" si="328"/>
        <v>648.62029000000007</v>
      </c>
      <c r="AW230" s="285">
        <f>200-71.81271</f>
        <v>128.18729000000002</v>
      </c>
      <c r="AX230" s="285"/>
      <c r="AY230" s="185">
        <f t="shared" si="329"/>
        <v>520.43299999999999</v>
      </c>
      <c r="AZ230" s="285"/>
      <c r="BA230" s="285"/>
      <c r="BB230" s="285">
        <v>520.43299999999999</v>
      </c>
      <c r="BC230" s="285"/>
      <c r="BD230" s="185"/>
      <c r="BE230" s="185">
        <f t="shared" si="330"/>
        <v>32.431014500000003</v>
      </c>
      <c r="BF230" s="185">
        <f t="shared" si="331"/>
        <v>2000</v>
      </c>
      <c r="BG230" s="285">
        <v>200</v>
      </c>
      <c r="BH230" s="285"/>
      <c r="BI230" s="185">
        <f>SUM(BK230:BN230)</f>
        <v>1800</v>
      </c>
      <c r="BJ230" s="334">
        <f t="shared" si="354"/>
        <v>0</v>
      </c>
      <c r="BK230" s="285"/>
      <c r="BL230" s="285"/>
      <c r="BM230" s="285">
        <v>1800</v>
      </c>
      <c r="BN230" s="285"/>
      <c r="BO230" s="185"/>
      <c r="BP230" s="286">
        <f t="shared" si="333"/>
        <v>1899.1382899999999</v>
      </c>
      <c r="BQ230" s="285">
        <v>180.04829000000001</v>
      </c>
      <c r="BR230" s="285"/>
      <c r="BS230" s="286">
        <f t="shared" si="363"/>
        <v>1719.09</v>
      </c>
      <c r="BT230" s="285"/>
      <c r="BU230" s="285"/>
      <c r="BV230" s="285">
        <v>1719.09</v>
      </c>
      <c r="BW230" s="285"/>
      <c r="BX230" s="185"/>
      <c r="BY230" s="287">
        <f t="shared" si="338"/>
        <v>94.956914499999982</v>
      </c>
      <c r="BZ230" s="288">
        <f t="shared" si="334"/>
        <v>0</v>
      </c>
      <c r="CA230" s="289"/>
      <c r="CB230" s="289"/>
      <c r="CC230" s="289"/>
      <c r="CD230" s="186"/>
      <c r="CE230" s="288">
        <f t="shared" si="335"/>
        <v>0</v>
      </c>
      <c r="CF230" s="289"/>
      <c r="CG230" s="289"/>
      <c r="CH230" s="289"/>
      <c r="CI230" s="186"/>
      <c r="CJ230" s="290"/>
      <c r="CK230" s="290"/>
      <c r="CL230" s="290"/>
      <c r="CM230" s="290"/>
      <c r="CN230" s="290"/>
      <c r="CO230" s="186">
        <f t="shared" si="336"/>
        <v>100.86171000000013</v>
      </c>
      <c r="CP230" s="183"/>
      <c r="CQ230" s="183"/>
      <c r="CR230" s="291" t="s">
        <v>3245</v>
      </c>
      <c r="CS230" s="291"/>
      <c r="CT230" s="293"/>
      <c r="CU230" s="160"/>
    </row>
    <row r="231" spans="1:99" ht="47.25" customHeight="1" collapsed="1">
      <c r="A231" s="190" t="s">
        <v>3891</v>
      </c>
      <c r="B231" s="311" t="s">
        <v>3862</v>
      </c>
      <c r="C231" s="311"/>
      <c r="D231" s="190"/>
      <c r="E231" s="190"/>
      <c r="F231" s="190"/>
      <c r="G231" s="190"/>
      <c r="H231" s="190"/>
      <c r="I231" s="191"/>
      <c r="J231" s="190"/>
      <c r="K231" s="195"/>
      <c r="L231" s="190"/>
      <c r="M231" s="190"/>
      <c r="N231" s="300"/>
      <c r="O231" s="300"/>
      <c r="P231" s="193">
        <f>P232+P233</f>
        <v>8025.8365039999999</v>
      </c>
      <c r="Q231" s="193">
        <f t="shared" ref="Q231:BN231" si="364">Q232+Q233</f>
        <v>0</v>
      </c>
      <c r="R231" s="193">
        <f t="shared" si="364"/>
        <v>0</v>
      </c>
      <c r="S231" s="193">
        <f t="shared" si="364"/>
        <v>20183.855503999999</v>
      </c>
      <c r="T231" s="193">
        <f t="shared" si="364"/>
        <v>0</v>
      </c>
      <c r="U231" s="193">
        <f t="shared" si="364"/>
        <v>0</v>
      </c>
      <c r="V231" s="301" t="e">
        <f t="shared" si="364"/>
        <v>#VALUE!</v>
      </c>
      <c r="W231" s="301" t="e">
        <f t="shared" si="364"/>
        <v>#VALUE!</v>
      </c>
      <c r="X231" s="301" t="e">
        <f t="shared" si="364"/>
        <v>#VALUE!</v>
      </c>
      <c r="Y231" s="193">
        <f t="shared" si="364"/>
        <v>0</v>
      </c>
      <c r="Z231" s="193">
        <f t="shared" si="364"/>
        <v>0</v>
      </c>
      <c r="AA231" s="193">
        <f t="shared" si="364"/>
        <v>0</v>
      </c>
      <c r="AB231" s="193">
        <f t="shared" si="364"/>
        <v>0</v>
      </c>
      <c r="AC231" s="193">
        <f t="shared" si="364"/>
        <v>20321.445925</v>
      </c>
      <c r="AD231" s="193">
        <f t="shared" si="364"/>
        <v>0</v>
      </c>
      <c r="AE231" s="193">
        <f t="shared" si="364"/>
        <v>0</v>
      </c>
      <c r="AF231" s="193">
        <f t="shared" si="364"/>
        <v>20321.445925</v>
      </c>
      <c r="AG231" s="193">
        <f t="shared" si="364"/>
        <v>3233.0190000000002</v>
      </c>
      <c r="AH231" s="193">
        <f t="shared" si="364"/>
        <v>3233.0190000000002</v>
      </c>
      <c r="AI231" s="193">
        <f t="shared" si="364"/>
        <v>0</v>
      </c>
      <c r="AJ231" s="193">
        <f t="shared" si="364"/>
        <v>14088.426925</v>
      </c>
      <c r="AK231" s="193">
        <f t="shared" si="364"/>
        <v>3000</v>
      </c>
      <c r="AL231" s="193">
        <f t="shared" si="364"/>
        <v>0</v>
      </c>
      <c r="AM231" s="193">
        <f t="shared" si="364"/>
        <v>0</v>
      </c>
      <c r="AN231" s="193">
        <f t="shared" si="364"/>
        <v>0</v>
      </c>
      <c r="AO231" s="193">
        <f t="shared" si="364"/>
        <v>0</v>
      </c>
      <c r="AP231" s="193">
        <f t="shared" si="364"/>
        <v>0</v>
      </c>
      <c r="AQ231" s="193">
        <f t="shared" si="364"/>
        <v>0</v>
      </c>
      <c r="AR231" s="193">
        <f t="shared" si="364"/>
        <v>0</v>
      </c>
      <c r="AS231" s="193">
        <f t="shared" si="364"/>
        <v>0</v>
      </c>
      <c r="AT231" s="193">
        <f t="shared" si="364"/>
        <v>0</v>
      </c>
      <c r="AU231" s="193">
        <f t="shared" si="364"/>
        <v>0</v>
      </c>
      <c r="AV231" s="193">
        <f t="shared" si="364"/>
        <v>0</v>
      </c>
      <c r="AW231" s="193">
        <f t="shared" si="364"/>
        <v>0</v>
      </c>
      <c r="AX231" s="193">
        <f t="shared" si="364"/>
        <v>0</v>
      </c>
      <c r="AY231" s="193">
        <f t="shared" si="364"/>
        <v>0</v>
      </c>
      <c r="AZ231" s="193">
        <f t="shared" si="364"/>
        <v>0</v>
      </c>
      <c r="BA231" s="193">
        <f t="shared" si="364"/>
        <v>0</v>
      </c>
      <c r="BB231" s="193">
        <f t="shared" si="364"/>
        <v>0</v>
      </c>
      <c r="BC231" s="193">
        <f t="shared" si="364"/>
        <v>0</v>
      </c>
      <c r="BD231" s="193">
        <f t="shared" si="364"/>
        <v>0</v>
      </c>
      <c r="BE231" s="193">
        <f t="shared" si="364"/>
        <v>0</v>
      </c>
      <c r="BF231" s="193">
        <f t="shared" si="364"/>
        <v>1039.0190000000002</v>
      </c>
      <c r="BG231" s="193">
        <f t="shared" si="364"/>
        <v>0</v>
      </c>
      <c r="BH231" s="193">
        <f t="shared" si="364"/>
        <v>0</v>
      </c>
      <c r="BI231" s="193">
        <f t="shared" si="364"/>
        <v>1039.0190000000002</v>
      </c>
      <c r="BJ231" s="193">
        <f t="shared" si="364"/>
        <v>1039.0190000000002</v>
      </c>
      <c r="BK231" s="193">
        <f t="shared" si="364"/>
        <v>1039.0190000000002</v>
      </c>
      <c r="BL231" s="193">
        <f t="shared" si="364"/>
        <v>0</v>
      </c>
      <c r="BM231" s="193">
        <f t="shared" si="364"/>
        <v>0</v>
      </c>
      <c r="BN231" s="193">
        <f t="shared" si="364"/>
        <v>0</v>
      </c>
      <c r="BO231" s="313" t="e">
        <f>#REF!+#REF!+BO232+BO233</f>
        <v>#REF!</v>
      </c>
      <c r="BP231" s="313">
        <f t="shared" ref="BP231:BX231" si="365">SUM(BP232:BP233)</f>
        <v>0</v>
      </c>
      <c r="BQ231" s="313">
        <f t="shared" si="365"/>
        <v>0</v>
      </c>
      <c r="BR231" s="313">
        <f t="shared" si="365"/>
        <v>0</v>
      </c>
      <c r="BS231" s="313">
        <f t="shared" si="365"/>
        <v>0</v>
      </c>
      <c r="BT231" s="313">
        <f t="shared" si="365"/>
        <v>0</v>
      </c>
      <c r="BU231" s="313">
        <f t="shared" si="365"/>
        <v>0</v>
      </c>
      <c r="BV231" s="313">
        <f t="shared" si="365"/>
        <v>0</v>
      </c>
      <c r="BW231" s="313">
        <f t="shared" si="365"/>
        <v>0</v>
      </c>
      <c r="BX231" s="313">
        <f t="shared" si="365"/>
        <v>0</v>
      </c>
      <c r="BY231" s="313"/>
      <c r="BZ231" s="195">
        <f t="shared" ref="BZ231:CJ231" si="366">SUM(BZ232:BZ234)</f>
        <v>0</v>
      </c>
      <c r="CA231" s="195">
        <f t="shared" si="366"/>
        <v>0</v>
      </c>
      <c r="CB231" s="195">
        <f t="shared" si="366"/>
        <v>0</v>
      </c>
      <c r="CC231" s="195">
        <f t="shared" si="366"/>
        <v>0</v>
      </c>
      <c r="CD231" s="195">
        <f t="shared" si="366"/>
        <v>0</v>
      </c>
      <c r="CE231" s="195">
        <f t="shared" si="366"/>
        <v>0</v>
      </c>
      <c r="CF231" s="195">
        <f t="shared" si="366"/>
        <v>0</v>
      </c>
      <c r="CG231" s="195">
        <f t="shared" si="366"/>
        <v>0</v>
      </c>
      <c r="CH231" s="195">
        <f t="shared" si="366"/>
        <v>0</v>
      </c>
      <c r="CI231" s="195">
        <f t="shared" si="366"/>
        <v>0</v>
      </c>
      <c r="CJ231" s="195">
        <f t="shared" si="366"/>
        <v>0</v>
      </c>
      <c r="CK231" s="195"/>
      <c r="CL231" s="195"/>
      <c r="CM231" s="195"/>
      <c r="CN231" s="195"/>
      <c r="CO231" s="195">
        <f>SUM(CO232:CO234)</f>
        <v>0</v>
      </c>
      <c r="CP231" s="191"/>
      <c r="CQ231" s="191"/>
      <c r="CR231" s="312"/>
      <c r="CS231" s="312"/>
      <c r="CT231" s="303"/>
      <c r="CU231" s="161"/>
    </row>
    <row r="232" spans="1:99" ht="43.5" customHeight="1">
      <c r="A232" s="182">
        <v>1</v>
      </c>
      <c r="B232" s="481" t="s">
        <v>3740</v>
      </c>
      <c r="C232" s="182" t="s">
        <v>306</v>
      </c>
      <c r="D232" s="182"/>
      <c r="E232" s="182"/>
      <c r="F232" s="182"/>
      <c r="G232" s="182"/>
      <c r="H232" s="182"/>
      <c r="I232" s="183"/>
      <c r="J232" s="182"/>
      <c r="K232" s="182"/>
      <c r="L232" s="182"/>
      <c r="M232" s="182"/>
      <c r="N232" s="284"/>
      <c r="O232" s="284"/>
      <c r="P232" s="185">
        <v>5025.8365039999999</v>
      </c>
      <c r="Q232" s="185"/>
      <c r="R232" s="185"/>
      <c r="S232" s="185">
        <v>5025.8365039999999</v>
      </c>
      <c r="T232" s="185"/>
      <c r="U232" s="185"/>
      <c r="V232" s="284" t="s">
        <v>3195</v>
      </c>
      <c r="W232" s="284" t="s">
        <v>3197</v>
      </c>
      <c r="X232" s="284" t="s">
        <v>398</v>
      </c>
      <c r="Y232" s="185"/>
      <c r="Z232" s="185"/>
      <c r="AA232" s="185"/>
      <c r="AB232" s="185"/>
      <c r="AC232" s="185">
        <f t="shared" ref="AC232:AC233" si="367">AD232+AE232+AF232</f>
        <v>5025.8365039999999</v>
      </c>
      <c r="AD232" s="185"/>
      <c r="AE232" s="185"/>
      <c r="AF232" s="185">
        <f>SUM(AH232:AJ232)</f>
        <v>5025.8365039999999</v>
      </c>
      <c r="AG232" s="285">
        <f t="shared" si="362"/>
        <v>0</v>
      </c>
      <c r="AH232" s="185"/>
      <c r="AI232" s="185"/>
      <c r="AJ232" s="185">
        <v>5025.8365039999999</v>
      </c>
      <c r="AK232" s="185"/>
      <c r="AL232" s="185"/>
      <c r="AM232" s="185">
        <f t="shared" ref="AM232" si="368">AN232+AO232+AP232</f>
        <v>0</v>
      </c>
      <c r="AN232" s="185"/>
      <c r="AO232" s="185"/>
      <c r="AP232" s="185">
        <f t="shared" ref="AP232:AP233" si="369">SUM(AQ232:AT232)</f>
        <v>0</v>
      </c>
      <c r="AQ232" s="185"/>
      <c r="AR232" s="185">
        <v>0</v>
      </c>
      <c r="AS232" s="185">
        <v>0</v>
      </c>
      <c r="AT232" s="185"/>
      <c r="AU232" s="185"/>
      <c r="AV232" s="185"/>
      <c r="AW232" s="185"/>
      <c r="AX232" s="185"/>
      <c r="AY232" s="185"/>
      <c r="AZ232" s="185"/>
      <c r="BA232" s="185"/>
      <c r="BB232" s="185"/>
      <c r="BC232" s="185"/>
      <c r="BD232" s="185"/>
      <c r="BE232" s="185"/>
      <c r="BF232" s="185"/>
      <c r="BG232" s="185"/>
      <c r="BH232" s="185"/>
      <c r="BI232" s="185"/>
      <c r="BJ232" s="285">
        <f t="shared" ref="BJ232" si="370">BK232+BL232</f>
        <v>0</v>
      </c>
      <c r="BK232" s="185"/>
      <c r="BL232" s="185"/>
      <c r="BM232" s="185"/>
      <c r="BN232" s="185"/>
      <c r="BO232" s="185"/>
      <c r="BP232" s="286"/>
      <c r="BQ232" s="185"/>
      <c r="BR232" s="185"/>
      <c r="BS232" s="185"/>
      <c r="BT232" s="185"/>
      <c r="BU232" s="185"/>
      <c r="BV232" s="185"/>
      <c r="BW232" s="185"/>
      <c r="BX232" s="185"/>
      <c r="BY232" s="287"/>
      <c r="BZ232" s="288"/>
      <c r="CA232" s="186"/>
      <c r="CB232" s="186"/>
      <c r="CC232" s="186"/>
      <c r="CD232" s="186"/>
      <c r="CE232" s="288"/>
      <c r="CF232" s="186"/>
      <c r="CG232" s="186"/>
      <c r="CH232" s="186"/>
      <c r="CI232" s="186"/>
      <c r="CJ232" s="290"/>
      <c r="CK232" s="290"/>
      <c r="CL232" s="290"/>
      <c r="CM232" s="290"/>
      <c r="CN232" s="290"/>
      <c r="CO232" s="186"/>
      <c r="CP232" s="183"/>
      <c r="CQ232" s="183"/>
      <c r="CR232" s="291"/>
      <c r="CS232" s="291"/>
      <c r="CT232" s="293"/>
      <c r="CU232" s="160"/>
    </row>
    <row r="233" spans="1:99" ht="46.5" customHeight="1">
      <c r="A233" s="353">
        <v>2</v>
      </c>
      <c r="B233" s="354" t="s">
        <v>3741</v>
      </c>
      <c r="C233" s="355" t="s">
        <v>3742</v>
      </c>
      <c r="D233" s="356" t="s">
        <v>3743</v>
      </c>
      <c r="E233" s="353"/>
      <c r="F233" s="353"/>
      <c r="G233" s="353" t="s">
        <v>3276</v>
      </c>
      <c r="H233" s="353"/>
      <c r="I233" s="356"/>
      <c r="J233" s="353"/>
      <c r="K233" s="355"/>
      <c r="L233" s="353"/>
      <c r="M233" s="353"/>
      <c r="N233" s="357"/>
      <c r="O233" s="357"/>
      <c r="P233" s="358">
        <v>3000</v>
      </c>
      <c r="Q233" s="358"/>
      <c r="R233" s="358"/>
      <c r="S233" s="358">
        <v>15158.019</v>
      </c>
      <c r="T233" s="358">
        <v>0</v>
      </c>
      <c r="U233" s="358"/>
      <c r="V233" s="357" t="s">
        <v>3195</v>
      </c>
      <c r="W233" s="357" t="s">
        <v>3197</v>
      </c>
      <c r="X233" s="357" t="s">
        <v>398</v>
      </c>
      <c r="Y233" s="359"/>
      <c r="Z233" s="359"/>
      <c r="AA233" s="359"/>
      <c r="AB233" s="359"/>
      <c r="AC233" s="358">
        <f t="shared" si="367"/>
        <v>15295.609421000001</v>
      </c>
      <c r="AD233" s="358"/>
      <c r="AE233" s="358"/>
      <c r="AF233" s="358">
        <f>SUM(AH233:AK233)</f>
        <v>15295.609421000001</v>
      </c>
      <c r="AG233" s="359">
        <f>AH233+AI233</f>
        <v>3233.0190000000002</v>
      </c>
      <c r="AH233" s="359">
        <f>1039.019+2202-8</f>
        <v>3233.0190000000002</v>
      </c>
      <c r="AI233" s="358"/>
      <c r="AJ233" s="358">
        <f>24016-AJ194</f>
        <v>9062.5904210000008</v>
      </c>
      <c r="AK233" s="358">
        <v>3000</v>
      </c>
      <c r="AL233" s="358">
        <v>0</v>
      </c>
      <c r="AM233" s="358"/>
      <c r="AN233" s="358"/>
      <c r="AO233" s="358"/>
      <c r="AP233" s="358">
        <f t="shared" si="369"/>
        <v>0</v>
      </c>
      <c r="AQ233" s="358"/>
      <c r="AR233" s="358">
        <v>0</v>
      </c>
      <c r="AS233" s="358"/>
      <c r="AT233" s="358"/>
      <c r="AU233" s="358"/>
      <c r="AV233" s="358">
        <f>AW233+AX233+AY233</f>
        <v>0</v>
      </c>
      <c r="AW233" s="358"/>
      <c r="AX233" s="358"/>
      <c r="AY233" s="358">
        <f>SUM(AZ233:BC233)</f>
        <v>0</v>
      </c>
      <c r="AZ233" s="358"/>
      <c r="BA233" s="358"/>
      <c r="BB233" s="358"/>
      <c r="BC233" s="358"/>
      <c r="BD233" s="358"/>
      <c r="BE233" s="358"/>
      <c r="BF233" s="358">
        <f>BG233+BH233+BI233</f>
        <v>1039.0190000000002</v>
      </c>
      <c r="BG233" s="358"/>
      <c r="BH233" s="358"/>
      <c r="BI233" s="358">
        <f>SUM(BK233:BN233)</f>
        <v>1039.0190000000002</v>
      </c>
      <c r="BJ233" s="359">
        <f>BK233+BL233</f>
        <v>1039.0190000000002</v>
      </c>
      <c r="BK233" s="359">
        <f>4682-BK195</f>
        <v>1039.0190000000002</v>
      </c>
      <c r="BL233" s="358"/>
      <c r="BM233" s="358"/>
      <c r="BN233" s="358"/>
      <c r="BO233" s="358"/>
      <c r="BP233" s="360"/>
      <c r="BQ233" s="360"/>
      <c r="BR233" s="360"/>
      <c r="BS233" s="360"/>
      <c r="BT233" s="360"/>
      <c r="BU233" s="360"/>
      <c r="BV233" s="360"/>
      <c r="BW233" s="360"/>
      <c r="BX233" s="358"/>
      <c r="BY233" s="361"/>
      <c r="BZ233" s="362"/>
      <c r="CA233" s="362"/>
      <c r="CB233" s="362"/>
      <c r="CC233" s="362"/>
      <c r="CD233" s="363"/>
      <c r="CE233" s="362"/>
      <c r="CF233" s="362"/>
      <c r="CG233" s="362"/>
      <c r="CH233" s="362"/>
      <c r="CI233" s="363"/>
      <c r="CJ233" s="364"/>
      <c r="CK233" s="364"/>
      <c r="CL233" s="364"/>
      <c r="CM233" s="364"/>
      <c r="CN233" s="364"/>
      <c r="CO233" s="363"/>
      <c r="CP233" s="356"/>
      <c r="CQ233" s="356"/>
      <c r="CR233" s="365" t="s">
        <v>3198</v>
      </c>
      <c r="CS233" s="365"/>
      <c r="CT233" s="366"/>
      <c r="CU233" s="160"/>
    </row>
    <row r="234" spans="1:99" s="141" customFormat="1" ht="15.6">
      <c r="A234" s="776" t="s">
        <v>3915</v>
      </c>
      <c r="B234" s="777"/>
      <c r="C234" s="777"/>
      <c r="D234" s="777"/>
      <c r="E234" s="777"/>
      <c r="F234" s="777"/>
      <c r="G234" s="777"/>
      <c r="H234" s="777"/>
      <c r="I234" s="777"/>
      <c r="J234" s="777"/>
      <c r="K234" s="777"/>
      <c r="L234" s="777"/>
      <c r="M234" s="777"/>
      <c r="N234" s="777"/>
      <c r="O234" s="777"/>
      <c r="P234" s="777"/>
      <c r="Q234" s="777"/>
      <c r="R234" s="777"/>
      <c r="S234" s="777"/>
      <c r="T234" s="777"/>
      <c r="U234" s="777"/>
      <c r="V234" s="777"/>
      <c r="W234" s="777"/>
      <c r="X234" s="777"/>
      <c r="Y234" s="777"/>
      <c r="Z234" s="777"/>
      <c r="AA234" s="777"/>
      <c r="AB234" s="777"/>
      <c r="AC234" s="777"/>
      <c r="AD234" s="777"/>
      <c r="AE234" s="777"/>
      <c r="AF234" s="777"/>
      <c r="AG234" s="777"/>
      <c r="AH234" s="777"/>
      <c r="AI234" s="777"/>
      <c r="AJ234" s="777"/>
      <c r="AK234" s="777"/>
      <c r="AL234" s="777"/>
      <c r="AM234" s="777"/>
      <c r="AN234" s="777"/>
      <c r="AO234" s="777"/>
      <c r="AP234" s="777"/>
      <c r="AQ234" s="777"/>
      <c r="AR234" s="777"/>
      <c r="AS234" s="777"/>
      <c r="AT234" s="777"/>
      <c r="AU234" s="777"/>
      <c r="AV234" s="777"/>
      <c r="AW234" s="777"/>
      <c r="AX234" s="777"/>
      <c r="AY234" s="777"/>
      <c r="AZ234" s="777"/>
      <c r="BA234" s="777"/>
      <c r="BB234" s="777"/>
      <c r="BC234" s="777"/>
      <c r="BD234" s="777"/>
      <c r="BE234" s="777"/>
      <c r="BF234" s="777"/>
      <c r="BG234" s="777"/>
      <c r="BH234" s="777"/>
      <c r="BI234" s="777"/>
      <c r="BJ234" s="777"/>
      <c r="BK234" s="777"/>
      <c r="BL234" s="777"/>
      <c r="BM234" s="777"/>
      <c r="BN234" s="777"/>
      <c r="BO234" s="777"/>
      <c r="BP234" s="777"/>
      <c r="BQ234" s="777"/>
      <c r="BR234" s="777"/>
      <c r="BS234" s="777"/>
      <c r="BT234" s="777"/>
      <c r="BU234" s="777"/>
      <c r="BV234" s="777"/>
      <c r="BW234" s="777"/>
      <c r="BX234" s="777"/>
      <c r="BY234" s="777"/>
      <c r="BZ234" s="388"/>
      <c r="CA234" s="388"/>
      <c r="CB234" s="388"/>
      <c r="CC234" s="388"/>
      <c r="CD234" s="388"/>
      <c r="CE234" s="388"/>
      <c r="CF234" s="388"/>
      <c r="CG234" s="388"/>
      <c r="CH234" s="388"/>
      <c r="CI234" s="388"/>
      <c r="CJ234" s="388"/>
      <c r="CK234" s="388"/>
      <c r="CL234" s="388"/>
      <c r="CM234" s="388"/>
      <c r="CN234" s="388"/>
      <c r="CO234" s="388"/>
      <c r="CP234" s="388"/>
      <c r="CQ234" s="388"/>
      <c r="CR234" s="388"/>
      <c r="CS234" s="388"/>
      <c r="CT234" s="388"/>
    </row>
    <row r="235" spans="1:99" s="141" customFormat="1" ht="36" customHeight="1">
      <c r="A235" s="778"/>
      <c r="B235" s="778"/>
      <c r="C235" s="778"/>
      <c r="D235" s="778"/>
      <c r="E235" s="778"/>
      <c r="F235" s="778"/>
      <c r="G235" s="778"/>
      <c r="H235" s="778"/>
      <c r="I235" s="778"/>
      <c r="J235" s="778"/>
      <c r="K235" s="778"/>
      <c r="L235" s="778"/>
      <c r="M235" s="778"/>
      <c r="N235" s="778"/>
      <c r="O235" s="778"/>
      <c r="P235" s="778"/>
      <c r="Q235" s="778"/>
      <c r="R235" s="778"/>
      <c r="S235" s="778"/>
      <c r="T235" s="778"/>
      <c r="U235" s="778"/>
      <c r="V235" s="778"/>
      <c r="W235" s="778"/>
      <c r="X235" s="778"/>
      <c r="Y235" s="778"/>
      <c r="Z235" s="778"/>
      <c r="AA235" s="778"/>
      <c r="AB235" s="778"/>
      <c r="AC235" s="778"/>
      <c r="AD235" s="778"/>
      <c r="AE235" s="778"/>
      <c r="AF235" s="778"/>
      <c r="AG235" s="778"/>
      <c r="AH235" s="778"/>
      <c r="AI235" s="778"/>
      <c r="AJ235" s="778"/>
      <c r="AK235" s="778"/>
      <c r="AL235" s="778"/>
      <c r="AM235" s="778"/>
      <c r="AN235" s="778"/>
      <c r="AO235" s="778"/>
      <c r="AP235" s="778"/>
      <c r="AQ235" s="778"/>
      <c r="AR235" s="778"/>
      <c r="AS235" s="778"/>
      <c r="AT235" s="778"/>
      <c r="AU235" s="778"/>
      <c r="AV235" s="778"/>
      <c r="AW235" s="778"/>
      <c r="AX235" s="778"/>
      <c r="AY235" s="778"/>
      <c r="AZ235" s="778"/>
      <c r="BA235" s="778"/>
      <c r="BB235" s="778"/>
      <c r="BC235" s="778"/>
      <c r="BD235" s="778"/>
      <c r="BE235" s="778"/>
      <c r="BF235" s="778"/>
      <c r="BG235" s="778"/>
      <c r="BH235" s="778"/>
      <c r="BI235" s="778"/>
      <c r="BJ235" s="778"/>
      <c r="BK235" s="778"/>
      <c r="BL235" s="778"/>
      <c r="BM235" s="778"/>
      <c r="BN235" s="778"/>
      <c r="BO235" s="778"/>
      <c r="BP235" s="778"/>
      <c r="BQ235" s="778"/>
      <c r="BR235" s="778"/>
      <c r="BS235" s="778"/>
      <c r="BT235" s="778"/>
      <c r="BU235" s="778"/>
      <c r="BV235" s="778"/>
      <c r="BW235" s="778"/>
      <c r="BX235" s="778"/>
      <c r="BY235" s="778"/>
      <c r="BZ235" s="388"/>
      <c r="CA235" s="388"/>
      <c r="CB235" s="388"/>
      <c r="CC235" s="388"/>
      <c r="CD235" s="388"/>
      <c r="CE235" s="388"/>
      <c r="CF235" s="388"/>
      <c r="CG235" s="388"/>
      <c r="CH235" s="388"/>
      <c r="CI235" s="388"/>
      <c r="CJ235" s="388"/>
      <c r="CK235" s="388"/>
      <c r="CL235" s="388"/>
      <c r="CM235" s="388"/>
      <c r="CN235" s="388"/>
      <c r="CO235" s="388"/>
      <c r="CP235" s="388"/>
      <c r="CQ235" s="388"/>
      <c r="CR235" s="388"/>
      <c r="CS235" s="388"/>
      <c r="CT235" s="388"/>
    </row>
  </sheetData>
  <mergeCells count="116">
    <mergeCell ref="A1:CT1"/>
    <mergeCell ref="A4:CT4"/>
    <mergeCell ref="A5:CT5"/>
    <mergeCell ref="BM7:CT7"/>
    <mergeCell ref="S11:S12"/>
    <mergeCell ref="R11:R12"/>
    <mergeCell ref="AF8:AK8"/>
    <mergeCell ref="A8:A12"/>
    <mergeCell ref="B8:B12"/>
    <mergeCell ref="C8:C12"/>
    <mergeCell ref="D8:D12"/>
    <mergeCell ref="E8:E12"/>
    <mergeCell ref="M8:M12"/>
    <mergeCell ref="N8:T8"/>
    <mergeCell ref="U8:U12"/>
    <mergeCell ref="V8:V12"/>
    <mergeCell ref="W8:W12"/>
    <mergeCell ref="X8:X12"/>
    <mergeCell ref="BJ9:BN9"/>
    <mergeCell ref="BP9:BX9"/>
    <mergeCell ref="BM10:BM12"/>
    <mergeCell ref="BN10:BN12"/>
    <mergeCell ref="BP10:BP12"/>
    <mergeCell ref="AJ10:AJ12"/>
    <mergeCell ref="AK10:AK12"/>
    <mergeCell ref="AM10:AM12"/>
    <mergeCell ref="A2:CT3"/>
    <mergeCell ref="CP8:CP12"/>
    <mergeCell ref="CQ8:CQ12"/>
    <mergeCell ref="CR8:CR12"/>
    <mergeCell ref="CT8:CT12"/>
    <mergeCell ref="N9:N12"/>
    <mergeCell ref="O9:O12"/>
    <mergeCell ref="P9:P12"/>
    <mergeCell ref="Q9:T10"/>
    <mergeCell ref="Y9:Y12"/>
    <mergeCell ref="Z9:AB10"/>
    <mergeCell ref="Y8:AB8"/>
    <mergeCell ref="BF8:BY8"/>
    <mergeCell ref="BZ8:CJ8"/>
    <mergeCell ref="CK8:CN9"/>
    <mergeCell ref="CO8:CO12"/>
    <mergeCell ref="AF9:AF12"/>
    <mergeCell ref="AG9:AK9"/>
    <mergeCell ref="AM9:AU9"/>
    <mergeCell ref="AV9:BD9"/>
    <mergeCell ref="CE9:CI9"/>
    <mergeCell ref="CJ9:CJ12"/>
    <mergeCell ref="CK10:CK12"/>
    <mergeCell ref="CL10:CN10"/>
    <mergeCell ref="CF11:CF12"/>
    <mergeCell ref="CG11:CG12"/>
    <mergeCell ref="CH11:CH12"/>
    <mergeCell ref="CI11:CI12"/>
    <mergeCell ref="AV10:AV12"/>
    <mergeCell ref="AW10:BD10"/>
    <mergeCell ref="BF10:BF12"/>
    <mergeCell ref="BJ10:BJ12"/>
    <mergeCell ref="BK10:BK12"/>
    <mergeCell ref="BL10:BL12"/>
    <mergeCell ref="AX11:AX12"/>
    <mergeCell ref="AY11:AY12"/>
    <mergeCell ref="AZ11:BC11"/>
    <mergeCell ref="BD11:BD12"/>
    <mergeCell ref="CL11:CL12"/>
    <mergeCell ref="CM11:CM12"/>
    <mergeCell ref="CN11:CN12"/>
    <mergeCell ref="CB11:CB12"/>
    <mergeCell ref="CC11:CC12"/>
    <mergeCell ref="CD11:CD12"/>
    <mergeCell ref="BI9:BI12"/>
    <mergeCell ref="BT11:BW11"/>
    <mergeCell ref="BX11:BX12"/>
    <mergeCell ref="CA11:CA12"/>
    <mergeCell ref="BQ10:BX10"/>
    <mergeCell ref="AN10:AU10"/>
    <mergeCell ref="BE9:BE12"/>
    <mergeCell ref="BY9:BY12"/>
    <mergeCell ref="BZ9:CD9"/>
    <mergeCell ref="CF10:CI10"/>
    <mergeCell ref="BG11:BG12"/>
    <mergeCell ref="BH11:BH12"/>
    <mergeCell ref="BO11:BO12"/>
    <mergeCell ref="BQ11:BQ12"/>
    <mergeCell ref="BR11:BR12"/>
    <mergeCell ref="BS11:BS12"/>
    <mergeCell ref="AN11:AN12"/>
    <mergeCell ref="AO11:AO12"/>
    <mergeCell ref="AP11:AP12"/>
    <mergeCell ref="AQ11:AT11"/>
    <mergeCell ref="AU11:AU12"/>
    <mergeCell ref="AW11:AW12"/>
    <mergeCell ref="CS8:CS12"/>
    <mergeCell ref="J8:J12"/>
    <mergeCell ref="A234:BY235"/>
    <mergeCell ref="Z11:Z12"/>
    <mergeCell ref="AA11:AA12"/>
    <mergeCell ref="AB11:AB12"/>
    <mergeCell ref="AD11:AD12"/>
    <mergeCell ref="AE11:AE12"/>
    <mergeCell ref="AL11:AL12"/>
    <mergeCell ref="BZ10:BZ12"/>
    <mergeCell ref="CA10:CD10"/>
    <mergeCell ref="Q11:Q12"/>
    <mergeCell ref="T11:T12"/>
    <mergeCell ref="F8:F12"/>
    <mergeCell ref="G8:G12"/>
    <mergeCell ref="H8:H12"/>
    <mergeCell ref="I8:I12"/>
    <mergeCell ref="K8:K12"/>
    <mergeCell ref="L8:L12"/>
    <mergeCell ref="AC10:AC12"/>
    <mergeCell ref="AG10:AG12"/>
    <mergeCell ref="AH10:AH12"/>
    <mergeCell ref="AI10:AI12"/>
    <mergeCell ref="CE10:CE12"/>
  </mergeCells>
  <conditionalFormatting sqref="B19:B22 B229">
    <cfRule type="expression" dxfId="17" priority="19" stopIfTrue="1">
      <formula>AND(COUNTIF($B$230:$B$230, B19)+COUNTIF(#REF!, B19)&gt;1,NOT(ISBLANK(B19)))</formula>
    </cfRule>
  </conditionalFormatting>
  <conditionalFormatting sqref="B22">
    <cfRule type="duplicateValues" dxfId="16" priority="2"/>
  </conditionalFormatting>
  <conditionalFormatting sqref="B36">
    <cfRule type="duplicateValues" dxfId="15" priority="18"/>
  </conditionalFormatting>
  <conditionalFormatting sqref="B38:B39">
    <cfRule type="expression" dxfId="14" priority="16" stopIfTrue="1">
      <formula>AND(COUNTIF($B$171:$B$171, B38)+COUNTIF($B$173:$B$173, B38)&gt;1,NOT(ISBLANK(B38)))</formula>
    </cfRule>
  </conditionalFormatting>
  <conditionalFormatting sqref="B80">
    <cfRule type="expression" dxfId="13" priority="1" stopIfTrue="1">
      <formula>AND(COUNTIF($B$230:$B$230, B80)+COUNTIF(#REF!, B80)&gt;1,NOT(ISBLANK(B80)))</formula>
    </cfRule>
  </conditionalFormatting>
  <conditionalFormatting sqref="B88:B89">
    <cfRule type="duplicateValues" dxfId="12" priority="15"/>
  </conditionalFormatting>
  <conditionalFormatting sqref="B122">
    <cfRule type="duplicateValues" dxfId="11" priority="14"/>
  </conditionalFormatting>
  <conditionalFormatting sqref="B123:B124">
    <cfRule type="duplicateValues" dxfId="10" priority="13"/>
  </conditionalFormatting>
  <conditionalFormatting sqref="B125">
    <cfRule type="duplicateValues" dxfId="9" priority="12"/>
  </conditionalFormatting>
  <conditionalFormatting sqref="B126">
    <cfRule type="duplicateValues" dxfId="8" priority="11"/>
  </conditionalFormatting>
  <conditionalFormatting sqref="B127:B128">
    <cfRule type="duplicateValues" dxfId="7" priority="10"/>
  </conditionalFormatting>
  <conditionalFormatting sqref="B160:B164">
    <cfRule type="duplicateValues" dxfId="6" priority="9"/>
  </conditionalFormatting>
  <conditionalFormatting sqref="B166">
    <cfRule type="duplicateValues" dxfId="5" priority="8"/>
  </conditionalFormatting>
  <conditionalFormatting sqref="B167">
    <cfRule type="duplicateValues" dxfId="4" priority="7"/>
  </conditionalFormatting>
  <conditionalFormatting sqref="B189">
    <cfRule type="duplicateValues" dxfId="3" priority="6"/>
  </conditionalFormatting>
  <conditionalFormatting sqref="B190">
    <cfRule type="duplicateValues" dxfId="2" priority="5"/>
  </conditionalFormatting>
  <conditionalFormatting sqref="B232">
    <cfRule type="duplicateValues" dxfId="1" priority="4"/>
  </conditionalFormatting>
  <conditionalFormatting sqref="B233">
    <cfRule type="duplicateValues" dxfId="0" priority="3"/>
  </conditionalFormatting>
  <printOptions horizontalCentered="1"/>
  <pageMargins left="0.23622047244094491" right="0.23622047244094491" top="0.55118110236220474" bottom="0.51181102362204722" header="0.31496062992125984" footer="0.23622047244094491"/>
  <pageSetup paperSize="9" scale="45" orientation="landscape" r:id="rId1"/>
  <headerFooter>
    <oddHeader>&amp;R&amp;"Times New Roman,Bold Italic"&amp;12Đăk Hà</oddHeader>
    <oddFooter>&amp;R&amp;P/&amp;N</oddFooter>
  </headerFooter>
  <colBreaks count="1" manualBreakCount="1">
    <brk id="98" max="232"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79"/>
  <sheetViews>
    <sheetView tabSelected="1" view="pageBreakPreview" zoomScale="70" zoomScaleNormal="70" zoomScaleSheetLayoutView="70" workbookViewId="0">
      <selection activeCell="O14" sqref="O14"/>
    </sheetView>
  </sheetViews>
  <sheetFormatPr defaultRowHeight="15.6" outlineLevelRow="1"/>
  <cols>
    <col min="1" max="1" width="5.3984375" style="130" customWidth="1"/>
    <col min="2" max="2" width="52.69921875" style="115" customWidth="1"/>
    <col min="3" max="3" width="17.59765625" style="115" customWidth="1"/>
    <col min="4" max="4" width="12.3984375" style="115" customWidth="1"/>
    <col min="5" max="5" width="9" style="115"/>
    <col min="6" max="6" width="9.8984375" style="115" customWidth="1"/>
    <col min="7" max="7" width="12" style="115" hidden="1" customWidth="1"/>
    <col min="8" max="10" width="9" style="115" hidden="1" customWidth="1"/>
    <col min="11" max="11" width="14" style="115" customWidth="1"/>
    <col min="12" max="13" width="9" style="115" hidden="1" customWidth="1"/>
    <col min="14" max="14" width="12.8984375" style="115" customWidth="1"/>
    <col min="15" max="15" width="12.09765625" style="115" customWidth="1"/>
    <col min="16" max="16" width="12" style="115" hidden="1" customWidth="1"/>
    <col min="17" max="17" width="10.59765625" style="115" hidden="1" customWidth="1"/>
    <col min="18" max="18" width="12" style="115" customWidth="1"/>
    <col min="19" max="19" width="12.8984375" style="115" hidden="1" customWidth="1"/>
    <col min="20" max="20" width="12.59765625" style="115" hidden="1" customWidth="1"/>
    <col min="21" max="21" width="12" style="115" customWidth="1"/>
    <col min="22" max="23" width="9" style="115" hidden="1" customWidth="1"/>
    <col min="24" max="24" width="14.3984375" style="115" customWidth="1"/>
    <col min="25" max="25" width="11.59765625" style="115" hidden="1" customWidth="1"/>
    <col min="26" max="27" width="9" style="115" hidden="1" customWidth="1"/>
    <col min="28" max="28" width="11.3984375" style="115" customWidth="1"/>
    <col min="29" max="29" width="11.59765625" style="115" customWidth="1"/>
    <col min="30" max="31" width="9" style="115" hidden="1" customWidth="1"/>
    <col min="32" max="32" width="11" style="115" customWidth="1"/>
    <col min="33" max="33" width="12.3984375" style="115" bestFit="1" customWidth="1"/>
    <col min="34" max="34" width="12" style="115" hidden="1" customWidth="1"/>
    <col min="35" max="36" width="9" style="115" hidden="1" customWidth="1"/>
    <col min="37" max="37" width="12.3984375" style="115" hidden="1" customWidth="1"/>
    <col min="38" max="42" width="9" style="115" hidden="1" customWidth="1"/>
    <col min="43" max="43" width="10.59765625" style="115" hidden="1" customWidth="1"/>
    <col min="44" max="45" width="9" style="115" hidden="1" customWidth="1"/>
    <col min="46" max="46" width="10.59765625" style="115" hidden="1" customWidth="1"/>
    <col min="47" max="54" width="9" style="115" hidden="1" customWidth="1"/>
    <col min="55" max="55" width="11" style="115" customWidth="1"/>
    <col min="56" max="56" width="12.3984375" style="115" bestFit="1" customWidth="1"/>
    <col min="57" max="58" width="9" style="115" hidden="1" customWidth="1"/>
    <col min="59" max="59" width="12.3984375" style="115" bestFit="1" customWidth="1"/>
    <col min="60" max="60" width="11.3984375" style="115" customWidth="1"/>
    <col min="61" max="80" width="9" style="115" hidden="1" customWidth="1"/>
    <col min="81" max="81" width="16" style="115" hidden="1" customWidth="1"/>
    <col min="82" max="82" width="7.69921875" style="115" customWidth="1"/>
    <col min="83" max="83" width="26.8984375" style="115" hidden="1" customWidth="1"/>
  </cols>
  <sheetData>
    <row r="1" spans="1:86" ht="24" customHeight="1">
      <c r="A1" s="802" t="s">
        <v>3921</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388"/>
      <c r="BY1" s="388"/>
      <c r="BZ1" s="388"/>
      <c r="CA1" s="388"/>
      <c r="CB1" s="388"/>
      <c r="CC1" s="388"/>
      <c r="CD1" s="388"/>
      <c r="CE1" s="388"/>
    </row>
    <row r="2" spans="1:86" ht="24" customHeight="1">
      <c r="A2" s="803" t="s">
        <v>3920</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3"/>
      <c r="AR2" s="803"/>
      <c r="AS2" s="803"/>
      <c r="AT2" s="803"/>
      <c r="AU2" s="803"/>
      <c r="AV2" s="803"/>
      <c r="AW2" s="803"/>
      <c r="AX2" s="803"/>
      <c r="AY2" s="803"/>
      <c r="AZ2" s="803"/>
      <c r="BA2" s="803"/>
      <c r="BB2" s="803"/>
      <c r="BC2" s="803"/>
      <c r="BD2" s="803"/>
      <c r="BE2" s="803"/>
      <c r="BF2" s="803"/>
      <c r="BG2" s="803"/>
      <c r="BH2" s="803"/>
      <c r="BI2" s="803"/>
      <c r="BJ2" s="803"/>
      <c r="BK2" s="803"/>
      <c r="BL2" s="803"/>
      <c r="BM2" s="803"/>
      <c r="BN2" s="803"/>
      <c r="BO2" s="803"/>
      <c r="BP2" s="803"/>
      <c r="BQ2" s="803"/>
      <c r="BR2" s="803"/>
      <c r="BS2" s="803"/>
      <c r="BT2" s="803"/>
      <c r="BU2" s="803"/>
      <c r="BV2" s="803"/>
      <c r="BW2" s="803"/>
      <c r="BX2" s="803"/>
      <c r="BY2" s="803"/>
      <c r="BZ2" s="803"/>
      <c r="CA2" s="803"/>
      <c r="CB2" s="803"/>
      <c r="CC2" s="803"/>
      <c r="CD2" s="803"/>
      <c r="CE2" s="389"/>
    </row>
    <row r="3" spans="1:86" ht="4.5" customHeight="1">
      <c r="A3" s="803"/>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c r="BE3" s="803"/>
      <c r="BF3" s="803"/>
      <c r="BG3" s="803"/>
      <c r="BH3" s="803"/>
      <c r="BI3" s="803"/>
      <c r="BJ3" s="803"/>
      <c r="BK3" s="803"/>
      <c r="BL3" s="803"/>
      <c r="BM3" s="803"/>
      <c r="BN3" s="803"/>
      <c r="BO3" s="803"/>
      <c r="BP3" s="803"/>
      <c r="BQ3" s="803"/>
      <c r="BR3" s="803"/>
      <c r="BS3" s="803"/>
      <c r="BT3" s="803"/>
      <c r="BU3" s="803"/>
      <c r="BV3" s="803"/>
      <c r="BW3" s="803"/>
      <c r="BX3" s="803"/>
      <c r="BY3" s="803"/>
      <c r="BZ3" s="803"/>
      <c r="CA3" s="803"/>
      <c r="CB3" s="803"/>
      <c r="CC3" s="803"/>
      <c r="CD3" s="803"/>
      <c r="CE3" s="389"/>
    </row>
    <row r="4" spans="1:86" ht="24" hidden="1" customHeight="1">
      <c r="A4" s="803" t="s">
        <v>1128</v>
      </c>
      <c r="B4" s="803"/>
      <c r="C4" s="803"/>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803"/>
      <c r="BO4" s="803"/>
      <c r="BP4" s="803"/>
      <c r="BQ4" s="803"/>
      <c r="BR4" s="803"/>
      <c r="BS4" s="803"/>
      <c r="BT4" s="803"/>
      <c r="BU4" s="803"/>
      <c r="BV4" s="803"/>
      <c r="BW4" s="803"/>
      <c r="BX4" s="389"/>
      <c r="BY4" s="389"/>
      <c r="BZ4" s="389"/>
      <c r="CA4" s="389"/>
      <c r="CB4" s="389"/>
      <c r="CC4" s="389"/>
      <c r="CD4" s="389"/>
      <c r="CE4" s="389"/>
    </row>
    <row r="5" spans="1:86" ht="24" customHeight="1">
      <c r="A5" s="804" t="s">
        <v>3922</v>
      </c>
      <c r="B5" s="804"/>
      <c r="C5" s="804"/>
      <c r="D5" s="804"/>
      <c r="E5" s="804"/>
      <c r="F5" s="804"/>
      <c r="G5" s="804"/>
      <c r="H5" s="804"/>
      <c r="I5" s="804"/>
      <c r="J5" s="804"/>
      <c r="K5" s="804"/>
      <c r="L5" s="804"/>
      <c r="M5" s="804"/>
      <c r="N5" s="804"/>
      <c r="O5" s="804"/>
      <c r="P5" s="804"/>
      <c r="Q5" s="804"/>
      <c r="R5" s="804"/>
      <c r="S5" s="804"/>
      <c r="T5" s="804"/>
      <c r="U5" s="804"/>
      <c r="V5" s="804"/>
      <c r="W5" s="804"/>
      <c r="X5" s="804"/>
      <c r="Y5" s="80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804"/>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389"/>
      <c r="BY5" s="389"/>
      <c r="BZ5" s="389"/>
      <c r="CA5" s="389"/>
      <c r="CB5" s="389"/>
      <c r="CC5" s="389"/>
      <c r="CD5" s="389"/>
      <c r="CE5" s="389"/>
    </row>
    <row r="6" spans="1:86" ht="18.75" customHeight="1" outlineLevel="1">
      <c r="A6" s="117"/>
      <c r="B6" s="118"/>
      <c r="C6" s="118"/>
      <c r="D6" s="118"/>
      <c r="E6" s="118"/>
      <c r="F6" s="118"/>
      <c r="G6" s="119"/>
      <c r="H6" s="119"/>
      <c r="I6" s="118"/>
      <c r="J6" s="118"/>
      <c r="K6" s="118"/>
      <c r="L6" s="120"/>
      <c r="M6" s="118"/>
      <c r="N6" s="118"/>
      <c r="O6" s="118"/>
      <c r="P6" s="118"/>
      <c r="Q6" s="118"/>
      <c r="R6" s="118"/>
      <c r="S6" s="118"/>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818" t="s">
        <v>1381</v>
      </c>
      <c r="BH6" s="818"/>
      <c r="BI6" s="818"/>
      <c r="BJ6" s="818"/>
      <c r="BK6" s="818"/>
      <c r="BL6" s="818"/>
      <c r="BM6" s="818"/>
      <c r="BN6" s="818"/>
      <c r="BO6" s="818"/>
      <c r="BP6" s="818"/>
      <c r="BQ6" s="818"/>
      <c r="BR6" s="818"/>
      <c r="BS6" s="818"/>
      <c r="BT6" s="818"/>
      <c r="BU6" s="818"/>
      <c r="BV6" s="818"/>
      <c r="BW6" s="818"/>
      <c r="BX6" s="818"/>
      <c r="BY6" s="818"/>
      <c r="BZ6" s="818"/>
      <c r="CA6" s="818"/>
      <c r="CB6" s="818"/>
      <c r="CC6" s="818"/>
      <c r="CD6" s="818"/>
      <c r="CE6" s="121"/>
    </row>
    <row r="7" spans="1:86" ht="33.6" customHeight="1">
      <c r="A7" s="817" t="s">
        <v>16</v>
      </c>
      <c r="B7" s="817" t="s">
        <v>303</v>
      </c>
      <c r="C7" s="823" t="s">
        <v>17</v>
      </c>
      <c r="D7" s="823" t="s">
        <v>3898</v>
      </c>
      <c r="E7" s="823" t="s">
        <v>18</v>
      </c>
      <c r="F7" s="817" t="s">
        <v>21</v>
      </c>
      <c r="G7" s="817" t="s">
        <v>22</v>
      </c>
      <c r="H7" s="823" t="s">
        <v>1129</v>
      </c>
      <c r="I7" s="823" t="s">
        <v>19</v>
      </c>
      <c r="J7" s="817" t="s">
        <v>20</v>
      </c>
      <c r="K7" s="823" t="s">
        <v>23</v>
      </c>
      <c r="L7" s="834" t="s">
        <v>24</v>
      </c>
      <c r="M7" s="122"/>
      <c r="N7" s="817" t="s">
        <v>2061</v>
      </c>
      <c r="O7" s="817"/>
      <c r="P7" s="817"/>
      <c r="Q7" s="817"/>
      <c r="R7" s="817"/>
      <c r="S7" s="817" t="s">
        <v>25</v>
      </c>
      <c r="T7" s="817" t="s">
        <v>1129</v>
      </c>
      <c r="U7" s="817" t="s">
        <v>26</v>
      </c>
      <c r="V7" s="817"/>
      <c r="W7" s="817"/>
      <c r="X7" s="817"/>
      <c r="Y7" s="831" t="s">
        <v>549</v>
      </c>
      <c r="Z7" s="832"/>
      <c r="AA7" s="832"/>
      <c r="AB7" s="832"/>
      <c r="AC7" s="832"/>
      <c r="AD7" s="832"/>
      <c r="AE7" s="832"/>
      <c r="AF7" s="832"/>
      <c r="AG7" s="833"/>
      <c r="AH7" s="817" t="s">
        <v>1130</v>
      </c>
      <c r="AI7" s="817"/>
      <c r="AJ7" s="817"/>
      <c r="AK7" s="817"/>
      <c r="AL7" s="817"/>
      <c r="AM7" s="817"/>
      <c r="AN7" s="817"/>
      <c r="AO7" s="817"/>
      <c r="AP7" s="817"/>
      <c r="AQ7" s="817"/>
      <c r="AR7" s="817"/>
      <c r="AS7" s="817"/>
      <c r="AT7" s="817"/>
      <c r="AU7" s="817"/>
      <c r="AV7" s="817"/>
      <c r="AW7" s="817"/>
      <c r="AX7" s="817"/>
      <c r="AY7" s="817"/>
      <c r="AZ7" s="817" t="s">
        <v>64</v>
      </c>
      <c r="BA7" s="817"/>
      <c r="BB7" s="817"/>
      <c r="BC7" s="817"/>
      <c r="BD7" s="817"/>
      <c r="BE7" s="817"/>
      <c r="BF7" s="817"/>
      <c r="BG7" s="817"/>
      <c r="BH7" s="817"/>
      <c r="BI7" s="817"/>
      <c r="BJ7" s="817"/>
      <c r="BK7" s="817"/>
      <c r="BL7" s="817"/>
      <c r="BM7" s="817"/>
      <c r="BN7" s="817"/>
      <c r="BO7" s="817"/>
      <c r="BP7" s="817"/>
      <c r="BQ7" s="817" t="s">
        <v>28</v>
      </c>
      <c r="BR7" s="817"/>
      <c r="BS7" s="817"/>
      <c r="BT7" s="817"/>
      <c r="BU7" s="817"/>
      <c r="BV7" s="817"/>
      <c r="BW7" s="817"/>
      <c r="BX7" s="817"/>
      <c r="BY7" s="384"/>
      <c r="BZ7" s="384"/>
      <c r="CA7" s="384"/>
      <c r="CB7" s="384"/>
      <c r="CC7" s="817" t="s">
        <v>3887</v>
      </c>
      <c r="CD7" s="817" t="s">
        <v>0</v>
      </c>
      <c r="CE7" s="817" t="s">
        <v>0</v>
      </c>
    </row>
    <row r="8" spans="1:86" ht="21" customHeight="1">
      <c r="A8" s="817"/>
      <c r="B8" s="817"/>
      <c r="C8" s="824"/>
      <c r="D8" s="824"/>
      <c r="E8" s="824"/>
      <c r="F8" s="817"/>
      <c r="G8" s="817"/>
      <c r="H8" s="824"/>
      <c r="I8" s="824"/>
      <c r="J8" s="817"/>
      <c r="K8" s="824"/>
      <c r="L8" s="835"/>
      <c r="M8" s="123"/>
      <c r="N8" s="817" t="s">
        <v>32</v>
      </c>
      <c r="O8" s="817" t="s">
        <v>33</v>
      </c>
      <c r="P8" s="817" t="s">
        <v>301</v>
      </c>
      <c r="Q8" s="817"/>
      <c r="R8" s="817"/>
      <c r="S8" s="817"/>
      <c r="T8" s="817"/>
      <c r="U8" s="817" t="s">
        <v>29</v>
      </c>
      <c r="V8" s="817" t="s">
        <v>42</v>
      </c>
      <c r="W8" s="817"/>
      <c r="X8" s="817"/>
      <c r="Y8" s="817" t="s">
        <v>29</v>
      </c>
      <c r="Z8" s="124"/>
      <c r="AA8" s="124"/>
      <c r="AB8" s="823" t="s">
        <v>29</v>
      </c>
      <c r="AC8" s="825" t="s">
        <v>42</v>
      </c>
      <c r="AD8" s="826"/>
      <c r="AE8" s="826"/>
      <c r="AF8" s="826"/>
      <c r="AG8" s="827"/>
      <c r="AH8" s="817" t="s">
        <v>29</v>
      </c>
      <c r="AI8" s="124"/>
      <c r="AJ8" s="124"/>
      <c r="AK8" s="817" t="s">
        <v>29</v>
      </c>
      <c r="AL8" s="819" t="s">
        <v>42</v>
      </c>
      <c r="AM8" s="819"/>
      <c r="AN8" s="819"/>
      <c r="AO8" s="819"/>
      <c r="AP8" s="819"/>
      <c r="AQ8" s="817" t="s">
        <v>66</v>
      </c>
      <c r="AR8" s="817"/>
      <c r="AS8" s="817"/>
      <c r="AT8" s="817"/>
      <c r="AU8" s="817"/>
      <c r="AV8" s="817"/>
      <c r="AW8" s="817"/>
      <c r="AX8" s="817"/>
      <c r="AY8" s="817"/>
      <c r="AZ8" s="124"/>
      <c r="BA8" s="124"/>
      <c r="BB8" s="124"/>
      <c r="BC8" s="817" t="s">
        <v>29</v>
      </c>
      <c r="BD8" s="819" t="s">
        <v>42</v>
      </c>
      <c r="BE8" s="819"/>
      <c r="BF8" s="819"/>
      <c r="BG8" s="819"/>
      <c r="BH8" s="819"/>
      <c r="BI8" s="817" t="s">
        <v>90</v>
      </c>
      <c r="BJ8" s="817"/>
      <c r="BK8" s="817"/>
      <c r="BL8" s="817"/>
      <c r="BM8" s="817"/>
      <c r="BN8" s="817"/>
      <c r="BO8" s="817"/>
      <c r="BP8" s="817"/>
      <c r="BQ8" s="817" t="s">
        <v>30</v>
      </c>
      <c r="BR8" s="817"/>
      <c r="BS8" s="817"/>
      <c r="BT8" s="817"/>
      <c r="BU8" s="817" t="s">
        <v>90</v>
      </c>
      <c r="BV8" s="817"/>
      <c r="BW8" s="817"/>
      <c r="BX8" s="817"/>
      <c r="BY8" s="779" t="s">
        <v>550</v>
      </c>
      <c r="BZ8" s="779"/>
      <c r="CA8" s="779"/>
      <c r="CB8" s="779"/>
      <c r="CC8" s="817"/>
      <c r="CD8" s="817"/>
      <c r="CE8" s="817"/>
    </row>
    <row r="9" spans="1:86" ht="10.35" customHeight="1">
      <c r="A9" s="817"/>
      <c r="B9" s="817"/>
      <c r="C9" s="824"/>
      <c r="D9" s="824"/>
      <c r="E9" s="824"/>
      <c r="F9" s="817"/>
      <c r="G9" s="817"/>
      <c r="H9" s="824"/>
      <c r="I9" s="824"/>
      <c r="J9" s="817"/>
      <c r="K9" s="824"/>
      <c r="L9" s="835"/>
      <c r="M9" s="821" t="s">
        <v>31</v>
      </c>
      <c r="N9" s="817"/>
      <c r="O9" s="817"/>
      <c r="P9" s="817"/>
      <c r="Q9" s="817"/>
      <c r="R9" s="817"/>
      <c r="S9" s="817"/>
      <c r="T9" s="817"/>
      <c r="U9" s="817"/>
      <c r="V9" s="817"/>
      <c r="W9" s="817"/>
      <c r="X9" s="817"/>
      <c r="Y9" s="817"/>
      <c r="Z9" s="817" t="s">
        <v>34</v>
      </c>
      <c r="AA9" s="817" t="s">
        <v>35</v>
      </c>
      <c r="AB9" s="824"/>
      <c r="AC9" s="828"/>
      <c r="AD9" s="829"/>
      <c r="AE9" s="829"/>
      <c r="AF9" s="829"/>
      <c r="AG9" s="830"/>
      <c r="AH9" s="817"/>
      <c r="AI9" s="124"/>
      <c r="AJ9" s="124"/>
      <c r="AK9" s="817"/>
      <c r="AL9" s="819"/>
      <c r="AM9" s="819"/>
      <c r="AN9" s="819"/>
      <c r="AO9" s="819"/>
      <c r="AP9" s="819"/>
      <c r="AQ9" s="817"/>
      <c r="AR9" s="817"/>
      <c r="AS9" s="817"/>
      <c r="AT9" s="817"/>
      <c r="AU9" s="817"/>
      <c r="AV9" s="817"/>
      <c r="AW9" s="817"/>
      <c r="AX9" s="817"/>
      <c r="AY9" s="817"/>
      <c r="AZ9" s="124"/>
      <c r="BA9" s="124"/>
      <c r="BB9" s="124"/>
      <c r="BC9" s="817"/>
      <c r="BD9" s="819"/>
      <c r="BE9" s="819"/>
      <c r="BF9" s="819"/>
      <c r="BG9" s="819"/>
      <c r="BH9" s="819"/>
      <c r="BI9" s="817" t="s">
        <v>29</v>
      </c>
      <c r="BJ9" s="817" t="s">
        <v>1</v>
      </c>
      <c r="BK9" s="817"/>
      <c r="BL9" s="817"/>
      <c r="BM9" s="817"/>
      <c r="BN9" s="817"/>
      <c r="BO9" s="817"/>
      <c r="BP9" s="817"/>
      <c r="BQ9" s="817" t="s">
        <v>29</v>
      </c>
      <c r="BR9" s="817" t="s">
        <v>1</v>
      </c>
      <c r="BS9" s="817"/>
      <c r="BT9" s="817"/>
      <c r="BU9" s="817" t="s">
        <v>29</v>
      </c>
      <c r="BV9" s="817" t="s">
        <v>1</v>
      </c>
      <c r="BW9" s="817"/>
      <c r="BX9" s="817"/>
      <c r="BY9" s="779" t="s">
        <v>30</v>
      </c>
      <c r="BZ9" s="779"/>
      <c r="CA9" s="779"/>
      <c r="CB9" s="779"/>
      <c r="CC9" s="817"/>
      <c r="CD9" s="817"/>
      <c r="CE9" s="817"/>
    </row>
    <row r="10" spans="1:86" ht="3.75" customHeight="1">
      <c r="A10" s="817"/>
      <c r="B10" s="817"/>
      <c r="C10" s="824"/>
      <c r="D10" s="824"/>
      <c r="E10" s="824"/>
      <c r="F10" s="817"/>
      <c r="G10" s="817"/>
      <c r="H10" s="824"/>
      <c r="I10" s="824"/>
      <c r="J10" s="817"/>
      <c r="K10" s="824"/>
      <c r="L10" s="835"/>
      <c r="M10" s="822"/>
      <c r="N10" s="817"/>
      <c r="O10" s="817"/>
      <c r="P10" s="817" t="s">
        <v>1131</v>
      </c>
      <c r="Q10" s="817" t="s">
        <v>80</v>
      </c>
      <c r="R10" s="817" t="s">
        <v>36</v>
      </c>
      <c r="S10" s="817"/>
      <c r="T10" s="817"/>
      <c r="U10" s="817"/>
      <c r="V10" s="817" t="s">
        <v>1131</v>
      </c>
      <c r="W10" s="817" t="s">
        <v>80</v>
      </c>
      <c r="X10" s="817" t="s">
        <v>36</v>
      </c>
      <c r="Y10" s="817"/>
      <c r="Z10" s="817"/>
      <c r="AA10" s="817"/>
      <c r="AB10" s="824"/>
      <c r="AC10" s="819" t="s">
        <v>8</v>
      </c>
      <c r="AD10" s="819" t="s">
        <v>95</v>
      </c>
      <c r="AE10" s="819" t="s">
        <v>96</v>
      </c>
      <c r="AF10" s="819" t="s">
        <v>306</v>
      </c>
      <c r="AG10" s="819" t="s">
        <v>38</v>
      </c>
      <c r="AH10" s="817"/>
      <c r="AI10" s="817" t="s">
        <v>34</v>
      </c>
      <c r="AJ10" s="817" t="s">
        <v>35</v>
      </c>
      <c r="AK10" s="817"/>
      <c r="AL10" s="819"/>
      <c r="AM10" s="819"/>
      <c r="AN10" s="819"/>
      <c r="AO10" s="819"/>
      <c r="AP10" s="819"/>
      <c r="AQ10" s="817" t="s">
        <v>29</v>
      </c>
      <c r="AR10" s="817" t="s">
        <v>34</v>
      </c>
      <c r="AS10" s="817" t="s">
        <v>35</v>
      </c>
      <c r="AT10" s="817" t="s">
        <v>29</v>
      </c>
      <c r="AU10" s="819" t="s">
        <v>42</v>
      </c>
      <c r="AV10" s="819"/>
      <c r="AW10" s="819"/>
      <c r="AX10" s="819"/>
      <c r="AY10" s="819"/>
      <c r="AZ10" s="124" t="s">
        <v>29</v>
      </c>
      <c r="BA10" s="817" t="s">
        <v>34</v>
      </c>
      <c r="BB10" s="817" t="s">
        <v>35</v>
      </c>
      <c r="BC10" s="817"/>
      <c r="BD10" s="819"/>
      <c r="BE10" s="819"/>
      <c r="BF10" s="819"/>
      <c r="BG10" s="819"/>
      <c r="BH10" s="819"/>
      <c r="BI10" s="817"/>
      <c r="BJ10" s="817" t="s">
        <v>34</v>
      </c>
      <c r="BK10" s="817" t="s">
        <v>35</v>
      </c>
      <c r="BL10" s="817" t="s">
        <v>41</v>
      </c>
      <c r="BM10" s="819" t="s">
        <v>42</v>
      </c>
      <c r="BN10" s="819"/>
      <c r="BO10" s="819"/>
      <c r="BP10" s="819"/>
      <c r="BQ10" s="817"/>
      <c r="BR10" s="817" t="s">
        <v>34</v>
      </c>
      <c r="BS10" s="817" t="s">
        <v>35</v>
      </c>
      <c r="BT10" s="817" t="s">
        <v>39</v>
      </c>
      <c r="BU10" s="817"/>
      <c r="BV10" s="817" t="s">
        <v>34</v>
      </c>
      <c r="BW10" s="817" t="s">
        <v>35</v>
      </c>
      <c r="BX10" s="817" t="s">
        <v>39</v>
      </c>
      <c r="BY10" s="779" t="s">
        <v>29</v>
      </c>
      <c r="BZ10" s="779" t="s">
        <v>1</v>
      </c>
      <c r="CA10" s="779"/>
      <c r="CB10" s="779"/>
      <c r="CC10" s="817"/>
      <c r="CD10" s="817"/>
      <c r="CE10" s="817"/>
    </row>
    <row r="11" spans="1:86" ht="71.25" customHeight="1">
      <c r="A11" s="823"/>
      <c r="B11" s="823"/>
      <c r="C11" s="836"/>
      <c r="D11" s="824"/>
      <c r="E11" s="824"/>
      <c r="F11" s="823"/>
      <c r="G11" s="823"/>
      <c r="H11" s="824"/>
      <c r="I11" s="824"/>
      <c r="J11" s="823"/>
      <c r="K11" s="824"/>
      <c r="L11" s="835"/>
      <c r="M11" s="822"/>
      <c r="N11" s="817"/>
      <c r="O11" s="817"/>
      <c r="P11" s="817"/>
      <c r="Q11" s="817"/>
      <c r="R11" s="817"/>
      <c r="S11" s="817"/>
      <c r="T11" s="817"/>
      <c r="U11" s="817"/>
      <c r="V11" s="817"/>
      <c r="W11" s="817"/>
      <c r="X11" s="817"/>
      <c r="Y11" s="823"/>
      <c r="Z11" s="823"/>
      <c r="AA11" s="823"/>
      <c r="AB11" s="824"/>
      <c r="AC11" s="820"/>
      <c r="AD11" s="820"/>
      <c r="AE11" s="820"/>
      <c r="AF11" s="820"/>
      <c r="AG11" s="820"/>
      <c r="AH11" s="823"/>
      <c r="AI11" s="823"/>
      <c r="AJ11" s="823"/>
      <c r="AK11" s="823"/>
      <c r="AL11" s="386" t="s">
        <v>8</v>
      </c>
      <c r="AM11" s="386" t="s">
        <v>95</v>
      </c>
      <c r="AN11" s="386" t="s">
        <v>96</v>
      </c>
      <c r="AO11" s="386" t="s">
        <v>43</v>
      </c>
      <c r="AP11" s="386" t="s">
        <v>38</v>
      </c>
      <c r="AQ11" s="823"/>
      <c r="AR11" s="823"/>
      <c r="AS11" s="823"/>
      <c r="AT11" s="823"/>
      <c r="AU11" s="386" t="s">
        <v>8</v>
      </c>
      <c r="AV11" s="386" t="s">
        <v>95</v>
      </c>
      <c r="AW11" s="386" t="s">
        <v>96</v>
      </c>
      <c r="AX11" s="386" t="s">
        <v>43</v>
      </c>
      <c r="AY11" s="386" t="s">
        <v>38</v>
      </c>
      <c r="AZ11" s="124"/>
      <c r="BA11" s="817"/>
      <c r="BB11" s="817"/>
      <c r="BC11" s="817"/>
      <c r="BD11" s="385" t="s">
        <v>8</v>
      </c>
      <c r="BE11" s="385" t="s">
        <v>95</v>
      </c>
      <c r="BF11" s="385" t="s">
        <v>96</v>
      </c>
      <c r="BG11" s="385" t="s">
        <v>306</v>
      </c>
      <c r="BH11" s="385" t="s">
        <v>38</v>
      </c>
      <c r="BI11" s="817"/>
      <c r="BJ11" s="817"/>
      <c r="BK11" s="817"/>
      <c r="BL11" s="817"/>
      <c r="BM11" s="385" t="s">
        <v>95</v>
      </c>
      <c r="BN11" s="385" t="s">
        <v>96</v>
      </c>
      <c r="BO11" s="385" t="s">
        <v>43</v>
      </c>
      <c r="BP11" s="385" t="s">
        <v>38</v>
      </c>
      <c r="BQ11" s="817"/>
      <c r="BR11" s="817"/>
      <c r="BS11" s="817"/>
      <c r="BT11" s="817"/>
      <c r="BU11" s="817"/>
      <c r="BV11" s="817"/>
      <c r="BW11" s="817"/>
      <c r="BX11" s="817"/>
      <c r="BY11" s="779"/>
      <c r="BZ11" s="501" t="s">
        <v>34</v>
      </c>
      <c r="CA11" s="501" t="s">
        <v>35</v>
      </c>
      <c r="CB11" s="501" t="s">
        <v>39</v>
      </c>
      <c r="CC11" s="817"/>
      <c r="CD11" s="823"/>
      <c r="CE11" s="817"/>
    </row>
    <row r="12" spans="1:86" s="26" customFormat="1">
      <c r="A12" s="367">
        <v>1</v>
      </c>
      <c r="B12" s="367">
        <v>2</v>
      </c>
      <c r="C12" s="367">
        <v>3</v>
      </c>
      <c r="D12" s="367">
        <v>4</v>
      </c>
      <c r="E12" s="367">
        <v>5</v>
      </c>
      <c r="F12" s="367">
        <v>6</v>
      </c>
      <c r="G12" s="367">
        <v>17</v>
      </c>
      <c r="H12" s="367">
        <v>18</v>
      </c>
      <c r="I12" s="367">
        <v>5</v>
      </c>
      <c r="J12" s="367">
        <v>6</v>
      </c>
      <c r="K12" s="367">
        <v>7</v>
      </c>
      <c r="L12" s="367">
        <v>8</v>
      </c>
      <c r="M12" s="367">
        <v>9</v>
      </c>
      <c r="N12" s="367">
        <v>8</v>
      </c>
      <c r="O12" s="367">
        <v>9</v>
      </c>
      <c r="P12" s="367">
        <v>10</v>
      </c>
      <c r="Q12" s="367">
        <v>10</v>
      </c>
      <c r="R12" s="367">
        <v>10</v>
      </c>
      <c r="S12" s="367">
        <v>15</v>
      </c>
      <c r="T12" s="367">
        <v>18</v>
      </c>
      <c r="U12" s="367">
        <v>11</v>
      </c>
      <c r="V12" s="367">
        <v>20</v>
      </c>
      <c r="W12" s="367">
        <v>21</v>
      </c>
      <c r="X12" s="367">
        <v>12</v>
      </c>
      <c r="Y12" s="367">
        <v>23</v>
      </c>
      <c r="Z12" s="367">
        <v>24</v>
      </c>
      <c r="AA12" s="367">
        <v>25</v>
      </c>
      <c r="AB12" s="367">
        <v>13</v>
      </c>
      <c r="AC12" s="367">
        <v>14</v>
      </c>
      <c r="AD12" s="367">
        <v>27</v>
      </c>
      <c r="AE12" s="367">
        <v>28</v>
      </c>
      <c r="AF12" s="367">
        <v>15</v>
      </c>
      <c r="AG12" s="367">
        <v>16</v>
      </c>
      <c r="AH12" s="367">
        <v>31</v>
      </c>
      <c r="AI12" s="367">
        <v>32</v>
      </c>
      <c r="AJ12" s="367">
        <v>33</v>
      </c>
      <c r="AK12" s="367">
        <v>34</v>
      </c>
      <c r="AL12" s="367"/>
      <c r="AM12" s="367">
        <v>35</v>
      </c>
      <c r="AN12" s="367">
        <v>36</v>
      </c>
      <c r="AO12" s="367">
        <v>37</v>
      </c>
      <c r="AP12" s="367">
        <v>38</v>
      </c>
      <c r="AQ12" s="367">
        <v>39</v>
      </c>
      <c r="AR12" s="367">
        <v>40</v>
      </c>
      <c r="AS12" s="367">
        <v>41</v>
      </c>
      <c r="AT12" s="367">
        <v>42</v>
      </c>
      <c r="AU12" s="367"/>
      <c r="AV12" s="367">
        <v>43</v>
      </c>
      <c r="AW12" s="367">
        <v>44</v>
      </c>
      <c r="AX12" s="367">
        <v>45</v>
      </c>
      <c r="AY12" s="367">
        <v>46</v>
      </c>
      <c r="AZ12" s="367">
        <v>47</v>
      </c>
      <c r="BA12" s="367">
        <v>48</v>
      </c>
      <c r="BB12" s="367">
        <v>49</v>
      </c>
      <c r="BC12" s="367">
        <v>17</v>
      </c>
      <c r="BD12" s="367">
        <v>18</v>
      </c>
      <c r="BE12" s="367">
        <v>51</v>
      </c>
      <c r="BF12" s="367">
        <v>52</v>
      </c>
      <c r="BG12" s="367">
        <v>19</v>
      </c>
      <c r="BH12" s="367">
        <v>20</v>
      </c>
      <c r="BI12" s="367">
        <v>55</v>
      </c>
      <c r="BJ12" s="367">
        <v>56</v>
      </c>
      <c r="BK12" s="367">
        <v>57</v>
      </c>
      <c r="BL12" s="367">
        <v>58</v>
      </c>
      <c r="BM12" s="367">
        <v>59</v>
      </c>
      <c r="BN12" s="367">
        <v>60</v>
      </c>
      <c r="BO12" s="367">
        <v>61</v>
      </c>
      <c r="BP12" s="367">
        <v>62</v>
      </c>
      <c r="BQ12" s="367">
        <v>63</v>
      </c>
      <c r="BR12" s="367">
        <v>64</v>
      </c>
      <c r="BS12" s="367">
        <v>65</v>
      </c>
      <c r="BT12" s="367">
        <v>66</v>
      </c>
      <c r="BU12" s="367">
        <v>67</v>
      </c>
      <c r="BV12" s="367">
        <v>68</v>
      </c>
      <c r="BW12" s="367">
        <v>69</v>
      </c>
      <c r="BX12" s="367">
        <v>70</v>
      </c>
      <c r="BY12" s="367">
        <v>71</v>
      </c>
      <c r="BZ12" s="367">
        <v>72</v>
      </c>
      <c r="CA12" s="367">
        <v>73</v>
      </c>
      <c r="CB12" s="367">
        <v>74</v>
      </c>
      <c r="CC12" s="367">
        <v>21</v>
      </c>
      <c r="CD12" s="367">
        <v>21</v>
      </c>
      <c r="CE12" s="210"/>
    </row>
    <row r="13" spans="1:86" ht="36" customHeight="1">
      <c r="A13" s="174"/>
      <c r="B13" s="174" t="s">
        <v>7</v>
      </c>
      <c r="C13" s="174"/>
      <c r="D13" s="174"/>
      <c r="E13" s="174"/>
      <c r="F13" s="174"/>
      <c r="G13" s="174"/>
      <c r="H13" s="174"/>
      <c r="I13" s="174"/>
      <c r="J13" s="174"/>
      <c r="K13" s="174"/>
      <c r="L13" s="175"/>
      <c r="M13" s="174"/>
      <c r="N13" s="174"/>
      <c r="O13" s="67">
        <f>O14</f>
        <v>514355.27899999998</v>
      </c>
      <c r="P13" s="67">
        <f t="shared" ref="P13:CA13" si="0">P14</f>
        <v>180000</v>
      </c>
      <c r="Q13" s="67">
        <f t="shared" si="0"/>
        <v>0</v>
      </c>
      <c r="R13" s="67">
        <f t="shared" si="0"/>
        <v>209475.85</v>
      </c>
      <c r="S13" s="67">
        <f t="shared" si="0"/>
        <v>0</v>
      </c>
      <c r="T13" s="67">
        <f t="shared" si="0"/>
        <v>0</v>
      </c>
      <c r="U13" s="67">
        <f t="shared" si="0"/>
        <v>233.50299999999999</v>
      </c>
      <c r="V13" s="67">
        <f t="shared" si="0"/>
        <v>0</v>
      </c>
      <c r="W13" s="67">
        <f t="shared" si="0"/>
        <v>0</v>
      </c>
      <c r="X13" s="67">
        <f t="shared" si="0"/>
        <v>233.50299999999999</v>
      </c>
      <c r="Y13" s="67">
        <f t="shared" si="0"/>
        <v>264014.98</v>
      </c>
      <c r="Z13" s="67">
        <f t="shared" si="0"/>
        <v>77702</v>
      </c>
      <c r="AA13" s="67">
        <f t="shared" si="0"/>
        <v>0</v>
      </c>
      <c r="AB13" s="67">
        <f t="shared" si="0"/>
        <v>186312.97999999998</v>
      </c>
      <c r="AC13" s="67">
        <f t="shared" si="0"/>
        <v>78286.98</v>
      </c>
      <c r="AD13" s="67">
        <f t="shared" si="0"/>
        <v>78286.98</v>
      </c>
      <c r="AE13" s="67">
        <f t="shared" si="0"/>
        <v>0</v>
      </c>
      <c r="AF13" s="67">
        <f t="shared" si="0"/>
        <v>69797</v>
      </c>
      <c r="AG13" s="67">
        <f t="shared" si="0"/>
        <v>38229</v>
      </c>
      <c r="AH13" s="67">
        <f t="shared" si="0"/>
        <v>170385.082409</v>
      </c>
      <c r="AI13" s="67">
        <f t="shared" si="0"/>
        <v>58500</v>
      </c>
      <c r="AJ13" s="67">
        <f t="shared" si="0"/>
        <v>0</v>
      </c>
      <c r="AK13" s="67">
        <f t="shared" si="0"/>
        <v>111885.08240900001</v>
      </c>
      <c r="AL13" s="67">
        <f t="shared" si="0"/>
        <v>59617.182000000001</v>
      </c>
      <c r="AM13" s="67">
        <f t="shared" si="0"/>
        <v>59617.182000000001</v>
      </c>
      <c r="AN13" s="67">
        <f t="shared" si="0"/>
        <v>0</v>
      </c>
      <c r="AO13" s="67">
        <f t="shared" si="0"/>
        <v>23409.672552</v>
      </c>
      <c r="AP13" s="67">
        <f t="shared" si="0"/>
        <v>28858.227856999998</v>
      </c>
      <c r="AQ13" s="67">
        <f t="shared" si="0"/>
        <v>168225.11272500001</v>
      </c>
      <c r="AR13" s="67">
        <f t="shared" si="0"/>
        <v>58500</v>
      </c>
      <c r="AS13" s="67">
        <f t="shared" si="0"/>
        <v>0</v>
      </c>
      <c r="AT13" s="67">
        <f t="shared" si="0"/>
        <v>109725.112725</v>
      </c>
      <c r="AU13" s="67">
        <f t="shared" si="0"/>
        <v>58267.164000000004</v>
      </c>
      <c r="AV13" s="67">
        <f t="shared" si="0"/>
        <v>58267.164000000004</v>
      </c>
      <c r="AW13" s="67">
        <f t="shared" si="0"/>
        <v>0</v>
      </c>
      <c r="AX13" s="67">
        <f t="shared" si="0"/>
        <v>23966.658552000001</v>
      </c>
      <c r="AY13" s="67">
        <f t="shared" si="0"/>
        <v>27491.290173000001</v>
      </c>
      <c r="AZ13" s="67">
        <f t="shared" si="0"/>
        <v>50862.186999999998</v>
      </c>
      <c r="BA13" s="67">
        <f t="shared" si="0"/>
        <v>19202</v>
      </c>
      <c r="BB13" s="67">
        <f t="shared" si="0"/>
        <v>0</v>
      </c>
      <c r="BC13" s="67">
        <f t="shared" si="0"/>
        <v>31660.186999999998</v>
      </c>
      <c r="BD13" s="67">
        <f t="shared" si="0"/>
        <v>18670.000000000004</v>
      </c>
      <c r="BE13" s="67">
        <f t="shared" si="0"/>
        <v>18670.000000000004</v>
      </c>
      <c r="BF13" s="67">
        <f t="shared" si="0"/>
        <v>0</v>
      </c>
      <c r="BG13" s="67">
        <f t="shared" si="0"/>
        <v>7264.26</v>
      </c>
      <c r="BH13" s="67">
        <f t="shared" si="0"/>
        <v>5725.9269999999997</v>
      </c>
      <c r="BI13" s="67" t="e">
        <f t="shared" si="0"/>
        <v>#REF!</v>
      </c>
      <c r="BJ13" s="67" t="e">
        <f t="shared" si="0"/>
        <v>#REF!</v>
      </c>
      <c r="BK13" s="67" t="e">
        <f t="shared" si="0"/>
        <v>#REF!</v>
      </c>
      <c r="BL13" s="67" t="e">
        <f t="shared" si="0"/>
        <v>#REF!</v>
      </c>
      <c r="BM13" s="67" t="e">
        <f t="shared" si="0"/>
        <v>#REF!</v>
      </c>
      <c r="BN13" s="67" t="e">
        <f t="shared" si="0"/>
        <v>#REF!</v>
      </c>
      <c r="BO13" s="67" t="e">
        <f t="shared" si="0"/>
        <v>#REF!</v>
      </c>
      <c r="BP13" s="67" t="e">
        <f t="shared" si="0"/>
        <v>#REF!</v>
      </c>
      <c r="BQ13" s="67" t="e">
        <f t="shared" si="0"/>
        <v>#REF!</v>
      </c>
      <c r="BR13" s="67" t="e">
        <f t="shared" si="0"/>
        <v>#REF!</v>
      </c>
      <c r="BS13" s="67" t="e">
        <f t="shared" si="0"/>
        <v>#REF!</v>
      </c>
      <c r="BT13" s="67" t="e">
        <f t="shared" si="0"/>
        <v>#REF!</v>
      </c>
      <c r="BU13" s="67" t="e">
        <f t="shared" si="0"/>
        <v>#REF!</v>
      </c>
      <c r="BV13" s="67" t="e">
        <f t="shared" si="0"/>
        <v>#REF!</v>
      </c>
      <c r="BW13" s="67" t="e">
        <f t="shared" si="0"/>
        <v>#REF!</v>
      </c>
      <c r="BX13" s="67" t="e">
        <f t="shared" si="0"/>
        <v>#REF!</v>
      </c>
      <c r="BY13" s="67" t="e">
        <f t="shared" si="0"/>
        <v>#REF!</v>
      </c>
      <c r="BZ13" s="67" t="e">
        <f t="shared" si="0"/>
        <v>#REF!</v>
      </c>
      <c r="CA13" s="67" t="e">
        <f t="shared" si="0"/>
        <v>#REF!</v>
      </c>
      <c r="CB13" s="67" t="e">
        <f t="shared" ref="CB13:CC13" si="1">CB14</f>
        <v>#REF!</v>
      </c>
      <c r="CC13" s="67" t="e">
        <f t="shared" si="1"/>
        <v>#REF!</v>
      </c>
      <c r="CD13" s="174"/>
      <c r="CE13" s="170"/>
      <c r="CF13" s="114"/>
    </row>
    <row r="14" spans="1:86" ht="33" customHeight="1">
      <c r="A14" s="174" t="s">
        <v>10</v>
      </c>
      <c r="B14" s="416" t="s">
        <v>3890</v>
      </c>
      <c r="C14" s="174"/>
      <c r="D14" s="174"/>
      <c r="E14" s="174"/>
      <c r="F14" s="174"/>
      <c r="G14" s="174"/>
      <c r="H14" s="174"/>
      <c r="I14" s="174"/>
      <c r="J14" s="174"/>
      <c r="K14" s="174"/>
      <c r="L14" s="175"/>
      <c r="M14" s="174"/>
      <c r="N14" s="174"/>
      <c r="O14" s="67">
        <f>O15+O67</f>
        <v>514355.27899999998</v>
      </c>
      <c r="P14" s="67">
        <f t="shared" ref="P14:BH14" si="2">P15+P67</f>
        <v>180000</v>
      </c>
      <c r="Q14" s="67">
        <f t="shared" si="2"/>
        <v>0</v>
      </c>
      <c r="R14" s="67">
        <f t="shared" si="2"/>
        <v>209475.85</v>
      </c>
      <c r="S14" s="67">
        <f t="shared" si="2"/>
        <v>0</v>
      </c>
      <c r="T14" s="67">
        <f t="shared" si="2"/>
        <v>0</v>
      </c>
      <c r="U14" s="67">
        <f t="shared" si="2"/>
        <v>233.50299999999999</v>
      </c>
      <c r="V14" s="67">
        <f t="shared" si="2"/>
        <v>0</v>
      </c>
      <c r="W14" s="67">
        <f t="shared" si="2"/>
        <v>0</v>
      </c>
      <c r="X14" s="67">
        <f t="shared" si="2"/>
        <v>233.50299999999999</v>
      </c>
      <c r="Y14" s="67">
        <f t="shared" si="2"/>
        <v>264014.98</v>
      </c>
      <c r="Z14" s="67">
        <f t="shared" si="2"/>
        <v>77702</v>
      </c>
      <c r="AA14" s="67">
        <f t="shared" si="2"/>
        <v>0</v>
      </c>
      <c r="AB14" s="67">
        <f t="shared" si="2"/>
        <v>186312.97999999998</v>
      </c>
      <c r="AC14" s="67">
        <f t="shared" si="2"/>
        <v>78286.98</v>
      </c>
      <c r="AD14" s="67">
        <f t="shared" si="2"/>
        <v>78286.98</v>
      </c>
      <c r="AE14" s="67">
        <f t="shared" si="2"/>
        <v>0</v>
      </c>
      <c r="AF14" s="67">
        <f t="shared" si="2"/>
        <v>69797</v>
      </c>
      <c r="AG14" s="67">
        <f t="shared" si="2"/>
        <v>38229</v>
      </c>
      <c r="AH14" s="67">
        <f t="shared" si="2"/>
        <v>170385.082409</v>
      </c>
      <c r="AI14" s="67">
        <f t="shared" si="2"/>
        <v>58500</v>
      </c>
      <c r="AJ14" s="67">
        <f t="shared" si="2"/>
        <v>0</v>
      </c>
      <c r="AK14" s="67">
        <f t="shared" si="2"/>
        <v>111885.08240900001</v>
      </c>
      <c r="AL14" s="67">
        <f t="shared" si="2"/>
        <v>59617.182000000001</v>
      </c>
      <c r="AM14" s="67">
        <f t="shared" si="2"/>
        <v>59617.182000000001</v>
      </c>
      <c r="AN14" s="67">
        <f t="shared" si="2"/>
        <v>0</v>
      </c>
      <c r="AO14" s="67">
        <f t="shared" si="2"/>
        <v>23409.672552</v>
      </c>
      <c r="AP14" s="67">
        <f t="shared" si="2"/>
        <v>28858.227856999998</v>
      </c>
      <c r="AQ14" s="67">
        <f t="shared" si="2"/>
        <v>168225.11272500001</v>
      </c>
      <c r="AR14" s="67">
        <f t="shared" si="2"/>
        <v>58500</v>
      </c>
      <c r="AS14" s="67">
        <f t="shared" si="2"/>
        <v>0</v>
      </c>
      <c r="AT14" s="67">
        <f t="shared" si="2"/>
        <v>109725.112725</v>
      </c>
      <c r="AU14" s="67">
        <f t="shared" si="2"/>
        <v>58267.164000000004</v>
      </c>
      <c r="AV14" s="67">
        <f t="shared" si="2"/>
        <v>58267.164000000004</v>
      </c>
      <c r="AW14" s="67">
        <f t="shared" si="2"/>
        <v>0</v>
      </c>
      <c r="AX14" s="67">
        <f t="shared" si="2"/>
        <v>23966.658552000001</v>
      </c>
      <c r="AY14" s="67">
        <f t="shared" si="2"/>
        <v>27491.290173000001</v>
      </c>
      <c r="AZ14" s="67">
        <f t="shared" si="2"/>
        <v>50862.186999999998</v>
      </c>
      <c r="BA14" s="67">
        <f t="shared" si="2"/>
        <v>19202</v>
      </c>
      <c r="BB14" s="67">
        <f t="shared" si="2"/>
        <v>0</v>
      </c>
      <c r="BC14" s="67">
        <f t="shared" si="2"/>
        <v>31660.186999999998</v>
      </c>
      <c r="BD14" s="67">
        <f t="shared" si="2"/>
        <v>18670.000000000004</v>
      </c>
      <c r="BE14" s="67">
        <f t="shared" si="2"/>
        <v>18670.000000000004</v>
      </c>
      <c r="BF14" s="67">
        <f t="shared" si="2"/>
        <v>0</v>
      </c>
      <c r="BG14" s="67">
        <f t="shared" si="2"/>
        <v>7264.26</v>
      </c>
      <c r="BH14" s="67">
        <f t="shared" si="2"/>
        <v>5725.9269999999997</v>
      </c>
      <c r="BI14" s="67" t="e">
        <f>#REF!+#REF!+#REF!+#REF!</f>
        <v>#REF!</v>
      </c>
      <c r="BJ14" s="67" t="e">
        <f>#REF!+#REF!+#REF!+#REF!</f>
        <v>#REF!</v>
      </c>
      <c r="BK14" s="67" t="e">
        <f>#REF!+#REF!+#REF!+#REF!</f>
        <v>#REF!</v>
      </c>
      <c r="BL14" s="67" t="e">
        <f>#REF!+#REF!+#REF!+#REF!</f>
        <v>#REF!</v>
      </c>
      <c r="BM14" s="67" t="e">
        <f>#REF!+#REF!+#REF!+#REF!</f>
        <v>#REF!</v>
      </c>
      <c r="BN14" s="67" t="e">
        <f>#REF!+#REF!+#REF!+#REF!</f>
        <v>#REF!</v>
      </c>
      <c r="BO14" s="67" t="e">
        <f>#REF!+#REF!+#REF!+#REF!</f>
        <v>#REF!</v>
      </c>
      <c r="BP14" s="67" t="e">
        <f>#REF!+#REF!+#REF!+#REF!</f>
        <v>#REF!</v>
      </c>
      <c r="BQ14" s="67" t="e">
        <f>#REF!+#REF!+#REF!+#REF!</f>
        <v>#REF!</v>
      </c>
      <c r="BR14" s="67" t="e">
        <f>#REF!+#REF!+#REF!+#REF!</f>
        <v>#REF!</v>
      </c>
      <c r="BS14" s="67" t="e">
        <f>#REF!+#REF!+#REF!+#REF!</f>
        <v>#REF!</v>
      </c>
      <c r="BT14" s="67" t="e">
        <f>#REF!+#REF!+#REF!+#REF!</f>
        <v>#REF!</v>
      </c>
      <c r="BU14" s="67" t="e">
        <f>#REF!+#REF!+#REF!+#REF!</f>
        <v>#REF!</v>
      </c>
      <c r="BV14" s="67" t="e">
        <f>#REF!+#REF!+#REF!+#REF!</f>
        <v>#REF!</v>
      </c>
      <c r="BW14" s="67" t="e">
        <f>#REF!+#REF!+#REF!+#REF!</f>
        <v>#REF!</v>
      </c>
      <c r="BX14" s="67" t="e">
        <f>#REF!+#REF!+#REF!+#REF!</f>
        <v>#REF!</v>
      </c>
      <c r="BY14" s="67" t="e">
        <f>#REF!+#REF!+#REF!+#REF!</f>
        <v>#REF!</v>
      </c>
      <c r="BZ14" s="67" t="e">
        <f>#REF!+#REF!+#REF!+#REF!</f>
        <v>#REF!</v>
      </c>
      <c r="CA14" s="67" t="e">
        <f>#REF!+#REF!+#REF!+#REF!</f>
        <v>#REF!</v>
      </c>
      <c r="CB14" s="67" t="e">
        <f>#REF!+#REF!+#REF!+#REF!</f>
        <v>#REF!</v>
      </c>
      <c r="CC14" s="67" t="e">
        <f>#REF!+#REF!+#REF!+#REF!</f>
        <v>#REF!</v>
      </c>
      <c r="CD14" s="174"/>
      <c r="CE14" s="170"/>
      <c r="CH14" s="114"/>
    </row>
    <row r="15" spans="1:86" outlineLevel="1">
      <c r="A15" s="428" t="s">
        <v>45</v>
      </c>
      <c r="B15" s="485" t="s">
        <v>51</v>
      </c>
      <c r="C15" s="482"/>
      <c r="D15" s="482"/>
      <c r="E15" s="482"/>
      <c r="F15" s="482"/>
      <c r="G15" s="482"/>
      <c r="H15" s="482"/>
      <c r="I15" s="482"/>
      <c r="J15" s="482"/>
      <c r="K15" s="482"/>
      <c r="L15" s="482"/>
      <c r="M15" s="482"/>
      <c r="N15" s="482"/>
      <c r="O15" s="72">
        <f>SUM(O16:O66)</f>
        <v>482135.27899999998</v>
      </c>
      <c r="P15" s="72">
        <f t="shared" ref="P15:CA15" si="3">SUM(P16:P66)</f>
        <v>180000</v>
      </c>
      <c r="Q15" s="72">
        <f t="shared" si="3"/>
        <v>0</v>
      </c>
      <c r="R15" s="72">
        <f t="shared" si="3"/>
        <v>178195.85</v>
      </c>
      <c r="S15" s="72">
        <f t="shared" si="3"/>
        <v>0</v>
      </c>
      <c r="T15" s="72">
        <f t="shared" si="3"/>
        <v>0</v>
      </c>
      <c r="U15" s="72">
        <f t="shared" si="3"/>
        <v>233.50299999999999</v>
      </c>
      <c r="V15" s="72">
        <f t="shared" si="3"/>
        <v>0</v>
      </c>
      <c r="W15" s="72">
        <f t="shared" si="3"/>
        <v>0</v>
      </c>
      <c r="X15" s="72">
        <f t="shared" si="3"/>
        <v>233.50299999999999</v>
      </c>
      <c r="Y15" s="72">
        <f t="shared" si="3"/>
        <v>232734.98</v>
      </c>
      <c r="Z15" s="72">
        <f t="shared" si="3"/>
        <v>77702</v>
      </c>
      <c r="AA15" s="72">
        <f t="shared" si="3"/>
        <v>0</v>
      </c>
      <c r="AB15" s="72">
        <f t="shared" si="3"/>
        <v>155032.97999999998</v>
      </c>
      <c r="AC15" s="72">
        <f t="shared" si="3"/>
        <v>78286.98</v>
      </c>
      <c r="AD15" s="72">
        <f t="shared" si="3"/>
        <v>78286.98</v>
      </c>
      <c r="AE15" s="72">
        <f t="shared" si="3"/>
        <v>0</v>
      </c>
      <c r="AF15" s="72">
        <f t="shared" si="3"/>
        <v>39697</v>
      </c>
      <c r="AG15" s="72">
        <f t="shared" si="3"/>
        <v>37049</v>
      </c>
      <c r="AH15" s="72">
        <f t="shared" si="3"/>
        <v>170385.082409</v>
      </c>
      <c r="AI15" s="72">
        <f t="shared" si="3"/>
        <v>58500</v>
      </c>
      <c r="AJ15" s="72">
        <f t="shared" si="3"/>
        <v>0</v>
      </c>
      <c r="AK15" s="72">
        <f t="shared" si="3"/>
        <v>111885.08240900001</v>
      </c>
      <c r="AL15" s="72">
        <f t="shared" si="3"/>
        <v>59617.182000000001</v>
      </c>
      <c r="AM15" s="72">
        <f t="shared" si="3"/>
        <v>59617.182000000001</v>
      </c>
      <c r="AN15" s="72">
        <f t="shared" si="3"/>
        <v>0</v>
      </c>
      <c r="AO15" s="72">
        <f t="shared" si="3"/>
        <v>23409.672552</v>
      </c>
      <c r="AP15" s="72">
        <f t="shared" si="3"/>
        <v>28858.227856999998</v>
      </c>
      <c r="AQ15" s="72">
        <f t="shared" si="3"/>
        <v>168225.11272500001</v>
      </c>
      <c r="AR15" s="72">
        <f t="shared" si="3"/>
        <v>58500</v>
      </c>
      <c r="AS15" s="72">
        <f t="shared" si="3"/>
        <v>0</v>
      </c>
      <c r="AT15" s="72">
        <f t="shared" si="3"/>
        <v>109725.112725</v>
      </c>
      <c r="AU15" s="72">
        <f t="shared" si="3"/>
        <v>58267.164000000004</v>
      </c>
      <c r="AV15" s="72">
        <f t="shared" si="3"/>
        <v>58267.164000000004</v>
      </c>
      <c r="AW15" s="72">
        <f t="shared" si="3"/>
        <v>0</v>
      </c>
      <c r="AX15" s="72">
        <f t="shared" si="3"/>
        <v>23966.658552000001</v>
      </c>
      <c r="AY15" s="72">
        <f t="shared" si="3"/>
        <v>27491.290173000001</v>
      </c>
      <c r="AZ15" s="72">
        <f t="shared" si="3"/>
        <v>50862.186999999998</v>
      </c>
      <c r="BA15" s="72">
        <f t="shared" si="3"/>
        <v>19202</v>
      </c>
      <c r="BB15" s="72">
        <f t="shared" si="3"/>
        <v>0</v>
      </c>
      <c r="BC15" s="72">
        <f t="shared" si="3"/>
        <v>31660.186999999998</v>
      </c>
      <c r="BD15" s="72">
        <f t="shared" si="3"/>
        <v>18670.000000000004</v>
      </c>
      <c r="BE15" s="72">
        <f t="shared" si="3"/>
        <v>18670.000000000004</v>
      </c>
      <c r="BF15" s="72">
        <f t="shared" si="3"/>
        <v>0</v>
      </c>
      <c r="BG15" s="72">
        <f t="shared" si="3"/>
        <v>7264.26</v>
      </c>
      <c r="BH15" s="72">
        <f t="shared" si="3"/>
        <v>5725.9269999999997</v>
      </c>
      <c r="BI15" s="72">
        <f t="shared" si="3"/>
        <v>20279.565723000003</v>
      </c>
      <c r="BJ15" s="72">
        <f t="shared" si="3"/>
        <v>0</v>
      </c>
      <c r="BK15" s="72">
        <f t="shared" si="3"/>
        <v>0</v>
      </c>
      <c r="BL15" s="72">
        <f t="shared" si="3"/>
        <v>20279.565723000003</v>
      </c>
      <c r="BM15" s="72">
        <f t="shared" si="3"/>
        <v>12981.713593</v>
      </c>
      <c r="BN15" s="72">
        <f t="shared" si="3"/>
        <v>0</v>
      </c>
      <c r="BO15" s="72">
        <f t="shared" si="3"/>
        <v>4251.7873040000004</v>
      </c>
      <c r="BP15" s="72">
        <f t="shared" si="3"/>
        <v>3046.0648259999998</v>
      </c>
      <c r="BQ15" s="72">
        <f t="shared" si="3"/>
        <v>2159.9376979999997</v>
      </c>
      <c r="BR15" s="72">
        <f t="shared" si="3"/>
        <v>0</v>
      </c>
      <c r="BS15" s="72">
        <f t="shared" si="3"/>
        <v>0</v>
      </c>
      <c r="BT15" s="72">
        <f t="shared" si="3"/>
        <v>2159.9376979999997</v>
      </c>
      <c r="BU15" s="72">
        <f t="shared" si="3"/>
        <v>2140.5106839999999</v>
      </c>
      <c r="BV15" s="72">
        <f t="shared" si="3"/>
        <v>0</v>
      </c>
      <c r="BW15" s="72">
        <f t="shared" si="3"/>
        <v>0</v>
      </c>
      <c r="BX15" s="72">
        <f t="shared" si="3"/>
        <v>2140.5106839999999</v>
      </c>
      <c r="BY15" s="72">
        <f t="shared" si="3"/>
        <v>3643</v>
      </c>
      <c r="BZ15" s="72">
        <f t="shared" si="3"/>
        <v>0</v>
      </c>
      <c r="CA15" s="72">
        <f t="shared" si="3"/>
        <v>0</v>
      </c>
      <c r="CB15" s="72">
        <f t="shared" ref="CB15:CC15" si="4">SUM(CB16:CB66)</f>
        <v>3643</v>
      </c>
      <c r="CC15" s="72">
        <f t="shared" si="4"/>
        <v>2159.937684</v>
      </c>
      <c r="CD15" s="482"/>
      <c r="CE15" s="502"/>
    </row>
    <row r="16" spans="1:86" ht="46.8" outlineLevel="1">
      <c r="A16" s="432">
        <v>1</v>
      </c>
      <c r="B16" s="181" t="s">
        <v>1143</v>
      </c>
      <c r="C16" s="127" t="s">
        <v>1136</v>
      </c>
      <c r="D16" s="127" t="s">
        <v>1144</v>
      </c>
      <c r="E16" s="127" t="s">
        <v>49</v>
      </c>
      <c r="F16" s="127" t="s">
        <v>1145</v>
      </c>
      <c r="G16" s="127" t="s">
        <v>1135</v>
      </c>
      <c r="H16" s="127" t="s">
        <v>1146</v>
      </c>
      <c r="I16" s="127" t="s">
        <v>1137</v>
      </c>
      <c r="J16" s="126"/>
      <c r="K16" s="127" t="s">
        <v>1138</v>
      </c>
      <c r="L16" s="129">
        <v>2021</v>
      </c>
      <c r="M16" s="127" t="s">
        <v>1147</v>
      </c>
      <c r="N16" s="127" t="s">
        <v>1148</v>
      </c>
      <c r="O16" s="108">
        <v>1800</v>
      </c>
      <c r="P16" s="70"/>
      <c r="Q16" s="169"/>
      <c r="R16" s="108">
        <v>1740.1</v>
      </c>
      <c r="S16" s="70" t="s">
        <v>1149</v>
      </c>
      <c r="T16" s="70" t="s">
        <v>1146</v>
      </c>
      <c r="U16" s="70"/>
      <c r="V16" s="70"/>
      <c r="W16" s="70"/>
      <c r="X16" s="70"/>
      <c r="Y16" s="169">
        <f>SUM(Z16:AB16)</f>
        <v>1740.4110000000001</v>
      </c>
      <c r="Z16" s="70"/>
      <c r="AA16" s="70"/>
      <c r="AB16" s="169">
        <f>SUM(AD16:AG16)</f>
        <v>1740.4110000000001</v>
      </c>
      <c r="AC16" s="169">
        <f t="shared" ref="AC16:AC75" si="5">AD16+AE16</f>
        <v>1740.4110000000001</v>
      </c>
      <c r="AD16" s="108">
        <v>1740.4110000000001</v>
      </c>
      <c r="AE16" s="70"/>
      <c r="AF16" s="70"/>
      <c r="AG16" s="70"/>
      <c r="AH16" s="169">
        <f t="shared" ref="AH16:AH27" si="6">SUM(AI16:AK16)</f>
        <v>1740.4110000000001</v>
      </c>
      <c r="AI16" s="70"/>
      <c r="AJ16" s="70"/>
      <c r="AK16" s="169">
        <f t="shared" ref="AK16:AK75" si="7">AP16+AO16+AL16</f>
        <v>1740.4110000000001</v>
      </c>
      <c r="AL16" s="169">
        <f t="shared" ref="AL16:AL75" si="8">AM16+AN16</f>
        <v>1740.4110000000001</v>
      </c>
      <c r="AM16" s="108">
        <v>1740.4110000000001</v>
      </c>
      <c r="AN16" s="70"/>
      <c r="AO16" s="70"/>
      <c r="AP16" s="70"/>
      <c r="AQ16" s="169">
        <f>SUM(AR16:AT16)</f>
        <v>1740.4110000000001</v>
      </c>
      <c r="AR16" s="70"/>
      <c r="AS16" s="70"/>
      <c r="AT16" s="169">
        <f t="shared" ref="AT16:AT75" si="9">AU16+AX16+AY16</f>
        <v>1740.4110000000001</v>
      </c>
      <c r="AU16" s="169">
        <f t="shared" ref="AU16:AU75" si="10">AV16+AW16</f>
        <v>1740.4110000000001</v>
      </c>
      <c r="AV16" s="108">
        <v>1740.4110000000001</v>
      </c>
      <c r="AW16" s="70"/>
      <c r="AX16" s="70"/>
      <c r="AY16" s="70"/>
      <c r="AZ16" s="169">
        <f>SUM(BA16:BC16)</f>
        <v>0</v>
      </c>
      <c r="BA16" s="70"/>
      <c r="BB16" s="70"/>
      <c r="BC16" s="70">
        <f t="shared" ref="BC16:BC75" si="11">BD16+BG16+BH16</f>
        <v>0</v>
      </c>
      <c r="BD16" s="169">
        <f t="shared" ref="BD16:BD75" si="12">BF16+BE16</f>
        <v>0</v>
      </c>
      <c r="BE16" s="169"/>
      <c r="BF16" s="70"/>
      <c r="BG16" s="70"/>
      <c r="BH16" s="70"/>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71"/>
    </row>
    <row r="17" spans="1:83" ht="46.8" outlineLevel="1">
      <c r="A17" s="432">
        <v>2</v>
      </c>
      <c r="B17" s="180" t="s">
        <v>1150</v>
      </c>
      <c r="C17" s="127" t="s">
        <v>1136</v>
      </c>
      <c r="D17" s="127" t="s">
        <v>1144</v>
      </c>
      <c r="E17" s="127" t="s">
        <v>49</v>
      </c>
      <c r="F17" s="127" t="s">
        <v>1145</v>
      </c>
      <c r="G17" s="127" t="s">
        <v>1135</v>
      </c>
      <c r="H17" s="127" t="s">
        <v>1146</v>
      </c>
      <c r="I17" s="127" t="s">
        <v>1137</v>
      </c>
      <c r="J17" s="126"/>
      <c r="K17" s="127" t="s">
        <v>1138</v>
      </c>
      <c r="L17" s="129">
        <v>2021</v>
      </c>
      <c r="M17" s="127" t="s">
        <v>1151</v>
      </c>
      <c r="N17" s="127" t="s">
        <v>1152</v>
      </c>
      <c r="O17" s="169">
        <v>600</v>
      </c>
      <c r="P17" s="169"/>
      <c r="Q17" s="169"/>
      <c r="R17" s="169">
        <v>576.75</v>
      </c>
      <c r="S17" s="70" t="s">
        <v>1153</v>
      </c>
      <c r="T17" s="70" t="s">
        <v>1146</v>
      </c>
      <c r="U17" s="70"/>
      <c r="V17" s="70"/>
      <c r="W17" s="70"/>
      <c r="X17" s="70"/>
      <c r="Y17" s="169">
        <f t="shared" ref="Y17:Y75" si="13">SUM(Z17:AB17)</f>
        <v>576.75</v>
      </c>
      <c r="Z17" s="70"/>
      <c r="AA17" s="70"/>
      <c r="AB17" s="169">
        <f t="shared" ref="AB17:AB75" si="14">SUM(AD17:AG17)</f>
        <v>576.75</v>
      </c>
      <c r="AC17" s="169">
        <f t="shared" si="5"/>
        <v>576.75</v>
      </c>
      <c r="AD17" s="169">
        <v>576.75</v>
      </c>
      <c r="AE17" s="70"/>
      <c r="AF17" s="70"/>
      <c r="AG17" s="70"/>
      <c r="AH17" s="169">
        <f t="shared" si="6"/>
        <v>576.75</v>
      </c>
      <c r="AI17" s="70"/>
      <c r="AJ17" s="70"/>
      <c r="AK17" s="169">
        <f t="shared" si="7"/>
        <v>576.75</v>
      </c>
      <c r="AL17" s="169">
        <f t="shared" si="8"/>
        <v>576.75</v>
      </c>
      <c r="AM17" s="169">
        <v>576.75</v>
      </c>
      <c r="AN17" s="70"/>
      <c r="AO17" s="70"/>
      <c r="AP17" s="70"/>
      <c r="AQ17" s="169">
        <f>SUM(AR17:AT17)</f>
        <v>576.75</v>
      </c>
      <c r="AR17" s="70"/>
      <c r="AS17" s="70"/>
      <c r="AT17" s="169">
        <f t="shared" si="9"/>
        <v>576.75</v>
      </c>
      <c r="AU17" s="169">
        <f t="shared" si="10"/>
        <v>576.75</v>
      </c>
      <c r="AV17" s="169">
        <v>576.75</v>
      </c>
      <c r="AW17" s="70"/>
      <c r="AX17" s="70"/>
      <c r="AY17" s="70"/>
      <c r="AZ17" s="70"/>
      <c r="BA17" s="70"/>
      <c r="BB17" s="70"/>
      <c r="BC17" s="70">
        <f t="shared" si="11"/>
        <v>0</v>
      </c>
      <c r="BD17" s="169">
        <f t="shared" si="12"/>
        <v>0</v>
      </c>
      <c r="BE17" s="70"/>
      <c r="BF17" s="70"/>
      <c r="BG17" s="70"/>
      <c r="BH17" s="70"/>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71"/>
    </row>
    <row r="18" spans="1:83" ht="46.8" outlineLevel="1">
      <c r="A18" s="432">
        <v>3</v>
      </c>
      <c r="B18" s="180" t="s">
        <v>1154</v>
      </c>
      <c r="C18" s="127" t="s">
        <v>1136</v>
      </c>
      <c r="D18" s="127" t="s">
        <v>1144</v>
      </c>
      <c r="E18" s="127" t="s">
        <v>49</v>
      </c>
      <c r="F18" s="127" t="s">
        <v>1145</v>
      </c>
      <c r="G18" s="127" t="s">
        <v>1135</v>
      </c>
      <c r="H18" s="127" t="s">
        <v>1146</v>
      </c>
      <c r="I18" s="127" t="s">
        <v>1137</v>
      </c>
      <c r="J18" s="126"/>
      <c r="K18" s="127" t="s">
        <v>1138</v>
      </c>
      <c r="L18" s="129">
        <v>2021</v>
      </c>
      <c r="M18" s="127" t="s">
        <v>1155</v>
      </c>
      <c r="N18" s="127" t="s">
        <v>1156</v>
      </c>
      <c r="O18" s="169">
        <v>2000</v>
      </c>
      <c r="P18" s="169"/>
      <c r="Q18" s="169"/>
      <c r="R18" s="169">
        <v>1986.66</v>
      </c>
      <c r="S18" s="70" t="s">
        <v>1157</v>
      </c>
      <c r="T18" s="70" t="s">
        <v>1146</v>
      </c>
      <c r="U18" s="70"/>
      <c r="V18" s="70"/>
      <c r="W18" s="70"/>
      <c r="X18" s="70"/>
      <c r="Y18" s="169">
        <f t="shared" si="13"/>
        <v>1986.6599999999999</v>
      </c>
      <c r="Z18" s="70"/>
      <c r="AA18" s="70"/>
      <c r="AB18" s="169">
        <f t="shared" si="14"/>
        <v>1986.6599999999999</v>
      </c>
      <c r="AC18" s="169">
        <f t="shared" si="5"/>
        <v>1986.6599999999999</v>
      </c>
      <c r="AD18" s="70">
        <f>786.66+1200</f>
        <v>1986.6599999999999</v>
      </c>
      <c r="AE18" s="70"/>
      <c r="AF18" s="70"/>
      <c r="AG18" s="70"/>
      <c r="AH18" s="169">
        <f t="shared" si="6"/>
        <v>1986.6599999999999</v>
      </c>
      <c r="AI18" s="70"/>
      <c r="AJ18" s="70"/>
      <c r="AK18" s="169">
        <f t="shared" si="7"/>
        <v>1986.6599999999999</v>
      </c>
      <c r="AL18" s="169">
        <f t="shared" si="8"/>
        <v>1986.6599999999999</v>
      </c>
      <c r="AM18" s="70">
        <f>786.66+1200</f>
        <v>1986.6599999999999</v>
      </c>
      <c r="AN18" s="70"/>
      <c r="AO18" s="70"/>
      <c r="AP18" s="70"/>
      <c r="AQ18" s="169">
        <f>SUM(AR18:AT18)</f>
        <v>1986.6599999999999</v>
      </c>
      <c r="AR18" s="70"/>
      <c r="AS18" s="70"/>
      <c r="AT18" s="169">
        <f t="shared" si="9"/>
        <v>1986.6599999999999</v>
      </c>
      <c r="AU18" s="169">
        <f t="shared" si="10"/>
        <v>1986.6599999999999</v>
      </c>
      <c r="AV18" s="70">
        <f>786.66+1200</f>
        <v>1986.6599999999999</v>
      </c>
      <c r="AW18" s="70"/>
      <c r="AX18" s="70"/>
      <c r="AY18" s="70"/>
      <c r="AZ18" s="70"/>
      <c r="BA18" s="70"/>
      <c r="BB18" s="70"/>
      <c r="BC18" s="70">
        <f t="shared" si="11"/>
        <v>0</v>
      </c>
      <c r="BD18" s="169">
        <f t="shared" si="12"/>
        <v>0</v>
      </c>
      <c r="BE18" s="70"/>
      <c r="BF18" s="70"/>
      <c r="BG18" s="70"/>
      <c r="BH18" s="70"/>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71"/>
    </row>
    <row r="19" spans="1:83" ht="46.8" outlineLevel="1">
      <c r="A19" s="432">
        <v>4</v>
      </c>
      <c r="B19" s="180" t="s">
        <v>1158</v>
      </c>
      <c r="C19" s="127" t="s">
        <v>1136</v>
      </c>
      <c r="D19" s="127" t="s">
        <v>1144</v>
      </c>
      <c r="E19" s="127" t="s">
        <v>49</v>
      </c>
      <c r="F19" s="127" t="s">
        <v>1145</v>
      </c>
      <c r="G19" s="127" t="s">
        <v>1135</v>
      </c>
      <c r="H19" s="127" t="s">
        <v>1146</v>
      </c>
      <c r="I19" s="127" t="s">
        <v>1137</v>
      </c>
      <c r="J19" s="126"/>
      <c r="K19" s="127" t="s">
        <v>1138</v>
      </c>
      <c r="L19" s="129">
        <v>2021</v>
      </c>
      <c r="M19" s="127" t="s">
        <v>1159</v>
      </c>
      <c r="N19" s="127" t="s">
        <v>1160</v>
      </c>
      <c r="O19" s="169">
        <v>2500</v>
      </c>
      <c r="P19" s="169"/>
      <c r="Q19" s="169"/>
      <c r="R19" s="169">
        <v>2409.34</v>
      </c>
      <c r="S19" s="70" t="s">
        <v>1161</v>
      </c>
      <c r="T19" s="70" t="s">
        <v>1146</v>
      </c>
      <c r="U19" s="70"/>
      <c r="V19" s="70"/>
      <c r="W19" s="70"/>
      <c r="X19" s="70"/>
      <c r="Y19" s="169">
        <f t="shared" si="13"/>
        <v>2409.34</v>
      </c>
      <c r="Z19" s="70"/>
      <c r="AA19" s="70"/>
      <c r="AB19" s="169">
        <f t="shared" si="14"/>
        <v>2409.34</v>
      </c>
      <c r="AC19" s="169">
        <f t="shared" si="5"/>
        <v>2409.34</v>
      </c>
      <c r="AD19" s="169">
        <v>2409.34</v>
      </c>
      <c r="AE19" s="70"/>
      <c r="AF19" s="70"/>
      <c r="AG19" s="70"/>
      <c r="AH19" s="169">
        <f t="shared" si="6"/>
        <v>2409.34</v>
      </c>
      <c r="AI19" s="70"/>
      <c r="AJ19" s="70"/>
      <c r="AK19" s="169">
        <f t="shared" si="7"/>
        <v>2409.34</v>
      </c>
      <c r="AL19" s="169">
        <f t="shared" si="8"/>
        <v>2409.34</v>
      </c>
      <c r="AM19" s="169">
        <v>2409.34</v>
      </c>
      <c r="AN19" s="70"/>
      <c r="AO19" s="70"/>
      <c r="AP19" s="70"/>
      <c r="AQ19" s="169">
        <f t="shared" ref="AQ19:AQ29" si="15">SUM(AR19:AT19)</f>
        <v>2409.34</v>
      </c>
      <c r="AR19" s="70"/>
      <c r="AS19" s="70"/>
      <c r="AT19" s="169">
        <f t="shared" si="9"/>
        <v>2409.34</v>
      </c>
      <c r="AU19" s="169">
        <f t="shared" si="10"/>
        <v>2409.34</v>
      </c>
      <c r="AV19" s="169">
        <v>2409.34</v>
      </c>
      <c r="AW19" s="70"/>
      <c r="AX19" s="70"/>
      <c r="AY19" s="70"/>
      <c r="AZ19" s="70"/>
      <c r="BA19" s="70"/>
      <c r="BB19" s="70"/>
      <c r="BC19" s="70">
        <f t="shared" si="11"/>
        <v>0</v>
      </c>
      <c r="BD19" s="169">
        <f t="shared" si="12"/>
        <v>0</v>
      </c>
      <c r="BE19" s="70"/>
      <c r="BF19" s="70"/>
      <c r="BG19" s="70"/>
      <c r="BH19" s="70"/>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71"/>
    </row>
    <row r="20" spans="1:83" ht="62.4" outlineLevel="1">
      <c r="A20" s="432">
        <v>5</v>
      </c>
      <c r="B20" s="180" t="s">
        <v>1162</v>
      </c>
      <c r="C20" s="127" t="s">
        <v>1136</v>
      </c>
      <c r="D20" s="127" t="s">
        <v>1144</v>
      </c>
      <c r="E20" s="127" t="s">
        <v>49</v>
      </c>
      <c r="F20" s="127" t="s">
        <v>1145</v>
      </c>
      <c r="G20" s="127" t="s">
        <v>1135</v>
      </c>
      <c r="H20" s="127" t="s">
        <v>1146</v>
      </c>
      <c r="I20" s="127" t="s">
        <v>48</v>
      </c>
      <c r="J20" s="126" t="s">
        <v>1163</v>
      </c>
      <c r="K20" s="127" t="s">
        <v>693</v>
      </c>
      <c r="L20" s="129">
        <v>2021</v>
      </c>
      <c r="M20" s="127" t="s">
        <v>1164</v>
      </c>
      <c r="N20" s="127" t="s">
        <v>1165</v>
      </c>
      <c r="O20" s="169">
        <v>12000</v>
      </c>
      <c r="P20" s="169"/>
      <c r="Q20" s="169"/>
      <c r="R20" s="169">
        <v>12000</v>
      </c>
      <c r="S20" s="70"/>
      <c r="T20" s="70" t="s">
        <v>1146</v>
      </c>
      <c r="U20" s="70">
        <f>V20+W20+X20</f>
        <v>233.50299999999999</v>
      </c>
      <c r="V20" s="70"/>
      <c r="W20" s="70"/>
      <c r="X20" s="70">
        <v>233.50299999999999</v>
      </c>
      <c r="Y20" s="169">
        <f t="shared" si="13"/>
        <v>2194</v>
      </c>
      <c r="Z20" s="70"/>
      <c r="AA20" s="70"/>
      <c r="AB20" s="169">
        <f t="shared" si="14"/>
        <v>2194</v>
      </c>
      <c r="AC20" s="169">
        <f t="shared" si="5"/>
        <v>1000</v>
      </c>
      <c r="AD20" s="169">
        <v>1000</v>
      </c>
      <c r="AE20" s="169"/>
      <c r="AF20" s="169">
        <v>1194</v>
      </c>
      <c r="AG20" s="169"/>
      <c r="AH20" s="169">
        <f t="shared" si="6"/>
        <v>1814.7910000000002</v>
      </c>
      <c r="AI20" s="70"/>
      <c r="AJ20" s="70"/>
      <c r="AK20" s="169">
        <f t="shared" si="7"/>
        <v>1814.7910000000002</v>
      </c>
      <c r="AL20" s="169">
        <f t="shared" si="8"/>
        <v>1000</v>
      </c>
      <c r="AM20" s="70">
        <v>1000</v>
      </c>
      <c r="AN20" s="70"/>
      <c r="AO20" s="70">
        <v>814.79100000000005</v>
      </c>
      <c r="AP20" s="70"/>
      <c r="AQ20" s="169">
        <f t="shared" si="15"/>
        <v>1814.7910000000002</v>
      </c>
      <c r="AR20" s="70"/>
      <c r="AS20" s="70"/>
      <c r="AT20" s="169">
        <f t="shared" si="9"/>
        <v>1814.7910000000002</v>
      </c>
      <c r="AU20" s="169">
        <f t="shared" si="10"/>
        <v>1000</v>
      </c>
      <c r="AV20" s="70">
        <v>1000</v>
      </c>
      <c r="AW20" s="70"/>
      <c r="AX20" s="70">
        <v>814.79100000000005</v>
      </c>
      <c r="AY20" s="70"/>
      <c r="AZ20" s="70"/>
      <c r="BA20" s="70"/>
      <c r="BB20" s="70"/>
      <c r="BC20" s="70">
        <f t="shared" si="11"/>
        <v>0</v>
      </c>
      <c r="BD20" s="169">
        <f t="shared" si="12"/>
        <v>0</v>
      </c>
      <c r="BE20" s="70"/>
      <c r="BF20" s="70"/>
      <c r="BG20" s="70"/>
      <c r="BH20" s="70"/>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5" t="s">
        <v>1166</v>
      </c>
    </row>
    <row r="21" spans="1:83" ht="46.8" outlineLevel="1">
      <c r="A21" s="432">
        <v>6</v>
      </c>
      <c r="B21" s="180" t="s">
        <v>1176</v>
      </c>
      <c r="C21" s="127" t="s">
        <v>1136</v>
      </c>
      <c r="D21" s="127" t="s">
        <v>1144</v>
      </c>
      <c r="E21" s="127" t="s">
        <v>49</v>
      </c>
      <c r="F21" s="127" t="s">
        <v>1145</v>
      </c>
      <c r="G21" s="127" t="s">
        <v>1135</v>
      </c>
      <c r="H21" s="127" t="s">
        <v>1146</v>
      </c>
      <c r="I21" s="127" t="s">
        <v>48</v>
      </c>
      <c r="J21" s="126"/>
      <c r="K21" s="127" t="s">
        <v>52</v>
      </c>
      <c r="L21" s="129">
        <v>2022</v>
      </c>
      <c r="M21" s="127" t="s">
        <v>1177</v>
      </c>
      <c r="N21" s="127" t="s">
        <v>1178</v>
      </c>
      <c r="O21" s="169">
        <v>8000</v>
      </c>
      <c r="P21" s="169"/>
      <c r="Q21" s="169"/>
      <c r="R21" s="169">
        <v>8000</v>
      </c>
      <c r="S21" s="70"/>
      <c r="T21" s="70" t="s">
        <v>1146</v>
      </c>
      <c r="U21" s="70"/>
      <c r="V21" s="70"/>
      <c r="W21" s="70"/>
      <c r="X21" s="70"/>
      <c r="Y21" s="169">
        <f t="shared" si="13"/>
        <v>3802.86</v>
      </c>
      <c r="Z21" s="70"/>
      <c r="AA21" s="70"/>
      <c r="AB21" s="169">
        <f t="shared" si="14"/>
        <v>3802.86</v>
      </c>
      <c r="AC21" s="169">
        <f t="shared" si="5"/>
        <v>3208.86</v>
      </c>
      <c r="AD21" s="169">
        <v>3208.86</v>
      </c>
      <c r="AE21" s="70"/>
      <c r="AF21" s="68">
        <v>594</v>
      </c>
      <c r="AG21" s="70"/>
      <c r="AH21" s="169">
        <f t="shared" si="6"/>
        <v>3801.4080000000004</v>
      </c>
      <c r="AI21" s="70"/>
      <c r="AJ21" s="70"/>
      <c r="AK21" s="169">
        <f t="shared" si="7"/>
        <v>3801.4080000000004</v>
      </c>
      <c r="AL21" s="169">
        <f t="shared" si="8"/>
        <v>3208.86</v>
      </c>
      <c r="AM21" s="169">
        <v>3208.86</v>
      </c>
      <c r="AN21" s="169"/>
      <c r="AO21" s="169">
        <v>592.548</v>
      </c>
      <c r="AP21" s="70"/>
      <c r="AQ21" s="169">
        <f t="shared" si="15"/>
        <v>3801.4080000000004</v>
      </c>
      <c r="AR21" s="70"/>
      <c r="AS21" s="70"/>
      <c r="AT21" s="169">
        <f t="shared" si="9"/>
        <v>3801.4080000000004</v>
      </c>
      <c r="AU21" s="169">
        <f t="shared" si="10"/>
        <v>3208.86</v>
      </c>
      <c r="AV21" s="169">
        <v>3208.86</v>
      </c>
      <c r="AW21" s="70"/>
      <c r="AX21" s="169">
        <v>592.548</v>
      </c>
      <c r="AY21" s="70"/>
      <c r="AZ21" s="70">
        <f t="shared" ref="AZ21:AZ27" si="16">SUM(BA21:BC21)</f>
        <v>0</v>
      </c>
      <c r="BA21" s="70"/>
      <c r="BB21" s="70"/>
      <c r="BC21" s="70">
        <f t="shared" si="11"/>
        <v>0</v>
      </c>
      <c r="BD21" s="169">
        <f t="shared" si="12"/>
        <v>0</v>
      </c>
      <c r="BE21" s="70"/>
      <c r="BF21" s="70"/>
      <c r="BG21" s="70"/>
      <c r="BH21" s="70"/>
      <c r="BI21" s="127">
        <f t="shared" ref="BI21:BI29" si="17">SUM(BJ21:BL21)</f>
        <v>0</v>
      </c>
      <c r="BJ21" s="127"/>
      <c r="BK21" s="127"/>
      <c r="BL21" s="127">
        <f t="shared" ref="BL21:BL29" si="18">SUM(BM21:BP21)</f>
        <v>0</v>
      </c>
      <c r="BM21" s="127"/>
      <c r="BN21" s="127"/>
      <c r="BO21" s="127"/>
      <c r="BP21" s="127"/>
      <c r="BQ21" s="127">
        <f t="shared" ref="BQ21:BQ29" si="19">SUM(BR21:BT21)</f>
        <v>0</v>
      </c>
      <c r="BR21" s="127"/>
      <c r="BS21" s="127"/>
      <c r="BT21" s="127"/>
      <c r="BU21" s="127">
        <f t="shared" ref="BU21:BU29" si="20">SUM(BV21:BX21)</f>
        <v>0</v>
      </c>
      <c r="BV21" s="127"/>
      <c r="BW21" s="127"/>
      <c r="BX21" s="127"/>
      <c r="BY21" s="127"/>
      <c r="BZ21" s="127"/>
      <c r="CA21" s="127"/>
      <c r="CB21" s="127"/>
      <c r="CC21" s="127"/>
      <c r="CD21" s="127"/>
      <c r="CE21" s="125" t="s">
        <v>1179</v>
      </c>
    </row>
    <row r="22" spans="1:83" ht="66.75" customHeight="1" outlineLevel="1">
      <c r="A22" s="432">
        <v>7</v>
      </c>
      <c r="B22" s="180" t="s">
        <v>1189</v>
      </c>
      <c r="C22" s="127" t="s">
        <v>1136</v>
      </c>
      <c r="D22" s="127" t="s">
        <v>1144</v>
      </c>
      <c r="E22" s="127" t="s">
        <v>49</v>
      </c>
      <c r="F22" s="127" t="s">
        <v>1145</v>
      </c>
      <c r="G22" s="127" t="s">
        <v>1135</v>
      </c>
      <c r="H22" s="127" t="s">
        <v>1146</v>
      </c>
      <c r="I22" s="127" t="s">
        <v>79</v>
      </c>
      <c r="J22" s="126" t="s">
        <v>1190</v>
      </c>
      <c r="K22" s="127" t="s">
        <v>1138</v>
      </c>
      <c r="L22" s="129">
        <v>2021</v>
      </c>
      <c r="M22" s="127" t="s">
        <v>1191</v>
      </c>
      <c r="N22" s="127" t="s">
        <v>1192</v>
      </c>
      <c r="O22" s="169">
        <v>3500</v>
      </c>
      <c r="P22" s="169"/>
      <c r="Q22" s="169"/>
      <c r="R22" s="169">
        <v>3500</v>
      </c>
      <c r="S22" s="70" t="s">
        <v>1193</v>
      </c>
      <c r="T22" s="70" t="s">
        <v>1146</v>
      </c>
      <c r="U22" s="70"/>
      <c r="V22" s="70"/>
      <c r="W22" s="70"/>
      <c r="X22" s="70"/>
      <c r="Y22" s="169">
        <f t="shared" si="13"/>
        <v>3480.3</v>
      </c>
      <c r="Z22" s="70"/>
      <c r="AA22" s="70"/>
      <c r="AB22" s="169">
        <f t="shared" si="14"/>
        <v>3480.3</v>
      </c>
      <c r="AC22" s="169">
        <f t="shared" si="5"/>
        <v>930.3</v>
      </c>
      <c r="AD22" s="70">
        <f>930.3</f>
        <v>930.3</v>
      </c>
      <c r="AE22" s="70"/>
      <c r="AF22" s="70"/>
      <c r="AG22" s="70">
        <v>2550</v>
      </c>
      <c r="AH22" s="169">
        <f t="shared" si="6"/>
        <v>3467.6630000000005</v>
      </c>
      <c r="AI22" s="70"/>
      <c r="AJ22" s="70"/>
      <c r="AK22" s="169">
        <f t="shared" si="7"/>
        <v>3467.6630000000005</v>
      </c>
      <c r="AL22" s="169">
        <f t="shared" si="8"/>
        <v>930.3</v>
      </c>
      <c r="AM22" s="177">
        <f>930.3</f>
        <v>930.3</v>
      </c>
      <c r="AN22" s="169"/>
      <c r="AO22" s="68"/>
      <c r="AP22" s="70">
        <f>1980.363+557</f>
        <v>2537.3630000000003</v>
      </c>
      <c r="AQ22" s="169">
        <f t="shared" si="15"/>
        <v>3467.663</v>
      </c>
      <c r="AR22" s="70"/>
      <c r="AS22" s="70"/>
      <c r="AT22" s="169">
        <f t="shared" si="9"/>
        <v>3467.663</v>
      </c>
      <c r="AU22" s="169">
        <f t="shared" si="10"/>
        <v>930.3</v>
      </c>
      <c r="AV22" s="169">
        <f>930.3</f>
        <v>930.3</v>
      </c>
      <c r="AW22" s="70"/>
      <c r="AX22" s="68">
        <v>557</v>
      </c>
      <c r="AY22" s="70">
        <v>1980.3630000000001</v>
      </c>
      <c r="AZ22" s="70">
        <f t="shared" si="16"/>
        <v>0</v>
      </c>
      <c r="BA22" s="70"/>
      <c r="BB22" s="70"/>
      <c r="BC22" s="70">
        <f t="shared" si="11"/>
        <v>0</v>
      </c>
      <c r="BD22" s="169">
        <f t="shared" si="12"/>
        <v>0</v>
      </c>
      <c r="BE22" s="176"/>
      <c r="BF22" s="70"/>
      <c r="BG22" s="70"/>
      <c r="BH22" s="70"/>
      <c r="BI22" s="127">
        <f t="shared" si="17"/>
        <v>0</v>
      </c>
      <c r="BJ22" s="127"/>
      <c r="BK22" s="127"/>
      <c r="BL22" s="127">
        <f t="shared" si="18"/>
        <v>0</v>
      </c>
      <c r="BM22" s="127"/>
      <c r="BN22" s="127"/>
      <c r="BO22" s="127"/>
      <c r="BP22" s="127"/>
      <c r="BQ22" s="127">
        <f t="shared" si="19"/>
        <v>0</v>
      </c>
      <c r="BR22" s="127"/>
      <c r="BS22" s="127"/>
      <c r="BT22" s="127"/>
      <c r="BU22" s="127">
        <f t="shared" si="20"/>
        <v>0</v>
      </c>
      <c r="BV22" s="127"/>
      <c r="BW22" s="127"/>
      <c r="BX22" s="127"/>
      <c r="BY22" s="127"/>
      <c r="BZ22" s="127"/>
      <c r="CA22" s="127"/>
      <c r="CB22" s="127"/>
      <c r="CC22" s="127"/>
      <c r="CD22" s="127"/>
      <c r="CE22" s="125"/>
    </row>
    <row r="23" spans="1:83" ht="46.8" outlineLevel="1">
      <c r="A23" s="432">
        <v>8</v>
      </c>
      <c r="B23" s="180" t="s">
        <v>1201</v>
      </c>
      <c r="C23" s="127" t="s">
        <v>1136</v>
      </c>
      <c r="D23" s="127" t="s">
        <v>1144</v>
      </c>
      <c r="E23" s="127" t="s">
        <v>49</v>
      </c>
      <c r="F23" s="127" t="s">
        <v>1145</v>
      </c>
      <c r="G23" s="127" t="s">
        <v>1135</v>
      </c>
      <c r="H23" s="127" t="s">
        <v>1146</v>
      </c>
      <c r="I23" s="127" t="s">
        <v>83</v>
      </c>
      <c r="J23" s="126" t="s">
        <v>1202</v>
      </c>
      <c r="K23" s="127" t="s">
        <v>77</v>
      </c>
      <c r="L23" s="129">
        <v>2022</v>
      </c>
      <c r="M23" s="127" t="s">
        <v>1203</v>
      </c>
      <c r="N23" s="127" t="s">
        <v>1204</v>
      </c>
      <c r="O23" s="169">
        <v>2000</v>
      </c>
      <c r="P23" s="169"/>
      <c r="Q23" s="169"/>
      <c r="R23" s="169">
        <v>2000</v>
      </c>
      <c r="S23" s="70" t="s">
        <v>1205</v>
      </c>
      <c r="T23" s="70" t="s">
        <v>1146</v>
      </c>
      <c r="U23" s="70"/>
      <c r="V23" s="70"/>
      <c r="W23" s="70"/>
      <c r="X23" s="70"/>
      <c r="Y23" s="169">
        <f t="shared" si="13"/>
        <v>1749</v>
      </c>
      <c r="Z23" s="70"/>
      <c r="AA23" s="70"/>
      <c r="AB23" s="169">
        <f t="shared" si="14"/>
        <v>1749</v>
      </c>
      <c r="AC23" s="169">
        <f t="shared" si="5"/>
        <v>0</v>
      </c>
      <c r="AD23" s="176"/>
      <c r="AE23" s="176"/>
      <c r="AF23" s="169">
        <v>1749</v>
      </c>
      <c r="AG23" s="169"/>
      <c r="AH23" s="169">
        <f t="shared" si="6"/>
        <v>1748.6779999999999</v>
      </c>
      <c r="AI23" s="70"/>
      <c r="AJ23" s="70"/>
      <c r="AK23" s="169">
        <f t="shared" si="7"/>
        <v>1748.6779999999999</v>
      </c>
      <c r="AL23" s="169">
        <f t="shared" si="8"/>
        <v>0</v>
      </c>
      <c r="AM23" s="177"/>
      <c r="AN23" s="169"/>
      <c r="AO23" s="169">
        <v>1748.6779999999999</v>
      </c>
      <c r="AP23" s="70"/>
      <c r="AQ23" s="169">
        <f t="shared" si="15"/>
        <v>1748.6779999999999</v>
      </c>
      <c r="AR23" s="70"/>
      <c r="AS23" s="70"/>
      <c r="AT23" s="169">
        <f t="shared" si="9"/>
        <v>1748.6779999999999</v>
      </c>
      <c r="AU23" s="169">
        <f t="shared" si="10"/>
        <v>0</v>
      </c>
      <c r="AV23" s="169"/>
      <c r="AW23" s="70"/>
      <c r="AX23" s="70">
        <v>1748.6779999999999</v>
      </c>
      <c r="AY23" s="70"/>
      <c r="AZ23" s="70">
        <f t="shared" si="16"/>
        <v>0</v>
      </c>
      <c r="BA23" s="70"/>
      <c r="BB23" s="70"/>
      <c r="BC23" s="70">
        <f t="shared" si="11"/>
        <v>0</v>
      </c>
      <c r="BD23" s="169">
        <f t="shared" si="12"/>
        <v>0</v>
      </c>
      <c r="BE23" s="176"/>
      <c r="BF23" s="70"/>
      <c r="BG23" s="108"/>
      <c r="BH23" s="169"/>
      <c r="BI23" s="127">
        <f t="shared" si="17"/>
        <v>0</v>
      </c>
      <c r="BJ23" s="127"/>
      <c r="BK23" s="127"/>
      <c r="BL23" s="127">
        <f t="shared" si="18"/>
        <v>0</v>
      </c>
      <c r="BM23" s="127"/>
      <c r="BN23" s="127"/>
      <c r="BO23" s="127"/>
      <c r="BP23" s="127"/>
      <c r="BQ23" s="127">
        <f t="shared" si="19"/>
        <v>0</v>
      </c>
      <c r="BR23" s="127"/>
      <c r="BS23" s="127"/>
      <c r="BT23" s="127"/>
      <c r="BU23" s="127">
        <f t="shared" si="20"/>
        <v>0</v>
      </c>
      <c r="BV23" s="127"/>
      <c r="BW23" s="127"/>
      <c r="BX23" s="127"/>
      <c r="BY23" s="127"/>
      <c r="BZ23" s="127"/>
      <c r="CA23" s="127"/>
      <c r="CB23" s="127"/>
      <c r="CC23" s="127"/>
      <c r="CD23" s="127"/>
      <c r="CE23" s="125"/>
    </row>
    <row r="24" spans="1:83" ht="46.8" outlineLevel="1">
      <c r="A24" s="432">
        <v>9</v>
      </c>
      <c r="B24" s="180" t="s">
        <v>1206</v>
      </c>
      <c r="C24" s="127" t="s">
        <v>1136</v>
      </c>
      <c r="D24" s="127" t="s">
        <v>1144</v>
      </c>
      <c r="E24" s="127" t="s">
        <v>49</v>
      </c>
      <c r="F24" s="127" t="s">
        <v>1145</v>
      </c>
      <c r="G24" s="127" t="s">
        <v>1135</v>
      </c>
      <c r="H24" s="127" t="s">
        <v>1146</v>
      </c>
      <c r="I24" s="127" t="s">
        <v>1137</v>
      </c>
      <c r="J24" s="126" t="s">
        <v>1207</v>
      </c>
      <c r="K24" s="127" t="s">
        <v>56</v>
      </c>
      <c r="L24" s="129">
        <v>2023</v>
      </c>
      <c r="M24" s="127" t="s">
        <v>1208</v>
      </c>
      <c r="N24" s="127" t="s">
        <v>1209</v>
      </c>
      <c r="O24" s="169">
        <v>3500</v>
      </c>
      <c r="P24" s="169"/>
      <c r="Q24" s="169"/>
      <c r="R24" s="169">
        <v>3500</v>
      </c>
      <c r="S24" s="70" t="s">
        <v>1210</v>
      </c>
      <c r="T24" s="70" t="s">
        <v>1146</v>
      </c>
      <c r="U24" s="70"/>
      <c r="V24" s="70"/>
      <c r="W24" s="70"/>
      <c r="X24" s="70"/>
      <c r="Y24" s="169">
        <f t="shared" si="13"/>
        <v>3263</v>
      </c>
      <c r="Z24" s="70"/>
      <c r="AA24" s="70"/>
      <c r="AB24" s="169">
        <f t="shared" si="14"/>
        <v>3263</v>
      </c>
      <c r="AC24" s="169">
        <f t="shared" si="5"/>
        <v>0</v>
      </c>
      <c r="AD24" s="176"/>
      <c r="AE24" s="176"/>
      <c r="AF24" s="169">
        <v>3263</v>
      </c>
      <c r="AG24" s="169"/>
      <c r="AH24" s="169">
        <f t="shared" si="6"/>
        <v>3262.3679999999999</v>
      </c>
      <c r="AI24" s="70"/>
      <c r="AJ24" s="70"/>
      <c r="AK24" s="169">
        <f t="shared" si="7"/>
        <v>3262.3679999999999</v>
      </c>
      <c r="AL24" s="169">
        <f t="shared" si="8"/>
        <v>0</v>
      </c>
      <c r="AM24" s="177"/>
      <c r="AN24" s="169"/>
      <c r="AO24" s="169">
        <v>3262.3679999999999</v>
      </c>
      <c r="AP24" s="70"/>
      <c r="AQ24" s="169">
        <f t="shared" si="15"/>
        <v>3262.3679999999999</v>
      </c>
      <c r="AR24" s="70"/>
      <c r="AS24" s="70"/>
      <c r="AT24" s="169">
        <f t="shared" si="9"/>
        <v>3262.3679999999999</v>
      </c>
      <c r="AU24" s="169">
        <f t="shared" si="10"/>
        <v>0</v>
      </c>
      <c r="AV24" s="169"/>
      <c r="AW24" s="70"/>
      <c r="AX24" s="169">
        <v>3262.3679999999999</v>
      </c>
      <c r="AY24" s="70"/>
      <c r="AZ24" s="70">
        <f t="shared" si="16"/>
        <v>0</v>
      </c>
      <c r="BA24" s="70"/>
      <c r="BB24" s="70"/>
      <c r="BC24" s="70">
        <f t="shared" si="11"/>
        <v>0</v>
      </c>
      <c r="BD24" s="169">
        <f t="shared" si="12"/>
        <v>0</v>
      </c>
      <c r="BE24" s="176"/>
      <c r="BF24" s="70"/>
      <c r="BG24" s="108"/>
      <c r="BH24" s="169"/>
      <c r="BI24" s="127">
        <f t="shared" si="17"/>
        <v>0</v>
      </c>
      <c r="BJ24" s="127"/>
      <c r="BK24" s="127"/>
      <c r="BL24" s="127">
        <f t="shared" si="18"/>
        <v>0</v>
      </c>
      <c r="BM24" s="127"/>
      <c r="BN24" s="127"/>
      <c r="BO24" s="127"/>
      <c r="BP24" s="127"/>
      <c r="BQ24" s="127">
        <f t="shared" si="19"/>
        <v>0</v>
      </c>
      <c r="BR24" s="127"/>
      <c r="BS24" s="127"/>
      <c r="BT24" s="127"/>
      <c r="BU24" s="127">
        <f t="shared" si="20"/>
        <v>0</v>
      </c>
      <c r="BV24" s="127"/>
      <c r="BW24" s="127"/>
      <c r="BX24" s="127"/>
      <c r="BY24" s="127"/>
      <c r="BZ24" s="127"/>
      <c r="CA24" s="127"/>
      <c r="CB24" s="127"/>
      <c r="CC24" s="127"/>
      <c r="CD24" s="127"/>
      <c r="CE24" s="125"/>
    </row>
    <row r="25" spans="1:83" ht="60" customHeight="1" outlineLevel="1">
      <c r="A25" s="432">
        <v>10</v>
      </c>
      <c r="B25" s="180" t="s">
        <v>1211</v>
      </c>
      <c r="C25" s="127" t="s">
        <v>1136</v>
      </c>
      <c r="D25" s="127" t="s">
        <v>1144</v>
      </c>
      <c r="E25" s="127" t="s">
        <v>49</v>
      </c>
      <c r="F25" s="127" t="s">
        <v>1212</v>
      </c>
      <c r="G25" s="127" t="s">
        <v>1135</v>
      </c>
      <c r="H25" s="127" t="s">
        <v>1146</v>
      </c>
      <c r="I25" s="127" t="s">
        <v>55</v>
      </c>
      <c r="J25" s="126" t="s">
        <v>1213</v>
      </c>
      <c r="K25" s="127" t="s">
        <v>77</v>
      </c>
      <c r="L25" s="129">
        <v>2022</v>
      </c>
      <c r="M25" s="127" t="s">
        <v>1214</v>
      </c>
      <c r="N25" s="127" t="s">
        <v>1215</v>
      </c>
      <c r="O25" s="169">
        <v>4900</v>
      </c>
      <c r="P25" s="169"/>
      <c r="Q25" s="169"/>
      <c r="R25" s="169">
        <v>4900</v>
      </c>
      <c r="S25" s="70" t="s">
        <v>1216</v>
      </c>
      <c r="T25" s="70" t="s">
        <v>1146</v>
      </c>
      <c r="U25" s="70"/>
      <c r="V25" s="70"/>
      <c r="W25" s="70"/>
      <c r="X25" s="70"/>
      <c r="Y25" s="169">
        <f t="shared" si="13"/>
        <v>4899</v>
      </c>
      <c r="Z25" s="70"/>
      <c r="AA25" s="70"/>
      <c r="AB25" s="169">
        <f t="shared" si="14"/>
        <v>4899</v>
      </c>
      <c r="AC25" s="169">
        <f t="shared" si="5"/>
        <v>899</v>
      </c>
      <c r="AD25" s="176">
        <v>899</v>
      </c>
      <c r="AE25" s="176"/>
      <c r="AF25" s="169">
        <v>4000</v>
      </c>
      <c r="AG25" s="169"/>
      <c r="AH25" s="169">
        <f t="shared" si="6"/>
        <v>4788.0509999999995</v>
      </c>
      <c r="AI25" s="70"/>
      <c r="AJ25" s="70"/>
      <c r="AK25" s="169">
        <f t="shared" si="7"/>
        <v>4788.0509999999995</v>
      </c>
      <c r="AL25" s="169">
        <f t="shared" si="8"/>
        <v>899.03800000000001</v>
      </c>
      <c r="AM25" s="177">
        <v>899.03800000000001</v>
      </c>
      <c r="AN25" s="169"/>
      <c r="AO25" s="68">
        <v>3889.0129999999999</v>
      </c>
      <c r="AP25" s="70"/>
      <c r="AQ25" s="169">
        <f t="shared" si="15"/>
        <v>4788.0329999999994</v>
      </c>
      <c r="AR25" s="70"/>
      <c r="AS25" s="70"/>
      <c r="AT25" s="169">
        <f t="shared" si="9"/>
        <v>4788.0329999999994</v>
      </c>
      <c r="AU25" s="169">
        <f t="shared" si="10"/>
        <v>899.02</v>
      </c>
      <c r="AV25" s="169">
        <v>899.02</v>
      </c>
      <c r="AW25" s="70"/>
      <c r="AX25" s="68">
        <v>3889.0129999999999</v>
      </c>
      <c r="AY25" s="70"/>
      <c r="AZ25" s="70">
        <f t="shared" si="16"/>
        <v>0</v>
      </c>
      <c r="BA25" s="70"/>
      <c r="BB25" s="70"/>
      <c r="BC25" s="70">
        <f t="shared" si="11"/>
        <v>0</v>
      </c>
      <c r="BD25" s="169">
        <f t="shared" si="12"/>
        <v>0</v>
      </c>
      <c r="BE25" s="176"/>
      <c r="BF25" s="70"/>
      <c r="BG25" s="108"/>
      <c r="BH25" s="169"/>
      <c r="BI25" s="127">
        <f t="shared" si="17"/>
        <v>0</v>
      </c>
      <c r="BJ25" s="127"/>
      <c r="BK25" s="127"/>
      <c r="BL25" s="127">
        <f t="shared" si="18"/>
        <v>0</v>
      </c>
      <c r="BM25" s="127"/>
      <c r="BN25" s="127"/>
      <c r="BO25" s="127"/>
      <c r="BP25" s="127"/>
      <c r="BQ25" s="127">
        <f t="shared" si="19"/>
        <v>0</v>
      </c>
      <c r="BR25" s="127"/>
      <c r="BS25" s="127"/>
      <c r="BT25" s="127"/>
      <c r="BU25" s="127">
        <f t="shared" si="20"/>
        <v>0</v>
      </c>
      <c r="BV25" s="127"/>
      <c r="BW25" s="127"/>
      <c r="BX25" s="127"/>
      <c r="BY25" s="127"/>
      <c r="BZ25" s="127"/>
      <c r="CA25" s="127"/>
      <c r="CB25" s="127"/>
      <c r="CC25" s="127"/>
      <c r="CD25" s="127"/>
      <c r="CE25" s="125"/>
    </row>
    <row r="26" spans="1:83" ht="69" customHeight="1" outlineLevel="1">
      <c r="A26" s="432">
        <v>11</v>
      </c>
      <c r="B26" s="180" t="s">
        <v>1217</v>
      </c>
      <c r="C26" s="127" t="s">
        <v>1136</v>
      </c>
      <c r="D26" s="127" t="s">
        <v>1144</v>
      </c>
      <c r="E26" s="127" t="s">
        <v>49</v>
      </c>
      <c r="F26" s="127" t="s">
        <v>1181</v>
      </c>
      <c r="G26" s="127" t="s">
        <v>1135</v>
      </c>
      <c r="H26" s="127" t="s">
        <v>1146</v>
      </c>
      <c r="I26" s="127" t="s">
        <v>55</v>
      </c>
      <c r="J26" s="126">
        <v>7934720</v>
      </c>
      <c r="K26" s="127" t="s">
        <v>77</v>
      </c>
      <c r="L26" s="129">
        <v>2022</v>
      </c>
      <c r="M26" s="127" t="s">
        <v>1218</v>
      </c>
      <c r="N26" s="127" t="s">
        <v>1219</v>
      </c>
      <c r="O26" s="169">
        <v>2500</v>
      </c>
      <c r="P26" s="169"/>
      <c r="Q26" s="169"/>
      <c r="R26" s="169">
        <v>2500</v>
      </c>
      <c r="S26" s="70" t="s">
        <v>1220</v>
      </c>
      <c r="T26" s="70" t="s">
        <v>1146</v>
      </c>
      <c r="U26" s="70"/>
      <c r="V26" s="70"/>
      <c r="W26" s="70"/>
      <c r="X26" s="70"/>
      <c r="Y26" s="169">
        <f t="shared" si="13"/>
        <v>2500</v>
      </c>
      <c r="Z26" s="70"/>
      <c r="AA26" s="70"/>
      <c r="AB26" s="169">
        <f t="shared" si="14"/>
        <v>2500</v>
      </c>
      <c r="AC26" s="169">
        <f t="shared" si="5"/>
        <v>1000</v>
      </c>
      <c r="AD26" s="176">
        <v>1000</v>
      </c>
      <c r="AE26" s="176"/>
      <c r="AF26" s="169">
        <v>1500</v>
      </c>
      <c r="AG26" s="169"/>
      <c r="AH26" s="169">
        <f t="shared" si="6"/>
        <v>2433.0140000000001</v>
      </c>
      <c r="AI26" s="70"/>
      <c r="AJ26" s="70"/>
      <c r="AK26" s="169">
        <f t="shared" si="7"/>
        <v>2433.0140000000001</v>
      </c>
      <c r="AL26" s="169">
        <f t="shared" si="8"/>
        <v>1000</v>
      </c>
      <c r="AM26" s="177">
        <v>1000</v>
      </c>
      <c r="AN26" s="169"/>
      <c r="AO26" s="68">
        <v>1433.0139999999999</v>
      </c>
      <c r="AP26" s="70"/>
      <c r="AQ26" s="169">
        <f t="shared" si="15"/>
        <v>2433.0140000000001</v>
      </c>
      <c r="AR26" s="70"/>
      <c r="AS26" s="70"/>
      <c r="AT26" s="169">
        <f t="shared" si="9"/>
        <v>2433.0140000000001</v>
      </c>
      <c r="AU26" s="169">
        <f t="shared" si="10"/>
        <v>1000</v>
      </c>
      <c r="AV26" s="169">
        <v>1000</v>
      </c>
      <c r="AW26" s="70"/>
      <c r="AX26" s="68">
        <v>1433.0139999999999</v>
      </c>
      <c r="AY26" s="70"/>
      <c r="AZ26" s="70">
        <f t="shared" si="16"/>
        <v>0</v>
      </c>
      <c r="BA26" s="70"/>
      <c r="BB26" s="70"/>
      <c r="BC26" s="70">
        <f t="shared" si="11"/>
        <v>0</v>
      </c>
      <c r="BD26" s="169">
        <f t="shared" si="12"/>
        <v>0</v>
      </c>
      <c r="BE26" s="176"/>
      <c r="BF26" s="70"/>
      <c r="BG26" s="108"/>
      <c r="BH26" s="169"/>
      <c r="BI26" s="127">
        <f t="shared" si="17"/>
        <v>0</v>
      </c>
      <c r="BJ26" s="127"/>
      <c r="BK26" s="127"/>
      <c r="BL26" s="127">
        <f t="shared" si="18"/>
        <v>0</v>
      </c>
      <c r="BM26" s="127"/>
      <c r="BN26" s="127"/>
      <c r="BO26" s="127"/>
      <c r="BP26" s="127"/>
      <c r="BQ26" s="127">
        <f t="shared" si="19"/>
        <v>0</v>
      </c>
      <c r="BR26" s="127"/>
      <c r="BS26" s="127"/>
      <c r="BT26" s="127"/>
      <c r="BU26" s="127">
        <f t="shared" si="20"/>
        <v>0</v>
      </c>
      <c r="BV26" s="127"/>
      <c r="BW26" s="127"/>
      <c r="BX26" s="127"/>
      <c r="BY26" s="127"/>
      <c r="BZ26" s="127"/>
      <c r="CA26" s="127"/>
      <c r="CB26" s="127"/>
      <c r="CC26" s="127"/>
      <c r="CD26" s="127"/>
      <c r="CE26" s="125"/>
    </row>
    <row r="27" spans="1:83" ht="46.8" outlineLevel="1">
      <c r="A27" s="432">
        <v>12</v>
      </c>
      <c r="B27" s="180" t="s">
        <v>1221</v>
      </c>
      <c r="C27" s="127" t="s">
        <v>1136</v>
      </c>
      <c r="D27" s="127" t="s">
        <v>1144</v>
      </c>
      <c r="E27" s="127" t="s">
        <v>49</v>
      </c>
      <c r="F27" s="127" t="s">
        <v>1222</v>
      </c>
      <c r="G27" s="127" t="s">
        <v>1135</v>
      </c>
      <c r="H27" s="127" t="s">
        <v>1146</v>
      </c>
      <c r="I27" s="127" t="s">
        <v>55</v>
      </c>
      <c r="J27" s="126" t="s">
        <v>1223</v>
      </c>
      <c r="K27" s="127" t="s">
        <v>1138</v>
      </c>
      <c r="L27" s="129">
        <v>2021</v>
      </c>
      <c r="M27" s="127" t="s">
        <v>1224</v>
      </c>
      <c r="N27" s="127" t="s">
        <v>1225</v>
      </c>
      <c r="O27" s="169">
        <v>1200</v>
      </c>
      <c r="P27" s="169"/>
      <c r="Q27" s="169"/>
      <c r="R27" s="169">
        <v>1150</v>
      </c>
      <c r="S27" s="70" t="s">
        <v>1226</v>
      </c>
      <c r="T27" s="70" t="s">
        <v>1146</v>
      </c>
      <c r="U27" s="70"/>
      <c r="V27" s="70"/>
      <c r="W27" s="70"/>
      <c r="X27" s="70"/>
      <c r="Y27" s="169">
        <f t="shared" si="13"/>
        <v>1039</v>
      </c>
      <c r="Z27" s="70"/>
      <c r="AA27" s="70"/>
      <c r="AB27" s="169">
        <f t="shared" si="14"/>
        <v>1039</v>
      </c>
      <c r="AC27" s="169">
        <f t="shared" si="5"/>
        <v>1039</v>
      </c>
      <c r="AD27" s="176">
        <v>1039</v>
      </c>
      <c r="AE27" s="176"/>
      <c r="AF27" s="169"/>
      <c r="AG27" s="169"/>
      <c r="AH27" s="169">
        <f t="shared" si="6"/>
        <v>1039.164</v>
      </c>
      <c r="AI27" s="70"/>
      <c r="AJ27" s="70"/>
      <c r="AK27" s="169">
        <f t="shared" si="7"/>
        <v>1039.164</v>
      </c>
      <c r="AL27" s="169">
        <f t="shared" si="8"/>
        <v>1039.164</v>
      </c>
      <c r="AM27" s="177">
        <v>1039.164</v>
      </c>
      <c r="AN27" s="169"/>
      <c r="AO27" s="68"/>
      <c r="AP27" s="70"/>
      <c r="AQ27" s="169">
        <f t="shared" si="15"/>
        <v>1039.164</v>
      </c>
      <c r="AR27" s="70"/>
      <c r="AS27" s="70"/>
      <c r="AT27" s="169">
        <f t="shared" si="9"/>
        <v>1039.164</v>
      </c>
      <c r="AU27" s="169">
        <f t="shared" si="10"/>
        <v>1039.164</v>
      </c>
      <c r="AV27" s="169">
        <v>1039.164</v>
      </c>
      <c r="AW27" s="70"/>
      <c r="AX27" s="68"/>
      <c r="AY27" s="70"/>
      <c r="AZ27" s="70">
        <f t="shared" si="16"/>
        <v>0</v>
      </c>
      <c r="BA27" s="70"/>
      <c r="BB27" s="70"/>
      <c r="BC27" s="70">
        <f t="shared" si="11"/>
        <v>0</v>
      </c>
      <c r="BD27" s="169">
        <f t="shared" si="12"/>
        <v>0</v>
      </c>
      <c r="BE27" s="176"/>
      <c r="BF27" s="70"/>
      <c r="BG27" s="108"/>
      <c r="BH27" s="169"/>
      <c r="BI27" s="127">
        <f t="shared" si="17"/>
        <v>0</v>
      </c>
      <c r="BJ27" s="127"/>
      <c r="BK27" s="127"/>
      <c r="BL27" s="127">
        <f t="shared" si="18"/>
        <v>0</v>
      </c>
      <c r="BM27" s="127"/>
      <c r="BN27" s="127"/>
      <c r="BO27" s="127"/>
      <c r="BP27" s="127"/>
      <c r="BQ27" s="127">
        <f t="shared" si="19"/>
        <v>0</v>
      </c>
      <c r="BR27" s="127"/>
      <c r="BS27" s="127"/>
      <c r="BT27" s="127"/>
      <c r="BU27" s="127">
        <f t="shared" si="20"/>
        <v>0</v>
      </c>
      <c r="BV27" s="127"/>
      <c r="BW27" s="127"/>
      <c r="BX27" s="127"/>
      <c r="BY27" s="127"/>
      <c r="BZ27" s="127"/>
      <c r="CA27" s="127"/>
      <c r="CB27" s="127"/>
      <c r="CC27" s="127"/>
      <c r="CD27" s="127"/>
      <c r="CE27" s="125"/>
    </row>
    <row r="28" spans="1:83" ht="46.8" outlineLevel="1">
      <c r="A28" s="432">
        <v>13</v>
      </c>
      <c r="B28" s="180" t="s">
        <v>1236</v>
      </c>
      <c r="C28" s="127" t="s">
        <v>78</v>
      </c>
      <c r="D28" s="127" t="s">
        <v>1228</v>
      </c>
      <c r="E28" s="127" t="s">
        <v>49</v>
      </c>
      <c r="F28" s="127" t="s">
        <v>3</v>
      </c>
      <c r="G28" s="127" t="s">
        <v>1135</v>
      </c>
      <c r="H28" s="127" t="s">
        <v>1146</v>
      </c>
      <c r="I28" s="127"/>
      <c r="J28" s="127"/>
      <c r="K28" s="127" t="s">
        <v>85</v>
      </c>
      <c r="L28" s="129">
        <v>2024</v>
      </c>
      <c r="M28" s="127" t="s">
        <v>1237</v>
      </c>
      <c r="N28" s="127" t="s">
        <v>1238</v>
      </c>
      <c r="O28" s="169">
        <v>2700</v>
      </c>
      <c r="P28" s="169"/>
      <c r="Q28" s="169"/>
      <c r="R28" s="169">
        <v>1350</v>
      </c>
      <c r="S28" s="70"/>
      <c r="T28" s="70" t="s">
        <v>1146</v>
      </c>
      <c r="U28" s="70"/>
      <c r="V28" s="70"/>
      <c r="W28" s="70"/>
      <c r="X28" s="70"/>
      <c r="Y28" s="169">
        <f t="shared" si="13"/>
        <v>1350</v>
      </c>
      <c r="Z28" s="70"/>
      <c r="AA28" s="70"/>
      <c r="AB28" s="169">
        <f t="shared" si="14"/>
        <v>1350</v>
      </c>
      <c r="AC28" s="169">
        <f t="shared" si="5"/>
        <v>1350</v>
      </c>
      <c r="AD28" s="176">
        <v>1350</v>
      </c>
      <c r="AE28" s="176"/>
      <c r="AF28" s="70"/>
      <c r="AG28" s="70"/>
      <c r="AH28" s="169">
        <f>SUM(AI28:AK28)</f>
        <v>1350</v>
      </c>
      <c r="AI28" s="70"/>
      <c r="AJ28" s="70"/>
      <c r="AK28" s="169">
        <f t="shared" si="7"/>
        <v>1350</v>
      </c>
      <c r="AL28" s="169">
        <f t="shared" si="8"/>
        <v>1350</v>
      </c>
      <c r="AM28" s="177">
        <v>1350</v>
      </c>
      <c r="AN28" s="70"/>
      <c r="AO28" s="70"/>
      <c r="AP28" s="70"/>
      <c r="AQ28" s="169">
        <f t="shared" si="15"/>
        <v>0</v>
      </c>
      <c r="AR28" s="70"/>
      <c r="AS28" s="70"/>
      <c r="AT28" s="169">
        <f t="shared" si="9"/>
        <v>0</v>
      </c>
      <c r="AU28" s="169">
        <f t="shared" si="10"/>
        <v>0</v>
      </c>
      <c r="AV28" s="169"/>
      <c r="AW28" s="70"/>
      <c r="AX28" s="70"/>
      <c r="AY28" s="70"/>
      <c r="AZ28" s="70">
        <f t="shared" ref="AZ28:AZ53" si="21">SUM(BA28:BC28)</f>
        <v>0</v>
      </c>
      <c r="BA28" s="70"/>
      <c r="BB28" s="70"/>
      <c r="BC28" s="70">
        <f t="shared" si="11"/>
        <v>0</v>
      </c>
      <c r="BD28" s="169">
        <f t="shared" si="12"/>
        <v>0</v>
      </c>
      <c r="BE28" s="176"/>
      <c r="BF28" s="70"/>
      <c r="BG28" s="108"/>
      <c r="BH28" s="169"/>
      <c r="BI28" s="127">
        <f t="shared" si="17"/>
        <v>0</v>
      </c>
      <c r="BJ28" s="127"/>
      <c r="BK28" s="127"/>
      <c r="BL28" s="127">
        <f t="shared" si="18"/>
        <v>0</v>
      </c>
      <c r="BM28" s="127"/>
      <c r="BN28" s="127"/>
      <c r="BO28" s="127"/>
      <c r="BP28" s="127"/>
      <c r="BQ28" s="127">
        <f t="shared" si="19"/>
        <v>1350</v>
      </c>
      <c r="BR28" s="127"/>
      <c r="BS28" s="127"/>
      <c r="BT28" s="127">
        <v>1350</v>
      </c>
      <c r="BU28" s="127">
        <f t="shared" si="20"/>
        <v>1330.5730000000001</v>
      </c>
      <c r="BV28" s="127"/>
      <c r="BW28" s="127"/>
      <c r="BX28" s="127">
        <v>1330.5730000000001</v>
      </c>
      <c r="BY28" s="127"/>
      <c r="BZ28" s="127"/>
      <c r="CA28" s="127"/>
      <c r="CB28" s="127"/>
      <c r="CC28" s="169">
        <v>1350</v>
      </c>
      <c r="CD28" s="127"/>
      <c r="CE28" s="125" t="s">
        <v>1179</v>
      </c>
    </row>
    <row r="29" spans="1:83" ht="60" customHeight="1" outlineLevel="1">
      <c r="A29" s="432">
        <v>14</v>
      </c>
      <c r="B29" s="180" t="s">
        <v>1243</v>
      </c>
      <c r="C29" s="127" t="s">
        <v>1136</v>
      </c>
      <c r="D29" s="127" t="s">
        <v>1228</v>
      </c>
      <c r="E29" s="127" t="s">
        <v>49</v>
      </c>
      <c r="F29" s="127" t="s">
        <v>1181</v>
      </c>
      <c r="G29" s="127" t="s">
        <v>1135</v>
      </c>
      <c r="H29" s="127" t="s">
        <v>1146</v>
      </c>
      <c r="I29" s="127" t="s">
        <v>106</v>
      </c>
      <c r="J29" s="126" t="s">
        <v>1244</v>
      </c>
      <c r="K29" s="127" t="s">
        <v>56</v>
      </c>
      <c r="L29" s="129">
        <v>2023</v>
      </c>
      <c r="M29" s="127" t="s">
        <v>1245</v>
      </c>
      <c r="N29" s="127" t="s">
        <v>1246</v>
      </c>
      <c r="O29" s="169">
        <v>1550</v>
      </c>
      <c r="P29" s="169"/>
      <c r="Q29" s="169"/>
      <c r="R29" s="169">
        <v>1500</v>
      </c>
      <c r="S29" s="70" t="s">
        <v>1247</v>
      </c>
      <c r="T29" s="70" t="s">
        <v>1146</v>
      </c>
      <c r="U29" s="70"/>
      <c r="V29" s="70"/>
      <c r="W29" s="70"/>
      <c r="X29" s="70"/>
      <c r="Y29" s="169">
        <f t="shared" si="13"/>
        <v>1500</v>
      </c>
      <c r="Z29" s="70"/>
      <c r="AA29" s="70"/>
      <c r="AB29" s="169">
        <f t="shared" si="14"/>
        <v>1500</v>
      </c>
      <c r="AC29" s="169">
        <f t="shared" si="5"/>
        <v>0</v>
      </c>
      <c r="AD29" s="176"/>
      <c r="AE29" s="176"/>
      <c r="AF29" s="169">
        <v>1500</v>
      </c>
      <c r="AG29" s="169"/>
      <c r="AH29" s="169">
        <f>SUM(AI29:AK29)</f>
        <v>1449.2280000000001</v>
      </c>
      <c r="AI29" s="70"/>
      <c r="AJ29" s="70"/>
      <c r="AK29" s="169">
        <f t="shared" si="7"/>
        <v>1449.2280000000001</v>
      </c>
      <c r="AL29" s="169">
        <f t="shared" si="8"/>
        <v>0</v>
      </c>
      <c r="AM29" s="177"/>
      <c r="AN29" s="169"/>
      <c r="AO29" s="68">
        <v>1449.2280000000001</v>
      </c>
      <c r="AP29" s="70"/>
      <c r="AQ29" s="169">
        <f t="shared" si="15"/>
        <v>1449.2280000000001</v>
      </c>
      <c r="AR29" s="70"/>
      <c r="AS29" s="70"/>
      <c r="AT29" s="169">
        <f t="shared" si="9"/>
        <v>1449.2280000000001</v>
      </c>
      <c r="AU29" s="169">
        <f t="shared" si="10"/>
        <v>0</v>
      </c>
      <c r="AV29" s="169"/>
      <c r="AW29" s="70"/>
      <c r="AX29" s="68">
        <v>1449.2280000000001</v>
      </c>
      <c r="AY29" s="70"/>
      <c r="AZ29" s="70">
        <f t="shared" si="21"/>
        <v>0</v>
      </c>
      <c r="BA29" s="70"/>
      <c r="BB29" s="70"/>
      <c r="BC29" s="70">
        <f t="shared" si="11"/>
        <v>0</v>
      </c>
      <c r="BD29" s="169">
        <f t="shared" si="12"/>
        <v>0</v>
      </c>
      <c r="BE29" s="176"/>
      <c r="BF29" s="70"/>
      <c r="BG29" s="108"/>
      <c r="BH29" s="169"/>
      <c r="BI29" s="127">
        <f t="shared" si="17"/>
        <v>0</v>
      </c>
      <c r="BJ29" s="127"/>
      <c r="BK29" s="127"/>
      <c r="BL29" s="127">
        <f t="shared" si="18"/>
        <v>0</v>
      </c>
      <c r="BM29" s="127"/>
      <c r="BN29" s="127"/>
      <c r="BO29" s="127"/>
      <c r="BP29" s="127"/>
      <c r="BQ29" s="127">
        <f t="shared" si="19"/>
        <v>0</v>
      </c>
      <c r="BR29" s="127"/>
      <c r="BS29" s="127"/>
      <c r="BT29" s="127"/>
      <c r="BU29" s="127">
        <f t="shared" si="20"/>
        <v>0</v>
      </c>
      <c r="BV29" s="127"/>
      <c r="BW29" s="127"/>
      <c r="BX29" s="127"/>
      <c r="BY29" s="127"/>
      <c r="BZ29" s="127"/>
      <c r="CA29" s="127"/>
      <c r="CB29" s="127"/>
      <c r="CC29" s="127"/>
      <c r="CD29" s="127"/>
      <c r="CE29" s="172"/>
    </row>
    <row r="30" spans="1:83" ht="60" customHeight="1" outlineLevel="1">
      <c r="A30" s="432">
        <v>15</v>
      </c>
      <c r="B30" s="180" t="s">
        <v>1248</v>
      </c>
      <c r="C30" s="127" t="s">
        <v>1136</v>
      </c>
      <c r="D30" s="127" t="s">
        <v>1228</v>
      </c>
      <c r="E30" s="127" t="s">
        <v>49</v>
      </c>
      <c r="F30" s="127" t="s">
        <v>1212</v>
      </c>
      <c r="G30" s="127" t="s">
        <v>1135</v>
      </c>
      <c r="H30" s="127" t="s">
        <v>1146</v>
      </c>
      <c r="I30" s="127" t="s">
        <v>79</v>
      </c>
      <c r="J30" s="126"/>
      <c r="K30" s="127" t="s">
        <v>1183</v>
      </c>
      <c r="L30" s="129">
        <v>2025</v>
      </c>
      <c r="M30" s="127"/>
      <c r="N30" s="127" t="s">
        <v>1249</v>
      </c>
      <c r="O30" s="169">
        <v>1300</v>
      </c>
      <c r="P30" s="169"/>
      <c r="Q30" s="169"/>
      <c r="R30" s="169">
        <v>350</v>
      </c>
      <c r="S30" s="70"/>
      <c r="T30" s="70" t="s">
        <v>1146</v>
      </c>
      <c r="U30" s="70"/>
      <c r="V30" s="70"/>
      <c r="W30" s="70"/>
      <c r="X30" s="70"/>
      <c r="Y30" s="169">
        <f t="shared" si="13"/>
        <v>350</v>
      </c>
      <c r="Z30" s="70"/>
      <c r="AA30" s="70"/>
      <c r="AB30" s="169">
        <f t="shared" si="14"/>
        <v>350</v>
      </c>
      <c r="AC30" s="169">
        <f t="shared" si="5"/>
        <v>0</v>
      </c>
      <c r="AD30" s="176"/>
      <c r="AE30" s="176"/>
      <c r="AF30" s="169">
        <v>350</v>
      </c>
      <c r="AG30" s="169"/>
      <c r="AH30" s="169"/>
      <c r="AI30" s="70"/>
      <c r="AJ30" s="70"/>
      <c r="AK30" s="169">
        <f t="shared" si="7"/>
        <v>0</v>
      </c>
      <c r="AL30" s="169">
        <f t="shared" si="8"/>
        <v>0</v>
      </c>
      <c r="AM30" s="177"/>
      <c r="AN30" s="169"/>
      <c r="AO30" s="68"/>
      <c r="AP30" s="70"/>
      <c r="AQ30" s="169"/>
      <c r="AR30" s="70"/>
      <c r="AS30" s="70"/>
      <c r="AT30" s="169">
        <f t="shared" si="9"/>
        <v>0</v>
      </c>
      <c r="AU30" s="169">
        <f t="shared" si="10"/>
        <v>0</v>
      </c>
      <c r="AV30" s="169"/>
      <c r="AW30" s="70"/>
      <c r="AX30" s="68"/>
      <c r="AY30" s="70"/>
      <c r="AZ30" s="70">
        <f t="shared" si="21"/>
        <v>0</v>
      </c>
      <c r="BA30" s="70"/>
      <c r="BB30" s="70"/>
      <c r="BC30" s="70">
        <f t="shared" si="11"/>
        <v>0</v>
      </c>
      <c r="BD30" s="169">
        <f t="shared" si="12"/>
        <v>0</v>
      </c>
      <c r="BE30" s="176"/>
      <c r="BF30" s="70"/>
      <c r="BG30" s="108"/>
      <c r="BH30" s="169"/>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72"/>
    </row>
    <row r="31" spans="1:83" ht="60" customHeight="1" outlineLevel="1">
      <c r="A31" s="432">
        <v>16</v>
      </c>
      <c r="B31" s="180" t="s">
        <v>1254</v>
      </c>
      <c r="C31" s="127" t="s">
        <v>1136</v>
      </c>
      <c r="D31" s="127" t="s">
        <v>1228</v>
      </c>
      <c r="E31" s="127" t="s">
        <v>49</v>
      </c>
      <c r="F31" s="127" t="s">
        <v>1212</v>
      </c>
      <c r="G31" s="127" t="s">
        <v>1135</v>
      </c>
      <c r="H31" s="127" t="s">
        <v>1146</v>
      </c>
      <c r="I31" s="127" t="s">
        <v>55</v>
      </c>
      <c r="J31" s="126"/>
      <c r="K31" s="127" t="s">
        <v>1099</v>
      </c>
      <c r="L31" s="129"/>
      <c r="M31" s="127"/>
      <c r="N31" s="127" t="s">
        <v>1255</v>
      </c>
      <c r="O31" s="169">
        <v>2700</v>
      </c>
      <c r="P31" s="169"/>
      <c r="Q31" s="169"/>
      <c r="R31" s="169">
        <v>500</v>
      </c>
      <c r="S31" s="70"/>
      <c r="T31" s="70" t="s">
        <v>1146</v>
      </c>
      <c r="U31" s="70"/>
      <c r="V31" s="70"/>
      <c r="W31" s="70"/>
      <c r="X31" s="70"/>
      <c r="Y31" s="169">
        <f t="shared" si="13"/>
        <v>500</v>
      </c>
      <c r="Z31" s="70"/>
      <c r="AA31" s="70"/>
      <c r="AB31" s="169">
        <f t="shared" si="14"/>
        <v>500</v>
      </c>
      <c r="AC31" s="169">
        <f t="shared" si="5"/>
        <v>0</v>
      </c>
      <c r="AD31" s="176"/>
      <c r="AE31" s="176"/>
      <c r="AF31" s="169">
        <v>500</v>
      </c>
      <c r="AG31" s="169"/>
      <c r="AH31" s="169">
        <f>SUM(AI31:AK31)</f>
        <v>500</v>
      </c>
      <c r="AI31" s="70"/>
      <c r="AJ31" s="70"/>
      <c r="AK31" s="169">
        <f t="shared" si="7"/>
        <v>500</v>
      </c>
      <c r="AL31" s="169">
        <f t="shared" si="8"/>
        <v>0</v>
      </c>
      <c r="AM31" s="177"/>
      <c r="AN31" s="169"/>
      <c r="AO31" s="68">
        <v>500</v>
      </c>
      <c r="AP31" s="70"/>
      <c r="AQ31" s="169">
        <f t="shared" ref="AQ31:AQ53" si="22">SUM(AR31:AT31)</f>
        <v>500</v>
      </c>
      <c r="AR31" s="70"/>
      <c r="AS31" s="70"/>
      <c r="AT31" s="169">
        <f t="shared" si="9"/>
        <v>500</v>
      </c>
      <c r="AU31" s="169">
        <f t="shared" si="10"/>
        <v>0</v>
      </c>
      <c r="AV31" s="169"/>
      <c r="AW31" s="70"/>
      <c r="AX31" s="68">
        <v>500</v>
      </c>
      <c r="AY31" s="70"/>
      <c r="AZ31" s="70">
        <f t="shared" si="21"/>
        <v>0</v>
      </c>
      <c r="BA31" s="70"/>
      <c r="BB31" s="70"/>
      <c r="BC31" s="70">
        <f t="shared" si="11"/>
        <v>0</v>
      </c>
      <c r="BD31" s="169">
        <f t="shared" si="12"/>
        <v>0</v>
      </c>
      <c r="BE31" s="176"/>
      <c r="BF31" s="70"/>
      <c r="BG31" s="108"/>
      <c r="BH31" s="169"/>
      <c r="BI31" s="127">
        <f t="shared" ref="BI31:BI53" si="23">SUM(BJ31:BL31)</f>
        <v>0</v>
      </c>
      <c r="BJ31" s="127"/>
      <c r="BK31" s="127"/>
      <c r="BL31" s="127">
        <f t="shared" ref="BL31:BL53" si="24">SUM(BM31:BP31)</f>
        <v>0</v>
      </c>
      <c r="BM31" s="127"/>
      <c r="BN31" s="127"/>
      <c r="BO31" s="189"/>
      <c r="BP31" s="127"/>
      <c r="BQ31" s="127"/>
      <c r="BR31" s="127"/>
      <c r="BS31" s="127"/>
      <c r="BT31" s="127"/>
      <c r="BU31" s="127"/>
      <c r="BV31" s="127"/>
      <c r="BW31" s="127"/>
      <c r="BX31" s="127"/>
      <c r="BY31" s="127"/>
      <c r="BZ31" s="127"/>
      <c r="CA31" s="127"/>
      <c r="CB31" s="127"/>
      <c r="CC31" s="127"/>
      <c r="CD31" s="127"/>
      <c r="CE31" s="172"/>
    </row>
    <row r="32" spans="1:83" ht="31.2" outlineLevel="1">
      <c r="A32" s="432">
        <v>17</v>
      </c>
      <c r="B32" s="180" t="s">
        <v>1256</v>
      </c>
      <c r="C32" s="127" t="s">
        <v>1257</v>
      </c>
      <c r="D32" s="127" t="s">
        <v>1228</v>
      </c>
      <c r="E32" s="127" t="s">
        <v>10</v>
      </c>
      <c r="F32" s="127" t="s">
        <v>1145</v>
      </c>
      <c r="G32" s="127" t="s">
        <v>1135</v>
      </c>
      <c r="H32" s="127" t="s">
        <v>1146</v>
      </c>
      <c r="I32" s="127" t="s">
        <v>1258</v>
      </c>
      <c r="J32" s="127"/>
      <c r="K32" s="127" t="s">
        <v>1259</v>
      </c>
      <c r="L32" s="129">
        <v>2023</v>
      </c>
      <c r="M32" s="127"/>
      <c r="N32" s="127" t="s">
        <v>1260</v>
      </c>
      <c r="O32" s="169">
        <v>183500</v>
      </c>
      <c r="P32" s="169">
        <v>180000</v>
      </c>
      <c r="Q32" s="169"/>
      <c r="R32" s="169">
        <v>3500</v>
      </c>
      <c r="S32" s="70"/>
      <c r="T32" s="70" t="s">
        <v>1146</v>
      </c>
      <c r="U32" s="70"/>
      <c r="V32" s="70"/>
      <c r="W32" s="70"/>
      <c r="X32" s="70"/>
      <c r="Y32" s="169">
        <f t="shared" si="13"/>
        <v>81202</v>
      </c>
      <c r="Z32" s="177">
        <v>77702</v>
      </c>
      <c r="AA32" s="70"/>
      <c r="AB32" s="169">
        <f t="shared" si="14"/>
        <v>3500</v>
      </c>
      <c r="AC32" s="169">
        <f t="shared" si="5"/>
        <v>0</v>
      </c>
      <c r="AD32" s="176"/>
      <c r="AE32" s="176"/>
      <c r="AF32" s="70">
        <v>3500</v>
      </c>
      <c r="AG32" s="70"/>
      <c r="AH32" s="169">
        <f>SUM(AI32:AK32)</f>
        <v>58500</v>
      </c>
      <c r="AI32" s="177">
        <f>500+8000+50000</f>
        <v>58500</v>
      </c>
      <c r="AJ32" s="70"/>
      <c r="AK32" s="169">
        <f t="shared" si="7"/>
        <v>0</v>
      </c>
      <c r="AL32" s="169">
        <f t="shared" si="8"/>
        <v>0</v>
      </c>
      <c r="AM32" s="177"/>
      <c r="AN32" s="70"/>
      <c r="AO32" s="70"/>
      <c r="AP32" s="70"/>
      <c r="AQ32" s="169">
        <f t="shared" si="22"/>
        <v>58500</v>
      </c>
      <c r="AR32" s="177">
        <f>500+8000+50000</f>
        <v>58500</v>
      </c>
      <c r="AS32" s="177"/>
      <c r="AT32" s="169">
        <f t="shared" si="9"/>
        <v>0</v>
      </c>
      <c r="AU32" s="169">
        <f t="shared" si="10"/>
        <v>0</v>
      </c>
      <c r="AV32" s="169"/>
      <c r="AW32" s="70"/>
      <c r="AX32" s="70"/>
      <c r="AY32" s="70"/>
      <c r="AZ32" s="70">
        <f t="shared" si="21"/>
        <v>19202</v>
      </c>
      <c r="BA32" s="177">
        <v>19202</v>
      </c>
      <c r="BB32" s="70"/>
      <c r="BC32" s="70">
        <f t="shared" si="11"/>
        <v>0</v>
      </c>
      <c r="BD32" s="169">
        <f t="shared" si="12"/>
        <v>0</v>
      </c>
      <c r="BE32" s="176"/>
      <c r="BF32" s="70"/>
      <c r="BG32" s="108"/>
      <c r="BH32" s="169"/>
      <c r="BI32" s="127">
        <f t="shared" si="23"/>
        <v>0</v>
      </c>
      <c r="BJ32" s="127"/>
      <c r="BK32" s="127"/>
      <c r="BL32" s="127">
        <f t="shared" si="24"/>
        <v>0</v>
      </c>
      <c r="BM32" s="127"/>
      <c r="BN32" s="127"/>
      <c r="BO32" s="127"/>
      <c r="BP32" s="127"/>
      <c r="BQ32" s="127"/>
      <c r="BR32" s="127"/>
      <c r="BS32" s="127"/>
      <c r="BT32" s="127"/>
      <c r="BU32" s="127"/>
      <c r="BV32" s="127"/>
      <c r="BW32" s="127"/>
      <c r="BX32" s="127"/>
      <c r="BY32" s="127"/>
      <c r="BZ32" s="127"/>
      <c r="CA32" s="127"/>
      <c r="CB32" s="127"/>
      <c r="CC32" s="127"/>
      <c r="CD32" s="127"/>
      <c r="CE32" s="125" t="s">
        <v>1261</v>
      </c>
    </row>
    <row r="33" spans="1:83" ht="46.8" outlineLevel="1">
      <c r="A33" s="432">
        <v>18</v>
      </c>
      <c r="B33" s="180" t="s">
        <v>1269</v>
      </c>
      <c r="C33" s="127" t="s">
        <v>1136</v>
      </c>
      <c r="D33" s="127" t="s">
        <v>1228</v>
      </c>
      <c r="E33" s="127" t="s">
        <v>49</v>
      </c>
      <c r="F33" s="127" t="s">
        <v>1145</v>
      </c>
      <c r="G33" s="127" t="s">
        <v>1135</v>
      </c>
      <c r="H33" s="127" t="s">
        <v>1135</v>
      </c>
      <c r="I33" s="127" t="s">
        <v>48</v>
      </c>
      <c r="J33" s="126" t="s">
        <v>1270</v>
      </c>
      <c r="K33" s="127" t="s">
        <v>56</v>
      </c>
      <c r="L33" s="129">
        <v>2023</v>
      </c>
      <c r="M33" s="127" t="s">
        <v>1271</v>
      </c>
      <c r="N33" s="127" t="s">
        <v>1272</v>
      </c>
      <c r="O33" s="169">
        <v>3000</v>
      </c>
      <c r="P33" s="169"/>
      <c r="Q33" s="169"/>
      <c r="R33" s="169">
        <v>3000</v>
      </c>
      <c r="S33" s="70"/>
      <c r="T33" s="70" t="s">
        <v>1135</v>
      </c>
      <c r="U33" s="70"/>
      <c r="V33" s="70"/>
      <c r="W33" s="70"/>
      <c r="X33" s="70"/>
      <c r="Y33" s="169">
        <f t="shared" si="13"/>
        <v>3000</v>
      </c>
      <c r="Z33" s="70"/>
      <c r="AA33" s="70"/>
      <c r="AB33" s="169">
        <f t="shared" si="14"/>
        <v>3000</v>
      </c>
      <c r="AC33" s="169">
        <f t="shared" si="5"/>
        <v>0</v>
      </c>
      <c r="AD33" s="169"/>
      <c r="AE33" s="70"/>
      <c r="AF33" s="169"/>
      <c r="AG33" s="169">
        <v>3000</v>
      </c>
      <c r="AH33" s="169">
        <f t="shared" ref="AH33:AH53" si="25">SUM(AI33:AK33)</f>
        <v>2743.1329999999998</v>
      </c>
      <c r="AI33" s="70"/>
      <c r="AJ33" s="70"/>
      <c r="AK33" s="169">
        <f t="shared" si="7"/>
        <v>2743.1329999999998</v>
      </c>
      <c r="AL33" s="169">
        <f t="shared" si="8"/>
        <v>0</v>
      </c>
      <c r="AM33" s="169"/>
      <c r="AN33" s="169"/>
      <c r="AO33" s="169"/>
      <c r="AP33" s="169">
        <v>2743.1329999999998</v>
      </c>
      <c r="AQ33" s="169">
        <f t="shared" si="22"/>
        <v>2743.1329999999998</v>
      </c>
      <c r="AR33" s="70"/>
      <c r="AS33" s="70"/>
      <c r="AT33" s="169">
        <f t="shared" si="9"/>
        <v>2743.1329999999998</v>
      </c>
      <c r="AU33" s="169">
        <f t="shared" si="10"/>
        <v>0</v>
      </c>
      <c r="AV33" s="169"/>
      <c r="AW33" s="70"/>
      <c r="AX33" s="68"/>
      <c r="AY33" s="169">
        <v>2743.1329999999998</v>
      </c>
      <c r="AZ33" s="70">
        <f t="shared" si="21"/>
        <v>0</v>
      </c>
      <c r="BA33" s="70"/>
      <c r="BB33" s="70"/>
      <c r="BC33" s="70">
        <f t="shared" si="11"/>
        <v>0</v>
      </c>
      <c r="BD33" s="169">
        <f t="shared" si="12"/>
        <v>0</v>
      </c>
      <c r="BE33" s="70"/>
      <c r="BF33" s="70"/>
      <c r="BG33" s="70"/>
      <c r="BH33" s="70"/>
      <c r="BI33" s="127">
        <f t="shared" si="23"/>
        <v>0</v>
      </c>
      <c r="BJ33" s="127"/>
      <c r="BK33" s="127"/>
      <c r="BL33" s="127">
        <f t="shared" si="24"/>
        <v>0</v>
      </c>
      <c r="BM33" s="127"/>
      <c r="BN33" s="127"/>
      <c r="BO33" s="127"/>
      <c r="BP33" s="127"/>
      <c r="BQ33" s="127">
        <f t="shared" ref="BQ33:BQ53" si="26">SUM(BR33:BT33)</f>
        <v>0</v>
      </c>
      <c r="BR33" s="127"/>
      <c r="BS33" s="127"/>
      <c r="BT33" s="127"/>
      <c r="BU33" s="127">
        <f t="shared" ref="BU33:BU35" si="27">SUM(BV33:BX33)</f>
        <v>0</v>
      </c>
      <c r="BV33" s="127"/>
      <c r="BW33" s="127"/>
      <c r="BX33" s="127"/>
      <c r="BY33" s="127"/>
      <c r="BZ33" s="127"/>
      <c r="CA33" s="127"/>
      <c r="CB33" s="127"/>
      <c r="CC33" s="127"/>
      <c r="CD33" s="127"/>
      <c r="CE33" s="125" t="s">
        <v>1179</v>
      </c>
    </row>
    <row r="34" spans="1:83" ht="46.8" outlineLevel="1">
      <c r="A34" s="432">
        <v>19</v>
      </c>
      <c r="B34" s="180" t="s">
        <v>1273</v>
      </c>
      <c r="C34" s="127" t="s">
        <v>1136</v>
      </c>
      <c r="D34" s="127" t="s">
        <v>1228</v>
      </c>
      <c r="E34" s="127" t="s">
        <v>49</v>
      </c>
      <c r="F34" s="127" t="s">
        <v>1145</v>
      </c>
      <c r="G34" s="127" t="s">
        <v>1135</v>
      </c>
      <c r="H34" s="127" t="s">
        <v>1135</v>
      </c>
      <c r="I34" s="127" t="s">
        <v>48</v>
      </c>
      <c r="J34" s="126"/>
      <c r="K34" s="127" t="s">
        <v>74</v>
      </c>
      <c r="L34" s="129">
        <v>2021</v>
      </c>
      <c r="M34" s="127" t="s">
        <v>1274</v>
      </c>
      <c r="N34" s="127" t="s">
        <v>1275</v>
      </c>
      <c r="O34" s="169">
        <v>2400</v>
      </c>
      <c r="P34" s="169"/>
      <c r="Q34" s="169"/>
      <c r="R34" s="169">
        <v>2100</v>
      </c>
      <c r="S34" s="70" t="s">
        <v>1276</v>
      </c>
      <c r="T34" s="70" t="s">
        <v>1135</v>
      </c>
      <c r="U34" s="70"/>
      <c r="V34" s="70"/>
      <c r="W34" s="70"/>
      <c r="X34" s="70"/>
      <c r="Y34" s="169">
        <f t="shared" si="13"/>
        <v>2100</v>
      </c>
      <c r="Z34" s="70"/>
      <c r="AA34" s="70"/>
      <c r="AB34" s="169">
        <f t="shared" si="14"/>
        <v>2100</v>
      </c>
      <c r="AC34" s="169">
        <f t="shared" si="5"/>
        <v>0</v>
      </c>
      <c r="AD34" s="169"/>
      <c r="AE34" s="70"/>
      <c r="AF34" s="169"/>
      <c r="AG34" s="169">
        <v>2100</v>
      </c>
      <c r="AH34" s="169">
        <f t="shared" si="25"/>
        <v>1514.777</v>
      </c>
      <c r="AI34" s="70"/>
      <c r="AJ34" s="70"/>
      <c r="AK34" s="169">
        <f t="shared" si="7"/>
        <v>1514.777</v>
      </c>
      <c r="AL34" s="169">
        <f t="shared" si="8"/>
        <v>0</v>
      </c>
      <c r="AM34" s="169"/>
      <c r="AN34" s="169"/>
      <c r="AO34" s="169"/>
      <c r="AP34" s="169">
        <v>1514.777</v>
      </c>
      <c r="AQ34" s="169">
        <f t="shared" si="22"/>
        <v>1514.777</v>
      </c>
      <c r="AR34" s="70"/>
      <c r="AS34" s="70"/>
      <c r="AT34" s="169">
        <f t="shared" si="9"/>
        <v>1514.777</v>
      </c>
      <c r="AU34" s="169">
        <f t="shared" si="10"/>
        <v>0</v>
      </c>
      <c r="AV34" s="169"/>
      <c r="AW34" s="70"/>
      <c r="AX34" s="68"/>
      <c r="AY34" s="169">
        <v>1514.777</v>
      </c>
      <c r="AZ34" s="70">
        <f t="shared" si="21"/>
        <v>0</v>
      </c>
      <c r="BA34" s="70"/>
      <c r="BB34" s="70"/>
      <c r="BC34" s="70">
        <f t="shared" si="11"/>
        <v>0</v>
      </c>
      <c r="BD34" s="169">
        <f t="shared" si="12"/>
        <v>0</v>
      </c>
      <c r="BE34" s="70"/>
      <c r="BF34" s="70"/>
      <c r="BG34" s="70"/>
      <c r="BH34" s="70"/>
      <c r="BI34" s="127">
        <f t="shared" si="23"/>
        <v>0</v>
      </c>
      <c r="BJ34" s="127"/>
      <c r="BK34" s="127"/>
      <c r="BL34" s="127">
        <f t="shared" si="24"/>
        <v>0</v>
      </c>
      <c r="BM34" s="127"/>
      <c r="BN34" s="127"/>
      <c r="BO34" s="127"/>
      <c r="BP34" s="127"/>
      <c r="BQ34" s="127">
        <f t="shared" si="26"/>
        <v>0</v>
      </c>
      <c r="BR34" s="127"/>
      <c r="BS34" s="127"/>
      <c r="BT34" s="127"/>
      <c r="BU34" s="127">
        <f t="shared" si="27"/>
        <v>0</v>
      </c>
      <c r="BV34" s="127"/>
      <c r="BW34" s="127"/>
      <c r="BX34" s="127"/>
      <c r="BY34" s="127"/>
      <c r="BZ34" s="127"/>
      <c r="CA34" s="127"/>
      <c r="CB34" s="127"/>
      <c r="CC34" s="127"/>
      <c r="CD34" s="127"/>
      <c r="CE34" s="125"/>
    </row>
    <row r="35" spans="1:83" ht="46.8" outlineLevel="1">
      <c r="A35" s="432">
        <v>20</v>
      </c>
      <c r="B35" s="180" t="s">
        <v>1277</v>
      </c>
      <c r="C35" s="127" t="s">
        <v>1136</v>
      </c>
      <c r="D35" s="127" t="s">
        <v>1228</v>
      </c>
      <c r="E35" s="127" t="s">
        <v>49</v>
      </c>
      <c r="F35" s="127" t="s">
        <v>1145</v>
      </c>
      <c r="G35" s="127" t="s">
        <v>1135</v>
      </c>
      <c r="H35" s="127" t="s">
        <v>1135</v>
      </c>
      <c r="I35" s="127" t="s">
        <v>83</v>
      </c>
      <c r="J35" s="126"/>
      <c r="K35" s="127" t="s">
        <v>74</v>
      </c>
      <c r="L35" s="129">
        <v>2021</v>
      </c>
      <c r="M35" s="127" t="s">
        <v>1278</v>
      </c>
      <c r="N35" s="127" t="s">
        <v>1279</v>
      </c>
      <c r="O35" s="169">
        <v>2700</v>
      </c>
      <c r="P35" s="169"/>
      <c r="Q35" s="169"/>
      <c r="R35" s="169">
        <v>2508</v>
      </c>
      <c r="S35" s="70" t="s">
        <v>1280</v>
      </c>
      <c r="T35" s="70" t="s">
        <v>1135</v>
      </c>
      <c r="U35" s="70"/>
      <c r="V35" s="70"/>
      <c r="W35" s="70"/>
      <c r="X35" s="70"/>
      <c r="Y35" s="169">
        <f t="shared" si="13"/>
        <v>2508</v>
      </c>
      <c r="Z35" s="70"/>
      <c r="AA35" s="70"/>
      <c r="AB35" s="169">
        <f t="shared" si="14"/>
        <v>2508</v>
      </c>
      <c r="AC35" s="169">
        <f t="shared" si="5"/>
        <v>0</v>
      </c>
      <c r="AD35" s="169"/>
      <c r="AE35" s="70"/>
      <c r="AF35" s="169"/>
      <c r="AG35" s="169">
        <v>2508</v>
      </c>
      <c r="AH35" s="169">
        <f t="shared" si="25"/>
        <v>2507.3209999999999</v>
      </c>
      <c r="AI35" s="70"/>
      <c r="AJ35" s="70"/>
      <c r="AK35" s="169">
        <f t="shared" si="7"/>
        <v>2507.3209999999999</v>
      </c>
      <c r="AL35" s="169">
        <f t="shared" si="8"/>
        <v>0</v>
      </c>
      <c r="AM35" s="169"/>
      <c r="AN35" s="169"/>
      <c r="AO35" s="169"/>
      <c r="AP35" s="169">
        <v>2507.3209999999999</v>
      </c>
      <c r="AQ35" s="169">
        <f t="shared" si="22"/>
        <v>2507.3209999999999</v>
      </c>
      <c r="AR35" s="70"/>
      <c r="AS35" s="70"/>
      <c r="AT35" s="169">
        <f t="shared" si="9"/>
        <v>2507.3209999999999</v>
      </c>
      <c r="AU35" s="169">
        <f t="shared" si="10"/>
        <v>0</v>
      </c>
      <c r="AV35" s="169"/>
      <c r="AW35" s="70"/>
      <c r="AX35" s="68"/>
      <c r="AY35" s="169">
        <v>2507.3209999999999</v>
      </c>
      <c r="AZ35" s="70">
        <f t="shared" si="21"/>
        <v>0</v>
      </c>
      <c r="BA35" s="70"/>
      <c r="BB35" s="70"/>
      <c r="BC35" s="70">
        <f t="shared" si="11"/>
        <v>0</v>
      </c>
      <c r="BD35" s="169">
        <f t="shared" si="12"/>
        <v>0</v>
      </c>
      <c r="BE35" s="70"/>
      <c r="BF35" s="70"/>
      <c r="BG35" s="70"/>
      <c r="BH35" s="70"/>
      <c r="BI35" s="127">
        <f t="shared" si="23"/>
        <v>0</v>
      </c>
      <c r="BJ35" s="127"/>
      <c r="BK35" s="127"/>
      <c r="BL35" s="127">
        <f t="shared" si="24"/>
        <v>0</v>
      </c>
      <c r="BM35" s="127"/>
      <c r="BN35" s="127"/>
      <c r="BO35" s="127"/>
      <c r="BP35" s="127"/>
      <c r="BQ35" s="127">
        <f t="shared" si="26"/>
        <v>0</v>
      </c>
      <c r="BR35" s="127"/>
      <c r="BS35" s="127"/>
      <c r="BT35" s="127"/>
      <c r="BU35" s="127">
        <f t="shared" si="27"/>
        <v>0</v>
      </c>
      <c r="BV35" s="127"/>
      <c r="BW35" s="127"/>
      <c r="BX35" s="127"/>
      <c r="BY35" s="127"/>
      <c r="BZ35" s="127"/>
      <c r="CA35" s="127"/>
      <c r="CB35" s="127"/>
      <c r="CC35" s="127"/>
      <c r="CD35" s="127"/>
      <c r="CE35" s="125"/>
    </row>
    <row r="36" spans="1:83" ht="46.8" outlineLevel="1">
      <c r="A36" s="432">
        <v>21</v>
      </c>
      <c r="B36" s="180" t="s">
        <v>1281</v>
      </c>
      <c r="C36" s="127" t="s">
        <v>1136</v>
      </c>
      <c r="D36" s="127" t="s">
        <v>1228</v>
      </c>
      <c r="E36" s="127" t="s">
        <v>49</v>
      </c>
      <c r="F36" s="127" t="s">
        <v>1145</v>
      </c>
      <c r="G36" s="127" t="s">
        <v>1135</v>
      </c>
      <c r="H36" s="127" t="s">
        <v>1135</v>
      </c>
      <c r="I36" s="127" t="s">
        <v>83</v>
      </c>
      <c r="J36" s="126"/>
      <c r="K36" s="127" t="s">
        <v>74</v>
      </c>
      <c r="L36" s="129">
        <v>2021</v>
      </c>
      <c r="M36" s="127" t="s">
        <v>1282</v>
      </c>
      <c r="N36" s="127" t="s">
        <v>1283</v>
      </c>
      <c r="O36" s="169">
        <v>4990</v>
      </c>
      <c r="P36" s="169"/>
      <c r="Q36" s="169"/>
      <c r="R36" s="169">
        <v>4600</v>
      </c>
      <c r="S36" s="70" t="s">
        <v>1284</v>
      </c>
      <c r="T36" s="70" t="s">
        <v>1135</v>
      </c>
      <c r="U36" s="70"/>
      <c r="V36" s="70"/>
      <c r="W36" s="70"/>
      <c r="X36" s="70"/>
      <c r="Y36" s="169">
        <f t="shared" si="13"/>
        <v>4600</v>
      </c>
      <c r="Z36" s="70"/>
      <c r="AA36" s="70"/>
      <c r="AB36" s="169">
        <f t="shared" si="14"/>
        <v>4600</v>
      </c>
      <c r="AC36" s="169">
        <f t="shared" si="5"/>
        <v>0</v>
      </c>
      <c r="AD36" s="169"/>
      <c r="AE36" s="70"/>
      <c r="AF36" s="169"/>
      <c r="AG36" s="169">
        <v>4600</v>
      </c>
      <c r="AH36" s="169">
        <f t="shared" si="25"/>
        <v>4035.5277999999998</v>
      </c>
      <c r="AI36" s="70"/>
      <c r="AJ36" s="70"/>
      <c r="AK36" s="169">
        <f t="shared" si="7"/>
        <v>4035.5277999999998</v>
      </c>
      <c r="AL36" s="169">
        <f t="shared" si="8"/>
        <v>0</v>
      </c>
      <c r="AM36" s="169"/>
      <c r="AN36" s="169"/>
      <c r="AO36" s="169"/>
      <c r="AP36" s="169">
        <v>4035.5277999999998</v>
      </c>
      <c r="AQ36" s="169">
        <f t="shared" si="22"/>
        <v>4035.5277999999998</v>
      </c>
      <c r="AR36" s="70"/>
      <c r="AS36" s="70"/>
      <c r="AT36" s="169">
        <f t="shared" si="9"/>
        <v>4035.5277999999998</v>
      </c>
      <c r="AU36" s="169">
        <f t="shared" si="10"/>
        <v>0</v>
      </c>
      <c r="AV36" s="169"/>
      <c r="AW36" s="70"/>
      <c r="AX36" s="68"/>
      <c r="AY36" s="169">
        <v>4035.5277999999998</v>
      </c>
      <c r="AZ36" s="70">
        <f t="shared" si="21"/>
        <v>0</v>
      </c>
      <c r="BA36" s="70"/>
      <c r="BB36" s="70"/>
      <c r="BC36" s="70">
        <f t="shared" si="11"/>
        <v>0</v>
      </c>
      <c r="BD36" s="169">
        <f t="shared" si="12"/>
        <v>0</v>
      </c>
      <c r="BE36" s="70"/>
      <c r="BF36" s="70"/>
      <c r="BG36" s="70"/>
      <c r="BH36" s="70"/>
      <c r="BI36" s="127">
        <f t="shared" si="23"/>
        <v>0</v>
      </c>
      <c r="BJ36" s="127"/>
      <c r="BK36" s="127"/>
      <c r="BL36" s="127">
        <f t="shared" si="24"/>
        <v>0</v>
      </c>
      <c r="BM36" s="127"/>
      <c r="BN36" s="127"/>
      <c r="BO36" s="127"/>
      <c r="BP36" s="127"/>
      <c r="BQ36" s="127">
        <f t="shared" si="26"/>
        <v>0</v>
      </c>
      <c r="BR36" s="127"/>
      <c r="BS36" s="127"/>
      <c r="BT36" s="127"/>
      <c r="BU36" s="127"/>
      <c r="BV36" s="127"/>
      <c r="BW36" s="127"/>
      <c r="BX36" s="127"/>
      <c r="BY36" s="127"/>
      <c r="BZ36" s="127"/>
      <c r="CA36" s="127"/>
      <c r="CB36" s="127"/>
      <c r="CC36" s="127"/>
      <c r="CD36" s="127"/>
      <c r="CE36" s="125"/>
    </row>
    <row r="37" spans="1:83" ht="46.8" outlineLevel="1">
      <c r="A37" s="432">
        <v>22</v>
      </c>
      <c r="B37" s="180" t="s">
        <v>1285</v>
      </c>
      <c r="C37" s="127" t="s">
        <v>1136</v>
      </c>
      <c r="D37" s="127" t="s">
        <v>1228</v>
      </c>
      <c r="E37" s="127" t="s">
        <v>49</v>
      </c>
      <c r="F37" s="127" t="s">
        <v>1145</v>
      </c>
      <c r="G37" s="127" t="s">
        <v>1135</v>
      </c>
      <c r="H37" s="127" t="s">
        <v>1135</v>
      </c>
      <c r="I37" s="127" t="s">
        <v>1137</v>
      </c>
      <c r="J37" s="126"/>
      <c r="K37" s="127" t="s">
        <v>1139</v>
      </c>
      <c r="L37" s="129">
        <v>2022</v>
      </c>
      <c r="M37" s="127" t="s">
        <v>1286</v>
      </c>
      <c r="N37" s="127" t="s">
        <v>1287</v>
      </c>
      <c r="O37" s="169">
        <v>800</v>
      </c>
      <c r="P37" s="169"/>
      <c r="Q37" s="169"/>
      <c r="R37" s="169">
        <v>800</v>
      </c>
      <c r="S37" s="70" t="s">
        <v>1288</v>
      </c>
      <c r="T37" s="70" t="s">
        <v>1135</v>
      </c>
      <c r="U37" s="70"/>
      <c r="V37" s="70"/>
      <c r="W37" s="70"/>
      <c r="X37" s="70"/>
      <c r="Y37" s="169">
        <f t="shared" si="13"/>
        <v>800</v>
      </c>
      <c r="Z37" s="70"/>
      <c r="AA37" s="70"/>
      <c r="AB37" s="169">
        <f t="shared" si="14"/>
        <v>800</v>
      </c>
      <c r="AC37" s="169">
        <f t="shared" si="5"/>
        <v>0</v>
      </c>
      <c r="AD37" s="169"/>
      <c r="AE37" s="70"/>
      <c r="AF37" s="169"/>
      <c r="AG37" s="169">
        <v>800</v>
      </c>
      <c r="AH37" s="169">
        <f t="shared" si="25"/>
        <v>783.23900000000003</v>
      </c>
      <c r="AI37" s="70"/>
      <c r="AJ37" s="70"/>
      <c r="AK37" s="169">
        <f t="shared" si="7"/>
        <v>783.23900000000003</v>
      </c>
      <c r="AL37" s="169">
        <f t="shared" si="8"/>
        <v>0</v>
      </c>
      <c r="AM37" s="169"/>
      <c r="AN37" s="169"/>
      <c r="AO37" s="169"/>
      <c r="AP37" s="169">
        <v>783.23900000000003</v>
      </c>
      <c r="AQ37" s="169">
        <f t="shared" si="22"/>
        <v>783.23900000000003</v>
      </c>
      <c r="AR37" s="70"/>
      <c r="AS37" s="70"/>
      <c r="AT37" s="169">
        <f t="shared" si="9"/>
        <v>783.23900000000003</v>
      </c>
      <c r="AU37" s="169">
        <f t="shared" si="10"/>
        <v>0</v>
      </c>
      <c r="AV37" s="169"/>
      <c r="AW37" s="70"/>
      <c r="AX37" s="68"/>
      <c r="AY37" s="169">
        <v>783.23900000000003</v>
      </c>
      <c r="AZ37" s="70">
        <f t="shared" si="21"/>
        <v>0</v>
      </c>
      <c r="BA37" s="70"/>
      <c r="BB37" s="70"/>
      <c r="BC37" s="70">
        <f t="shared" si="11"/>
        <v>0</v>
      </c>
      <c r="BD37" s="169">
        <f t="shared" si="12"/>
        <v>0</v>
      </c>
      <c r="BE37" s="70"/>
      <c r="BF37" s="70"/>
      <c r="BG37" s="70"/>
      <c r="BH37" s="70"/>
      <c r="BI37" s="127">
        <f t="shared" si="23"/>
        <v>0</v>
      </c>
      <c r="BJ37" s="127"/>
      <c r="BK37" s="127"/>
      <c r="BL37" s="127">
        <f t="shared" si="24"/>
        <v>0</v>
      </c>
      <c r="BM37" s="127"/>
      <c r="BN37" s="127"/>
      <c r="BO37" s="127"/>
      <c r="BP37" s="127"/>
      <c r="BQ37" s="127">
        <f t="shared" si="26"/>
        <v>0</v>
      </c>
      <c r="BR37" s="127"/>
      <c r="BS37" s="127"/>
      <c r="BT37" s="127"/>
      <c r="BU37" s="127"/>
      <c r="BV37" s="127"/>
      <c r="BW37" s="127"/>
      <c r="BX37" s="127"/>
      <c r="BY37" s="127"/>
      <c r="BZ37" s="127"/>
      <c r="CA37" s="127"/>
      <c r="CB37" s="127"/>
      <c r="CC37" s="127"/>
      <c r="CD37" s="127"/>
      <c r="CE37" s="125"/>
    </row>
    <row r="38" spans="1:83" ht="46.8" outlineLevel="1">
      <c r="A38" s="432">
        <v>23</v>
      </c>
      <c r="B38" s="180" t="s">
        <v>1289</v>
      </c>
      <c r="C38" s="127" t="s">
        <v>78</v>
      </c>
      <c r="D38" s="127" t="s">
        <v>1228</v>
      </c>
      <c r="E38" s="127" t="s">
        <v>49</v>
      </c>
      <c r="F38" s="127" t="s">
        <v>1145</v>
      </c>
      <c r="G38" s="127" t="s">
        <v>1135</v>
      </c>
      <c r="H38" s="127" t="s">
        <v>1135</v>
      </c>
      <c r="I38" s="127" t="s">
        <v>1137</v>
      </c>
      <c r="J38" s="126"/>
      <c r="K38" s="127" t="s">
        <v>1139</v>
      </c>
      <c r="L38" s="129">
        <v>2022</v>
      </c>
      <c r="M38" s="127" t="s">
        <v>1290</v>
      </c>
      <c r="N38" s="127" t="s">
        <v>1291</v>
      </c>
      <c r="O38" s="169">
        <v>700</v>
      </c>
      <c r="P38" s="169"/>
      <c r="Q38" s="169"/>
      <c r="R38" s="169">
        <v>700</v>
      </c>
      <c r="S38" s="70"/>
      <c r="T38" s="70" t="s">
        <v>1135</v>
      </c>
      <c r="U38" s="70"/>
      <c r="V38" s="70"/>
      <c r="W38" s="70"/>
      <c r="X38" s="70"/>
      <c r="Y38" s="169">
        <f t="shared" si="13"/>
        <v>700</v>
      </c>
      <c r="Z38" s="70"/>
      <c r="AA38" s="70"/>
      <c r="AB38" s="169">
        <f t="shared" si="14"/>
        <v>700</v>
      </c>
      <c r="AC38" s="169">
        <f t="shared" si="5"/>
        <v>0</v>
      </c>
      <c r="AD38" s="169"/>
      <c r="AE38" s="70"/>
      <c r="AF38" s="169"/>
      <c r="AG38" s="169">
        <v>700</v>
      </c>
      <c r="AH38" s="169">
        <f t="shared" si="25"/>
        <v>695</v>
      </c>
      <c r="AI38" s="70"/>
      <c r="AJ38" s="70"/>
      <c r="AK38" s="169">
        <f t="shared" si="7"/>
        <v>695</v>
      </c>
      <c r="AL38" s="169">
        <f t="shared" si="8"/>
        <v>0</v>
      </c>
      <c r="AM38" s="169"/>
      <c r="AN38" s="169"/>
      <c r="AO38" s="169"/>
      <c r="AP38" s="169">
        <v>695</v>
      </c>
      <c r="AQ38" s="169">
        <f t="shared" si="22"/>
        <v>695</v>
      </c>
      <c r="AR38" s="70"/>
      <c r="AS38" s="70"/>
      <c r="AT38" s="169">
        <f t="shared" si="9"/>
        <v>695</v>
      </c>
      <c r="AU38" s="169">
        <f t="shared" si="10"/>
        <v>0</v>
      </c>
      <c r="AV38" s="169"/>
      <c r="AW38" s="70"/>
      <c r="AX38" s="68"/>
      <c r="AY38" s="169">
        <v>695</v>
      </c>
      <c r="AZ38" s="70">
        <f t="shared" si="21"/>
        <v>0</v>
      </c>
      <c r="BA38" s="70"/>
      <c r="BB38" s="70"/>
      <c r="BC38" s="70">
        <f t="shared" si="11"/>
        <v>0</v>
      </c>
      <c r="BD38" s="169">
        <f t="shared" si="12"/>
        <v>0</v>
      </c>
      <c r="BE38" s="70"/>
      <c r="BF38" s="70"/>
      <c r="BG38" s="70"/>
      <c r="BH38" s="70"/>
      <c r="BI38" s="127">
        <f t="shared" si="23"/>
        <v>0</v>
      </c>
      <c r="BJ38" s="127"/>
      <c r="BK38" s="127"/>
      <c r="BL38" s="127">
        <f t="shared" si="24"/>
        <v>0</v>
      </c>
      <c r="BM38" s="127"/>
      <c r="BN38" s="127"/>
      <c r="BO38" s="127"/>
      <c r="BP38" s="127"/>
      <c r="BQ38" s="127">
        <f t="shared" si="26"/>
        <v>0</v>
      </c>
      <c r="BR38" s="127"/>
      <c r="BS38" s="127"/>
      <c r="BT38" s="127"/>
      <c r="BU38" s="127"/>
      <c r="BV38" s="127"/>
      <c r="BW38" s="127"/>
      <c r="BX38" s="127"/>
      <c r="BY38" s="127"/>
      <c r="BZ38" s="127"/>
      <c r="CA38" s="127"/>
      <c r="CB38" s="127"/>
      <c r="CC38" s="127"/>
      <c r="CD38" s="127"/>
      <c r="CE38" s="125"/>
    </row>
    <row r="39" spans="1:83" ht="46.8" outlineLevel="1">
      <c r="A39" s="432">
        <v>24</v>
      </c>
      <c r="B39" s="180" t="s">
        <v>1292</v>
      </c>
      <c r="C39" s="127" t="s">
        <v>1293</v>
      </c>
      <c r="D39" s="127" t="s">
        <v>1228</v>
      </c>
      <c r="E39" s="127" t="s">
        <v>49</v>
      </c>
      <c r="F39" s="127" t="s">
        <v>1145</v>
      </c>
      <c r="G39" s="127" t="s">
        <v>1135</v>
      </c>
      <c r="H39" s="127" t="s">
        <v>1135</v>
      </c>
      <c r="I39" s="127" t="s">
        <v>1137</v>
      </c>
      <c r="J39" s="126"/>
      <c r="K39" s="127" t="s">
        <v>1139</v>
      </c>
      <c r="L39" s="129">
        <v>2022</v>
      </c>
      <c r="M39" s="127" t="s">
        <v>1294</v>
      </c>
      <c r="N39" s="127" t="s">
        <v>1295</v>
      </c>
      <c r="O39" s="169">
        <v>300</v>
      </c>
      <c r="P39" s="169"/>
      <c r="Q39" s="169"/>
      <c r="R39" s="169">
        <v>300</v>
      </c>
      <c r="S39" s="70"/>
      <c r="T39" s="70" t="s">
        <v>1135</v>
      </c>
      <c r="U39" s="70"/>
      <c r="V39" s="70"/>
      <c r="W39" s="70"/>
      <c r="X39" s="70"/>
      <c r="Y39" s="169">
        <f t="shared" si="13"/>
        <v>300</v>
      </c>
      <c r="Z39" s="70"/>
      <c r="AA39" s="70"/>
      <c r="AB39" s="169">
        <f t="shared" si="14"/>
        <v>300</v>
      </c>
      <c r="AC39" s="169">
        <f t="shared" si="5"/>
        <v>0</v>
      </c>
      <c r="AD39" s="169"/>
      <c r="AE39" s="70"/>
      <c r="AF39" s="169"/>
      <c r="AG39" s="169">
        <v>300</v>
      </c>
      <c r="AH39" s="169">
        <f t="shared" si="25"/>
        <v>299</v>
      </c>
      <c r="AI39" s="70"/>
      <c r="AJ39" s="70"/>
      <c r="AK39" s="169">
        <f t="shared" si="7"/>
        <v>299</v>
      </c>
      <c r="AL39" s="169">
        <f t="shared" si="8"/>
        <v>0</v>
      </c>
      <c r="AM39" s="169"/>
      <c r="AN39" s="169"/>
      <c r="AO39" s="169"/>
      <c r="AP39" s="169">
        <v>299</v>
      </c>
      <c r="AQ39" s="169">
        <f t="shared" si="22"/>
        <v>299</v>
      </c>
      <c r="AR39" s="70"/>
      <c r="AS39" s="70"/>
      <c r="AT39" s="169">
        <f t="shared" si="9"/>
        <v>299</v>
      </c>
      <c r="AU39" s="169">
        <f t="shared" si="10"/>
        <v>0</v>
      </c>
      <c r="AV39" s="169"/>
      <c r="AW39" s="70"/>
      <c r="AX39" s="68"/>
      <c r="AY39" s="169">
        <v>299</v>
      </c>
      <c r="AZ39" s="70">
        <f t="shared" si="21"/>
        <v>0</v>
      </c>
      <c r="BA39" s="70"/>
      <c r="BB39" s="70"/>
      <c r="BC39" s="70">
        <f t="shared" si="11"/>
        <v>0</v>
      </c>
      <c r="BD39" s="169">
        <f t="shared" si="12"/>
        <v>0</v>
      </c>
      <c r="BE39" s="70"/>
      <c r="BF39" s="70"/>
      <c r="BG39" s="70"/>
      <c r="BH39" s="70"/>
      <c r="BI39" s="127">
        <f t="shared" si="23"/>
        <v>0</v>
      </c>
      <c r="BJ39" s="127"/>
      <c r="BK39" s="127"/>
      <c r="BL39" s="127">
        <f t="shared" si="24"/>
        <v>0</v>
      </c>
      <c r="BM39" s="127"/>
      <c r="BN39" s="127"/>
      <c r="BO39" s="127"/>
      <c r="BP39" s="127"/>
      <c r="BQ39" s="127">
        <f t="shared" si="26"/>
        <v>0</v>
      </c>
      <c r="BR39" s="127"/>
      <c r="BS39" s="127"/>
      <c r="BT39" s="127"/>
      <c r="BU39" s="127"/>
      <c r="BV39" s="127"/>
      <c r="BW39" s="127"/>
      <c r="BX39" s="127"/>
      <c r="BY39" s="127"/>
      <c r="BZ39" s="127"/>
      <c r="CA39" s="127"/>
      <c r="CB39" s="127"/>
      <c r="CC39" s="127"/>
      <c r="CD39" s="127"/>
      <c r="CE39" s="125"/>
    </row>
    <row r="40" spans="1:83" ht="46.8" outlineLevel="1">
      <c r="A40" s="432">
        <v>25</v>
      </c>
      <c r="B40" s="180" t="s">
        <v>1296</v>
      </c>
      <c r="C40" s="127" t="s">
        <v>1297</v>
      </c>
      <c r="D40" s="127" t="s">
        <v>1228</v>
      </c>
      <c r="E40" s="127" t="s">
        <v>49</v>
      </c>
      <c r="F40" s="127" t="s">
        <v>1145</v>
      </c>
      <c r="G40" s="127" t="s">
        <v>1135</v>
      </c>
      <c r="H40" s="127" t="s">
        <v>1135</v>
      </c>
      <c r="I40" s="127" t="s">
        <v>1137</v>
      </c>
      <c r="J40" s="126"/>
      <c r="K40" s="127" t="s">
        <v>1139</v>
      </c>
      <c r="L40" s="129">
        <v>2022</v>
      </c>
      <c r="M40" s="127" t="s">
        <v>1298</v>
      </c>
      <c r="N40" s="127" t="s">
        <v>1299</v>
      </c>
      <c r="O40" s="169">
        <v>240</v>
      </c>
      <c r="P40" s="169"/>
      <c r="Q40" s="169"/>
      <c r="R40" s="169">
        <v>240</v>
      </c>
      <c r="S40" s="70"/>
      <c r="T40" s="70" t="s">
        <v>1135</v>
      </c>
      <c r="U40" s="70"/>
      <c r="V40" s="70"/>
      <c r="W40" s="70"/>
      <c r="X40" s="70"/>
      <c r="Y40" s="169">
        <f t="shared" si="13"/>
        <v>240</v>
      </c>
      <c r="Z40" s="70"/>
      <c r="AA40" s="70"/>
      <c r="AB40" s="169">
        <f t="shared" si="14"/>
        <v>240</v>
      </c>
      <c r="AC40" s="169">
        <f t="shared" si="5"/>
        <v>0</v>
      </c>
      <c r="AD40" s="169"/>
      <c r="AE40" s="70"/>
      <c r="AF40" s="169"/>
      <c r="AG40" s="169">
        <v>240</v>
      </c>
      <c r="AH40" s="169">
        <f t="shared" si="25"/>
        <v>239</v>
      </c>
      <c r="AI40" s="70"/>
      <c r="AJ40" s="70"/>
      <c r="AK40" s="169">
        <f t="shared" si="7"/>
        <v>239</v>
      </c>
      <c r="AL40" s="169">
        <f t="shared" si="8"/>
        <v>0</v>
      </c>
      <c r="AM40" s="169"/>
      <c r="AN40" s="169"/>
      <c r="AO40" s="169"/>
      <c r="AP40" s="169">
        <v>239</v>
      </c>
      <c r="AQ40" s="169">
        <f t="shared" si="22"/>
        <v>239</v>
      </c>
      <c r="AR40" s="70"/>
      <c r="AS40" s="70"/>
      <c r="AT40" s="169">
        <f t="shared" si="9"/>
        <v>239</v>
      </c>
      <c r="AU40" s="169">
        <f t="shared" si="10"/>
        <v>0</v>
      </c>
      <c r="AV40" s="169"/>
      <c r="AW40" s="70"/>
      <c r="AX40" s="68"/>
      <c r="AY40" s="169">
        <v>239</v>
      </c>
      <c r="AZ40" s="70">
        <f t="shared" si="21"/>
        <v>0</v>
      </c>
      <c r="BA40" s="70"/>
      <c r="BB40" s="70"/>
      <c r="BC40" s="70">
        <f t="shared" si="11"/>
        <v>0</v>
      </c>
      <c r="BD40" s="169">
        <f t="shared" si="12"/>
        <v>0</v>
      </c>
      <c r="BE40" s="70"/>
      <c r="BF40" s="70"/>
      <c r="BG40" s="70"/>
      <c r="BH40" s="70"/>
      <c r="BI40" s="127">
        <f t="shared" si="23"/>
        <v>0</v>
      </c>
      <c r="BJ40" s="127"/>
      <c r="BK40" s="127"/>
      <c r="BL40" s="127">
        <f t="shared" si="24"/>
        <v>0</v>
      </c>
      <c r="BM40" s="127"/>
      <c r="BN40" s="127"/>
      <c r="BO40" s="127"/>
      <c r="BP40" s="127"/>
      <c r="BQ40" s="127">
        <f t="shared" si="26"/>
        <v>0</v>
      </c>
      <c r="BR40" s="127"/>
      <c r="BS40" s="127"/>
      <c r="BT40" s="127"/>
      <c r="BU40" s="127"/>
      <c r="BV40" s="127"/>
      <c r="BW40" s="127"/>
      <c r="BX40" s="127"/>
      <c r="BY40" s="127"/>
      <c r="BZ40" s="127"/>
      <c r="CA40" s="127"/>
      <c r="CB40" s="127"/>
      <c r="CC40" s="127"/>
      <c r="CD40" s="127"/>
      <c r="CE40" s="125"/>
    </row>
    <row r="41" spans="1:83" ht="46.8" outlineLevel="1">
      <c r="A41" s="432">
        <v>26</v>
      </c>
      <c r="B41" s="180" t="s">
        <v>1300</v>
      </c>
      <c r="C41" s="127" t="s">
        <v>1301</v>
      </c>
      <c r="D41" s="127" t="s">
        <v>1228</v>
      </c>
      <c r="E41" s="127" t="s">
        <v>49</v>
      </c>
      <c r="F41" s="127" t="s">
        <v>1145</v>
      </c>
      <c r="G41" s="127" t="s">
        <v>1135</v>
      </c>
      <c r="H41" s="127" t="s">
        <v>1135</v>
      </c>
      <c r="I41" s="127" t="s">
        <v>1137</v>
      </c>
      <c r="J41" s="126"/>
      <c r="K41" s="127" t="s">
        <v>1139</v>
      </c>
      <c r="L41" s="129">
        <v>2022</v>
      </c>
      <c r="M41" s="127" t="s">
        <v>1302</v>
      </c>
      <c r="N41" s="127" t="s">
        <v>1303</v>
      </c>
      <c r="O41" s="169">
        <v>135</v>
      </c>
      <c r="P41" s="169"/>
      <c r="Q41" s="169"/>
      <c r="R41" s="169">
        <v>135</v>
      </c>
      <c r="S41" s="70"/>
      <c r="T41" s="70" t="s">
        <v>1135</v>
      </c>
      <c r="U41" s="70"/>
      <c r="V41" s="70"/>
      <c r="W41" s="70"/>
      <c r="X41" s="70"/>
      <c r="Y41" s="169">
        <f t="shared" si="13"/>
        <v>135</v>
      </c>
      <c r="Z41" s="70"/>
      <c r="AA41" s="70"/>
      <c r="AB41" s="169">
        <f t="shared" si="14"/>
        <v>135</v>
      </c>
      <c r="AC41" s="169">
        <f t="shared" si="5"/>
        <v>0</v>
      </c>
      <c r="AD41" s="169"/>
      <c r="AE41" s="70"/>
      <c r="AF41" s="169"/>
      <c r="AG41" s="169">
        <v>135</v>
      </c>
      <c r="AH41" s="169">
        <f t="shared" si="25"/>
        <v>132</v>
      </c>
      <c r="AI41" s="70"/>
      <c r="AJ41" s="70"/>
      <c r="AK41" s="169">
        <f t="shared" si="7"/>
        <v>132</v>
      </c>
      <c r="AL41" s="169">
        <f t="shared" si="8"/>
        <v>0</v>
      </c>
      <c r="AM41" s="169"/>
      <c r="AN41" s="169"/>
      <c r="AO41" s="169"/>
      <c r="AP41" s="169">
        <v>132</v>
      </c>
      <c r="AQ41" s="169">
        <f t="shared" si="22"/>
        <v>132</v>
      </c>
      <c r="AR41" s="70"/>
      <c r="AS41" s="70"/>
      <c r="AT41" s="169">
        <f t="shared" si="9"/>
        <v>132</v>
      </c>
      <c r="AU41" s="169">
        <f t="shared" si="10"/>
        <v>0</v>
      </c>
      <c r="AV41" s="169"/>
      <c r="AW41" s="70"/>
      <c r="AX41" s="68"/>
      <c r="AY41" s="169">
        <v>132</v>
      </c>
      <c r="AZ41" s="70">
        <f t="shared" si="21"/>
        <v>0</v>
      </c>
      <c r="BA41" s="70"/>
      <c r="BB41" s="70"/>
      <c r="BC41" s="70">
        <f t="shared" si="11"/>
        <v>0</v>
      </c>
      <c r="BD41" s="169">
        <f t="shared" si="12"/>
        <v>0</v>
      </c>
      <c r="BE41" s="70"/>
      <c r="BF41" s="70"/>
      <c r="BG41" s="70"/>
      <c r="BH41" s="70"/>
      <c r="BI41" s="127">
        <f t="shared" si="23"/>
        <v>0</v>
      </c>
      <c r="BJ41" s="127"/>
      <c r="BK41" s="127"/>
      <c r="BL41" s="127">
        <f t="shared" si="24"/>
        <v>0</v>
      </c>
      <c r="BM41" s="127"/>
      <c r="BN41" s="127"/>
      <c r="BO41" s="127"/>
      <c r="BP41" s="127"/>
      <c r="BQ41" s="127">
        <f t="shared" si="26"/>
        <v>0</v>
      </c>
      <c r="BR41" s="127"/>
      <c r="BS41" s="127"/>
      <c r="BT41" s="127"/>
      <c r="BU41" s="127"/>
      <c r="BV41" s="127"/>
      <c r="BW41" s="127"/>
      <c r="BX41" s="127"/>
      <c r="BY41" s="127"/>
      <c r="BZ41" s="127"/>
      <c r="CA41" s="127"/>
      <c r="CB41" s="127"/>
      <c r="CC41" s="127"/>
      <c r="CD41" s="127"/>
      <c r="CE41" s="125"/>
    </row>
    <row r="42" spans="1:83" ht="46.8" outlineLevel="1">
      <c r="A42" s="432">
        <v>27</v>
      </c>
      <c r="B42" s="180" t="s">
        <v>1304</v>
      </c>
      <c r="C42" s="127" t="s">
        <v>1136</v>
      </c>
      <c r="D42" s="127" t="s">
        <v>1228</v>
      </c>
      <c r="E42" s="127" t="s">
        <v>49</v>
      </c>
      <c r="F42" s="127" t="s">
        <v>1145</v>
      </c>
      <c r="G42" s="127" t="s">
        <v>1135</v>
      </c>
      <c r="H42" s="127" t="s">
        <v>1135</v>
      </c>
      <c r="I42" s="127" t="s">
        <v>1137</v>
      </c>
      <c r="J42" s="126"/>
      <c r="K42" s="127" t="s">
        <v>1139</v>
      </c>
      <c r="L42" s="129">
        <v>2022</v>
      </c>
      <c r="M42" s="127" t="s">
        <v>1305</v>
      </c>
      <c r="N42" s="127" t="s">
        <v>1306</v>
      </c>
      <c r="O42" s="169">
        <v>550</v>
      </c>
      <c r="P42" s="169"/>
      <c r="Q42" s="169"/>
      <c r="R42" s="169">
        <v>550</v>
      </c>
      <c r="S42" s="70" t="s">
        <v>1307</v>
      </c>
      <c r="T42" s="70" t="s">
        <v>1135</v>
      </c>
      <c r="U42" s="70"/>
      <c r="V42" s="70"/>
      <c r="W42" s="70"/>
      <c r="X42" s="70"/>
      <c r="Y42" s="169">
        <f t="shared" si="13"/>
        <v>550</v>
      </c>
      <c r="Z42" s="70"/>
      <c r="AA42" s="70"/>
      <c r="AB42" s="169">
        <f t="shared" si="14"/>
        <v>550</v>
      </c>
      <c r="AC42" s="169">
        <f t="shared" si="5"/>
        <v>0</v>
      </c>
      <c r="AD42" s="169"/>
      <c r="AE42" s="70"/>
      <c r="AF42" s="169"/>
      <c r="AG42" s="169">
        <v>550</v>
      </c>
      <c r="AH42" s="169">
        <f t="shared" si="25"/>
        <v>549.78899999999999</v>
      </c>
      <c r="AI42" s="70"/>
      <c r="AJ42" s="70"/>
      <c r="AK42" s="169">
        <f t="shared" si="7"/>
        <v>549.78899999999999</v>
      </c>
      <c r="AL42" s="169">
        <f t="shared" si="8"/>
        <v>0</v>
      </c>
      <c r="AM42" s="169"/>
      <c r="AN42" s="169"/>
      <c r="AO42" s="169"/>
      <c r="AP42" s="169">
        <v>549.78899999999999</v>
      </c>
      <c r="AQ42" s="169">
        <f t="shared" si="22"/>
        <v>549.78899999999999</v>
      </c>
      <c r="AR42" s="70"/>
      <c r="AS42" s="70"/>
      <c r="AT42" s="169">
        <f t="shared" si="9"/>
        <v>549.78899999999999</v>
      </c>
      <c r="AU42" s="169">
        <f t="shared" si="10"/>
        <v>0</v>
      </c>
      <c r="AV42" s="169"/>
      <c r="AW42" s="70"/>
      <c r="AX42" s="68"/>
      <c r="AY42" s="169">
        <v>549.78899999999999</v>
      </c>
      <c r="AZ42" s="70">
        <f t="shared" si="21"/>
        <v>0</v>
      </c>
      <c r="BA42" s="70"/>
      <c r="BB42" s="70"/>
      <c r="BC42" s="70">
        <f t="shared" si="11"/>
        <v>0</v>
      </c>
      <c r="BD42" s="169">
        <f t="shared" si="12"/>
        <v>0</v>
      </c>
      <c r="BE42" s="70"/>
      <c r="BF42" s="70"/>
      <c r="BG42" s="70"/>
      <c r="BH42" s="70"/>
      <c r="BI42" s="127">
        <f t="shared" si="23"/>
        <v>0</v>
      </c>
      <c r="BJ42" s="127"/>
      <c r="BK42" s="127"/>
      <c r="BL42" s="127">
        <f t="shared" si="24"/>
        <v>0</v>
      </c>
      <c r="BM42" s="127"/>
      <c r="BN42" s="127"/>
      <c r="BO42" s="127"/>
      <c r="BP42" s="127"/>
      <c r="BQ42" s="127">
        <f t="shared" si="26"/>
        <v>0</v>
      </c>
      <c r="BR42" s="127"/>
      <c r="BS42" s="127"/>
      <c r="BT42" s="127"/>
      <c r="BU42" s="127"/>
      <c r="BV42" s="127"/>
      <c r="BW42" s="127"/>
      <c r="BX42" s="127"/>
      <c r="BY42" s="127"/>
      <c r="BZ42" s="127"/>
      <c r="CA42" s="127"/>
      <c r="CB42" s="127"/>
      <c r="CC42" s="127"/>
      <c r="CD42" s="127"/>
      <c r="CE42" s="125"/>
    </row>
    <row r="43" spans="1:83" ht="46.8" outlineLevel="1">
      <c r="A43" s="432">
        <v>28</v>
      </c>
      <c r="B43" s="180" t="s">
        <v>1308</v>
      </c>
      <c r="C43" s="127" t="s">
        <v>1136</v>
      </c>
      <c r="D43" s="127" t="s">
        <v>1228</v>
      </c>
      <c r="E43" s="127" t="s">
        <v>49</v>
      </c>
      <c r="F43" s="127" t="s">
        <v>1145</v>
      </c>
      <c r="G43" s="127" t="s">
        <v>1135</v>
      </c>
      <c r="H43" s="127" t="s">
        <v>1135</v>
      </c>
      <c r="I43" s="127" t="s">
        <v>83</v>
      </c>
      <c r="J43" s="126"/>
      <c r="K43" s="127" t="s">
        <v>77</v>
      </c>
      <c r="L43" s="129">
        <v>2022</v>
      </c>
      <c r="M43" s="127" t="s">
        <v>1309</v>
      </c>
      <c r="N43" s="127" t="s">
        <v>1310</v>
      </c>
      <c r="O43" s="169">
        <v>1150</v>
      </c>
      <c r="P43" s="169"/>
      <c r="Q43" s="169"/>
      <c r="R43" s="169">
        <v>1150</v>
      </c>
      <c r="S43" s="70" t="s">
        <v>1311</v>
      </c>
      <c r="T43" s="70" t="s">
        <v>1135</v>
      </c>
      <c r="U43" s="70"/>
      <c r="V43" s="70"/>
      <c r="W43" s="70"/>
      <c r="X43" s="70"/>
      <c r="Y43" s="169">
        <f t="shared" si="13"/>
        <v>1150</v>
      </c>
      <c r="Z43" s="70"/>
      <c r="AA43" s="70"/>
      <c r="AB43" s="169">
        <f t="shared" si="14"/>
        <v>1150</v>
      </c>
      <c r="AC43" s="169">
        <f t="shared" si="5"/>
        <v>0</v>
      </c>
      <c r="AD43" s="169"/>
      <c r="AE43" s="70"/>
      <c r="AF43" s="169"/>
      <c r="AG43" s="169">
        <v>1150</v>
      </c>
      <c r="AH43" s="169">
        <f t="shared" si="25"/>
        <v>1105.184</v>
      </c>
      <c r="AI43" s="70"/>
      <c r="AJ43" s="70"/>
      <c r="AK43" s="169">
        <f t="shared" si="7"/>
        <v>1105.184</v>
      </c>
      <c r="AL43" s="169">
        <f t="shared" si="8"/>
        <v>0</v>
      </c>
      <c r="AM43" s="169"/>
      <c r="AN43" s="169"/>
      <c r="AO43" s="169"/>
      <c r="AP43" s="169">
        <f>1100+5.184</f>
        <v>1105.184</v>
      </c>
      <c r="AQ43" s="169">
        <f t="shared" si="22"/>
        <v>1105.184</v>
      </c>
      <c r="AR43" s="70"/>
      <c r="AS43" s="70"/>
      <c r="AT43" s="169">
        <f t="shared" si="9"/>
        <v>1105.184</v>
      </c>
      <c r="AU43" s="169">
        <f t="shared" si="10"/>
        <v>0</v>
      </c>
      <c r="AV43" s="169"/>
      <c r="AW43" s="70"/>
      <c r="AX43" s="68"/>
      <c r="AY43" s="169">
        <f>1100+5.184</f>
        <v>1105.184</v>
      </c>
      <c r="AZ43" s="70">
        <f t="shared" si="21"/>
        <v>0</v>
      </c>
      <c r="BA43" s="70"/>
      <c r="BB43" s="70"/>
      <c r="BC43" s="70">
        <f t="shared" si="11"/>
        <v>0</v>
      </c>
      <c r="BD43" s="169">
        <f t="shared" si="12"/>
        <v>0</v>
      </c>
      <c r="BE43" s="70"/>
      <c r="BF43" s="70"/>
      <c r="BG43" s="70"/>
      <c r="BH43" s="70"/>
      <c r="BI43" s="127">
        <f t="shared" si="23"/>
        <v>0</v>
      </c>
      <c r="BJ43" s="127"/>
      <c r="BK43" s="127"/>
      <c r="BL43" s="127">
        <f t="shared" si="24"/>
        <v>0</v>
      </c>
      <c r="BM43" s="127"/>
      <c r="BN43" s="127"/>
      <c r="BO43" s="127"/>
      <c r="BP43" s="127"/>
      <c r="BQ43" s="127">
        <f t="shared" si="26"/>
        <v>0</v>
      </c>
      <c r="BR43" s="127"/>
      <c r="BS43" s="127"/>
      <c r="BT43" s="127"/>
      <c r="BU43" s="127"/>
      <c r="BV43" s="127"/>
      <c r="BW43" s="127"/>
      <c r="BX43" s="127"/>
      <c r="BY43" s="127"/>
      <c r="BZ43" s="127"/>
      <c r="CA43" s="127"/>
      <c r="CB43" s="127"/>
      <c r="CC43" s="127"/>
      <c r="CD43" s="127"/>
      <c r="CE43" s="125"/>
    </row>
    <row r="44" spans="1:83" ht="46.8" outlineLevel="1">
      <c r="A44" s="432">
        <v>29</v>
      </c>
      <c r="B44" s="180" t="s">
        <v>1312</v>
      </c>
      <c r="C44" s="127" t="s">
        <v>1313</v>
      </c>
      <c r="D44" s="127" t="s">
        <v>1228</v>
      </c>
      <c r="E44" s="127" t="s">
        <v>49</v>
      </c>
      <c r="F44" s="127" t="s">
        <v>1212</v>
      </c>
      <c r="G44" s="127" t="s">
        <v>1135</v>
      </c>
      <c r="H44" s="127" t="s">
        <v>1135</v>
      </c>
      <c r="I44" s="127" t="s">
        <v>1137</v>
      </c>
      <c r="J44" s="126"/>
      <c r="K44" s="127" t="s">
        <v>1139</v>
      </c>
      <c r="L44" s="129">
        <v>2022</v>
      </c>
      <c r="M44" s="127" t="s">
        <v>1314</v>
      </c>
      <c r="N44" s="127" t="s">
        <v>1315</v>
      </c>
      <c r="O44" s="169">
        <v>400</v>
      </c>
      <c r="P44" s="169"/>
      <c r="Q44" s="169"/>
      <c r="R44" s="169">
        <v>400</v>
      </c>
      <c r="S44" s="70" t="s">
        <v>1316</v>
      </c>
      <c r="T44" s="70" t="s">
        <v>1135</v>
      </c>
      <c r="U44" s="70"/>
      <c r="V44" s="70"/>
      <c r="W44" s="70"/>
      <c r="X44" s="70"/>
      <c r="Y44" s="169">
        <f t="shared" si="13"/>
        <v>400</v>
      </c>
      <c r="Z44" s="70"/>
      <c r="AA44" s="70"/>
      <c r="AB44" s="169">
        <f t="shared" si="14"/>
        <v>400</v>
      </c>
      <c r="AC44" s="169">
        <f t="shared" si="5"/>
        <v>0</v>
      </c>
      <c r="AD44" s="169"/>
      <c r="AE44" s="70"/>
      <c r="AF44" s="169"/>
      <c r="AG44" s="169">
        <v>400</v>
      </c>
      <c r="AH44" s="169">
        <f t="shared" si="25"/>
        <v>365</v>
      </c>
      <c r="AI44" s="70"/>
      <c r="AJ44" s="70"/>
      <c r="AK44" s="169">
        <f t="shared" si="7"/>
        <v>365</v>
      </c>
      <c r="AL44" s="169">
        <f t="shared" si="8"/>
        <v>0</v>
      </c>
      <c r="AM44" s="169"/>
      <c r="AN44" s="169"/>
      <c r="AO44" s="169"/>
      <c r="AP44" s="169">
        <v>365</v>
      </c>
      <c r="AQ44" s="169">
        <f t="shared" si="22"/>
        <v>365</v>
      </c>
      <c r="AR44" s="70"/>
      <c r="AS44" s="70"/>
      <c r="AT44" s="169">
        <f t="shared" si="9"/>
        <v>365</v>
      </c>
      <c r="AU44" s="169">
        <f t="shared" si="10"/>
        <v>0</v>
      </c>
      <c r="AV44" s="169"/>
      <c r="AW44" s="70"/>
      <c r="AX44" s="68"/>
      <c r="AY44" s="169">
        <v>365</v>
      </c>
      <c r="AZ44" s="70">
        <f t="shared" si="21"/>
        <v>0</v>
      </c>
      <c r="BA44" s="70"/>
      <c r="BB44" s="70"/>
      <c r="BC44" s="70">
        <f t="shared" si="11"/>
        <v>0</v>
      </c>
      <c r="BD44" s="169">
        <f t="shared" si="12"/>
        <v>0</v>
      </c>
      <c r="BE44" s="70"/>
      <c r="BF44" s="70"/>
      <c r="BG44" s="70"/>
      <c r="BH44" s="70"/>
      <c r="BI44" s="127">
        <f t="shared" si="23"/>
        <v>0</v>
      </c>
      <c r="BJ44" s="127"/>
      <c r="BK44" s="127"/>
      <c r="BL44" s="127">
        <f t="shared" si="24"/>
        <v>0</v>
      </c>
      <c r="BM44" s="127"/>
      <c r="BN44" s="127"/>
      <c r="BO44" s="127"/>
      <c r="BP44" s="127"/>
      <c r="BQ44" s="127">
        <f t="shared" si="26"/>
        <v>0</v>
      </c>
      <c r="BR44" s="127"/>
      <c r="BS44" s="127"/>
      <c r="BT44" s="127"/>
      <c r="BU44" s="127"/>
      <c r="BV44" s="127"/>
      <c r="BW44" s="127"/>
      <c r="BX44" s="127"/>
      <c r="BY44" s="127"/>
      <c r="BZ44" s="127"/>
      <c r="CA44" s="127"/>
      <c r="CB44" s="127"/>
      <c r="CC44" s="127"/>
      <c r="CD44" s="127"/>
      <c r="CE44" s="125"/>
    </row>
    <row r="45" spans="1:83" ht="46.8" outlineLevel="1">
      <c r="A45" s="432">
        <v>30</v>
      </c>
      <c r="B45" s="180" t="s">
        <v>1317</v>
      </c>
      <c r="C45" s="127" t="s">
        <v>1318</v>
      </c>
      <c r="D45" s="127" t="s">
        <v>1228</v>
      </c>
      <c r="E45" s="127" t="s">
        <v>49</v>
      </c>
      <c r="F45" s="127" t="s">
        <v>1319</v>
      </c>
      <c r="G45" s="127" t="s">
        <v>1135</v>
      </c>
      <c r="H45" s="127" t="s">
        <v>1135</v>
      </c>
      <c r="I45" s="127" t="s">
        <v>1137</v>
      </c>
      <c r="J45" s="126"/>
      <c r="K45" s="127" t="s">
        <v>1139</v>
      </c>
      <c r="L45" s="129">
        <v>2022</v>
      </c>
      <c r="M45" s="127" t="s">
        <v>1320</v>
      </c>
      <c r="N45" s="127" t="s">
        <v>1321</v>
      </c>
      <c r="O45" s="169">
        <v>430</v>
      </c>
      <c r="P45" s="169"/>
      <c r="Q45" s="169"/>
      <c r="R45" s="169">
        <v>430</v>
      </c>
      <c r="S45" s="70" t="s">
        <v>1322</v>
      </c>
      <c r="T45" s="70" t="s">
        <v>1135</v>
      </c>
      <c r="U45" s="70"/>
      <c r="V45" s="70"/>
      <c r="W45" s="70"/>
      <c r="X45" s="70"/>
      <c r="Y45" s="169">
        <f t="shared" si="13"/>
        <v>430</v>
      </c>
      <c r="Z45" s="70"/>
      <c r="AA45" s="70"/>
      <c r="AB45" s="169">
        <f t="shared" si="14"/>
        <v>430</v>
      </c>
      <c r="AC45" s="169">
        <f t="shared" si="5"/>
        <v>0</v>
      </c>
      <c r="AD45" s="169"/>
      <c r="AE45" s="70"/>
      <c r="AF45" s="169"/>
      <c r="AG45" s="169">
        <v>430</v>
      </c>
      <c r="AH45" s="169">
        <f t="shared" si="25"/>
        <v>421.58</v>
      </c>
      <c r="AI45" s="70"/>
      <c r="AJ45" s="70"/>
      <c r="AK45" s="169">
        <f t="shared" si="7"/>
        <v>421.58</v>
      </c>
      <c r="AL45" s="169">
        <f t="shared" si="8"/>
        <v>0</v>
      </c>
      <c r="AM45" s="169"/>
      <c r="AN45" s="169"/>
      <c r="AO45" s="169"/>
      <c r="AP45" s="169">
        <v>421.58</v>
      </c>
      <c r="AQ45" s="169">
        <f t="shared" si="22"/>
        <v>421.58</v>
      </c>
      <c r="AR45" s="70"/>
      <c r="AS45" s="70"/>
      <c r="AT45" s="169">
        <f t="shared" si="9"/>
        <v>421.58</v>
      </c>
      <c r="AU45" s="169">
        <f t="shared" si="10"/>
        <v>0</v>
      </c>
      <c r="AV45" s="169"/>
      <c r="AW45" s="70"/>
      <c r="AX45" s="68"/>
      <c r="AY45" s="169">
        <v>421.58</v>
      </c>
      <c r="AZ45" s="70"/>
      <c r="BA45" s="70"/>
      <c r="BB45" s="70"/>
      <c r="BC45" s="70">
        <f t="shared" si="11"/>
        <v>0</v>
      </c>
      <c r="BD45" s="169">
        <f t="shared" si="12"/>
        <v>0</v>
      </c>
      <c r="BE45" s="70"/>
      <c r="BF45" s="70"/>
      <c r="BG45" s="70"/>
      <c r="BH45" s="70"/>
      <c r="BI45" s="127">
        <f t="shared" si="23"/>
        <v>0</v>
      </c>
      <c r="BJ45" s="127"/>
      <c r="BK45" s="127"/>
      <c r="BL45" s="127">
        <f t="shared" si="24"/>
        <v>0</v>
      </c>
      <c r="BM45" s="127"/>
      <c r="BN45" s="127"/>
      <c r="BO45" s="127"/>
      <c r="BP45" s="127"/>
      <c r="BQ45" s="127">
        <f t="shared" si="26"/>
        <v>0</v>
      </c>
      <c r="BR45" s="127"/>
      <c r="BS45" s="127"/>
      <c r="BT45" s="127"/>
      <c r="BU45" s="127"/>
      <c r="BV45" s="127"/>
      <c r="BW45" s="127"/>
      <c r="BX45" s="127"/>
      <c r="BY45" s="127"/>
      <c r="BZ45" s="127"/>
      <c r="CA45" s="127"/>
      <c r="CB45" s="127"/>
      <c r="CC45" s="127"/>
      <c r="CD45" s="127"/>
      <c r="CE45" s="125"/>
    </row>
    <row r="46" spans="1:83" ht="46.8" outlineLevel="1">
      <c r="A46" s="432">
        <v>31</v>
      </c>
      <c r="B46" s="180" t="s">
        <v>1323</v>
      </c>
      <c r="C46" s="127" t="s">
        <v>1324</v>
      </c>
      <c r="D46" s="127" t="s">
        <v>1228</v>
      </c>
      <c r="E46" s="127" t="s">
        <v>49</v>
      </c>
      <c r="F46" s="127" t="s">
        <v>1145</v>
      </c>
      <c r="G46" s="127" t="s">
        <v>1135</v>
      </c>
      <c r="H46" s="127" t="s">
        <v>1135</v>
      </c>
      <c r="I46" s="127" t="s">
        <v>1137</v>
      </c>
      <c r="J46" s="126"/>
      <c r="K46" s="127" t="s">
        <v>1139</v>
      </c>
      <c r="L46" s="129">
        <v>2022</v>
      </c>
      <c r="M46" s="127" t="s">
        <v>1325</v>
      </c>
      <c r="N46" s="127" t="s">
        <v>1326</v>
      </c>
      <c r="O46" s="169">
        <v>230</v>
      </c>
      <c r="P46" s="169"/>
      <c r="Q46" s="169"/>
      <c r="R46" s="169">
        <v>230</v>
      </c>
      <c r="S46" s="70" t="s">
        <v>1327</v>
      </c>
      <c r="T46" s="70" t="s">
        <v>1135</v>
      </c>
      <c r="U46" s="70"/>
      <c r="V46" s="70"/>
      <c r="W46" s="70"/>
      <c r="X46" s="70"/>
      <c r="Y46" s="169">
        <f t="shared" si="13"/>
        <v>230</v>
      </c>
      <c r="Z46" s="70"/>
      <c r="AA46" s="70"/>
      <c r="AB46" s="169">
        <f t="shared" si="14"/>
        <v>230</v>
      </c>
      <c r="AC46" s="169">
        <f t="shared" si="5"/>
        <v>0</v>
      </c>
      <c r="AD46" s="169"/>
      <c r="AE46" s="70"/>
      <c r="AF46" s="169"/>
      <c r="AG46" s="169">
        <v>230</v>
      </c>
      <c r="AH46" s="169">
        <f t="shared" si="25"/>
        <v>224.73</v>
      </c>
      <c r="AI46" s="70"/>
      <c r="AJ46" s="70"/>
      <c r="AK46" s="169">
        <f t="shared" si="7"/>
        <v>224.73</v>
      </c>
      <c r="AL46" s="169">
        <f t="shared" si="8"/>
        <v>0</v>
      </c>
      <c r="AM46" s="169"/>
      <c r="AN46" s="169"/>
      <c r="AO46" s="169"/>
      <c r="AP46" s="169">
        <v>224.73</v>
      </c>
      <c r="AQ46" s="169">
        <f t="shared" si="22"/>
        <v>224.73</v>
      </c>
      <c r="AR46" s="70"/>
      <c r="AS46" s="70"/>
      <c r="AT46" s="169">
        <f t="shared" si="9"/>
        <v>224.73</v>
      </c>
      <c r="AU46" s="169">
        <f t="shared" si="10"/>
        <v>0</v>
      </c>
      <c r="AV46" s="169"/>
      <c r="AW46" s="70"/>
      <c r="AX46" s="68"/>
      <c r="AY46" s="169">
        <v>224.73</v>
      </c>
      <c r="AZ46" s="70"/>
      <c r="BA46" s="70"/>
      <c r="BB46" s="70"/>
      <c r="BC46" s="70">
        <f t="shared" si="11"/>
        <v>0</v>
      </c>
      <c r="BD46" s="169">
        <f t="shared" si="12"/>
        <v>0</v>
      </c>
      <c r="BE46" s="70"/>
      <c r="BF46" s="70"/>
      <c r="BG46" s="70"/>
      <c r="BH46" s="70"/>
      <c r="BI46" s="127">
        <f t="shared" si="23"/>
        <v>0</v>
      </c>
      <c r="BJ46" s="127"/>
      <c r="BK46" s="127"/>
      <c r="BL46" s="127">
        <f t="shared" si="24"/>
        <v>0</v>
      </c>
      <c r="BM46" s="127"/>
      <c r="BN46" s="127"/>
      <c r="BO46" s="127"/>
      <c r="BP46" s="127"/>
      <c r="BQ46" s="127">
        <f t="shared" si="26"/>
        <v>0</v>
      </c>
      <c r="BR46" s="127"/>
      <c r="BS46" s="127"/>
      <c r="BT46" s="127"/>
      <c r="BU46" s="127"/>
      <c r="BV46" s="127"/>
      <c r="BW46" s="127"/>
      <c r="BX46" s="127"/>
      <c r="BY46" s="127"/>
      <c r="BZ46" s="127"/>
      <c r="CA46" s="127"/>
      <c r="CB46" s="127"/>
      <c r="CC46" s="127"/>
      <c r="CD46" s="127"/>
      <c r="CE46" s="125"/>
    </row>
    <row r="47" spans="1:83" ht="46.8" outlineLevel="1">
      <c r="A47" s="432">
        <v>32</v>
      </c>
      <c r="B47" s="180" t="s">
        <v>1328</v>
      </c>
      <c r="C47" s="127" t="s">
        <v>1324</v>
      </c>
      <c r="D47" s="127" t="s">
        <v>1228</v>
      </c>
      <c r="E47" s="127" t="s">
        <v>49</v>
      </c>
      <c r="F47" s="127" t="s">
        <v>1145</v>
      </c>
      <c r="G47" s="127" t="s">
        <v>1135</v>
      </c>
      <c r="H47" s="127" t="s">
        <v>1135</v>
      </c>
      <c r="I47" s="127" t="s">
        <v>1137</v>
      </c>
      <c r="J47" s="126"/>
      <c r="K47" s="127" t="s">
        <v>1139</v>
      </c>
      <c r="L47" s="129">
        <v>2022</v>
      </c>
      <c r="M47" s="127" t="s">
        <v>1329</v>
      </c>
      <c r="N47" s="127" t="s">
        <v>1330</v>
      </c>
      <c r="O47" s="169">
        <v>700</v>
      </c>
      <c r="P47" s="169"/>
      <c r="Q47" s="169"/>
      <c r="R47" s="169">
        <v>700</v>
      </c>
      <c r="S47" s="70" t="s">
        <v>1331</v>
      </c>
      <c r="T47" s="70" t="s">
        <v>1135</v>
      </c>
      <c r="U47" s="70"/>
      <c r="V47" s="70"/>
      <c r="W47" s="70"/>
      <c r="X47" s="70"/>
      <c r="Y47" s="169">
        <f t="shared" si="13"/>
        <v>700</v>
      </c>
      <c r="Z47" s="70"/>
      <c r="AA47" s="70"/>
      <c r="AB47" s="169">
        <f t="shared" si="14"/>
        <v>700</v>
      </c>
      <c r="AC47" s="169">
        <f t="shared" si="5"/>
        <v>0</v>
      </c>
      <c r="AD47" s="169"/>
      <c r="AE47" s="70"/>
      <c r="AF47" s="169"/>
      <c r="AG47" s="169">
        <v>700</v>
      </c>
      <c r="AH47" s="169">
        <f t="shared" si="25"/>
        <v>665.80899999999997</v>
      </c>
      <c r="AI47" s="70"/>
      <c r="AJ47" s="70"/>
      <c r="AK47" s="169">
        <f t="shared" si="7"/>
        <v>665.80899999999997</v>
      </c>
      <c r="AL47" s="169">
        <f t="shared" si="8"/>
        <v>0</v>
      </c>
      <c r="AM47" s="169"/>
      <c r="AN47" s="169"/>
      <c r="AO47" s="169"/>
      <c r="AP47" s="169">
        <v>665.80899999999997</v>
      </c>
      <c r="AQ47" s="169">
        <f t="shared" si="22"/>
        <v>665.80899999999997</v>
      </c>
      <c r="AR47" s="70"/>
      <c r="AS47" s="70"/>
      <c r="AT47" s="169">
        <f t="shared" si="9"/>
        <v>665.80899999999997</v>
      </c>
      <c r="AU47" s="169">
        <f t="shared" si="10"/>
        <v>0</v>
      </c>
      <c r="AV47" s="169"/>
      <c r="AW47" s="70"/>
      <c r="AX47" s="68"/>
      <c r="AY47" s="169">
        <v>665.80899999999997</v>
      </c>
      <c r="AZ47" s="70"/>
      <c r="BA47" s="70"/>
      <c r="BB47" s="70"/>
      <c r="BC47" s="70">
        <f t="shared" si="11"/>
        <v>0</v>
      </c>
      <c r="BD47" s="169">
        <f t="shared" si="12"/>
        <v>0</v>
      </c>
      <c r="BE47" s="70"/>
      <c r="BF47" s="70"/>
      <c r="BG47" s="70"/>
      <c r="BH47" s="70"/>
      <c r="BI47" s="127">
        <f t="shared" si="23"/>
        <v>0</v>
      </c>
      <c r="BJ47" s="127"/>
      <c r="BK47" s="127"/>
      <c r="BL47" s="127">
        <f t="shared" si="24"/>
        <v>0</v>
      </c>
      <c r="BM47" s="127"/>
      <c r="BN47" s="127"/>
      <c r="BO47" s="127"/>
      <c r="BP47" s="127"/>
      <c r="BQ47" s="127">
        <f t="shared" si="26"/>
        <v>0</v>
      </c>
      <c r="BR47" s="127"/>
      <c r="BS47" s="127"/>
      <c r="BT47" s="127"/>
      <c r="BU47" s="127"/>
      <c r="BV47" s="127"/>
      <c r="BW47" s="127"/>
      <c r="BX47" s="127"/>
      <c r="BY47" s="127"/>
      <c r="BZ47" s="127"/>
      <c r="CA47" s="127"/>
      <c r="CB47" s="127"/>
      <c r="CC47" s="127"/>
      <c r="CD47" s="127"/>
      <c r="CE47" s="125"/>
    </row>
    <row r="48" spans="1:83" ht="46.8" outlineLevel="1">
      <c r="A48" s="432">
        <v>33</v>
      </c>
      <c r="B48" s="180" t="s">
        <v>1332</v>
      </c>
      <c r="C48" s="127" t="s">
        <v>1181</v>
      </c>
      <c r="D48" s="127" t="s">
        <v>1228</v>
      </c>
      <c r="E48" s="127" t="s">
        <v>49</v>
      </c>
      <c r="F48" s="127" t="s">
        <v>1181</v>
      </c>
      <c r="G48" s="127" t="s">
        <v>1135</v>
      </c>
      <c r="H48" s="127" t="s">
        <v>1135</v>
      </c>
      <c r="I48" s="127" t="s">
        <v>83</v>
      </c>
      <c r="J48" s="126"/>
      <c r="K48" s="127" t="s">
        <v>1139</v>
      </c>
      <c r="L48" s="129">
        <v>2022</v>
      </c>
      <c r="M48" s="127" t="s">
        <v>1333</v>
      </c>
      <c r="N48" s="127" t="s">
        <v>1334</v>
      </c>
      <c r="O48" s="169">
        <v>1051</v>
      </c>
      <c r="P48" s="169"/>
      <c r="Q48" s="169"/>
      <c r="R48" s="169">
        <v>1051</v>
      </c>
      <c r="S48" s="70" t="s">
        <v>1335</v>
      </c>
      <c r="T48" s="70" t="s">
        <v>1135</v>
      </c>
      <c r="U48" s="70"/>
      <c r="V48" s="70"/>
      <c r="W48" s="70"/>
      <c r="X48" s="70"/>
      <c r="Y48" s="169">
        <f t="shared" si="13"/>
        <v>1051</v>
      </c>
      <c r="Z48" s="70"/>
      <c r="AA48" s="70"/>
      <c r="AB48" s="169">
        <f t="shared" si="14"/>
        <v>1051</v>
      </c>
      <c r="AC48" s="169">
        <f t="shared" si="5"/>
        <v>0</v>
      </c>
      <c r="AD48" s="169"/>
      <c r="AE48" s="70"/>
      <c r="AF48" s="169"/>
      <c r="AG48" s="169">
        <v>1051</v>
      </c>
      <c r="AH48" s="169">
        <f t="shared" si="25"/>
        <v>1012.94</v>
      </c>
      <c r="AI48" s="70"/>
      <c r="AJ48" s="70"/>
      <c r="AK48" s="169">
        <f t="shared" si="7"/>
        <v>1012.94</v>
      </c>
      <c r="AL48" s="169">
        <f t="shared" si="8"/>
        <v>0</v>
      </c>
      <c r="AM48" s="169"/>
      <c r="AN48" s="169"/>
      <c r="AO48" s="169"/>
      <c r="AP48" s="169">
        <v>1012.94</v>
      </c>
      <c r="AQ48" s="169">
        <f t="shared" si="22"/>
        <v>1012.94</v>
      </c>
      <c r="AR48" s="70"/>
      <c r="AS48" s="70"/>
      <c r="AT48" s="169">
        <f t="shared" si="9"/>
        <v>1012.94</v>
      </c>
      <c r="AU48" s="169">
        <f t="shared" si="10"/>
        <v>0</v>
      </c>
      <c r="AV48" s="169"/>
      <c r="AW48" s="70"/>
      <c r="AX48" s="68"/>
      <c r="AY48" s="169">
        <v>1012.94</v>
      </c>
      <c r="AZ48" s="70">
        <f t="shared" si="21"/>
        <v>0</v>
      </c>
      <c r="BA48" s="70"/>
      <c r="BB48" s="70"/>
      <c r="BC48" s="70">
        <f t="shared" si="11"/>
        <v>0</v>
      </c>
      <c r="BD48" s="169">
        <f t="shared" si="12"/>
        <v>0</v>
      </c>
      <c r="BE48" s="70"/>
      <c r="BF48" s="70"/>
      <c r="BG48" s="70"/>
      <c r="BH48" s="70"/>
      <c r="BI48" s="127">
        <f t="shared" si="23"/>
        <v>0</v>
      </c>
      <c r="BJ48" s="127"/>
      <c r="BK48" s="127"/>
      <c r="BL48" s="127">
        <f t="shared" si="24"/>
        <v>0</v>
      </c>
      <c r="BM48" s="127"/>
      <c r="BN48" s="127"/>
      <c r="BO48" s="127"/>
      <c r="BP48" s="127"/>
      <c r="BQ48" s="127">
        <f t="shared" si="26"/>
        <v>0</v>
      </c>
      <c r="BR48" s="127"/>
      <c r="BS48" s="127"/>
      <c r="BT48" s="127"/>
      <c r="BU48" s="127"/>
      <c r="BV48" s="127"/>
      <c r="BW48" s="127"/>
      <c r="BX48" s="127"/>
      <c r="BY48" s="127"/>
      <c r="BZ48" s="127"/>
      <c r="CA48" s="127"/>
      <c r="CB48" s="127"/>
      <c r="CC48" s="127"/>
      <c r="CD48" s="127"/>
      <c r="CE48" s="125"/>
    </row>
    <row r="49" spans="1:83" ht="46.8" outlineLevel="1">
      <c r="A49" s="432">
        <v>34</v>
      </c>
      <c r="B49" s="180" t="s">
        <v>1336</v>
      </c>
      <c r="C49" s="127" t="s">
        <v>1136</v>
      </c>
      <c r="D49" s="127" t="s">
        <v>1228</v>
      </c>
      <c r="E49" s="127" t="s">
        <v>49</v>
      </c>
      <c r="F49" s="127" t="s">
        <v>1145</v>
      </c>
      <c r="G49" s="127" t="s">
        <v>1135</v>
      </c>
      <c r="H49" s="127" t="s">
        <v>1135</v>
      </c>
      <c r="I49" s="127" t="s">
        <v>1137</v>
      </c>
      <c r="J49" s="126"/>
      <c r="K49" s="127" t="s">
        <v>1140</v>
      </c>
      <c r="L49" s="129">
        <v>2023</v>
      </c>
      <c r="M49" s="127" t="s">
        <v>1337</v>
      </c>
      <c r="N49" s="127" t="s">
        <v>1338</v>
      </c>
      <c r="O49" s="169">
        <v>750</v>
      </c>
      <c r="P49" s="169"/>
      <c r="Q49" s="169"/>
      <c r="R49" s="169">
        <v>750</v>
      </c>
      <c r="S49" s="70" t="s">
        <v>1339</v>
      </c>
      <c r="T49" s="70" t="s">
        <v>1135</v>
      </c>
      <c r="U49" s="70"/>
      <c r="V49" s="70"/>
      <c r="W49" s="70"/>
      <c r="X49" s="70"/>
      <c r="Y49" s="169">
        <f t="shared" si="13"/>
        <v>750</v>
      </c>
      <c r="Z49" s="70"/>
      <c r="AA49" s="70"/>
      <c r="AB49" s="169">
        <f t="shared" si="14"/>
        <v>750</v>
      </c>
      <c r="AC49" s="169">
        <f t="shared" si="5"/>
        <v>0</v>
      </c>
      <c r="AD49" s="169"/>
      <c r="AE49" s="70"/>
      <c r="AF49" s="169"/>
      <c r="AG49" s="169">
        <v>750</v>
      </c>
      <c r="AH49" s="169">
        <f t="shared" si="25"/>
        <v>696.005</v>
      </c>
      <c r="AI49" s="70"/>
      <c r="AJ49" s="70"/>
      <c r="AK49" s="169">
        <f t="shared" si="7"/>
        <v>696.005</v>
      </c>
      <c r="AL49" s="169">
        <f t="shared" si="8"/>
        <v>0</v>
      </c>
      <c r="AM49" s="169"/>
      <c r="AN49" s="169"/>
      <c r="AO49" s="169"/>
      <c r="AP49" s="169">
        <v>696.005</v>
      </c>
      <c r="AQ49" s="169">
        <f t="shared" si="22"/>
        <v>696.005</v>
      </c>
      <c r="AR49" s="70"/>
      <c r="AS49" s="70"/>
      <c r="AT49" s="169">
        <f t="shared" si="9"/>
        <v>696.005</v>
      </c>
      <c r="AU49" s="169">
        <f t="shared" si="10"/>
        <v>0</v>
      </c>
      <c r="AV49" s="169"/>
      <c r="AW49" s="70"/>
      <c r="AX49" s="68"/>
      <c r="AY49" s="169">
        <v>696.005</v>
      </c>
      <c r="AZ49" s="70">
        <f t="shared" si="21"/>
        <v>0</v>
      </c>
      <c r="BA49" s="70"/>
      <c r="BB49" s="70"/>
      <c r="BC49" s="70">
        <f t="shared" si="11"/>
        <v>0</v>
      </c>
      <c r="BD49" s="169">
        <f t="shared" si="12"/>
        <v>0</v>
      </c>
      <c r="BE49" s="70"/>
      <c r="BF49" s="70"/>
      <c r="BG49" s="70"/>
      <c r="BH49" s="70"/>
      <c r="BI49" s="127">
        <f t="shared" si="23"/>
        <v>0</v>
      </c>
      <c r="BJ49" s="127"/>
      <c r="BK49" s="127"/>
      <c r="BL49" s="127">
        <f t="shared" si="24"/>
        <v>0</v>
      </c>
      <c r="BM49" s="127"/>
      <c r="BN49" s="127"/>
      <c r="BO49" s="127"/>
      <c r="BP49" s="127"/>
      <c r="BQ49" s="127">
        <f t="shared" si="26"/>
        <v>0</v>
      </c>
      <c r="BR49" s="127"/>
      <c r="BS49" s="127"/>
      <c r="BT49" s="127"/>
      <c r="BU49" s="127"/>
      <c r="BV49" s="127"/>
      <c r="BW49" s="127"/>
      <c r="BX49" s="127"/>
      <c r="BY49" s="127"/>
      <c r="BZ49" s="127"/>
      <c r="CA49" s="127"/>
      <c r="CB49" s="127"/>
      <c r="CC49" s="127"/>
      <c r="CD49" s="127"/>
      <c r="CE49" s="125"/>
    </row>
    <row r="50" spans="1:83" ht="46.8" outlineLevel="1">
      <c r="A50" s="432">
        <v>35</v>
      </c>
      <c r="B50" s="180" t="s">
        <v>1340</v>
      </c>
      <c r="C50" s="127" t="s">
        <v>1136</v>
      </c>
      <c r="D50" s="127" t="s">
        <v>1228</v>
      </c>
      <c r="E50" s="127" t="s">
        <v>49</v>
      </c>
      <c r="F50" s="127" t="s">
        <v>1145</v>
      </c>
      <c r="G50" s="127" t="s">
        <v>1135</v>
      </c>
      <c r="H50" s="127" t="s">
        <v>1135</v>
      </c>
      <c r="I50" s="127" t="s">
        <v>1137</v>
      </c>
      <c r="J50" s="126"/>
      <c r="K50" s="127" t="s">
        <v>1140</v>
      </c>
      <c r="L50" s="129">
        <v>2023</v>
      </c>
      <c r="M50" s="127" t="s">
        <v>1341</v>
      </c>
      <c r="N50" s="127" t="s">
        <v>1342</v>
      </c>
      <c r="O50" s="169">
        <v>750</v>
      </c>
      <c r="P50" s="169"/>
      <c r="Q50" s="169"/>
      <c r="R50" s="169">
        <v>750</v>
      </c>
      <c r="S50" s="70" t="s">
        <v>1343</v>
      </c>
      <c r="T50" s="70" t="s">
        <v>1135</v>
      </c>
      <c r="U50" s="70"/>
      <c r="V50" s="70"/>
      <c r="W50" s="70"/>
      <c r="X50" s="70"/>
      <c r="Y50" s="169">
        <f t="shared" si="13"/>
        <v>750</v>
      </c>
      <c r="Z50" s="70"/>
      <c r="AA50" s="70"/>
      <c r="AB50" s="169">
        <f t="shared" si="14"/>
        <v>750</v>
      </c>
      <c r="AC50" s="169">
        <f t="shared" si="5"/>
        <v>0</v>
      </c>
      <c r="AD50" s="169"/>
      <c r="AE50" s="70"/>
      <c r="AF50" s="169"/>
      <c r="AG50" s="169">
        <v>750</v>
      </c>
      <c r="AH50" s="169">
        <f t="shared" si="25"/>
        <v>725.30100000000004</v>
      </c>
      <c r="AI50" s="70"/>
      <c r="AJ50" s="70"/>
      <c r="AK50" s="169">
        <f t="shared" si="7"/>
        <v>725.30100000000004</v>
      </c>
      <c r="AL50" s="169">
        <f t="shared" si="8"/>
        <v>0</v>
      </c>
      <c r="AM50" s="169"/>
      <c r="AN50" s="169"/>
      <c r="AO50" s="169"/>
      <c r="AP50" s="169">
        <v>725.30100000000004</v>
      </c>
      <c r="AQ50" s="169">
        <f t="shared" si="22"/>
        <v>725.30100000000004</v>
      </c>
      <c r="AR50" s="70"/>
      <c r="AS50" s="70"/>
      <c r="AT50" s="169">
        <f t="shared" si="9"/>
        <v>725.30100000000004</v>
      </c>
      <c r="AU50" s="169">
        <f t="shared" si="10"/>
        <v>0</v>
      </c>
      <c r="AV50" s="169"/>
      <c r="AW50" s="70"/>
      <c r="AX50" s="68"/>
      <c r="AY50" s="169">
        <v>725.30100000000004</v>
      </c>
      <c r="AZ50" s="70">
        <f t="shared" si="21"/>
        <v>0</v>
      </c>
      <c r="BA50" s="70"/>
      <c r="BB50" s="70"/>
      <c r="BC50" s="70">
        <f t="shared" si="11"/>
        <v>0</v>
      </c>
      <c r="BD50" s="169">
        <f t="shared" si="12"/>
        <v>0</v>
      </c>
      <c r="BE50" s="70"/>
      <c r="BF50" s="70"/>
      <c r="BG50" s="70"/>
      <c r="BH50" s="70"/>
      <c r="BI50" s="127">
        <f t="shared" si="23"/>
        <v>0</v>
      </c>
      <c r="BJ50" s="127"/>
      <c r="BK50" s="127"/>
      <c r="BL50" s="127">
        <f t="shared" si="24"/>
        <v>0</v>
      </c>
      <c r="BM50" s="127"/>
      <c r="BN50" s="127"/>
      <c r="BO50" s="127"/>
      <c r="BP50" s="127"/>
      <c r="BQ50" s="127">
        <f t="shared" si="26"/>
        <v>0</v>
      </c>
      <c r="BR50" s="127"/>
      <c r="BS50" s="127"/>
      <c r="BT50" s="127"/>
      <c r="BU50" s="127">
        <f t="shared" ref="BU50:BU53" si="28">SUM(BV50:BX50)</f>
        <v>0</v>
      </c>
      <c r="BV50" s="127"/>
      <c r="BW50" s="127"/>
      <c r="BX50" s="127"/>
      <c r="BY50" s="127"/>
      <c r="BZ50" s="127"/>
      <c r="CA50" s="127"/>
      <c r="CB50" s="127"/>
      <c r="CC50" s="127"/>
      <c r="CD50" s="127"/>
      <c r="CE50" s="125"/>
    </row>
    <row r="51" spans="1:83" ht="46.8" outlineLevel="1">
      <c r="A51" s="432">
        <v>36</v>
      </c>
      <c r="B51" s="180" t="s">
        <v>1344</v>
      </c>
      <c r="C51" s="127" t="s">
        <v>1136</v>
      </c>
      <c r="D51" s="127" t="s">
        <v>1228</v>
      </c>
      <c r="E51" s="127" t="s">
        <v>49</v>
      </c>
      <c r="F51" s="127" t="s">
        <v>3</v>
      </c>
      <c r="G51" s="127" t="s">
        <v>1135</v>
      </c>
      <c r="H51" s="127" t="s">
        <v>1135</v>
      </c>
      <c r="I51" s="127" t="s">
        <v>1345</v>
      </c>
      <c r="J51" s="126"/>
      <c r="K51" s="127" t="s">
        <v>1140</v>
      </c>
      <c r="L51" s="129">
        <v>2023</v>
      </c>
      <c r="M51" s="127" t="s">
        <v>1346</v>
      </c>
      <c r="N51" s="127" t="s">
        <v>1347</v>
      </c>
      <c r="O51" s="169">
        <v>230</v>
      </c>
      <c r="P51" s="169"/>
      <c r="Q51" s="169"/>
      <c r="R51" s="169">
        <v>230</v>
      </c>
      <c r="S51" s="70" t="s">
        <v>1348</v>
      </c>
      <c r="T51" s="70" t="s">
        <v>1135</v>
      </c>
      <c r="U51" s="70"/>
      <c r="V51" s="70"/>
      <c r="W51" s="70"/>
      <c r="X51" s="70"/>
      <c r="Y51" s="169">
        <f t="shared" si="13"/>
        <v>230</v>
      </c>
      <c r="Z51" s="70"/>
      <c r="AA51" s="70"/>
      <c r="AB51" s="169">
        <f t="shared" si="14"/>
        <v>230</v>
      </c>
      <c r="AC51" s="169">
        <f t="shared" si="5"/>
        <v>0</v>
      </c>
      <c r="AD51" s="169"/>
      <c r="AE51" s="70"/>
      <c r="AF51" s="169"/>
      <c r="AG51" s="169">
        <v>230</v>
      </c>
      <c r="AH51" s="169">
        <f t="shared" si="25"/>
        <v>225.81399999999999</v>
      </c>
      <c r="AI51" s="70"/>
      <c r="AJ51" s="70"/>
      <c r="AK51" s="169">
        <f t="shared" si="7"/>
        <v>225.81399999999999</v>
      </c>
      <c r="AL51" s="169">
        <f t="shared" si="8"/>
        <v>0</v>
      </c>
      <c r="AM51" s="169"/>
      <c r="AN51" s="169"/>
      <c r="AO51" s="169"/>
      <c r="AP51" s="169">
        <v>225.81399999999999</v>
      </c>
      <c r="AQ51" s="169">
        <f t="shared" si="22"/>
        <v>225.81399999999999</v>
      </c>
      <c r="AR51" s="70"/>
      <c r="AS51" s="70"/>
      <c r="AT51" s="169">
        <f t="shared" si="9"/>
        <v>225.81399999999999</v>
      </c>
      <c r="AU51" s="169">
        <f t="shared" si="10"/>
        <v>0</v>
      </c>
      <c r="AV51" s="169"/>
      <c r="AW51" s="70"/>
      <c r="AX51" s="68"/>
      <c r="AY51" s="169">
        <v>225.81399999999999</v>
      </c>
      <c r="AZ51" s="70">
        <f t="shared" si="21"/>
        <v>0</v>
      </c>
      <c r="BA51" s="70"/>
      <c r="BB51" s="70"/>
      <c r="BC51" s="70">
        <f t="shared" si="11"/>
        <v>0</v>
      </c>
      <c r="BD51" s="169">
        <f t="shared" si="12"/>
        <v>0</v>
      </c>
      <c r="BE51" s="70"/>
      <c r="BF51" s="70"/>
      <c r="BG51" s="70"/>
      <c r="BH51" s="70"/>
      <c r="BI51" s="127">
        <f t="shared" si="23"/>
        <v>0</v>
      </c>
      <c r="BJ51" s="127"/>
      <c r="BK51" s="127"/>
      <c r="BL51" s="127">
        <f t="shared" si="24"/>
        <v>0</v>
      </c>
      <c r="BM51" s="127"/>
      <c r="BN51" s="127"/>
      <c r="BO51" s="127"/>
      <c r="BP51" s="127"/>
      <c r="BQ51" s="127">
        <f t="shared" si="26"/>
        <v>0</v>
      </c>
      <c r="BR51" s="127"/>
      <c r="BS51" s="127"/>
      <c r="BT51" s="127"/>
      <c r="BU51" s="127">
        <f t="shared" si="28"/>
        <v>0</v>
      </c>
      <c r="BV51" s="127"/>
      <c r="BW51" s="127"/>
      <c r="BX51" s="127"/>
      <c r="BY51" s="127"/>
      <c r="BZ51" s="127"/>
      <c r="CA51" s="127"/>
      <c r="CB51" s="127"/>
      <c r="CC51" s="127"/>
      <c r="CD51" s="127"/>
      <c r="CE51" s="125"/>
    </row>
    <row r="52" spans="1:83" ht="46.8" outlineLevel="1">
      <c r="A52" s="432">
        <v>37</v>
      </c>
      <c r="B52" s="180" t="s">
        <v>1349</v>
      </c>
      <c r="C52" s="127" t="s">
        <v>265</v>
      </c>
      <c r="D52" s="127" t="s">
        <v>1228</v>
      </c>
      <c r="E52" s="127" t="s">
        <v>49</v>
      </c>
      <c r="F52" s="127" t="s">
        <v>1145</v>
      </c>
      <c r="G52" s="127" t="s">
        <v>1135</v>
      </c>
      <c r="H52" s="127" t="s">
        <v>1135</v>
      </c>
      <c r="I52" s="127" t="s">
        <v>83</v>
      </c>
      <c r="J52" s="126"/>
      <c r="K52" s="127" t="s">
        <v>1350</v>
      </c>
      <c r="L52" s="129" t="s">
        <v>982</v>
      </c>
      <c r="M52" s="127" t="s">
        <v>1351</v>
      </c>
      <c r="N52" s="127" t="s">
        <v>1352</v>
      </c>
      <c r="O52" s="169">
        <v>630</v>
      </c>
      <c r="P52" s="169"/>
      <c r="Q52" s="169"/>
      <c r="R52" s="169">
        <v>630</v>
      </c>
      <c r="S52" s="70"/>
      <c r="T52" s="70" t="s">
        <v>1135</v>
      </c>
      <c r="U52" s="70"/>
      <c r="V52" s="70"/>
      <c r="W52" s="70"/>
      <c r="X52" s="70"/>
      <c r="Y52" s="169">
        <f t="shared" si="13"/>
        <v>630</v>
      </c>
      <c r="Z52" s="70"/>
      <c r="AA52" s="70"/>
      <c r="AB52" s="169">
        <f t="shared" si="14"/>
        <v>630</v>
      </c>
      <c r="AC52" s="169">
        <f t="shared" si="5"/>
        <v>0</v>
      </c>
      <c r="AD52" s="169"/>
      <c r="AE52" s="70"/>
      <c r="AF52" s="169"/>
      <c r="AG52" s="169">
        <v>630</v>
      </c>
      <c r="AH52" s="169">
        <f t="shared" si="25"/>
        <v>600</v>
      </c>
      <c r="AI52" s="70"/>
      <c r="AJ52" s="70"/>
      <c r="AK52" s="169">
        <f t="shared" si="7"/>
        <v>600</v>
      </c>
      <c r="AL52" s="169">
        <f t="shared" si="8"/>
        <v>0</v>
      </c>
      <c r="AM52" s="169"/>
      <c r="AN52" s="169"/>
      <c r="AO52" s="169"/>
      <c r="AP52" s="169">
        <v>600</v>
      </c>
      <c r="AQ52" s="169">
        <f t="shared" si="22"/>
        <v>600</v>
      </c>
      <c r="AR52" s="70"/>
      <c r="AS52" s="70"/>
      <c r="AT52" s="169">
        <f t="shared" si="9"/>
        <v>600</v>
      </c>
      <c r="AU52" s="169">
        <f t="shared" si="10"/>
        <v>0</v>
      </c>
      <c r="AV52" s="169"/>
      <c r="AW52" s="70"/>
      <c r="AX52" s="68"/>
      <c r="AY52" s="169">
        <v>600</v>
      </c>
      <c r="AZ52" s="70">
        <f t="shared" si="21"/>
        <v>0</v>
      </c>
      <c r="BA52" s="70"/>
      <c r="BB52" s="70"/>
      <c r="BC52" s="70">
        <f t="shared" si="11"/>
        <v>0</v>
      </c>
      <c r="BD52" s="169">
        <f t="shared" si="12"/>
        <v>0</v>
      </c>
      <c r="BE52" s="70"/>
      <c r="BF52" s="70"/>
      <c r="BG52" s="70"/>
      <c r="BH52" s="70"/>
      <c r="BI52" s="127">
        <f t="shared" si="23"/>
        <v>0</v>
      </c>
      <c r="BJ52" s="127"/>
      <c r="BK52" s="127"/>
      <c r="BL52" s="127">
        <f t="shared" si="24"/>
        <v>0</v>
      </c>
      <c r="BM52" s="127"/>
      <c r="BN52" s="127"/>
      <c r="BO52" s="127"/>
      <c r="BP52" s="127"/>
      <c r="BQ52" s="127">
        <f t="shared" si="26"/>
        <v>0</v>
      </c>
      <c r="BR52" s="127"/>
      <c r="BS52" s="127"/>
      <c r="BT52" s="127"/>
      <c r="BU52" s="127">
        <f t="shared" si="28"/>
        <v>0</v>
      </c>
      <c r="BV52" s="127"/>
      <c r="BW52" s="127"/>
      <c r="BX52" s="127"/>
      <c r="BY52" s="127"/>
      <c r="BZ52" s="127"/>
      <c r="CA52" s="127"/>
      <c r="CB52" s="127"/>
      <c r="CC52" s="127"/>
      <c r="CD52" s="127"/>
      <c r="CE52" s="125" t="s">
        <v>1179</v>
      </c>
    </row>
    <row r="53" spans="1:83" ht="69.75" customHeight="1" outlineLevel="1">
      <c r="A53" s="432">
        <v>38</v>
      </c>
      <c r="B53" s="180" t="s">
        <v>1357</v>
      </c>
      <c r="C53" s="127" t="s">
        <v>265</v>
      </c>
      <c r="D53" s="127" t="s">
        <v>1228</v>
      </c>
      <c r="E53" s="127" t="s">
        <v>49</v>
      </c>
      <c r="F53" s="127" t="s">
        <v>1145</v>
      </c>
      <c r="G53" s="127" t="s">
        <v>1135</v>
      </c>
      <c r="H53" s="127" t="s">
        <v>1135</v>
      </c>
      <c r="I53" s="127" t="s">
        <v>1142</v>
      </c>
      <c r="J53" s="126"/>
      <c r="K53" s="127" t="s">
        <v>1350</v>
      </c>
      <c r="L53" s="129" t="s">
        <v>982</v>
      </c>
      <c r="M53" s="127"/>
      <c r="N53" s="127" t="s">
        <v>1358</v>
      </c>
      <c r="O53" s="169">
        <v>260</v>
      </c>
      <c r="P53" s="169"/>
      <c r="Q53" s="169"/>
      <c r="R53" s="169">
        <v>260</v>
      </c>
      <c r="S53" s="70"/>
      <c r="T53" s="70" t="s">
        <v>1135</v>
      </c>
      <c r="U53" s="70"/>
      <c r="V53" s="70"/>
      <c r="W53" s="70"/>
      <c r="X53" s="70"/>
      <c r="Y53" s="169">
        <f t="shared" si="13"/>
        <v>260</v>
      </c>
      <c r="Z53" s="70"/>
      <c r="AA53" s="70"/>
      <c r="AB53" s="169">
        <f t="shared" si="14"/>
        <v>260</v>
      </c>
      <c r="AC53" s="169">
        <f t="shared" si="5"/>
        <v>0</v>
      </c>
      <c r="AD53" s="169"/>
      <c r="AE53" s="70"/>
      <c r="AF53" s="169"/>
      <c r="AG53" s="169">
        <v>260</v>
      </c>
      <c r="AH53" s="169">
        <f t="shared" si="25"/>
        <v>250.434</v>
      </c>
      <c r="AI53" s="70"/>
      <c r="AJ53" s="70"/>
      <c r="AK53" s="169">
        <f t="shared" si="7"/>
        <v>250.434</v>
      </c>
      <c r="AL53" s="169">
        <f t="shared" si="8"/>
        <v>0</v>
      </c>
      <c r="AM53" s="169"/>
      <c r="AN53" s="169"/>
      <c r="AO53" s="169"/>
      <c r="AP53" s="169">
        <v>250.434</v>
      </c>
      <c r="AQ53" s="169">
        <f t="shared" si="22"/>
        <v>250.434</v>
      </c>
      <c r="AR53" s="70"/>
      <c r="AS53" s="70"/>
      <c r="AT53" s="169">
        <f t="shared" si="9"/>
        <v>250.434</v>
      </c>
      <c r="AU53" s="169">
        <f t="shared" si="10"/>
        <v>0</v>
      </c>
      <c r="AV53" s="169"/>
      <c r="AW53" s="70"/>
      <c r="AX53" s="68"/>
      <c r="AY53" s="169">
        <v>250.434</v>
      </c>
      <c r="AZ53" s="70">
        <f t="shared" si="21"/>
        <v>0</v>
      </c>
      <c r="BA53" s="70"/>
      <c r="BB53" s="70"/>
      <c r="BC53" s="70">
        <f t="shared" si="11"/>
        <v>0</v>
      </c>
      <c r="BD53" s="169">
        <f t="shared" si="12"/>
        <v>0</v>
      </c>
      <c r="BE53" s="70"/>
      <c r="BF53" s="70"/>
      <c r="BG53" s="70"/>
      <c r="BH53" s="70"/>
      <c r="BI53" s="127">
        <f t="shared" si="23"/>
        <v>0</v>
      </c>
      <c r="BJ53" s="127"/>
      <c r="BK53" s="127"/>
      <c r="BL53" s="127">
        <f t="shared" si="24"/>
        <v>0</v>
      </c>
      <c r="BM53" s="127"/>
      <c r="BN53" s="127"/>
      <c r="BO53" s="127"/>
      <c r="BP53" s="127"/>
      <c r="BQ53" s="127">
        <f t="shared" si="26"/>
        <v>0</v>
      </c>
      <c r="BR53" s="127"/>
      <c r="BS53" s="127"/>
      <c r="BT53" s="127"/>
      <c r="BU53" s="127">
        <f t="shared" si="28"/>
        <v>0</v>
      </c>
      <c r="BV53" s="127"/>
      <c r="BW53" s="127"/>
      <c r="BX53" s="127"/>
      <c r="BY53" s="127"/>
      <c r="BZ53" s="127"/>
      <c r="CA53" s="127"/>
      <c r="CB53" s="127"/>
      <c r="CC53" s="127"/>
      <c r="CD53" s="127"/>
      <c r="CE53" s="128" t="s">
        <v>1179</v>
      </c>
    </row>
    <row r="54" spans="1:83" ht="59.1" customHeight="1" outlineLevel="1">
      <c r="A54" s="432">
        <v>39</v>
      </c>
      <c r="B54" s="180" t="s">
        <v>1167</v>
      </c>
      <c r="C54" s="127" t="s">
        <v>1136</v>
      </c>
      <c r="D54" s="127" t="s">
        <v>1144</v>
      </c>
      <c r="E54" s="127" t="s">
        <v>49</v>
      </c>
      <c r="F54" s="127" t="s">
        <v>1145</v>
      </c>
      <c r="G54" s="127" t="s">
        <v>1135</v>
      </c>
      <c r="H54" s="127" t="s">
        <v>1146</v>
      </c>
      <c r="I54" s="127" t="s">
        <v>48</v>
      </c>
      <c r="J54" s="126" t="s">
        <v>1168</v>
      </c>
      <c r="K54" s="127" t="s">
        <v>54</v>
      </c>
      <c r="L54" s="129">
        <v>2023</v>
      </c>
      <c r="M54" s="127" t="s">
        <v>1169</v>
      </c>
      <c r="N54" s="127" t="s">
        <v>1170</v>
      </c>
      <c r="O54" s="169">
        <v>10000</v>
      </c>
      <c r="P54" s="169"/>
      <c r="Q54" s="169"/>
      <c r="R54" s="169">
        <v>10000</v>
      </c>
      <c r="S54" s="70"/>
      <c r="T54" s="70" t="s">
        <v>1146</v>
      </c>
      <c r="U54" s="70"/>
      <c r="V54" s="70"/>
      <c r="W54" s="70"/>
      <c r="X54" s="70"/>
      <c r="Y54" s="169">
        <f t="shared" ref="Y54:Y66" si="29">SUM(Z54:AB54)</f>
        <v>8800</v>
      </c>
      <c r="Z54" s="70"/>
      <c r="AA54" s="70"/>
      <c r="AB54" s="169">
        <f t="shared" ref="AB54:AB66" si="30">SUM(AD54:AG54)</f>
        <v>8800</v>
      </c>
      <c r="AC54" s="169">
        <f t="shared" ref="AC54:AC66" si="31">AD54+AE54</f>
        <v>5005</v>
      </c>
      <c r="AD54" s="169">
        <v>5005</v>
      </c>
      <c r="AE54" s="70"/>
      <c r="AF54" s="169">
        <v>1475</v>
      </c>
      <c r="AG54" s="169">
        <v>2320</v>
      </c>
      <c r="AH54" s="169">
        <f t="shared" ref="AH54:AH66" si="32">SUM(AI54:AK54)</f>
        <v>3150</v>
      </c>
      <c r="AI54" s="70"/>
      <c r="AJ54" s="70"/>
      <c r="AK54" s="169">
        <f t="shared" ref="AK54:AK66" si="33">AP54+AO54+AL54</f>
        <v>3150</v>
      </c>
      <c r="AL54" s="169">
        <f t="shared" ref="AL54:AL66" si="34">AM54+AN54</f>
        <v>3100</v>
      </c>
      <c r="AM54" s="169">
        <v>3100</v>
      </c>
      <c r="AN54" s="169"/>
      <c r="AO54" s="169">
        <v>50</v>
      </c>
      <c r="AP54" s="169"/>
      <c r="AQ54" s="169">
        <f t="shared" ref="AQ54:AQ66" si="35">SUM(AR54:AT54)</f>
        <v>3150</v>
      </c>
      <c r="AR54" s="70"/>
      <c r="AS54" s="70"/>
      <c r="AT54" s="169">
        <f t="shared" ref="AT54:AT66" si="36">AU54+AX54+AY54</f>
        <v>3150</v>
      </c>
      <c r="AU54" s="169">
        <f t="shared" ref="AU54:AU66" si="37">AV54+AW54</f>
        <v>3100</v>
      </c>
      <c r="AV54" s="169">
        <v>3100</v>
      </c>
      <c r="AW54" s="70"/>
      <c r="AX54" s="68">
        <v>50</v>
      </c>
      <c r="AY54" s="70"/>
      <c r="AZ54" s="70">
        <f t="shared" ref="AZ54:AZ66" si="38">SUM(BA54:BC54)</f>
        <v>4590</v>
      </c>
      <c r="BA54" s="70"/>
      <c r="BB54" s="70"/>
      <c r="BC54" s="70">
        <f t="shared" ref="BC54:BC66" si="39">BD54+BG54+BH54</f>
        <v>4590</v>
      </c>
      <c r="BD54" s="169">
        <f t="shared" ref="BD54:BD66" si="40">BF54+BE54</f>
        <v>1905</v>
      </c>
      <c r="BE54" s="70">
        <v>1905</v>
      </c>
      <c r="BF54" s="70"/>
      <c r="BG54" s="70">
        <v>365</v>
      </c>
      <c r="BH54" s="70">
        <v>2320</v>
      </c>
      <c r="BI54" s="127">
        <f t="shared" ref="BI54:BI66" si="41">SUM(BJ54:BL54)</f>
        <v>3220.4203219999999</v>
      </c>
      <c r="BJ54" s="127"/>
      <c r="BK54" s="127"/>
      <c r="BL54" s="127">
        <f t="shared" ref="BL54:BL66" si="42">SUM(BM54:BP54)</f>
        <v>3220.4203219999999</v>
      </c>
      <c r="BM54" s="127">
        <v>1905</v>
      </c>
      <c r="BN54" s="127"/>
      <c r="BO54" s="127">
        <v>364.61394200000001</v>
      </c>
      <c r="BP54" s="127">
        <v>950.80637999999999</v>
      </c>
      <c r="BQ54" s="127">
        <f t="shared" ref="BQ54:BQ62" si="43">SUM(BR54:BT54)</f>
        <v>0</v>
      </c>
      <c r="BR54" s="127"/>
      <c r="BS54" s="127"/>
      <c r="BT54" s="127"/>
      <c r="BU54" s="127">
        <f t="shared" ref="BU54:BU62" si="44">SUM(BV54:BX54)</f>
        <v>0</v>
      </c>
      <c r="BV54" s="127"/>
      <c r="BW54" s="127"/>
      <c r="BX54" s="127"/>
      <c r="BY54" s="127">
        <f>SUM(BZ54:CB54)</f>
        <v>1351</v>
      </c>
      <c r="BZ54" s="127"/>
      <c r="CA54" s="127"/>
      <c r="CB54" s="127">
        <v>1351</v>
      </c>
      <c r="CC54" s="127"/>
      <c r="CD54" s="127"/>
      <c r="CE54" s="125" t="s">
        <v>1171</v>
      </c>
    </row>
    <row r="55" spans="1:83" ht="78" outlineLevel="1">
      <c r="A55" s="432">
        <v>40</v>
      </c>
      <c r="B55" s="180" t="s">
        <v>1172</v>
      </c>
      <c r="C55" s="127" t="s">
        <v>1136</v>
      </c>
      <c r="D55" s="127" t="s">
        <v>1144</v>
      </c>
      <c r="E55" s="127" t="s">
        <v>49</v>
      </c>
      <c r="F55" s="127" t="s">
        <v>1145</v>
      </c>
      <c r="G55" s="127" t="s">
        <v>1135</v>
      </c>
      <c r="H55" s="127" t="s">
        <v>1146</v>
      </c>
      <c r="I55" s="127" t="s">
        <v>48</v>
      </c>
      <c r="J55" s="126" t="s">
        <v>1173</v>
      </c>
      <c r="K55" s="127" t="s">
        <v>54</v>
      </c>
      <c r="L55" s="129">
        <v>2023</v>
      </c>
      <c r="M55" s="127" t="s">
        <v>1174</v>
      </c>
      <c r="N55" s="127" t="s">
        <v>1175</v>
      </c>
      <c r="O55" s="169">
        <v>5570</v>
      </c>
      <c r="P55" s="169"/>
      <c r="Q55" s="169"/>
      <c r="R55" s="169">
        <v>5570</v>
      </c>
      <c r="S55" s="70"/>
      <c r="T55" s="70" t="s">
        <v>1146</v>
      </c>
      <c r="U55" s="70"/>
      <c r="V55" s="70"/>
      <c r="W55" s="70"/>
      <c r="X55" s="70"/>
      <c r="Y55" s="169">
        <f t="shared" si="29"/>
        <v>3819.6239999999998</v>
      </c>
      <c r="Z55" s="70"/>
      <c r="AA55" s="70"/>
      <c r="AB55" s="169">
        <f t="shared" si="30"/>
        <v>3819.6239999999998</v>
      </c>
      <c r="AC55" s="169">
        <f t="shared" si="31"/>
        <v>3819.6239999999998</v>
      </c>
      <c r="AD55" s="169">
        <v>3819.6239999999998</v>
      </c>
      <c r="AE55" s="70"/>
      <c r="AF55" s="169"/>
      <c r="AG55" s="169"/>
      <c r="AH55" s="169">
        <f t="shared" si="32"/>
        <v>2417.6239999999998</v>
      </c>
      <c r="AI55" s="70"/>
      <c r="AJ55" s="70"/>
      <c r="AK55" s="169">
        <f t="shared" si="33"/>
        <v>2417.6239999999998</v>
      </c>
      <c r="AL55" s="169">
        <f t="shared" si="34"/>
        <v>2317.6239999999998</v>
      </c>
      <c r="AM55" s="169">
        <f>46.624+2271</f>
        <v>2317.6239999999998</v>
      </c>
      <c r="AN55" s="169"/>
      <c r="AO55" s="68">
        <v>100</v>
      </c>
      <c r="AP55" s="70"/>
      <c r="AQ55" s="169">
        <f t="shared" si="35"/>
        <v>2417.6239999999998</v>
      </c>
      <c r="AR55" s="70"/>
      <c r="AS55" s="70"/>
      <c r="AT55" s="169">
        <f t="shared" si="36"/>
        <v>2417.6239999999998</v>
      </c>
      <c r="AU55" s="169">
        <f t="shared" si="37"/>
        <v>2317.6239999999998</v>
      </c>
      <c r="AV55" s="169">
        <f>46.624+2271</f>
        <v>2317.6239999999998</v>
      </c>
      <c r="AW55" s="70"/>
      <c r="AX55" s="68">
        <v>100</v>
      </c>
      <c r="AY55" s="70"/>
      <c r="AZ55" s="70">
        <f t="shared" si="38"/>
        <v>1502</v>
      </c>
      <c r="BA55" s="70"/>
      <c r="BB55" s="70"/>
      <c r="BC55" s="70">
        <f t="shared" si="39"/>
        <v>1502</v>
      </c>
      <c r="BD55" s="169">
        <f t="shared" si="40"/>
        <v>1502</v>
      </c>
      <c r="BE55" s="70">
        <v>1502</v>
      </c>
      <c r="BF55" s="70"/>
      <c r="BG55" s="70"/>
      <c r="BH55" s="70"/>
      <c r="BI55" s="127">
        <f t="shared" si="41"/>
        <v>1217.685982</v>
      </c>
      <c r="BJ55" s="127"/>
      <c r="BK55" s="127"/>
      <c r="BL55" s="127">
        <f t="shared" si="42"/>
        <v>1217.685982</v>
      </c>
      <c r="BM55" s="127">
        <v>1217.685982</v>
      </c>
      <c r="BN55" s="127"/>
      <c r="BO55" s="127"/>
      <c r="BP55" s="127"/>
      <c r="BQ55" s="127">
        <f t="shared" si="43"/>
        <v>0</v>
      </c>
      <c r="BR55" s="127"/>
      <c r="BS55" s="127"/>
      <c r="BT55" s="127"/>
      <c r="BU55" s="127">
        <f t="shared" si="44"/>
        <v>0</v>
      </c>
      <c r="BV55" s="127"/>
      <c r="BW55" s="127"/>
      <c r="BX55" s="127"/>
      <c r="BY55" s="127">
        <f>SUM(BZ55:CB55)</f>
        <v>1400</v>
      </c>
      <c r="BZ55" s="127"/>
      <c r="CA55" s="127"/>
      <c r="CB55" s="127">
        <v>1400</v>
      </c>
      <c r="CC55" s="127"/>
      <c r="CD55" s="127"/>
      <c r="CE55" s="125" t="s">
        <v>1171</v>
      </c>
    </row>
    <row r="56" spans="1:83" ht="46.8" outlineLevel="1">
      <c r="A56" s="432">
        <v>41</v>
      </c>
      <c r="B56" s="180" t="s">
        <v>1227</v>
      </c>
      <c r="C56" s="127" t="s">
        <v>1136</v>
      </c>
      <c r="D56" s="127" t="s">
        <v>1228</v>
      </c>
      <c r="E56" s="127" t="s">
        <v>10</v>
      </c>
      <c r="F56" s="127" t="s">
        <v>1145</v>
      </c>
      <c r="G56" s="127" t="s">
        <v>1135</v>
      </c>
      <c r="H56" s="127" t="s">
        <v>1146</v>
      </c>
      <c r="I56" s="127" t="s">
        <v>83</v>
      </c>
      <c r="J56" s="127" t="s">
        <v>1229</v>
      </c>
      <c r="K56" s="127" t="s">
        <v>76</v>
      </c>
      <c r="L56" s="129">
        <v>2021</v>
      </c>
      <c r="M56" s="127" t="s">
        <v>1230</v>
      </c>
      <c r="N56" s="127" t="s">
        <v>1231</v>
      </c>
      <c r="O56" s="169">
        <v>148329.27900000001</v>
      </c>
      <c r="P56" s="169"/>
      <c r="Q56" s="169"/>
      <c r="R56" s="169">
        <v>32100</v>
      </c>
      <c r="S56" s="70"/>
      <c r="T56" s="70" t="s">
        <v>1146</v>
      </c>
      <c r="U56" s="70"/>
      <c r="V56" s="70"/>
      <c r="W56" s="70"/>
      <c r="X56" s="70"/>
      <c r="Y56" s="169">
        <f t="shared" si="29"/>
        <v>30000</v>
      </c>
      <c r="Z56" s="70"/>
      <c r="AA56" s="70"/>
      <c r="AB56" s="169">
        <f t="shared" si="30"/>
        <v>30000</v>
      </c>
      <c r="AC56" s="169">
        <f t="shared" si="31"/>
        <v>30000</v>
      </c>
      <c r="AD56" s="176">
        <v>30000</v>
      </c>
      <c r="AE56" s="176"/>
      <c r="AF56" s="70"/>
      <c r="AG56" s="70"/>
      <c r="AH56" s="169">
        <f t="shared" si="32"/>
        <v>21201</v>
      </c>
      <c r="AI56" s="70"/>
      <c r="AJ56" s="70"/>
      <c r="AK56" s="169">
        <f t="shared" si="33"/>
        <v>21201</v>
      </c>
      <c r="AL56" s="169">
        <f t="shared" si="34"/>
        <v>21201</v>
      </c>
      <c r="AM56" s="177">
        <v>21201</v>
      </c>
      <c r="AN56" s="70"/>
      <c r="AO56" s="70"/>
      <c r="AP56" s="70"/>
      <c r="AQ56" s="169">
        <f t="shared" si="35"/>
        <v>21201</v>
      </c>
      <c r="AR56" s="70"/>
      <c r="AS56" s="70"/>
      <c r="AT56" s="169">
        <f t="shared" si="36"/>
        <v>21201</v>
      </c>
      <c r="AU56" s="169">
        <f t="shared" si="37"/>
        <v>21201</v>
      </c>
      <c r="AV56" s="169">
        <v>21201</v>
      </c>
      <c r="AW56" s="70"/>
      <c r="AX56" s="70"/>
      <c r="AY56" s="70"/>
      <c r="AZ56" s="70">
        <f t="shared" si="38"/>
        <v>8799</v>
      </c>
      <c r="BA56" s="70"/>
      <c r="BB56" s="70"/>
      <c r="BC56" s="70">
        <f t="shared" si="39"/>
        <v>8799</v>
      </c>
      <c r="BD56" s="169">
        <f t="shared" si="40"/>
        <v>8799</v>
      </c>
      <c r="BE56" s="176">
        <v>8799</v>
      </c>
      <c r="BF56" s="70"/>
      <c r="BG56" s="108"/>
      <c r="BH56" s="169"/>
      <c r="BI56" s="127">
        <f t="shared" si="41"/>
        <v>4138.8990000000003</v>
      </c>
      <c r="BJ56" s="127"/>
      <c r="BK56" s="127"/>
      <c r="BL56" s="127">
        <f t="shared" si="42"/>
        <v>4138.8990000000003</v>
      </c>
      <c r="BM56" s="127">
        <v>4138.8990000000003</v>
      </c>
      <c r="BN56" s="127"/>
      <c r="BO56" s="127"/>
      <c r="BP56" s="127"/>
      <c r="BQ56" s="127">
        <f t="shared" si="43"/>
        <v>0</v>
      </c>
      <c r="BR56" s="127"/>
      <c r="BS56" s="127"/>
      <c r="BT56" s="127"/>
      <c r="BU56" s="127">
        <f t="shared" si="44"/>
        <v>0</v>
      </c>
      <c r="BV56" s="127"/>
      <c r="BW56" s="127"/>
      <c r="BX56" s="127"/>
      <c r="BY56" s="127"/>
      <c r="BZ56" s="127"/>
      <c r="CA56" s="127"/>
      <c r="CB56" s="127"/>
      <c r="CC56" s="127"/>
      <c r="CD56" s="127"/>
      <c r="CE56" s="125" t="s">
        <v>1171</v>
      </c>
    </row>
    <row r="57" spans="1:83" ht="78" outlineLevel="1">
      <c r="A57" s="432">
        <v>42</v>
      </c>
      <c r="B57" s="180" t="s">
        <v>1232</v>
      </c>
      <c r="C57" s="127" t="s">
        <v>1136</v>
      </c>
      <c r="D57" s="127" t="s">
        <v>1228</v>
      </c>
      <c r="E57" s="127" t="s">
        <v>49</v>
      </c>
      <c r="F57" s="127" t="s">
        <v>1145</v>
      </c>
      <c r="G57" s="127" t="s">
        <v>1135</v>
      </c>
      <c r="H57" s="127" t="s">
        <v>1146</v>
      </c>
      <c r="I57" s="127" t="s">
        <v>48</v>
      </c>
      <c r="J57" s="127" t="s">
        <v>1233</v>
      </c>
      <c r="K57" s="127" t="s">
        <v>84</v>
      </c>
      <c r="L57" s="129">
        <v>2022</v>
      </c>
      <c r="M57" s="127" t="s">
        <v>1234</v>
      </c>
      <c r="N57" s="127" t="s">
        <v>1235</v>
      </c>
      <c r="O57" s="169">
        <v>17924</v>
      </c>
      <c r="P57" s="169"/>
      <c r="Q57" s="169"/>
      <c r="R57" s="169">
        <v>17924</v>
      </c>
      <c r="S57" s="70"/>
      <c r="T57" s="70" t="s">
        <v>1146</v>
      </c>
      <c r="U57" s="70"/>
      <c r="V57" s="70"/>
      <c r="W57" s="70"/>
      <c r="X57" s="70"/>
      <c r="Y57" s="169">
        <f t="shared" si="29"/>
        <v>17924</v>
      </c>
      <c r="Z57" s="70"/>
      <c r="AA57" s="70"/>
      <c r="AB57" s="169">
        <f t="shared" si="30"/>
        <v>17924</v>
      </c>
      <c r="AC57" s="169">
        <f t="shared" si="31"/>
        <v>10000</v>
      </c>
      <c r="AD57" s="176">
        <v>10000</v>
      </c>
      <c r="AE57" s="176"/>
      <c r="AF57" s="70">
        <v>7924</v>
      </c>
      <c r="AG57" s="70"/>
      <c r="AH57" s="169">
        <f t="shared" si="32"/>
        <v>7550</v>
      </c>
      <c r="AI57" s="70"/>
      <c r="AJ57" s="70"/>
      <c r="AK57" s="169">
        <f t="shared" si="33"/>
        <v>7550</v>
      </c>
      <c r="AL57" s="169">
        <f t="shared" si="34"/>
        <v>7500</v>
      </c>
      <c r="AM57" s="177">
        <v>7500</v>
      </c>
      <c r="AN57" s="70"/>
      <c r="AO57" s="70">
        <v>50</v>
      </c>
      <c r="AP57" s="70"/>
      <c r="AQ57" s="169">
        <f t="shared" si="35"/>
        <v>7550</v>
      </c>
      <c r="AR57" s="70"/>
      <c r="AS57" s="70"/>
      <c r="AT57" s="169">
        <f t="shared" si="36"/>
        <v>7550</v>
      </c>
      <c r="AU57" s="169">
        <f t="shared" si="37"/>
        <v>7500</v>
      </c>
      <c r="AV57" s="177">
        <v>7500</v>
      </c>
      <c r="AW57" s="70"/>
      <c r="AX57" s="70">
        <v>50</v>
      </c>
      <c r="AY57" s="70"/>
      <c r="AZ57" s="70">
        <f t="shared" si="38"/>
        <v>7540.884</v>
      </c>
      <c r="BA57" s="70"/>
      <c r="BB57" s="70"/>
      <c r="BC57" s="70">
        <f t="shared" si="39"/>
        <v>7540.884</v>
      </c>
      <c r="BD57" s="169">
        <f t="shared" si="40"/>
        <v>2500</v>
      </c>
      <c r="BE57" s="176">
        <v>2500</v>
      </c>
      <c r="BF57" s="70"/>
      <c r="BG57" s="108">
        <v>5040.884</v>
      </c>
      <c r="BH57" s="169"/>
      <c r="BI57" s="127">
        <f t="shared" si="41"/>
        <v>5747.2375250000005</v>
      </c>
      <c r="BJ57" s="127"/>
      <c r="BK57" s="127"/>
      <c r="BL57" s="127">
        <f t="shared" si="42"/>
        <v>5747.2375250000005</v>
      </c>
      <c r="BM57" s="127">
        <v>2496.430163</v>
      </c>
      <c r="BN57" s="127"/>
      <c r="BO57" s="127">
        <v>3250.807362</v>
      </c>
      <c r="BP57" s="127"/>
      <c r="BQ57" s="127">
        <f t="shared" si="43"/>
        <v>0</v>
      </c>
      <c r="BR57" s="127"/>
      <c r="BS57" s="127"/>
      <c r="BT57" s="127"/>
      <c r="BU57" s="127">
        <f t="shared" si="44"/>
        <v>0</v>
      </c>
      <c r="BV57" s="127"/>
      <c r="BW57" s="127"/>
      <c r="BX57" s="127"/>
      <c r="BY57" s="127">
        <f>SUM(BZ57:CB57)</f>
        <v>775</v>
      </c>
      <c r="BZ57" s="127"/>
      <c r="CA57" s="127"/>
      <c r="CB57" s="127">
        <v>775</v>
      </c>
      <c r="CC57" s="127"/>
      <c r="CD57" s="187"/>
      <c r="CE57" s="125" t="s">
        <v>1171</v>
      </c>
    </row>
    <row r="58" spans="1:83" ht="46.8" outlineLevel="1">
      <c r="A58" s="432">
        <v>43</v>
      </c>
      <c r="B58" s="180" t="s">
        <v>1180</v>
      </c>
      <c r="C58" s="127" t="s">
        <v>1136</v>
      </c>
      <c r="D58" s="127" t="s">
        <v>1144</v>
      </c>
      <c r="E58" s="127" t="s">
        <v>49</v>
      </c>
      <c r="F58" s="127" t="s">
        <v>1181</v>
      </c>
      <c r="G58" s="127" t="s">
        <v>1135</v>
      </c>
      <c r="H58" s="127" t="s">
        <v>1146</v>
      </c>
      <c r="I58" s="127" t="s">
        <v>1137</v>
      </c>
      <c r="J58" s="126" t="s">
        <v>1182</v>
      </c>
      <c r="K58" s="127" t="s">
        <v>1183</v>
      </c>
      <c r="L58" s="129">
        <v>2025</v>
      </c>
      <c r="M58" s="127"/>
      <c r="N58" s="127" t="s">
        <v>1184</v>
      </c>
      <c r="O58" s="169">
        <v>1500</v>
      </c>
      <c r="P58" s="169"/>
      <c r="Q58" s="169"/>
      <c r="R58" s="169">
        <v>1500</v>
      </c>
      <c r="S58" s="70"/>
      <c r="T58" s="70" t="s">
        <v>1146</v>
      </c>
      <c r="U58" s="70"/>
      <c r="V58" s="70"/>
      <c r="W58" s="70"/>
      <c r="X58" s="70"/>
      <c r="Y58" s="169">
        <f t="shared" si="29"/>
        <v>82.296000000000049</v>
      </c>
      <c r="Z58" s="70"/>
      <c r="AA58" s="70"/>
      <c r="AB58" s="169">
        <f t="shared" si="30"/>
        <v>82.296000000000049</v>
      </c>
      <c r="AC58" s="169">
        <f t="shared" si="31"/>
        <v>82.296000000000049</v>
      </c>
      <c r="AD58" s="176">
        <f>1500-1417.704</f>
        <v>82.296000000000049</v>
      </c>
      <c r="AE58" s="176"/>
      <c r="AF58" s="68"/>
      <c r="AG58" s="70"/>
      <c r="AH58" s="169">
        <f t="shared" si="32"/>
        <v>0</v>
      </c>
      <c r="AI58" s="70"/>
      <c r="AJ58" s="70"/>
      <c r="AK58" s="169">
        <f t="shared" si="33"/>
        <v>0</v>
      </c>
      <c r="AL58" s="169">
        <f t="shared" si="34"/>
        <v>0</v>
      </c>
      <c r="AM58" s="177"/>
      <c r="AN58" s="169"/>
      <c r="AO58" s="68"/>
      <c r="AP58" s="70"/>
      <c r="AQ58" s="169">
        <f t="shared" si="35"/>
        <v>0</v>
      </c>
      <c r="AR58" s="70"/>
      <c r="AS58" s="70"/>
      <c r="AT58" s="169">
        <f t="shared" si="36"/>
        <v>0</v>
      </c>
      <c r="AU58" s="169">
        <f t="shared" si="37"/>
        <v>0</v>
      </c>
      <c r="AV58" s="169"/>
      <c r="AW58" s="70"/>
      <c r="AX58" s="68"/>
      <c r="AY58" s="70"/>
      <c r="AZ58" s="70">
        <f t="shared" si="38"/>
        <v>82.296000000000049</v>
      </c>
      <c r="BA58" s="70"/>
      <c r="BB58" s="70"/>
      <c r="BC58" s="70">
        <f t="shared" si="39"/>
        <v>82.296000000000049</v>
      </c>
      <c r="BD58" s="169">
        <f t="shared" si="40"/>
        <v>82.296000000000049</v>
      </c>
      <c r="BE58" s="176">
        <f>1500-1417.704</f>
        <v>82.296000000000049</v>
      </c>
      <c r="BF58" s="70"/>
      <c r="BG58" s="70"/>
      <c r="BH58" s="70"/>
      <c r="BI58" s="127">
        <f t="shared" si="41"/>
        <v>82.296000000000006</v>
      </c>
      <c r="BJ58" s="127"/>
      <c r="BK58" s="127"/>
      <c r="BL58" s="127">
        <f t="shared" si="42"/>
        <v>82.296000000000006</v>
      </c>
      <c r="BM58" s="127">
        <v>82.296000000000006</v>
      </c>
      <c r="BN58" s="127"/>
      <c r="BO58" s="127"/>
      <c r="BP58" s="127"/>
      <c r="BQ58" s="127">
        <f t="shared" si="43"/>
        <v>0</v>
      </c>
      <c r="BR58" s="127"/>
      <c r="BS58" s="127"/>
      <c r="BT58" s="127"/>
      <c r="BU58" s="127">
        <f t="shared" si="44"/>
        <v>0</v>
      </c>
      <c r="BV58" s="127"/>
      <c r="BW58" s="127"/>
      <c r="BX58" s="127"/>
      <c r="BY58" s="127"/>
      <c r="BZ58" s="127"/>
      <c r="CA58" s="127"/>
      <c r="CB58" s="127"/>
      <c r="CC58" s="127"/>
      <c r="CD58" s="127"/>
      <c r="CE58" s="125" t="s">
        <v>1185</v>
      </c>
    </row>
    <row r="59" spans="1:83" ht="64.5" customHeight="1" outlineLevel="1">
      <c r="A59" s="432">
        <v>44</v>
      </c>
      <c r="B59" s="180" t="s">
        <v>1186</v>
      </c>
      <c r="C59" s="127" t="s">
        <v>1136</v>
      </c>
      <c r="D59" s="127" t="s">
        <v>1144</v>
      </c>
      <c r="E59" s="127" t="s">
        <v>49</v>
      </c>
      <c r="F59" s="127" t="s">
        <v>1145</v>
      </c>
      <c r="G59" s="127" t="s">
        <v>1135</v>
      </c>
      <c r="H59" s="127" t="s">
        <v>1146</v>
      </c>
      <c r="I59" s="127" t="s">
        <v>48</v>
      </c>
      <c r="J59" s="126" t="s">
        <v>1187</v>
      </c>
      <c r="K59" s="127" t="s">
        <v>56</v>
      </c>
      <c r="L59" s="129">
        <v>2023</v>
      </c>
      <c r="M59" s="127"/>
      <c r="N59" s="127" t="s">
        <v>1188</v>
      </c>
      <c r="O59" s="169">
        <v>14991</v>
      </c>
      <c r="P59" s="169"/>
      <c r="Q59" s="169"/>
      <c r="R59" s="169">
        <v>13000</v>
      </c>
      <c r="S59" s="70"/>
      <c r="T59" s="70" t="s">
        <v>1146</v>
      </c>
      <c r="U59" s="70"/>
      <c r="V59" s="70"/>
      <c r="W59" s="70"/>
      <c r="X59" s="70"/>
      <c r="Y59" s="169">
        <f t="shared" si="29"/>
        <v>12389.035</v>
      </c>
      <c r="Z59" s="70"/>
      <c r="AA59" s="70"/>
      <c r="AB59" s="169">
        <f t="shared" si="30"/>
        <v>12389.035</v>
      </c>
      <c r="AC59" s="169">
        <f t="shared" si="31"/>
        <v>9999.0349999999999</v>
      </c>
      <c r="AD59" s="70">
        <v>9999.0349999999999</v>
      </c>
      <c r="AE59" s="176"/>
      <c r="AF59" s="68">
        <v>2390</v>
      </c>
      <c r="AG59" s="70"/>
      <c r="AH59" s="169">
        <f t="shared" si="32"/>
        <v>11098.067552</v>
      </c>
      <c r="AI59" s="70"/>
      <c r="AJ59" s="70"/>
      <c r="AK59" s="169">
        <f t="shared" si="33"/>
        <v>11098.067552</v>
      </c>
      <c r="AL59" s="169">
        <f t="shared" si="34"/>
        <v>9358.0349999999999</v>
      </c>
      <c r="AM59" s="176">
        <v>9358.0349999999999</v>
      </c>
      <c r="AN59" s="169"/>
      <c r="AO59" s="68">
        <f>1690.032552+50</f>
        <v>1740.0325519999999</v>
      </c>
      <c r="AP59" s="70"/>
      <c r="AQ59" s="169">
        <f t="shared" si="35"/>
        <v>11098.067552</v>
      </c>
      <c r="AR59" s="70"/>
      <c r="AS59" s="70"/>
      <c r="AT59" s="169">
        <f t="shared" si="36"/>
        <v>11098.067552</v>
      </c>
      <c r="AU59" s="169">
        <f t="shared" si="37"/>
        <v>9358.0349999999999</v>
      </c>
      <c r="AV59" s="169">
        <v>9358.0349999999999</v>
      </c>
      <c r="AW59" s="70"/>
      <c r="AX59" s="68">
        <f>1690.032552+50</f>
        <v>1740.0325519999999</v>
      </c>
      <c r="AY59" s="70"/>
      <c r="AZ59" s="70">
        <f t="shared" si="38"/>
        <v>1320</v>
      </c>
      <c r="BA59" s="70"/>
      <c r="BB59" s="70"/>
      <c r="BC59" s="70">
        <f t="shared" si="39"/>
        <v>1320</v>
      </c>
      <c r="BD59" s="169">
        <f t="shared" si="40"/>
        <v>641</v>
      </c>
      <c r="BE59" s="176">
        <v>641</v>
      </c>
      <c r="BF59" s="70"/>
      <c r="BG59" s="70">
        <v>679</v>
      </c>
      <c r="BH59" s="70"/>
      <c r="BI59" s="127">
        <f t="shared" si="41"/>
        <v>1033.288448</v>
      </c>
      <c r="BJ59" s="127"/>
      <c r="BK59" s="127"/>
      <c r="BL59" s="127">
        <f t="shared" si="42"/>
        <v>1033.288448</v>
      </c>
      <c r="BM59" s="127">
        <v>596.44844799999998</v>
      </c>
      <c r="BN59" s="127"/>
      <c r="BO59" s="127">
        <v>436.84</v>
      </c>
      <c r="BP59" s="127"/>
      <c r="BQ59" s="127">
        <f t="shared" si="43"/>
        <v>0</v>
      </c>
      <c r="BR59" s="127"/>
      <c r="BS59" s="127"/>
      <c r="BT59" s="127"/>
      <c r="BU59" s="127">
        <f t="shared" si="44"/>
        <v>0</v>
      </c>
      <c r="BV59" s="127"/>
      <c r="BW59" s="127"/>
      <c r="BX59" s="127"/>
      <c r="BY59" s="127"/>
      <c r="BZ59" s="127"/>
      <c r="CA59" s="127"/>
      <c r="CB59" s="127"/>
      <c r="CC59" s="127"/>
      <c r="CD59" s="127"/>
      <c r="CE59" s="125" t="s">
        <v>1179</v>
      </c>
    </row>
    <row r="60" spans="1:83" ht="60.75" customHeight="1" outlineLevel="1">
      <c r="A60" s="432">
        <v>45</v>
      </c>
      <c r="B60" s="180" t="s">
        <v>1194</v>
      </c>
      <c r="C60" s="127" t="s">
        <v>1136</v>
      </c>
      <c r="D60" s="127" t="s">
        <v>1144</v>
      </c>
      <c r="E60" s="127" t="s">
        <v>49</v>
      </c>
      <c r="F60" s="127" t="s">
        <v>1145</v>
      </c>
      <c r="G60" s="127" t="s">
        <v>1135</v>
      </c>
      <c r="H60" s="127" t="s">
        <v>1146</v>
      </c>
      <c r="I60" s="127" t="s">
        <v>55</v>
      </c>
      <c r="J60" s="126" t="s">
        <v>1195</v>
      </c>
      <c r="K60" s="127" t="s">
        <v>85</v>
      </c>
      <c r="L60" s="129">
        <v>2024</v>
      </c>
      <c r="M60" s="127"/>
      <c r="N60" s="127" t="s">
        <v>1196</v>
      </c>
      <c r="O60" s="169">
        <v>4900</v>
      </c>
      <c r="P60" s="169"/>
      <c r="Q60" s="169"/>
      <c r="R60" s="169">
        <v>4900</v>
      </c>
      <c r="S60" s="70" t="s">
        <v>1197</v>
      </c>
      <c r="T60" s="70" t="s">
        <v>1146</v>
      </c>
      <c r="U60" s="70"/>
      <c r="V60" s="70"/>
      <c r="W60" s="70"/>
      <c r="X60" s="70"/>
      <c r="Y60" s="169">
        <f t="shared" si="29"/>
        <v>4498</v>
      </c>
      <c r="Z60" s="70"/>
      <c r="AA60" s="70"/>
      <c r="AB60" s="169">
        <f t="shared" si="30"/>
        <v>4498</v>
      </c>
      <c r="AC60" s="169">
        <f t="shared" si="31"/>
        <v>1248</v>
      </c>
      <c r="AD60" s="176">
        <v>1248</v>
      </c>
      <c r="AE60" s="176"/>
      <c r="AF60" s="68">
        <v>3250</v>
      </c>
      <c r="AG60" s="70"/>
      <c r="AH60" s="169">
        <f t="shared" si="32"/>
        <v>3250</v>
      </c>
      <c r="AI60" s="70"/>
      <c r="AJ60" s="70"/>
      <c r="AK60" s="169">
        <f t="shared" si="33"/>
        <v>3250</v>
      </c>
      <c r="AL60" s="169">
        <f t="shared" si="34"/>
        <v>0</v>
      </c>
      <c r="AM60" s="177"/>
      <c r="AN60" s="169"/>
      <c r="AO60" s="68">
        <v>3250</v>
      </c>
      <c r="AP60" s="70"/>
      <c r="AQ60" s="169">
        <f t="shared" si="35"/>
        <v>3250</v>
      </c>
      <c r="AR60" s="70"/>
      <c r="AS60" s="70"/>
      <c r="AT60" s="169">
        <f t="shared" si="36"/>
        <v>3250</v>
      </c>
      <c r="AU60" s="169">
        <f t="shared" si="37"/>
        <v>0</v>
      </c>
      <c r="AV60" s="169"/>
      <c r="AW60" s="70"/>
      <c r="AX60" s="68">
        <v>3250</v>
      </c>
      <c r="AY60" s="70"/>
      <c r="AZ60" s="70">
        <f t="shared" si="38"/>
        <v>1248</v>
      </c>
      <c r="BA60" s="70"/>
      <c r="BB60" s="70"/>
      <c r="BC60" s="70">
        <f t="shared" si="39"/>
        <v>1248</v>
      </c>
      <c r="BD60" s="169">
        <f t="shared" si="40"/>
        <v>1248</v>
      </c>
      <c r="BE60" s="176">
        <v>1248</v>
      </c>
      <c r="BF60" s="70"/>
      <c r="BG60" s="70"/>
      <c r="BH60" s="70"/>
      <c r="BI60" s="127">
        <f t="shared" si="41"/>
        <v>1247.7329999999999</v>
      </c>
      <c r="BJ60" s="127"/>
      <c r="BK60" s="127"/>
      <c r="BL60" s="127">
        <f t="shared" si="42"/>
        <v>1247.7329999999999</v>
      </c>
      <c r="BM60" s="127">
        <v>1247.7329999999999</v>
      </c>
      <c r="BN60" s="127"/>
      <c r="BO60" s="127"/>
      <c r="BP60" s="127"/>
      <c r="BQ60" s="127">
        <f t="shared" si="43"/>
        <v>0</v>
      </c>
      <c r="BR60" s="127"/>
      <c r="BS60" s="127"/>
      <c r="BT60" s="127"/>
      <c r="BU60" s="127">
        <f t="shared" si="44"/>
        <v>0</v>
      </c>
      <c r="BV60" s="127"/>
      <c r="BW60" s="127"/>
      <c r="BX60" s="127"/>
      <c r="BY60" s="127"/>
      <c r="BZ60" s="127"/>
      <c r="CA60" s="127"/>
      <c r="CB60" s="127"/>
      <c r="CC60" s="127"/>
      <c r="CD60" s="127"/>
      <c r="CE60" s="125"/>
    </row>
    <row r="61" spans="1:83" ht="60" customHeight="1" outlineLevel="1">
      <c r="A61" s="432">
        <v>46</v>
      </c>
      <c r="B61" s="180" t="s">
        <v>1198</v>
      </c>
      <c r="C61" s="127" t="s">
        <v>1136</v>
      </c>
      <c r="D61" s="127" t="s">
        <v>1144</v>
      </c>
      <c r="E61" s="127" t="s">
        <v>49</v>
      </c>
      <c r="F61" s="127" t="s">
        <v>1145</v>
      </c>
      <c r="G61" s="127" t="s">
        <v>1135</v>
      </c>
      <c r="H61" s="127" t="s">
        <v>1146</v>
      </c>
      <c r="I61" s="127" t="s">
        <v>55</v>
      </c>
      <c r="J61" s="126" t="s">
        <v>1199</v>
      </c>
      <c r="K61" s="127" t="s">
        <v>1183</v>
      </c>
      <c r="L61" s="129">
        <v>2025</v>
      </c>
      <c r="M61" s="127"/>
      <c r="N61" s="127" t="s">
        <v>1200</v>
      </c>
      <c r="O61" s="169">
        <v>4700</v>
      </c>
      <c r="P61" s="169"/>
      <c r="Q61" s="169"/>
      <c r="R61" s="169">
        <v>4700</v>
      </c>
      <c r="S61" s="70"/>
      <c r="T61" s="70" t="s">
        <v>1146</v>
      </c>
      <c r="U61" s="70"/>
      <c r="V61" s="70"/>
      <c r="W61" s="70"/>
      <c r="X61" s="70"/>
      <c r="Y61" s="169">
        <f t="shared" si="29"/>
        <v>4490.7039999999997</v>
      </c>
      <c r="Z61" s="70"/>
      <c r="AA61" s="70"/>
      <c r="AB61" s="169">
        <f t="shared" si="30"/>
        <v>4490.7039999999997</v>
      </c>
      <c r="AC61" s="169">
        <f t="shared" si="31"/>
        <v>1992.704</v>
      </c>
      <c r="AD61" s="176">
        <v>1992.704</v>
      </c>
      <c r="AE61" s="176"/>
      <c r="AF61" s="169">
        <v>1308</v>
      </c>
      <c r="AG61" s="169">
        <v>1190</v>
      </c>
      <c r="AH61" s="169">
        <f t="shared" si="32"/>
        <v>0</v>
      </c>
      <c r="AI61" s="70"/>
      <c r="AJ61" s="70"/>
      <c r="AK61" s="169">
        <f t="shared" si="33"/>
        <v>0</v>
      </c>
      <c r="AL61" s="169">
        <f t="shared" si="34"/>
        <v>0</v>
      </c>
      <c r="AM61" s="177"/>
      <c r="AN61" s="169"/>
      <c r="AO61" s="68"/>
      <c r="AP61" s="70"/>
      <c r="AQ61" s="169">
        <f t="shared" si="35"/>
        <v>0</v>
      </c>
      <c r="AR61" s="70"/>
      <c r="AS61" s="70"/>
      <c r="AT61" s="169">
        <f t="shared" si="36"/>
        <v>0</v>
      </c>
      <c r="AU61" s="169">
        <f t="shared" si="37"/>
        <v>0</v>
      </c>
      <c r="AV61" s="169"/>
      <c r="AW61" s="70"/>
      <c r="AX61" s="68"/>
      <c r="AY61" s="70"/>
      <c r="AZ61" s="70">
        <f t="shared" si="38"/>
        <v>4147.0069999999996</v>
      </c>
      <c r="BA61" s="70"/>
      <c r="BB61" s="70"/>
      <c r="BC61" s="70">
        <f t="shared" si="39"/>
        <v>4147.0069999999996</v>
      </c>
      <c r="BD61" s="169">
        <f t="shared" si="40"/>
        <v>1992.704</v>
      </c>
      <c r="BE61" s="176">
        <v>1992.704</v>
      </c>
      <c r="BF61" s="70"/>
      <c r="BG61" s="108">
        <v>920.3760000000002</v>
      </c>
      <c r="BH61" s="169">
        <v>1233.9269999999999</v>
      </c>
      <c r="BI61" s="127">
        <f t="shared" si="41"/>
        <v>1297.221</v>
      </c>
      <c r="BJ61" s="127"/>
      <c r="BK61" s="127"/>
      <c r="BL61" s="127">
        <f t="shared" si="42"/>
        <v>1297.221</v>
      </c>
      <c r="BM61" s="127">
        <v>1297.221</v>
      </c>
      <c r="BN61" s="127"/>
      <c r="BO61" s="127"/>
      <c r="BP61" s="127"/>
      <c r="BQ61" s="127">
        <f t="shared" si="43"/>
        <v>0</v>
      </c>
      <c r="BR61" s="127"/>
      <c r="BS61" s="127"/>
      <c r="BT61" s="127"/>
      <c r="BU61" s="127">
        <f t="shared" si="44"/>
        <v>0</v>
      </c>
      <c r="BV61" s="127"/>
      <c r="BW61" s="127"/>
      <c r="BX61" s="127"/>
      <c r="BY61" s="127"/>
      <c r="BZ61" s="127"/>
      <c r="CA61" s="127"/>
      <c r="CB61" s="127"/>
      <c r="CC61" s="127"/>
      <c r="CD61" s="127"/>
      <c r="CE61" s="125" t="s">
        <v>1171</v>
      </c>
    </row>
    <row r="62" spans="1:83" ht="46.8" outlineLevel="1">
      <c r="A62" s="432">
        <v>47</v>
      </c>
      <c r="B62" s="180" t="s">
        <v>1239</v>
      </c>
      <c r="C62" s="127" t="s">
        <v>1136</v>
      </c>
      <c r="D62" s="127" t="s">
        <v>1228</v>
      </c>
      <c r="E62" s="127" t="s">
        <v>49</v>
      </c>
      <c r="F62" s="127" t="s">
        <v>1212</v>
      </c>
      <c r="G62" s="127" t="s">
        <v>1135</v>
      </c>
      <c r="H62" s="127" t="s">
        <v>1146</v>
      </c>
      <c r="I62" s="127" t="s">
        <v>106</v>
      </c>
      <c r="J62" s="126" t="s">
        <v>1240</v>
      </c>
      <c r="K62" s="127" t="s">
        <v>85</v>
      </c>
      <c r="L62" s="129">
        <v>2024</v>
      </c>
      <c r="M62" s="127" t="s">
        <v>1241</v>
      </c>
      <c r="N62" s="127" t="s">
        <v>1242</v>
      </c>
      <c r="O62" s="169">
        <v>1550</v>
      </c>
      <c r="P62" s="169"/>
      <c r="Q62" s="169"/>
      <c r="R62" s="169">
        <v>1500</v>
      </c>
      <c r="S62" s="70"/>
      <c r="T62" s="70" t="s">
        <v>1146</v>
      </c>
      <c r="U62" s="70"/>
      <c r="V62" s="70"/>
      <c r="W62" s="70"/>
      <c r="X62" s="70"/>
      <c r="Y62" s="169">
        <f t="shared" si="29"/>
        <v>1500</v>
      </c>
      <c r="Z62" s="70"/>
      <c r="AA62" s="70"/>
      <c r="AB62" s="169">
        <f t="shared" si="30"/>
        <v>1500</v>
      </c>
      <c r="AC62" s="169">
        <f t="shared" si="31"/>
        <v>0</v>
      </c>
      <c r="AD62" s="176"/>
      <c r="AE62" s="176"/>
      <c r="AF62" s="169">
        <v>1500</v>
      </c>
      <c r="AG62" s="169"/>
      <c r="AH62" s="169">
        <f t="shared" si="32"/>
        <v>1030</v>
      </c>
      <c r="AI62" s="70"/>
      <c r="AJ62" s="70"/>
      <c r="AK62" s="169">
        <f t="shared" si="33"/>
        <v>1030</v>
      </c>
      <c r="AL62" s="169">
        <f t="shared" si="34"/>
        <v>0</v>
      </c>
      <c r="AM62" s="177"/>
      <c r="AN62" s="169"/>
      <c r="AO62" s="68">
        <v>1030</v>
      </c>
      <c r="AP62" s="70"/>
      <c r="AQ62" s="169">
        <f t="shared" si="35"/>
        <v>1029.9860000000001</v>
      </c>
      <c r="AR62" s="70"/>
      <c r="AS62" s="70"/>
      <c r="AT62" s="169">
        <f t="shared" si="36"/>
        <v>1029.9860000000001</v>
      </c>
      <c r="AU62" s="169">
        <f t="shared" si="37"/>
        <v>0</v>
      </c>
      <c r="AV62" s="169"/>
      <c r="AW62" s="70"/>
      <c r="AX62" s="68">
        <v>1029.9860000000001</v>
      </c>
      <c r="AY62" s="70"/>
      <c r="AZ62" s="70">
        <f t="shared" si="38"/>
        <v>105</v>
      </c>
      <c r="BA62" s="70"/>
      <c r="BB62" s="70"/>
      <c r="BC62" s="70">
        <f t="shared" si="39"/>
        <v>105</v>
      </c>
      <c r="BD62" s="169">
        <f t="shared" si="40"/>
        <v>0</v>
      </c>
      <c r="BE62" s="176"/>
      <c r="BF62" s="70"/>
      <c r="BG62" s="108">
        <v>105</v>
      </c>
      <c r="BH62" s="169"/>
      <c r="BI62" s="127">
        <f t="shared" si="41"/>
        <v>77.506</v>
      </c>
      <c r="BJ62" s="127"/>
      <c r="BK62" s="127"/>
      <c r="BL62" s="127">
        <f t="shared" si="42"/>
        <v>77.506</v>
      </c>
      <c r="BM62" s="127"/>
      <c r="BN62" s="127"/>
      <c r="BO62" s="127">
        <v>77.506</v>
      </c>
      <c r="BP62" s="127"/>
      <c r="BQ62" s="188">
        <f t="shared" si="43"/>
        <v>1.4E-5</v>
      </c>
      <c r="BR62" s="188"/>
      <c r="BS62" s="188"/>
      <c r="BT62" s="188">
        <v>1.4E-5</v>
      </c>
      <c r="BU62" s="127">
        <f t="shared" si="44"/>
        <v>0</v>
      </c>
      <c r="BV62" s="127"/>
      <c r="BW62" s="127"/>
      <c r="BX62" s="127"/>
      <c r="BY62" s="127"/>
      <c r="BZ62" s="127"/>
      <c r="CA62" s="127"/>
      <c r="CB62" s="127"/>
      <c r="CC62" s="127"/>
      <c r="CD62" s="127"/>
      <c r="CE62" s="172"/>
    </row>
    <row r="63" spans="1:83" ht="46.8" outlineLevel="1">
      <c r="A63" s="432">
        <v>48</v>
      </c>
      <c r="B63" s="180" t="s">
        <v>1250</v>
      </c>
      <c r="C63" s="127" t="s">
        <v>1136</v>
      </c>
      <c r="D63" s="127" t="s">
        <v>1228</v>
      </c>
      <c r="E63" s="127" t="s">
        <v>49</v>
      </c>
      <c r="F63" s="127" t="s">
        <v>1145</v>
      </c>
      <c r="G63" s="127" t="s">
        <v>1135</v>
      </c>
      <c r="H63" s="127" t="s">
        <v>1146</v>
      </c>
      <c r="I63" s="127" t="s">
        <v>55</v>
      </c>
      <c r="J63" s="129">
        <v>8052614</v>
      </c>
      <c r="K63" s="127" t="s">
        <v>56</v>
      </c>
      <c r="L63" s="129">
        <v>2023</v>
      </c>
      <c r="M63" s="127" t="s">
        <v>1251</v>
      </c>
      <c r="N63" s="127" t="s">
        <v>1252</v>
      </c>
      <c r="O63" s="169">
        <v>3700</v>
      </c>
      <c r="P63" s="169"/>
      <c r="Q63" s="169"/>
      <c r="R63" s="169">
        <v>3700</v>
      </c>
      <c r="S63" s="70" t="s">
        <v>1253</v>
      </c>
      <c r="T63" s="70" t="s">
        <v>1146</v>
      </c>
      <c r="U63" s="70"/>
      <c r="V63" s="70"/>
      <c r="W63" s="70"/>
      <c r="X63" s="70"/>
      <c r="Y63" s="169">
        <f t="shared" si="29"/>
        <v>3700</v>
      </c>
      <c r="Z63" s="70"/>
      <c r="AA63" s="70"/>
      <c r="AB63" s="169">
        <f t="shared" si="30"/>
        <v>3700</v>
      </c>
      <c r="AC63" s="169">
        <f t="shared" si="31"/>
        <v>0</v>
      </c>
      <c r="AD63" s="176"/>
      <c r="AE63" s="176"/>
      <c r="AF63" s="169">
        <v>3700</v>
      </c>
      <c r="AG63" s="169"/>
      <c r="AH63" s="169">
        <f t="shared" si="32"/>
        <v>3500</v>
      </c>
      <c r="AI63" s="70"/>
      <c r="AJ63" s="70"/>
      <c r="AK63" s="169">
        <f t="shared" si="33"/>
        <v>3500</v>
      </c>
      <c r="AL63" s="169">
        <f t="shared" si="34"/>
        <v>0</v>
      </c>
      <c r="AM63" s="177"/>
      <c r="AN63" s="169"/>
      <c r="AO63" s="68">
        <v>3500</v>
      </c>
      <c r="AP63" s="70"/>
      <c r="AQ63" s="169">
        <f t="shared" si="35"/>
        <v>3500</v>
      </c>
      <c r="AR63" s="70"/>
      <c r="AS63" s="70"/>
      <c r="AT63" s="169">
        <f t="shared" si="36"/>
        <v>3500</v>
      </c>
      <c r="AU63" s="169">
        <f t="shared" si="37"/>
        <v>0</v>
      </c>
      <c r="AV63" s="169"/>
      <c r="AW63" s="70"/>
      <c r="AX63" s="68">
        <v>3500</v>
      </c>
      <c r="AY63" s="70"/>
      <c r="AZ63" s="70">
        <f t="shared" si="38"/>
        <v>154</v>
      </c>
      <c r="BA63" s="70"/>
      <c r="BB63" s="70"/>
      <c r="BC63" s="70">
        <f t="shared" si="39"/>
        <v>154</v>
      </c>
      <c r="BD63" s="169">
        <f t="shared" si="40"/>
        <v>0</v>
      </c>
      <c r="BE63" s="176"/>
      <c r="BF63" s="70"/>
      <c r="BG63" s="108">
        <v>154</v>
      </c>
      <c r="BH63" s="169"/>
      <c r="BI63" s="127">
        <f t="shared" si="41"/>
        <v>122.02</v>
      </c>
      <c r="BJ63" s="127"/>
      <c r="BK63" s="127"/>
      <c r="BL63" s="127">
        <f t="shared" si="42"/>
        <v>122.02</v>
      </c>
      <c r="BM63" s="127"/>
      <c r="BN63" s="127"/>
      <c r="BO63" s="127">
        <v>122.02</v>
      </c>
      <c r="BP63" s="127"/>
      <c r="BQ63" s="127">
        <f t="shared" ref="BQ63" si="45">SUM(BR63:BT63)</f>
        <v>0</v>
      </c>
      <c r="BR63" s="127"/>
      <c r="BS63" s="127"/>
      <c r="BT63" s="127"/>
      <c r="BU63" s="127">
        <f t="shared" ref="BU63" si="46">SUM(BV63:BX63)</f>
        <v>0</v>
      </c>
      <c r="BV63" s="127"/>
      <c r="BW63" s="127"/>
      <c r="BX63" s="127"/>
      <c r="BY63" s="127"/>
      <c r="BZ63" s="127"/>
      <c r="CA63" s="127"/>
      <c r="CB63" s="127"/>
      <c r="CC63" s="127"/>
      <c r="CD63" s="127"/>
      <c r="CE63" s="125"/>
    </row>
    <row r="64" spans="1:83" ht="46.8" outlineLevel="1">
      <c r="A64" s="432">
        <v>49</v>
      </c>
      <c r="B64" s="180" t="s">
        <v>1262</v>
      </c>
      <c r="C64" s="127" t="s">
        <v>1136</v>
      </c>
      <c r="D64" s="127" t="s">
        <v>1228</v>
      </c>
      <c r="E64" s="127" t="s">
        <v>49</v>
      </c>
      <c r="F64" s="127" t="s">
        <v>1145</v>
      </c>
      <c r="G64" s="127" t="s">
        <v>1135</v>
      </c>
      <c r="H64" s="127" t="s">
        <v>1135</v>
      </c>
      <c r="I64" s="127" t="s">
        <v>48</v>
      </c>
      <c r="J64" s="126" t="s">
        <v>1263</v>
      </c>
      <c r="K64" s="127" t="s">
        <v>85</v>
      </c>
      <c r="L64" s="129">
        <v>2024</v>
      </c>
      <c r="M64" s="127" t="s">
        <v>1264</v>
      </c>
      <c r="N64" s="127" t="s">
        <v>1265</v>
      </c>
      <c r="O64" s="169">
        <v>4525</v>
      </c>
      <c r="P64" s="169"/>
      <c r="Q64" s="169"/>
      <c r="R64" s="169">
        <v>4525</v>
      </c>
      <c r="S64" s="70"/>
      <c r="T64" s="70" t="s">
        <v>1135</v>
      </c>
      <c r="U64" s="70"/>
      <c r="V64" s="70"/>
      <c r="W64" s="70"/>
      <c r="X64" s="70"/>
      <c r="Y64" s="169">
        <f t="shared" si="29"/>
        <v>4525</v>
      </c>
      <c r="Z64" s="70"/>
      <c r="AA64" s="70"/>
      <c r="AB64" s="169">
        <f t="shared" si="30"/>
        <v>4525</v>
      </c>
      <c r="AC64" s="169">
        <f t="shared" si="31"/>
        <v>0</v>
      </c>
      <c r="AD64" s="169"/>
      <c r="AE64" s="70"/>
      <c r="AF64" s="169"/>
      <c r="AG64" s="169">
        <v>4525</v>
      </c>
      <c r="AH64" s="169">
        <f t="shared" si="32"/>
        <v>2442.8290569999999</v>
      </c>
      <c r="AI64" s="70"/>
      <c r="AJ64" s="70"/>
      <c r="AK64" s="169">
        <f t="shared" si="33"/>
        <v>2442.8290569999999</v>
      </c>
      <c r="AL64" s="169">
        <f t="shared" si="34"/>
        <v>0</v>
      </c>
      <c r="AM64" s="169"/>
      <c r="AN64" s="169"/>
      <c r="AO64" s="169"/>
      <c r="AP64" s="169">
        <v>2442.8290569999999</v>
      </c>
      <c r="AQ64" s="169">
        <f t="shared" si="35"/>
        <v>2442.8290569999999</v>
      </c>
      <c r="AR64" s="70"/>
      <c r="AS64" s="70"/>
      <c r="AT64" s="169">
        <f t="shared" si="36"/>
        <v>2442.8290569999999</v>
      </c>
      <c r="AU64" s="169">
        <f t="shared" si="37"/>
        <v>0</v>
      </c>
      <c r="AV64" s="169"/>
      <c r="AW64" s="70"/>
      <c r="AX64" s="68"/>
      <c r="AY64" s="70">
        <v>2442.8290569999999</v>
      </c>
      <c r="AZ64" s="70">
        <f t="shared" si="38"/>
        <v>1230</v>
      </c>
      <c r="BA64" s="70"/>
      <c r="BB64" s="70"/>
      <c r="BC64" s="70">
        <f t="shared" si="39"/>
        <v>1230</v>
      </c>
      <c r="BD64" s="169">
        <f t="shared" si="40"/>
        <v>0</v>
      </c>
      <c r="BE64" s="70"/>
      <c r="BF64" s="70"/>
      <c r="BG64" s="70"/>
      <c r="BH64" s="70">
        <v>1230</v>
      </c>
      <c r="BI64" s="127">
        <f t="shared" si="41"/>
        <v>1169.6481060000001</v>
      </c>
      <c r="BJ64" s="127"/>
      <c r="BK64" s="127"/>
      <c r="BL64" s="127">
        <f t="shared" si="42"/>
        <v>1169.6481060000001</v>
      </c>
      <c r="BM64" s="127"/>
      <c r="BN64" s="127"/>
      <c r="BO64" s="127"/>
      <c r="BP64" s="127">
        <v>1169.6481060000001</v>
      </c>
      <c r="BQ64" s="127">
        <f>SUM(BR64:BT64)</f>
        <v>0</v>
      </c>
      <c r="BR64" s="127"/>
      <c r="BS64" s="127"/>
      <c r="BT64" s="127"/>
      <c r="BU64" s="127">
        <f>SUM(BV64:BX64)</f>
        <v>0</v>
      </c>
      <c r="BV64" s="127"/>
      <c r="BW64" s="127"/>
      <c r="BX64" s="127"/>
      <c r="BY64" s="127"/>
      <c r="BZ64" s="127"/>
      <c r="CA64" s="127"/>
      <c r="CB64" s="127"/>
      <c r="CC64" s="127"/>
      <c r="CD64" s="127"/>
      <c r="CE64" s="125" t="s">
        <v>1179</v>
      </c>
    </row>
    <row r="65" spans="1:83" ht="46.8" outlineLevel="1">
      <c r="A65" s="432">
        <v>50</v>
      </c>
      <c r="B65" s="180" t="s">
        <v>1266</v>
      </c>
      <c r="C65" s="127" t="s">
        <v>1136</v>
      </c>
      <c r="D65" s="127" t="s">
        <v>1228</v>
      </c>
      <c r="E65" s="127" t="s">
        <v>49</v>
      </c>
      <c r="F65" s="127" t="s">
        <v>1222</v>
      </c>
      <c r="G65" s="127" t="s">
        <v>1135</v>
      </c>
      <c r="H65" s="127" t="s">
        <v>1135</v>
      </c>
      <c r="I65" s="127" t="s">
        <v>1137</v>
      </c>
      <c r="J65" s="126" t="s">
        <v>1267</v>
      </c>
      <c r="K65" s="127" t="s">
        <v>85</v>
      </c>
      <c r="L65" s="129">
        <v>2024</v>
      </c>
      <c r="M65" s="127"/>
      <c r="N65" s="127" t="s">
        <v>1268</v>
      </c>
      <c r="O65" s="169">
        <v>1050</v>
      </c>
      <c r="P65" s="169"/>
      <c r="Q65" s="169"/>
      <c r="R65" s="169">
        <v>1050</v>
      </c>
      <c r="S65" s="70"/>
      <c r="T65" s="70" t="s">
        <v>1135</v>
      </c>
      <c r="U65" s="70"/>
      <c r="V65" s="70"/>
      <c r="W65" s="70"/>
      <c r="X65" s="70"/>
      <c r="Y65" s="169">
        <f t="shared" si="29"/>
        <v>950</v>
      </c>
      <c r="Z65" s="70"/>
      <c r="AA65" s="70"/>
      <c r="AB65" s="169">
        <f t="shared" si="30"/>
        <v>950</v>
      </c>
      <c r="AC65" s="169">
        <f t="shared" si="31"/>
        <v>0</v>
      </c>
      <c r="AD65" s="169"/>
      <c r="AE65" s="70"/>
      <c r="AF65" s="169"/>
      <c r="AG65" s="169">
        <v>950</v>
      </c>
      <c r="AH65" s="169">
        <f t="shared" si="32"/>
        <v>505.15699999999998</v>
      </c>
      <c r="AI65" s="70"/>
      <c r="AJ65" s="70"/>
      <c r="AK65" s="169">
        <f t="shared" si="33"/>
        <v>505.15699999999998</v>
      </c>
      <c r="AL65" s="169">
        <f t="shared" si="34"/>
        <v>0</v>
      </c>
      <c r="AM65" s="169"/>
      <c r="AN65" s="169"/>
      <c r="AO65" s="169"/>
      <c r="AP65" s="169">
        <v>505.15699999999998</v>
      </c>
      <c r="AQ65" s="169">
        <f t="shared" si="35"/>
        <v>505.15699999999998</v>
      </c>
      <c r="AR65" s="70"/>
      <c r="AS65" s="70"/>
      <c r="AT65" s="169">
        <f t="shared" si="36"/>
        <v>505.15699999999998</v>
      </c>
      <c r="AU65" s="169">
        <f t="shared" si="37"/>
        <v>0</v>
      </c>
      <c r="AV65" s="169"/>
      <c r="AW65" s="70"/>
      <c r="AX65" s="68"/>
      <c r="AY65" s="70">
        <v>505.15699999999998</v>
      </c>
      <c r="AZ65" s="70">
        <f t="shared" si="38"/>
        <v>433.1</v>
      </c>
      <c r="BA65" s="70"/>
      <c r="BB65" s="70"/>
      <c r="BC65" s="70">
        <f t="shared" si="39"/>
        <v>433.1</v>
      </c>
      <c r="BD65" s="169">
        <f t="shared" si="40"/>
        <v>0</v>
      </c>
      <c r="BE65" s="70"/>
      <c r="BF65" s="70"/>
      <c r="BG65" s="70"/>
      <c r="BH65" s="70">
        <v>433.1</v>
      </c>
      <c r="BI65" s="127">
        <f t="shared" si="41"/>
        <v>425.32100000000003</v>
      </c>
      <c r="BJ65" s="127"/>
      <c r="BK65" s="127"/>
      <c r="BL65" s="127">
        <f t="shared" si="42"/>
        <v>425.32100000000003</v>
      </c>
      <c r="BM65" s="127"/>
      <c r="BN65" s="127"/>
      <c r="BO65" s="127"/>
      <c r="BP65" s="127">
        <v>425.32100000000003</v>
      </c>
      <c r="BQ65" s="127">
        <f>SUM(BR65:BT65)</f>
        <v>0</v>
      </c>
      <c r="BR65" s="127"/>
      <c r="BS65" s="127"/>
      <c r="BT65" s="127"/>
      <c r="BU65" s="127">
        <f>SUM(BV65:BX65)</f>
        <v>0</v>
      </c>
      <c r="BV65" s="127"/>
      <c r="BW65" s="127"/>
      <c r="BX65" s="127"/>
      <c r="BY65" s="127"/>
      <c r="BZ65" s="127"/>
      <c r="CA65" s="127"/>
      <c r="CB65" s="127"/>
      <c r="CC65" s="127"/>
      <c r="CD65" s="127"/>
      <c r="CE65" s="125" t="s">
        <v>1179</v>
      </c>
    </row>
    <row r="66" spans="1:83" ht="46.8" outlineLevel="1">
      <c r="A66" s="432">
        <v>51</v>
      </c>
      <c r="B66" s="180" t="s">
        <v>1353</v>
      </c>
      <c r="C66" s="127" t="s">
        <v>1136</v>
      </c>
      <c r="D66" s="127" t="s">
        <v>1228</v>
      </c>
      <c r="E66" s="127" t="s">
        <v>49</v>
      </c>
      <c r="F66" s="127" t="s">
        <v>1181</v>
      </c>
      <c r="G66" s="127" t="s">
        <v>1135</v>
      </c>
      <c r="H66" s="127" t="s">
        <v>1135</v>
      </c>
      <c r="I66" s="127" t="s">
        <v>1137</v>
      </c>
      <c r="J66" s="126"/>
      <c r="K66" s="127" t="s">
        <v>85</v>
      </c>
      <c r="L66" s="129" t="s">
        <v>982</v>
      </c>
      <c r="M66" s="127" t="s">
        <v>1354</v>
      </c>
      <c r="N66" s="127" t="s">
        <v>1355</v>
      </c>
      <c r="O66" s="169">
        <v>4750</v>
      </c>
      <c r="P66" s="169"/>
      <c r="Q66" s="169"/>
      <c r="R66" s="169">
        <v>4750</v>
      </c>
      <c r="S66" s="70"/>
      <c r="T66" s="70" t="s">
        <v>1135</v>
      </c>
      <c r="U66" s="70"/>
      <c r="V66" s="70"/>
      <c r="W66" s="70"/>
      <c r="X66" s="70"/>
      <c r="Y66" s="169">
        <f t="shared" si="29"/>
        <v>4000</v>
      </c>
      <c r="Z66" s="70"/>
      <c r="AA66" s="70"/>
      <c r="AB66" s="169">
        <f t="shared" si="30"/>
        <v>4000</v>
      </c>
      <c r="AC66" s="169">
        <f t="shared" si="31"/>
        <v>0</v>
      </c>
      <c r="AD66" s="169"/>
      <c r="AE66" s="70"/>
      <c r="AF66" s="169"/>
      <c r="AG66" s="169">
        <v>4000</v>
      </c>
      <c r="AH66" s="169">
        <f t="shared" si="32"/>
        <v>3581.2950000000001</v>
      </c>
      <c r="AI66" s="70"/>
      <c r="AJ66" s="70"/>
      <c r="AK66" s="169">
        <f t="shared" si="33"/>
        <v>3581.2950000000001</v>
      </c>
      <c r="AL66" s="169">
        <f t="shared" si="34"/>
        <v>0</v>
      </c>
      <c r="AM66" s="169"/>
      <c r="AN66" s="169"/>
      <c r="AO66" s="169"/>
      <c r="AP66" s="169">
        <v>3581.2950000000001</v>
      </c>
      <c r="AQ66" s="169">
        <f t="shared" si="35"/>
        <v>2771.3573160000001</v>
      </c>
      <c r="AR66" s="70"/>
      <c r="AS66" s="70"/>
      <c r="AT66" s="169">
        <f t="shared" si="36"/>
        <v>2771.3573160000001</v>
      </c>
      <c r="AU66" s="169">
        <f t="shared" si="37"/>
        <v>0</v>
      </c>
      <c r="AV66" s="169"/>
      <c r="AW66" s="70"/>
      <c r="AX66" s="68"/>
      <c r="AY66" s="169">
        <v>2771.3573160000001</v>
      </c>
      <c r="AZ66" s="70">
        <f t="shared" si="38"/>
        <v>508.9</v>
      </c>
      <c r="BA66" s="70"/>
      <c r="BB66" s="70"/>
      <c r="BC66" s="70">
        <f t="shared" si="39"/>
        <v>508.9</v>
      </c>
      <c r="BD66" s="169">
        <f t="shared" si="40"/>
        <v>0</v>
      </c>
      <c r="BE66" s="70"/>
      <c r="BF66" s="70"/>
      <c r="BG66" s="70"/>
      <c r="BH66" s="70">
        <v>508.9</v>
      </c>
      <c r="BI66" s="127">
        <f t="shared" si="41"/>
        <v>500.28933999999998</v>
      </c>
      <c r="BJ66" s="127"/>
      <c r="BK66" s="127"/>
      <c r="BL66" s="127">
        <f t="shared" si="42"/>
        <v>500.28933999999998</v>
      </c>
      <c r="BM66" s="127"/>
      <c r="BN66" s="127"/>
      <c r="BO66" s="127"/>
      <c r="BP66" s="127">
        <v>500.28933999999998</v>
      </c>
      <c r="BQ66" s="127">
        <f>SUM(BR66:BT66)</f>
        <v>809.93768399999999</v>
      </c>
      <c r="BR66" s="127"/>
      <c r="BS66" s="127"/>
      <c r="BT66" s="127">
        <v>809.93768399999999</v>
      </c>
      <c r="BU66" s="127">
        <f>SUM(BV66:BX66)</f>
        <v>809.93768399999999</v>
      </c>
      <c r="BV66" s="127"/>
      <c r="BW66" s="127"/>
      <c r="BX66" s="127">
        <v>809.93768399999999</v>
      </c>
      <c r="BY66" s="127">
        <f t="shared" ref="BY66" si="47">SUM(BZ66:CB66)</f>
        <v>117</v>
      </c>
      <c r="BZ66" s="127"/>
      <c r="CA66" s="127"/>
      <c r="CB66" s="127">
        <v>117</v>
      </c>
      <c r="CC66" s="233">
        <v>809.93768399999999</v>
      </c>
      <c r="CD66" s="127"/>
      <c r="CE66" s="125" t="s">
        <v>1356</v>
      </c>
    </row>
    <row r="67" spans="1:83" ht="36.75" customHeight="1" outlineLevel="1">
      <c r="A67" s="488" t="s">
        <v>45</v>
      </c>
      <c r="B67" s="489" t="s">
        <v>1141</v>
      </c>
      <c r="C67" s="190"/>
      <c r="D67" s="190"/>
      <c r="E67" s="190"/>
      <c r="F67" s="190"/>
      <c r="G67" s="190"/>
      <c r="H67" s="190"/>
      <c r="I67" s="191"/>
      <c r="J67" s="190"/>
      <c r="K67" s="190"/>
      <c r="L67" s="190"/>
      <c r="M67" s="190"/>
      <c r="N67" s="192"/>
      <c r="O67" s="193">
        <f>SUM(O68:O75)</f>
        <v>32220</v>
      </c>
      <c r="P67" s="193">
        <f t="shared" ref="P67:CA67" si="48">SUM(P68:P75)</f>
        <v>0</v>
      </c>
      <c r="Q67" s="193">
        <f t="shared" si="48"/>
        <v>0</v>
      </c>
      <c r="R67" s="193">
        <f t="shared" si="48"/>
        <v>31280</v>
      </c>
      <c r="S67" s="193">
        <f t="shared" si="48"/>
        <v>0</v>
      </c>
      <c r="T67" s="193">
        <f t="shared" si="48"/>
        <v>0</v>
      </c>
      <c r="U67" s="193">
        <f t="shared" si="48"/>
        <v>0</v>
      </c>
      <c r="V67" s="193">
        <f t="shared" si="48"/>
        <v>0</v>
      </c>
      <c r="W67" s="193">
        <f t="shared" si="48"/>
        <v>0</v>
      </c>
      <c r="X67" s="193">
        <f t="shared" si="48"/>
        <v>0</v>
      </c>
      <c r="Y67" s="193">
        <f t="shared" si="48"/>
        <v>31280</v>
      </c>
      <c r="Z67" s="193">
        <f t="shared" si="48"/>
        <v>0</v>
      </c>
      <c r="AA67" s="193">
        <f t="shared" si="48"/>
        <v>0</v>
      </c>
      <c r="AB67" s="193">
        <f t="shared" si="48"/>
        <v>31280</v>
      </c>
      <c r="AC67" s="193">
        <f t="shared" si="48"/>
        <v>0</v>
      </c>
      <c r="AD67" s="193">
        <f t="shared" si="48"/>
        <v>0</v>
      </c>
      <c r="AE67" s="193">
        <f t="shared" si="48"/>
        <v>0</v>
      </c>
      <c r="AF67" s="193">
        <f t="shared" si="48"/>
        <v>30100</v>
      </c>
      <c r="AG67" s="193">
        <f t="shared" si="48"/>
        <v>1180</v>
      </c>
      <c r="AH67" s="193">
        <f t="shared" si="48"/>
        <v>0</v>
      </c>
      <c r="AI67" s="193">
        <f t="shared" si="48"/>
        <v>0</v>
      </c>
      <c r="AJ67" s="193">
        <f t="shared" si="48"/>
        <v>0</v>
      </c>
      <c r="AK67" s="193">
        <f t="shared" si="48"/>
        <v>0</v>
      </c>
      <c r="AL67" s="193">
        <f t="shared" si="48"/>
        <v>0</v>
      </c>
      <c r="AM67" s="193">
        <f t="shared" si="48"/>
        <v>0</v>
      </c>
      <c r="AN67" s="193">
        <f t="shared" si="48"/>
        <v>0</v>
      </c>
      <c r="AO67" s="193">
        <f t="shared" si="48"/>
        <v>0</v>
      </c>
      <c r="AP67" s="193">
        <f t="shared" si="48"/>
        <v>0</v>
      </c>
      <c r="AQ67" s="193">
        <f t="shared" si="48"/>
        <v>0</v>
      </c>
      <c r="AR67" s="193">
        <f t="shared" si="48"/>
        <v>0</v>
      </c>
      <c r="AS67" s="193">
        <f t="shared" si="48"/>
        <v>0</v>
      </c>
      <c r="AT67" s="193">
        <f t="shared" si="48"/>
        <v>0</v>
      </c>
      <c r="AU67" s="193">
        <f t="shared" si="48"/>
        <v>0</v>
      </c>
      <c r="AV67" s="193">
        <f t="shared" si="48"/>
        <v>0</v>
      </c>
      <c r="AW67" s="193">
        <f t="shared" si="48"/>
        <v>0</v>
      </c>
      <c r="AX67" s="193">
        <f t="shared" si="48"/>
        <v>0</v>
      </c>
      <c r="AY67" s="193">
        <f t="shared" si="48"/>
        <v>0</v>
      </c>
      <c r="AZ67" s="193">
        <f t="shared" si="48"/>
        <v>0</v>
      </c>
      <c r="BA67" s="193">
        <f t="shared" si="48"/>
        <v>0</v>
      </c>
      <c r="BB67" s="193">
        <f t="shared" si="48"/>
        <v>0</v>
      </c>
      <c r="BC67" s="193">
        <f t="shared" si="48"/>
        <v>0</v>
      </c>
      <c r="BD67" s="193">
        <f t="shared" si="48"/>
        <v>0</v>
      </c>
      <c r="BE67" s="193">
        <f t="shared" si="48"/>
        <v>0</v>
      </c>
      <c r="BF67" s="193">
        <f t="shared" si="48"/>
        <v>0</v>
      </c>
      <c r="BG67" s="193">
        <f t="shared" si="48"/>
        <v>0</v>
      </c>
      <c r="BH67" s="193">
        <f t="shared" si="48"/>
        <v>0</v>
      </c>
      <c r="BI67" s="193">
        <f t="shared" si="48"/>
        <v>0</v>
      </c>
      <c r="BJ67" s="193">
        <f t="shared" si="48"/>
        <v>0</v>
      </c>
      <c r="BK67" s="193">
        <f t="shared" si="48"/>
        <v>0</v>
      </c>
      <c r="BL67" s="193">
        <f t="shared" si="48"/>
        <v>0</v>
      </c>
      <c r="BM67" s="193">
        <f t="shared" si="48"/>
        <v>0</v>
      </c>
      <c r="BN67" s="193">
        <f t="shared" si="48"/>
        <v>0</v>
      </c>
      <c r="BO67" s="193">
        <f t="shared" si="48"/>
        <v>0</v>
      </c>
      <c r="BP67" s="193">
        <f t="shared" si="48"/>
        <v>0</v>
      </c>
      <c r="BQ67" s="193">
        <f t="shared" si="48"/>
        <v>0</v>
      </c>
      <c r="BR67" s="193">
        <f t="shared" si="48"/>
        <v>0</v>
      </c>
      <c r="BS67" s="193">
        <f t="shared" si="48"/>
        <v>0</v>
      </c>
      <c r="BT67" s="193">
        <f t="shared" si="48"/>
        <v>0</v>
      </c>
      <c r="BU67" s="193">
        <f t="shared" si="48"/>
        <v>0</v>
      </c>
      <c r="BV67" s="193">
        <f t="shared" si="48"/>
        <v>0</v>
      </c>
      <c r="BW67" s="193">
        <f t="shared" si="48"/>
        <v>0</v>
      </c>
      <c r="BX67" s="193">
        <f t="shared" si="48"/>
        <v>0</v>
      </c>
      <c r="BY67" s="193">
        <f t="shared" si="48"/>
        <v>0</v>
      </c>
      <c r="BZ67" s="193">
        <f t="shared" si="48"/>
        <v>0</v>
      </c>
      <c r="CA67" s="193">
        <f t="shared" si="48"/>
        <v>0</v>
      </c>
      <c r="CB67" s="193">
        <f t="shared" ref="CB67:CC67" si="49">SUM(CB68:CB75)</f>
        <v>0</v>
      </c>
      <c r="CC67" s="193">
        <f t="shared" si="49"/>
        <v>0</v>
      </c>
      <c r="CD67" s="194"/>
      <c r="CE67" s="168"/>
    </row>
    <row r="68" spans="1:83" ht="46.8" outlineLevel="1">
      <c r="A68" s="126">
        <v>1</v>
      </c>
      <c r="B68" s="180" t="s">
        <v>1359</v>
      </c>
      <c r="C68" s="127" t="s">
        <v>1136</v>
      </c>
      <c r="D68" s="127" t="s">
        <v>1228</v>
      </c>
      <c r="E68" s="127" t="s">
        <v>49</v>
      </c>
      <c r="F68" s="127" t="s">
        <v>1145</v>
      </c>
      <c r="G68" s="127" t="s">
        <v>1135</v>
      </c>
      <c r="H68" s="127" t="s">
        <v>1135</v>
      </c>
      <c r="I68" s="127" t="s">
        <v>48</v>
      </c>
      <c r="J68" s="126"/>
      <c r="K68" s="197" t="s">
        <v>1099</v>
      </c>
      <c r="L68" s="129"/>
      <c r="M68" s="127" t="s">
        <v>1360</v>
      </c>
      <c r="N68" s="127" t="s">
        <v>1360</v>
      </c>
      <c r="O68" s="169">
        <v>6700</v>
      </c>
      <c r="P68" s="169"/>
      <c r="Q68" s="169"/>
      <c r="R68" s="169">
        <v>6100</v>
      </c>
      <c r="S68" s="70"/>
      <c r="T68" s="70" t="s">
        <v>1135</v>
      </c>
      <c r="U68" s="70"/>
      <c r="V68" s="70"/>
      <c r="W68" s="70"/>
      <c r="X68" s="70"/>
      <c r="Y68" s="169">
        <f t="shared" si="13"/>
        <v>6100</v>
      </c>
      <c r="Z68" s="70"/>
      <c r="AA68" s="70"/>
      <c r="AB68" s="169">
        <f t="shared" si="14"/>
        <v>6100</v>
      </c>
      <c r="AC68" s="169">
        <f t="shared" si="5"/>
        <v>0</v>
      </c>
      <c r="AD68" s="169"/>
      <c r="AE68" s="70"/>
      <c r="AF68" s="169">
        <v>6100</v>
      </c>
      <c r="AG68" s="169"/>
      <c r="AH68" s="169"/>
      <c r="AI68" s="70"/>
      <c r="AJ68" s="70"/>
      <c r="AK68" s="169">
        <f t="shared" si="7"/>
        <v>0</v>
      </c>
      <c r="AL68" s="169">
        <f t="shared" si="8"/>
        <v>0</v>
      </c>
      <c r="AM68" s="169"/>
      <c r="AN68" s="169"/>
      <c r="AO68" s="169"/>
      <c r="AP68" s="169"/>
      <c r="AQ68" s="169"/>
      <c r="AR68" s="70"/>
      <c r="AS68" s="70"/>
      <c r="AT68" s="169">
        <f t="shared" si="9"/>
        <v>0</v>
      </c>
      <c r="AU68" s="169">
        <f t="shared" si="10"/>
        <v>0</v>
      </c>
      <c r="AV68" s="169"/>
      <c r="AW68" s="70"/>
      <c r="AX68" s="68"/>
      <c r="AY68" s="169"/>
      <c r="AZ68" s="70"/>
      <c r="BA68" s="70"/>
      <c r="BB68" s="70"/>
      <c r="BC68" s="70">
        <f t="shared" si="11"/>
        <v>0</v>
      </c>
      <c r="BD68" s="169">
        <f t="shared" si="12"/>
        <v>0</v>
      </c>
      <c r="BE68" s="70"/>
      <c r="BF68" s="70"/>
      <c r="BG68" s="70"/>
      <c r="BH68" s="70"/>
      <c r="BI68" s="127"/>
      <c r="BJ68" s="127"/>
      <c r="BK68" s="127"/>
      <c r="BL68" s="127"/>
      <c r="BM68" s="127"/>
      <c r="BN68" s="127"/>
      <c r="BO68" s="503"/>
      <c r="BP68" s="127"/>
      <c r="BQ68" s="127"/>
      <c r="BR68" s="127"/>
      <c r="BS68" s="127"/>
      <c r="BT68" s="127"/>
      <c r="BU68" s="127"/>
      <c r="BV68" s="127"/>
      <c r="BW68" s="127"/>
      <c r="BX68" s="127"/>
      <c r="BY68" s="127"/>
      <c r="BZ68" s="127"/>
      <c r="CA68" s="127"/>
      <c r="CB68" s="127"/>
      <c r="CC68" s="127"/>
      <c r="CD68" s="127"/>
      <c r="CE68" s="173"/>
    </row>
    <row r="69" spans="1:83" ht="46.8" outlineLevel="1">
      <c r="A69" s="126">
        <v>2</v>
      </c>
      <c r="B69" s="180" t="s">
        <v>1361</v>
      </c>
      <c r="C69" s="127" t="s">
        <v>1136</v>
      </c>
      <c r="D69" s="127" t="s">
        <v>1228</v>
      </c>
      <c r="E69" s="127" t="s">
        <v>49</v>
      </c>
      <c r="F69" s="127" t="s">
        <v>1145</v>
      </c>
      <c r="G69" s="127" t="s">
        <v>1135</v>
      </c>
      <c r="H69" s="127" t="s">
        <v>1135</v>
      </c>
      <c r="I69" s="127" t="s">
        <v>48</v>
      </c>
      <c r="J69" s="126"/>
      <c r="K69" s="197" t="s">
        <v>1099</v>
      </c>
      <c r="L69" s="129"/>
      <c r="M69" s="127" t="s">
        <v>1362</v>
      </c>
      <c r="N69" s="127" t="s">
        <v>1362</v>
      </c>
      <c r="O69" s="169">
        <v>4140</v>
      </c>
      <c r="P69" s="169"/>
      <c r="Q69" s="169"/>
      <c r="R69" s="169">
        <v>4000</v>
      </c>
      <c r="S69" s="70"/>
      <c r="T69" s="70" t="s">
        <v>1135</v>
      </c>
      <c r="U69" s="70"/>
      <c r="V69" s="70"/>
      <c r="W69" s="70"/>
      <c r="X69" s="70"/>
      <c r="Y69" s="169">
        <f t="shared" si="13"/>
        <v>4000</v>
      </c>
      <c r="Z69" s="70"/>
      <c r="AA69" s="70"/>
      <c r="AB69" s="169">
        <f t="shared" si="14"/>
        <v>4000</v>
      </c>
      <c r="AC69" s="169">
        <f t="shared" si="5"/>
        <v>0</v>
      </c>
      <c r="AD69" s="169"/>
      <c r="AE69" s="70"/>
      <c r="AF69" s="169">
        <v>4000</v>
      </c>
      <c r="AG69" s="169"/>
      <c r="AH69" s="169"/>
      <c r="AI69" s="70"/>
      <c r="AJ69" s="70"/>
      <c r="AK69" s="169">
        <f t="shared" si="7"/>
        <v>0</v>
      </c>
      <c r="AL69" s="169">
        <f t="shared" si="8"/>
        <v>0</v>
      </c>
      <c r="AM69" s="169"/>
      <c r="AN69" s="169"/>
      <c r="AO69" s="169"/>
      <c r="AP69" s="169"/>
      <c r="AQ69" s="169"/>
      <c r="AR69" s="70"/>
      <c r="AS69" s="70"/>
      <c r="AT69" s="169">
        <f t="shared" si="9"/>
        <v>0</v>
      </c>
      <c r="AU69" s="169">
        <f t="shared" si="10"/>
        <v>0</v>
      </c>
      <c r="AV69" s="169"/>
      <c r="AW69" s="70"/>
      <c r="AX69" s="68"/>
      <c r="AY69" s="169"/>
      <c r="AZ69" s="70"/>
      <c r="BA69" s="70"/>
      <c r="BB69" s="70"/>
      <c r="BC69" s="70">
        <f t="shared" si="11"/>
        <v>0</v>
      </c>
      <c r="BD69" s="169">
        <f t="shared" si="12"/>
        <v>0</v>
      </c>
      <c r="BE69" s="70"/>
      <c r="BF69" s="70"/>
      <c r="BG69" s="70"/>
      <c r="BH69" s="70"/>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5"/>
    </row>
    <row r="70" spans="1:83" ht="46.8" outlineLevel="1">
      <c r="A70" s="126">
        <v>3</v>
      </c>
      <c r="B70" s="180" t="s">
        <v>1363</v>
      </c>
      <c r="C70" s="127" t="s">
        <v>1136</v>
      </c>
      <c r="D70" s="127" t="s">
        <v>1228</v>
      </c>
      <c r="E70" s="127" t="s">
        <v>49</v>
      </c>
      <c r="F70" s="127" t="s">
        <v>1145</v>
      </c>
      <c r="G70" s="127" t="s">
        <v>1135</v>
      </c>
      <c r="H70" s="127" t="s">
        <v>1135</v>
      </c>
      <c r="I70" s="127" t="s">
        <v>83</v>
      </c>
      <c r="J70" s="126"/>
      <c r="K70" s="197">
        <v>2025</v>
      </c>
      <c r="L70" s="129"/>
      <c r="M70" s="127" t="s">
        <v>1364</v>
      </c>
      <c r="N70" s="127" t="s">
        <v>1364</v>
      </c>
      <c r="O70" s="169">
        <v>4200</v>
      </c>
      <c r="P70" s="169"/>
      <c r="Q70" s="169"/>
      <c r="R70" s="169">
        <v>4000</v>
      </c>
      <c r="S70" s="70"/>
      <c r="T70" s="70" t="s">
        <v>1135</v>
      </c>
      <c r="U70" s="70"/>
      <c r="V70" s="70"/>
      <c r="W70" s="70"/>
      <c r="X70" s="70"/>
      <c r="Y70" s="169">
        <f t="shared" si="13"/>
        <v>4000</v>
      </c>
      <c r="Z70" s="70"/>
      <c r="AA70" s="70"/>
      <c r="AB70" s="169">
        <f t="shared" si="14"/>
        <v>4000</v>
      </c>
      <c r="AC70" s="169">
        <f t="shared" si="5"/>
        <v>0</v>
      </c>
      <c r="AD70" s="169"/>
      <c r="AE70" s="70"/>
      <c r="AF70" s="169">
        <v>4000</v>
      </c>
      <c r="AG70" s="169"/>
      <c r="AH70" s="169"/>
      <c r="AI70" s="70"/>
      <c r="AJ70" s="70"/>
      <c r="AK70" s="169">
        <f t="shared" si="7"/>
        <v>0</v>
      </c>
      <c r="AL70" s="169">
        <f t="shared" si="8"/>
        <v>0</v>
      </c>
      <c r="AM70" s="169"/>
      <c r="AN70" s="169"/>
      <c r="AO70" s="169"/>
      <c r="AP70" s="169"/>
      <c r="AQ70" s="169"/>
      <c r="AR70" s="70"/>
      <c r="AS70" s="70"/>
      <c r="AT70" s="169">
        <f t="shared" si="9"/>
        <v>0</v>
      </c>
      <c r="AU70" s="169">
        <f t="shared" si="10"/>
        <v>0</v>
      </c>
      <c r="AV70" s="169"/>
      <c r="AW70" s="70"/>
      <c r="AX70" s="68"/>
      <c r="AY70" s="169"/>
      <c r="AZ70" s="70"/>
      <c r="BA70" s="70"/>
      <c r="BB70" s="70"/>
      <c r="BC70" s="70">
        <f t="shared" si="11"/>
        <v>0</v>
      </c>
      <c r="BD70" s="169">
        <f t="shared" si="12"/>
        <v>0</v>
      </c>
      <c r="BE70" s="70"/>
      <c r="BF70" s="70"/>
      <c r="BG70" s="70"/>
      <c r="BH70" s="70"/>
      <c r="BI70" s="127"/>
      <c r="BJ70" s="127"/>
      <c r="BK70" s="127"/>
      <c r="BL70" s="127"/>
      <c r="BM70" s="127"/>
      <c r="BN70" s="127"/>
      <c r="BO70" s="127"/>
      <c r="BP70" s="127"/>
      <c r="BQ70" s="127"/>
      <c r="BR70" s="127"/>
      <c r="BS70" s="127"/>
      <c r="BT70" s="127"/>
      <c r="BU70" s="127"/>
      <c r="BV70" s="127"/>
      <c r="BW70" s="127"/>
      <c r="BX70" s="127"/>
      <c r="BY70" s="127"/>
      <c r="BZ70" s="127"/>
      <c r="CA70" s="127"/>
      <c r="CB70" s="127"/>
      <c r="CC70" s="127"/>
      <c r="CD70" s="127"/>
      <c r="CE70" s="125"/>
    </row>
    <row r="71" spans="1:83" ht="46.8" outlineLevel="1">
      <c r="A71" s="126">
        <v>4</v>
      </c>
      <c r="B71" s="180" t="s">
        <v>1365</v>
      </c>
      <c r="C71" s="127" t="s">
        <v>1136</v>
      </c>
      <c r="D71" s="127" t="s">
        <v>1228</v>
      </c>
      <c r="E71" s="127" t="s">
        <v>49</v>
      </c>
      <c r="F71" s="127" t="s">
        <v>1145</v>
      </c>
      <c r="G71" s="127" t="s">
        <v>1135</v>
      </c>
      <c r="H71" s="127" t="s">
        <v>1135</v>
      </c>
      <c r="I71" s="127" t="s">
        <v>79</v>
      </c>
      <c r="J71" s="126"/>
      <c r="K71" s="197" t="s">
        <v>1099</v>
      </c>
      <c r="L71" s="129"/>
      <c r="M71" s="127" t="s">
        <v>1366</v>
      </c>
      <c r="N71" s="127" t="s">
        <v>1366</v>
      </c>
      <c r="O71" s="169">
        <v>14500</v>
      </c>
      <c r="P71" s="169"/>
      <c r="Q71" s="169"/>
      <c r="R71" s="169">
        <v>14500</v>
      </c>
      <c r="S71" s="70"/>
      <c r="T71" s="70" t="s">
        <v>1135</v>
      </c>
      <c r="U71" s="70"/>
      <c r="V71" s="70"/>
      <c r="W71" s="70"/>
      <c r="X71" s="70"/>
      <c r="Y71" s="169">
        <f t="shared" si="13"/>
        <v>14500</v>
      </c>
      <c r="Z71" s="70"/>
      <c r="AA71" s="70"/>
      <c r="AB71" s="169">
        <f t="shared" si="14"/>
        <v>14500</v>
      </c>
      <c r="AC71" s="169">
        <f t="shared" si="5"/>
        <v>0</v>
      </c>
      <c r="AD71" s="169"/>
      <c r="AE71" s="70"/>
      <c r="AF71" s="169">
        <v>14500</v>
      </c>
      <c r="AG71" s="169"/>
      <c r="AH71" s="169"/>
      <c r="AI71" s="70"/>
      <c r="AJ71" s="70"/>
      <c r="AK71" s="169">
        <f t="shared" si="7"/>
        <v>0</v>
      </c>
      <c r="AL71" s="169">
        <f t="shared" si="8"/>
        <v>0</v>
      </c>
      <c r="AM71" s="169"/>
      <c r="AN71" s="169"/>
      <c r="AO71" s="169"/>
      <c r="AP71" s="169"/>
      <c r="AQ71" s="169"/>
      <c r="AR71" s="70"/>
      <c r="AS71" s="70"/>
      <c r="AT71" s="169">
        <f t="shared" si="9"/>
        <v>0</v>
      </c>
      <c r="AU71" s="169">
        <f t="shared" si="10"/>
        <v>0</v>
      </c>
      <c r="AV71" s="169"/>
      <c r="AW71" s="70"/>
      <c r="AX71" s="68"/>
      <c r="AY71" s="169"/>
      <c r="AZ71" s="70"/>
      <c r="BA71" s="70"/>
      <c r="BB71" s="70"/>
      <c r="BC71" s="70">
        <f t="shared" si="11"/>
        <v>0</v>
      </c>
      <c r="BD71" s="169">
        <f t="shared" si="12"/>
        <v>0</v>
      </c>
      <c r="BE71" s="70"/>
      <c r="BF71" s="70"/>
      <c r="BG71" s="70"/>
      <c r="BH71" s="70"/>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5"/>
    </row>
    <row r="72" spans="1:83" ht="46.8" outlineLevel="1">
      <c r="A72" s="126">
        <v>5</v>
      </c>
      <c r="B72" s="180" t="s">
        <v>1367</v>
      </c>
      <c r="C72" s="127" t="s">
        <v>1136</v>
      </c>
      <c r="D72" s="127" t="s">
        <v>1228</v>
      </c>
      <c r="E72" s="127" t="s">
        <v>49</v>
      </c>
      <c r="F72" s="127" t="s">
        <v>1145</v>
      </c>
      <c r="G72" s="127" t="s">
        <v>1135</v>
      </c>
      <c r="H72" s="127" t="s">
        <v>1135</v>
      </c>
      <c r="I72" s="127" t="s">
        <v>55</v>
      </c>
      <c r="J72" s="126"/>
      <c r="K72" s="197" t="s">
        <v>430</v>
      </c>
      <c r="L72" s="129"/>
      <c r="M72" s="127" t="s">
        <v>1251</v>
      </c>
      <c r="N72" s="127" t="s">
        <v>1251</v>
      </c>
      <c r="O72" s="169">
        <v>1500</v>
      </c>
      <c r="P72" s="169"/>
      <c r="Q72" s="169"/>
      <c r="R72" s="169">
        <v>1500</v>
      </c>
      <c r="S72" s="70"/>
      <c r="T72" s="70" t="s">
        <v>1135</v>
      </c>
      <c r="U72" s="70"/>
      <c r="V72" s="70"/>
      <c r="W72" s="70"/>
      <c r="X72" s="70"/>
      <c r="Y72" s="169">
        <f t="shared" si="13"/>
        <v>1500</v>
      </c>
      <c r="Z72" s="70"/>
      <c r="AA72" s="70"/>
      <c r="AB72" s="169">
        <f t="shared" si="14"/>
        <v>1500</v>
      </c>
      <c r="AC72" s="169">
        <f t="shared" si="5"/>
        <v>0</v>
      </c>
      <c r="AD72" s="169"/>
      <c r="AE72" s="70"/>
      <c r="AF72" s="169">
        <v>1500</v>
      </c>
      <c r="AG72" s="169"/>
      <c r="AH72" s="169"/>
      <c r="AI72" s="70"/>
      <c r="AJ72" s="70"/>
      <c r="AK72" s="169">
        <f t="shared" si="7"/>
        <v>0</v>
      </c>
      <c r="AL72" s="169">
        <f t="shared" si="8"/>
        <v>0</v>
      </c>
      <c r="AM72" s="169"/>
      <c r="AN72" s="169"/>
      <c r="AO72" s="169"/>
      <c r="AP72" s="169"/>
      <c r="AQ72" s="169"/>
      <c r="AR72" s="70"/>
      <c r="AS72" s="70"/>
      <c r="AT72" s="169">
        <f t="shared" si="9"/>
        <v>0</v>
      </c>
      <c r="AU72" s="169">
        <f t="shared" si="10"/>
        <v>0</v>
      </c>
      <c r="AV72" s="169"/>
      <c r="AW72" s="70"/>
      <c r="AX72" s="68"/>
      <c r="AY72" s="169"/>
      <c r="AZ72" s="70"/>
      <c r="BA72" s="70"/>
      <c r="BB72" s="70"/>
      <c r="BC72" s="70">
        <f t="shared" si="11"/>
        <v>0</v>
      </c>
      <c r="BD72" s="169">
        <f t="shared" si="12"/>
        <v>0</v>
      </c>
      <c r="BE72" s="70"/>
      <c r="BF72" s="70"/>
      <c r="BG72" s="70"/>
      <c r="BH72" s="70"/>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5"/>
    </row>
    <row r="73" spans="1:83" ht="31.2" outlineLevel="1">
      <c r="A73" s="126">
        <v>6</v>
      </c>
      <c r="B73" s="180" t="s">
        <v>1368</v>
      </c>
      <c r="C73" s="127" t="s">
        <v>1313</v>
      </c>
      <c r="D73" s="127" t="s">
        <v>1228</v>
      </c>
      <c r="E73" s="127" t="s">
        <v>49</v>
      </c>
      <c r="F73" s="127" t="s">
        <v>1369</v>
      </c>
      <c r="G73" s="127" t="s">
        <v>1135</v>
      </c>
      <c r="H73" s="127" t="s">
        <v>1135</v>
      </c>
      <c r="I73" s="127" t="s">
        <v>1142</v>
      </c>
      <c r="J73" s="126"/>
      <c r="K73" s="126"/>
      <c r="L73" s="129"/>
      <c r="M73" s="127"/>
      <c r="N73" s="127"/>
      <c r="O73" s="169">
        <v>420</v>
      </c>
      <c r="P73" s="169"/>
      <c r="Q73" s="169"/>
      <c r="R73" s="169">
        <v>420</v>
      </c>
      <c r="S73" s="70"/>
      <c r="T73" s="70" t="s">
        <v>1135</v>
      </c>
      <c r="U73" s="70"/>
      <c r="V73" s="70"/>
      <c r="W73" s="70"/>
      <c r="X73" s="70"/>
      <c r="Y73" s="169">
        <f t="shared" si="13"/>
        <v>420</v>
      </c>
      <c r="Z73" s="70"/>
      <c r="AA73" s="70"/>
      <c r="AB73" s="169">
        <f t="shared" si="14"/>
        <v>420</v>
      </c>
      <c r="AC73" s="169">
        <f t="shared" si="5"/>
        <v>0</v>
      </c>
      <c r="AD73" s="169"/>
      <c r="AE73" s="70"/>
      <c r="AF73" s="169"/>
      <c r="AG73" s="169">
        <v>420</v>
      </c>
      <c r="AH73" s="169"/>
      <c r="AI73" s="70"/>
      <c r="AJ73" s="70"/>
      <c r="AK73" s="169">
        <f t="shared" si="7"/>
        <v>0</v>
      </c>
      <c r="AL73" s="169">
        <f t="shared" si="8"/>
        <v>0</v>
      </c>
      <c r="AM73" s="169"/>
      <c r="AN73" s="169"/>
      <c r="AO73" s="169"/>
      <c r="AP73" s="169"/>
      <c r="AQ73" s="169"/>
      <c r="AR73" s="70"/>
      <c r="AS73" s="70"/>
      <c r="AT73" s="169">
        <f t="shared" si="9"/>
        <v>0</v>
      </c>
      <c r="AU73" s="169">
        <f t="shared" si="10"/>
        <v>0</v>
      </c>
      <c r="AV73" s="169"/>
      <c r="AW73" s="70"/>
      <c r="AX73" s="68"/>
      <c r="AY73" s="169"/>
      <c r="AZ73" s="70"/>
      <c r="BA73" s="70"/>
      <c r="BB73" s="70"/>
      <c r="BC73" s="70">
        <f t="shared" si="11"/>
        <v>0</v>
      </c>
      <c r="BD73" s="169">
        <f t="shared" si="12"/>
        <v>0</v>
      </c>
      <c r="BE73" s="70"/>
      <c r="BF73" s="70"/>
      <c r="BG73" s="70"/>
      <c r="BH73" s="70"/>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5"/>
    </row>
    <row r="74" spans="1:83" ht="31.2" outlineLevel="1">
      <c r="A74" s="126">
        <v>7</v>
      </c>
      <c r="B74" s="180" t="s">
        <v>1370</v>
      </c>
      <c r="C74" s="127" t="s">
        <v>1318</v>
      </c>
      <c r="D74" s="127" t="s">
        <v>1228</v>
      </c>
      <c r="E74" s="127" t="s">
        <v>49</v>
      </c>
      <c r="F74" s="127" t="s">
        <v>3886</v>
      </c>
      <c r="G74" s="127" t="s">
        <v>1135</v>
      </c>
      <c r="H74" s="127" t="s">
        <v>1135</v>
      </c>
      <c r="I74" s="127" t="s">
        <v>1142</v>
      </c>
      <c r="J74" s="126"/>
      <c r="K74" s="126"/>
      <c r="L74" s="129"/>
      <c r="M74" s="127"/>
      <c r="N74" s="127"/>
      <c r="O74" s="169">
        <v>360</v>
      </c>
      <c r="P74" s="169"/>
      <c r="Q74" s="169"/>
      <c r="R74" s="169">
        <v>360</v>
      </c>
      <c r="S74" s="70"/>
      <c r="T74" s="70" t="s">
        <v>1135</v>
      </c>
      <c r="U74" s="70"/>
      <c r="V74" s="70"/>
      <c r="W74" s="70"/>
      <c r="X74" s="70"/>
      <c r="Y74" s="169">
        <f t="shared" si="13"/>
        <v>360</v>
      </c>
      <c r="Z74" s="70"/>
      <c r="AA74" s="70"/>
      <c r="AB74" s="169">
        <f t="shared" si="14"/>
        <v>360</v>
      </c>
      <c r="AC74" s="169">
        <f t="shared" si="5"/>
        <v>0</v>
      </c>
      <c r="AD74" s="169"/>
      <c r="AE74" s="70"/>
      <c r="AF74" s="169"/>
      <c r="AG74" s="169">
        <v>360</v>
      </c>
      <c r="AH74" s="169"/>
      <c r="AI74" s="70"/>
      <c r="AJ74" s="70"/>
      <c r="AK74" s="169">
        <f t="shared" si="7"/>
        <v>0</v>
      </c>
      <c r="AL74" s="169">
        <f t="shared" si="8"/>
        <v>0</v>
      </c>
      <c r="AM74" s="169"/>
      <c r="AN74" s="169"/>
      <c r="AO74" s="169"/>
      <c r="AP74" s="169"/>
      <c r="AQ74" s="169"/>
      <c r="AR74" s="70"/>
      <c r="AS74" s="70"/>
      <c r="AT74" s="169">
        <f t="shared" si="9"/>
        <v>0</v>
      </c>
      <c r="AU74" s="169">
        <f t="shared" si="10"/>
        <v>0</v>
      </c>
      <c r="AV74" s="169"/>
      <c r="AW74" s="70"/>
      <c r="AX74" s="68"/>
      <c r="AY74" s="169"/>
      <c r="AZ74" s="70"/>
      <c r="BA74" s="70"/>
      <c r="BB74" s="70"/>
      <c r="BC74" s="70">
        <f t="shared" si="11"/>
        <v>0</v>
      </c>
      <c r="BD74" s="169">
        <f t="shared" si="12"/>
        <v>0</v>
      </c>
      <c r="BE74" s="70"/>
      <c r="BF74" s="70"/>
      <c r="BG74" s="70"/>
      <c r="BH74" s="70"/>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5"/>
    </row>
    <row r="75" spans="1:83" ht="31.2" outlineLevel="1">
      <c r="A75" s="126">
        <v>8</v>
      </c>
      <c r="B75" s="180" t="s">
        <v>1371</v>
      </c>
      <c r="C75" s="127" t="s">
        <v>1318</v>
      </c>
      <c r="D75" s="127" t="s">
        <v>1228</v>
      </c>
      <c r="E75" s="127" t="s">
        <v>49</v>
      </c>
      <c r="F75" s="127" t="s">
        <v>1181</v>
      </c>
      <c r="G75" s="127" t="s">
        <v>1135</v>
      </c>
      <c r="H75" s="127" t="s">
        <v>1135</v>
      </c>
      <c r="I75" s="127" t="s">
        <v>1142</v>
      </c>
      <c r="J75" s="126"/>
      <c r="K75" s="126"/>
      <c r="L75" s="129"/>
      <c r="M75" s="127"/>
      <c r="N75" s="127"/>
      <c r="O75" s="169">
        <v>400</v>
      </c>
      <c r="P75" s="169"/>
      <c r="Q75" s="169"/>
      <c r="R75" s="169">
        <v>400</v>
      </c>
      <c r="S75" s="70"/>
      <c r="T75" s="70" t="s">
        <v>1135</v>
      </c>
      <c r="U75" s="70"/>
      <c r="V75" s="70"/>
      <c r="W75" s="70"/>
      <c r="X75" s="70"/>
      <c r="Y75" s="169">
        <f t="shared" si="13"/>
        <v>400</v>
      </c>
      <c r="Z75" s="70"/>
      <c r="AA75" s="70"/>
      <c r="AB75" s="169">
        <f t="shared" si="14"/>
        <v>400</v>
      </c>
      <c r="AC75" s="169">
        <f t="shared" si="5"/>
        <v>0</v>
      </c>
      <c r="AD75" s="169"/>
      <c r="AE75" s="70"/>
      <c r="AF75" s="169"/>
      <c r="AG75" s="169">
        <v>400</v>
      </c>
      <c r="AH75" s="169"/>
      <c r="AI75" s="70"/>
      <c r="AJ75" s="70"/>
      <c r="AK75" s="169">
        <f t="shared" si="7"/>
        <v>0</v>
      </c>
      <c r="AL75" s="169">
        <f t="shared" si="8"/>
        <v>0</v>
      </c>
      <c r="AM75" s="169"/>
      <c r="AN75" s="169"/>
      <c r="AO75" s="169"/>
      <c r="AP75" s="169"/>
      <c r="AQ75" s="169"/>
      <c r="AR75" s="70"/>
      <c r="AS75" s="70"/>
      <c r="AT75" s="169">
        <f t="shared" si="9"/>
        <v>0</v>
      </c>
      <c r="AU75" s="169">
        <f t="shared" si="10"/>
        <v>0</v>
      </c>
      <c r="AV75" s="169"/>
      <c r="AW75" s="70"/>
      <c r="AX75" s="68"/>
      <c r="AY75" s="169"/>
      <c r="AZ75" s="70"/>
      <c r="BA75" s="70"/>
      <c r="BB75" s="70"/>
      <c r="BC75" s="70">
        <f t="shared" si="11"/>
        <v>0</v>
      </c>
      <c r="BD75" s="169">
        <f t="shared" si="12"/>
        <v>0</v>
      </c>
      <c r="BE75" s="70"/>
      <c r="BF75" s="70"/>
      <c r="BG75" s="70"/>
      <c r="BH75" s="70"/>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5"/>
    </row>
    <row r="76" spans="1:83">
      <c r="A76" s="776" t="s">
        <v>3916</v>
      </c>
      <c r="B76" s="777"/>
      <c r="C76" s="777"/>
      <c r="D76" s="777"/>
      <c r="E76" s="777"/>
      <c r="F76" s="777"/>
      <c r="G76" s="777"/>
      <c r="H76" s="777"/>
      <c r="I76" s="777"/>
      <c r="J76" s="777"/>
      <c r="K76" s="777"/>
      <c r="L76" s="777"/>
      <c r="M76" s="777"/>
      <c r="N76" s="777"/>
      <c r="O76" s="777"/>
      <c r="P76" s="777"/>
      <c r="Q76" s="777"/>
      <c r="R76" s="777"/>
      <c r="S76" s="777"/>
      <c r="T76" s="777"/>
      <c r="U76" s="777"/>
      <c r="V76" s="777"/>
      <c r="W76" s="777"/>
      <c r="X76" s="777"/>
      <c r="Y76" s="777"/>
      <c r="Z76" s="777"/>
      <c r="AA76" s="777"/>
      <c r="AB76" s="777"/>
      <c r="AC76" s="777"/>
      <c r="AD76" s="777"/>
      <c r="AE76" s="777"/>
      <c r="AF76" s="777"/>
      <c r="AG76" s="777"/>
      <c r="AH76" s="777"/>
      <c r="AI76" s="777"/>
      <c r="AJ76" s="777"/>
      <c r="AK76" s="777"/>
      <c r="AL76" s="777"/>
      <c r="AM76" s="777"/>
      <c r="AN76" s="777"/>
      <c r="AO76" s="777"/>
      <c r="AP76" s="777"/>
      <c r="AQ76" s="777"/>
      <c r="AR76" s="777"/>
      <c r="AS76" s="777"/>
      <c r="AT76" s="777"/>
      <c r="AU76" s="777"/>
      <c r="AV76" s="777"/>
      <c r="AW76" s="777"/>
      <c r="AX76" s="777"/>
      <c r="AY76" s="777"/>
      <c r="AZ76" s="777"/>
      <c r="BA76" s="777"/>
      <c r="BB76" s="777"/>
      <c r="BC76" s="777"/>
      <c r="BD76" s="777"/>
      <c r="BE76" s="777"/>
      <c r="BF76" s="777"/>
      <c r="BG76" s="777"/>
      <c r="BH76" s="777"/>
      <c r="BI76" s="777"/>
      <c r="BJ76" s="777"/>
      <c r="BK76" s="777"/>
      <c r="BL76" s="777"/>
      <c r="BM76" s="777"/>
      <c r="BN76" s="777"/>
      <c r="BO76" s="777"/>
      <c r="BP76" s="777"/>
      <c r="BQ76" s="777"/>
      <c r="BR76" s="777"/>
      <c r="BS76" s="777"/>
      <c r="BT76" s="777"/>
      <c r="BU76" s="777"/>
      <c r="BV76" s="777"/>
      <c r="BW76" s="777"/>
      <c r="BX76" s="777"/>
      <c r="BY76" s="777"/>
      <c r="BZ76" s="504"/>
      <c r="CA76" s="504"/>
      <c r="CB76" s="504"/>
      <c r="CC76" s="504"/>
      <c r="CD76" s="504"/>
      <c r="CE76" s="504"/>
    </row>
    <row r="77" spans="1:83" ht="27" customHeight="1">
      <c r="A77" s="778"/>
      <c r="B77" s="778"/>
      <c r="C77" s="778"/>
      <c r="D77" s="778"/>
      <c r="E77" s="778"/>
      <c r="F77" s="778"/>
      <c r="G77" s="778"/>
      <c r="H77" s="778"/>
      <c r="I77" s="778"/>
      <c r="J77" s="778"/>
      <c r="K77" s="778"/>
      <c r="L77" s="778"/>
      <c r="M77" s="778"/>
      <c r="N77" s="778"/>
      <c r="O77" s="778"/>
      <c r="P77" s="778"/>
      <c r="Q77" s="778"/>
      <c r="R77" s="778"/>
      <c r="S77" s="778"/>
      <c r="T77" s="778"/>
      <c r="U77" s="778"/>
      <c r="V77" s="778"/>
      <c r="W77" s="778"/>
      <c r="X77" s="778"/>
      <c r="Y77" s="778"/>
      <c r="Z77" s="778"/>
      <c r="AA77" s="778"/>
      <c r="AB77" s="778"/>
      <c r="AC77" s="778"/>
      <c r="AD77" s="778"/>
      <c r="AE77" s="778"/>
      <c r="AF77" s="778"/>
      <c r="AG77" s="778"/>
      <c r="AH77" s="778"/>
      <c r="AI77" s="778"/>
      <c r="AJ77" s="778"/>
      <c r="AK77" s="778"/>
      <c r="AL77" s="778"/>
      <c r="AM77" s="778"/>
      <c r="AN77" s="778"/>
      <c r="AO77" s="778"/>
      <c r="AP77" s="778"/>
      <c r="AQ77" s="778"/>
      <c r="AR77" s="778"/>
      <c r="AS77" s="778"/>
      <c r="AT77" s="778"/>
      <c r="AU77" s="778"/>
      <c r="AV77" s="778"/>
      <c r="AW77" s="778"/>
      <c r="AX77" s="778"/>
      <c r="AY77" s="778"/>
      <c r="AZ77" s="778"/>
      <c r="BA77" s="778"/>
      <c r="BB77" s="778"/>
      <c r="BC77" s="778"/>
      <c r="BD77" s="778"/>
      <c r="BE77" s="778"/>
      <c r="BF77" s="778"/>
      <c r="BG77" s="778"/>
      <c r="BH77" s="778"/>
      <c r="BI77" s="778"/>
      <c r="BJ77" s="778"/>
      <c r="BK77" s="778"/>
      <c r="BL77" s="778"/>
      <c r="BM77" s="778"/>
      <c r="BN77" s="778"/>
      <c r="BO77" s="778"/>
      <c r="BP77" s="778"/>
      <c r="BQ77" s="778"/>
      <c r="BR77" s="778"/>
      <c r="BS77" s="778"/>
      <c r="BT77" s="778"/>
      <c r="BU77" s="778"/>
      <c r="BV77" s="778"/>
      <c r="BW77" s="778"/>
      <c r="BX77" s="778"/>
      <c r="BY77" s="778"/>
      <c r="BZ77" s="388"/>
      <c r="CA77" s="388"/>
      <c r="CB77" s="388"/>
      <c r="CC77" s="388"/>
      <c r="CD77" s="388"/>
      <c r="CE77" s="388"/>
    </row>
    <row r="79" spans="1:83">
      <c r="AT79" s="219" t="e">
        <f>#REF!+#REF!</f>
        <v>#REF!</v>
      </c>
    </row>
  </sheetData>
  <mergeCells count="89">
    <mergeCell ref="A76:BY77"/>
    <mergeCell ref="A1:BW1"/>
    <mergeCell ref="A4:BW4"/>
    <mergeCell ref="A5:BW5"/>
    <mergeCell ref="A2:CD3"/>
    <mergeCell ref="L7:L11"/>
    <mergeCell ref="A7:A11"/>
    <mergeCell ref="B7:B11"/>
    <mergeCell ref="C7:C11"/>
    <mergeCell ref="D7:D11"/>
    <mergeCell ref="E7:E11"/>
    <mergeCell ref="F7:F11"/>
    <mergeCell ref="G7:G11"/>
    <mergeCell ref="H7:H11"/>
    <mergeCell ref="I7:I11"/>
    <mergeCell ref="CD7:CD11"/>
    <mergeCell ref="BY9:CB9"/>
    <mergeCell ref="BZ10:CB10"/>
    <mergeCell ref="BY10:BY11"/>
    <mergeCell ref="BW10:BW11"/>
    <mergeCell ref="BU8:BX8"/>
    <mergeCell ref="BY8:CB8"/>
    <mergeCell ref="BU9:BU11"/>
    <mergeCell ref="BV9:BX9"/>
    <mergeCell ref="J7:J11"/>
    <mergeCell ref="K7:K11"/>
    <mergeCell ref="AZ7:BP7"/>
    <mergeCell ref="BQ7:BX7"/>
    <mergeCell ref="AQ10:AQ11"/>
    <mergeCell ref="AR10:AR11"/>
    <mergeCell ref="AS10:AS11"/>
    <mergeCell ref="AT10:AT11"/>
    <mergeCell ref="AU10:AY10"/>
    <mergeCell ref="AG10:AG11"/>
    <mergeCell ref="AI10:AI11"/>
    <mergeCell ref="S7:S11"/>
    <mergeCell ref="BI8:BP8"/>
    <mergeCell ref="T7:T11"/>
    <mergeCell ref="BV10:BV11"/>
    <mergeCell ref="BR9:BT9"/>
    <mergeCell ref="CE7:CE11"/>
    <mergeCell ref="U8:U11"/>
    <mergeCell ref="Y8:Y11"/>
    <mergeCell ref="AB8:AB11"/>
    <mergeCell ref="AC8:AG9"/>
    <mergeCell ref="AH8:AH11"/>
    <mergeCell ref="U7:X7"/>
    <mergeCell ref="Y7:AG7"/>
    <mergeCell ref="AH7:AY7"/>
    <mergeCell ref="AK8:AK11"/>
    <mergeCell ref="AL8:AP10"/>
    <mergeCell ref="AQ8:AY9"/>
    <mergeCell ref="CC7:CC11"/>
    <mergeCell ref="BJ9:BP9"/>
    <mergeCell ref="BQ9:BQ11"/>
    <mergeCell ref="BK10:BK11"/>
    <mergeCell ref="BL10:BL11"/>
    <mergeCell ref="M9:M11"/>
    <mergeCell ref="P10:P11"/>
    <mergeCell ref="Q10:Q11"/>
    <mergeCell ref="R10:R11"/>
    <mergeCell ref="BC8:BC11"/>
    <mergeCell ref="Z9:Z11"/>
    <mergeCell ref="AA9:AA11"/>
    <mergeCell ref="AJ10:AJ11"/>
    <mergeCell ref="N7:R7"/>
    <mergeCell ref="P8:R9"/>
    <mergeCell ref="N8:N11"/>
    <mergeCell ref="O8:O11"/>
    <mergeCell ref="X10:X11"/>
    <mergeCell ref="V8:X9"/>
    <mergeCell ref="V10:V11"/>
    <mergeCell ref="W10:W11"/>
    <mergeCell ref="BQ8:BT8"/>
    <mergeCell ref="BG6:CD6"/>
    <mergeCell ref="AC10:AC11"/>
    <mergeCell ref="AD10:AD11"/>
    <mergeCell ref="AE10:AE11"/>
    <mergeCell ref="AF10:AF11"/>
    <mergeCell ref="BD8:BH10"/>
    <mergeCell ref="BA10:BA11"/>
    <mergeCell ref="BB10:BB11"/>
    <mergeCell ref="BJ10:BJ11"/>
    <mergeCell ref="BX10:BX11"/>
    <mergeCell ref="BM10:BP10"/>
    <mergeCell ref="BR10:BR11"/>
    <mergeCell ref="BS10:BS11"/>
    <mergeCell ref="BT10:BT11"/>
    <mergeCell ref="BI9:BI11"/>
  </mergeCells>
  <printOptions horizontalCentered="1"/>
  <pageMargins left="0.47244094488188981" right="0.27559055118110237" top="0.51181102362204722" bottom="0.55118110236220474" header="0.31496062992125984" footer="0.31496062992125984"/>
  <pageSetup paperSize="9" scale="45" orientation="landscape" r:id="rId1"/>
  <headerFooter>
    <oddHeader>&amp;R&amp;"Times New Roman,Bold Italic"&amp;12Đăk Tô</oddHeader>
    <oddFooter>&amp;R&amp;P/&amp;N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A181"/>
  <sheetViews>
    <sheetView topLeftCell="A172" zoomScale="70" zoomScaleNormal="70" zoomScaleSheetLayoutView="55" workbookViewId="0">
      <selection activeCell="I187" sqref="I187"/>
    </sheetView>
  </sheetViews>
  <sheetFormatPr defaultColWidth="9" defaultRowHeight="13.8" outlineLevelRow="1"/>
  <cols>
    <col min="1" max="1" width="6.69921875" customWidth="1"/>
    <col min="2" max="2" width="52.69921875" style="246" customWidth="1"/>
    <col min="3" max="4" width="14.69921875" customWidth="1"/>
    <col min="5" max="5" width="10.69921875" customWidth="1"/>
    <col min="6" max="6" width="14.69921875" style="247" customWidth="1"/>
    <col min="7" max="7" width="16" hidden="1" customWidth="1"/>
    <col min="8" max="8" width="10.296875" hidden="1" customWidth="1"/>
    <col min="9" max="9" width="10.69921875" style="66" customWidth="1"/>
    <col min="10" max="10" width="10.296875" hidden="1" customWidth="1"/>
    <col min="11" max="11" width="10.3984375" hidden="1" customWidth="1"/>
    <col min="12" max="12" width="19.59765625" customWidth="1"/>
    <col min="13" max="13" width="12.296875" customWidth="1"/>
    <col min="14" max="14" width="9" hidden="1" customWidth="1"/>
    <col min="15" max="15" width="11.69921875" hidden="1" customWidth="1"/>
    <col min="16" max="16" width="12.59765625" customWidth="1"/>
    <col min="17" max="17" width="15.296875" hidden="1" customWidth="1"/>
    <col min="18" max="18" width="13.8984375" hidden="1" customWidth="1"/>
    <col min="19" max="19" width="11.69921875" customWidth="1"/>
    <col min="20" max="20" width="9.3984375" hidden="1" customWidth="1"/>
    <col min="21" max="21" width="6.69921875" hidden="1" customWidth="1"/>
    <col min="22" max="22" width="11.69921875" customWidth="1"/>
    <col min="23" max="23" width="12.69921875" customWidth="1"/>
    <col min="24" max="24" width="13.3984375" hidden="1" customWidth="1"/>
    <col min="25" max="25" width="8.59765625" hidden="1" customWidth="1"/>
    <col min="26" max="26" width="11.3984375" hidden="1" customWidth="1"/>
    <col min="27" max="29" width="11.69921875" customWidth="1"/>
    <col min="30" max="45" width="9.3984375" hidden="1" customWidth="1"/>
    <col min="46" max="49" width="11.69921875" customWidth="1"/>
    <col min="50" max="57" width="7.69921875" hidden="1" customWidth="1"/>
    <col min="58" max="65" width="9" hidden="1" customWidth="1"/>
    <col min="66" max="66" width="11" hidden="1" customWidth="1"/>
    <col min="67" max="67" width="12.296875" hidden="1" customWidth="1"/>
    <col min="68" max="68" width="15" hidden="1" customWidth="1"/>
    <col min="69" max="69" width="9" hidden="1" customWidth="1"/>
    <col min="70" max="70" width="14.59765625" hidden="1" customWidth="1"/>
    <col min="71" max="71" width="16.296875" customWidth="1"/>
    <col min="72" max="72" width="5.296875" customWidth="1"/>
    <col min="73" max="73" width="19.296875" hidden="1" customWidth="1"/>
    <col min="74" max="75" width="11" hidden="1" customWidth="1"/>
    <col min="76" max="76" width="0" hidden="1" customWidth="1"/>
    <col min="77" max="77" width="11.296875" hidden="1" customWidth="1"/>
    <col min="78" max="78" width="0" hidden="1" customWidth="1"/>
  </cols>
  <sheetData>
    <row r="1" spans="1:79" ht="21.75" customHeight="1">
      <c r="A1" s="842" t="s">
        <v>3877</v>
      </c>
      <c r="B1" s="842"/>
      <c r="C1" s="842"/>
      <c r="D1" s="842"/>
      <c r="E1" s="842"/>
      <c r="F1" s="842"/>
      <c r="G1" s="842"/>
      <c r="H1" s="842"/>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c r="AO1" s="842"/>
      <c r="AP1" s="842"/>
      <c r="AQ1" s="842"/>
      <c r="AR1" s="842"/>
      <c r="AS1" s="842"/>
      <c r="AT1" s="842"/>
      <c r="AU1" s="842"/>
      <c r="AV1" s="842"/>
      <c r="AW1" s="842"/>
      <c r="AX1" s="842"/>
      <c r="AY1" s="842"/>
      <c r="AZ1" s="842"/>
      <c r="BA1" s="842"/>
      <c r="BB1" s="842"/>
      <c r="BC1" s="842"/>
      <c r="BD1" s="842"/>
      <c r="BE1" s="842"/>
      <c r="BF1" s="842"/>
      <c r="BG1" s="842"/>
      <c r="BH1" s="842"/>
      <c r="BI1" s="842"/>
      <c r="BJ1" s="842"/>
      <c r="BK1" s="842"/>
      <c r="BL1" s="842"/>
      <c r="BM1" s="842"/>
      <c r="BN1" s="842"/>
      <c r="BO1" s="842"/>
      <c r="BP1" s="842"/>
      <c r="BQ1" s="842"/>
      <c r="BR1" s="505"/>
      <c r="BS1" s="506"/>
      <c r="BT1" s="506"/>
      <c r="BU1" s="506"/>
      <c r="BV1" s="506"/>
      <c r="BW1" s="506"/>
      <c r="BX1" s="506"/>
      <c r="BY1" s="506"/>
      <c r="BZ1" s="506"/>
    </row>
    <row r="2" spans="1:79" ht="18.75" customHeight="1">
      <c r="A2" s="841" t="s">
        <v>3912</v>
      </c>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1"/>
      <c r="AH2" s="841"/>
      <c r="AI2" s="841"/>
      <c r="AJ2" s="841"/>
      <c r="AK2" s="841"/>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841"/>
      <c r="BP2" s="841"/>
      <c r="BQ2" s="841"/>
      <c r="BR2" s="841"/>
      <c r="BS2" s="841"/>
      <c r="BT2" s="506"/>
      <c r="BU2" s="506"/>
      <c r="BV2" s="506"/>
      <c r="BW2" s="506"/>
      <c r="BX2" s="506"/>
      <c r="BY2" s="506"/>
      <c r="BZ2" s="506"/>
    </row>
    <row r="3" spans="1:79" ht="7.5" customHeight="1">
      <c r="A3" s="841"/>
      <c r="B3" s="841"/>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506"/>
      <c r="BU3" s="506"/>
      <c r="BV3" s="506"/>
      <c r="BW3" s="506"/>
      <c r="BX3" s="506"/>
      <c r="BY3" s="506"/>
      <c r="BZ3" s="506"/>
    </row>
    <row r="4" spans="1:79" ht="22.5" customHeight="1">
      <c r="A4" s="841" t="s">
        <v>302</v>
      </c>
      <c r="B4" s="841"/>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507"/>
      <c r="BS4" s="506"/>
      <c r="BT4" s="506"/>
      <c r="BU4" s="506"/>
      <c r="BV4" s="506"/>
      <c r="BW4" s="506"/>
      <c r="BX4" s="506"/>
      <c r="BY4" s="506"/>
      <c r="BZ4" s="506"/>
    </row>
    <row r="5" spans="1:79" ht="24" customHeight="1">
      <c r="A5" s="843" t="str">
        <f>'3.13.Thành phố Kon Tum'!A5:BY5</f>
        <v>(Kèm theo Quyết định số  66/QĐ-UBND ngày 05 tháng 9 năm 2025 của Ủy ban nhân dân tỉnh)</v>
      </c>
      <c r="B5" s="843"/>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843"/>
      <c r="AN5" s="843"/>
      <c r="AO5" s="843"/>
      <c r="AP5" s="843"/>
      <c r="AQ5" s="843"/>
      <c r="AR5" s="843"/>
      <c r="AS5" s="843"/>
      <c r="AT5" s="843"/>
      <c r="AU5" s="843"/>
      <c r="AV5" s="843"/>
      <c r="AW5" s="843"/>
      <c r="AX5" s="843"/>
      <c r="AY5" s="843"/>
      <c r="AZ5" s="843"/>
      <c r="BA5" s="843"/>
      <c r="BB5" s="843"/>
      <c r="BC5" s="843"/>
      <c r="BD5" s="843"/>
      <c r="BE5" s="843"/>
      <c r="BF5" s="843"/>
      <c r="BG5" s="843"/>
      <c r="BH5" s="843"/>
      <c r="BI5" s="843"/>
      <c r="BJ5" s="843"/>
      <c r="BK5" s="843"/>
      <c r="BL5" s="843"/>
      <c r="BM5" s="843"/>
      <c r="BN5" s="843"/>
      <c r="BO5" s="843"/>
      <c r="BP5" s="843"/>
      <c r="BQ5" s="843"/>
      <c r="BR5" s="508"/>
      <c r="BS5" s="509"/>
      <c r="BT5" s="509"/>
      <c r="BU5" s="509"/>
      <c r="BV5" s="509"/>
      <c r="BW5" s="509"/>
      <c r="BX5" s="509"/>
      <c r="BY5" s="509"/>
      <c r="BZ5" s="509"/>
    </row>
    <row r="6" spans="1:79" ht="20.25" customHeight="1">
      <c r="A6" s="510"/>
      <c r="B6" s="511"/>
      <c r="C6" s="510"/>
      <c r="D6" s="510"/>
      <c r="E6" s="510"/>
      <c r="F6" s="512"/>
      <c r="G6" s="510"/>
      <c r="H6" s="510"/>
      <c r="I6" s="512"/>
      <c r="J6" s="510"/>
      <c r="K6" s="510"/>
      <c r="L6" s="510"/>
      <c r="M6" s="513"/>
      <c r="N6" s="513"/>
      <c r="O6" s="513"/>
      <c r="P6" s="513"/>
      <c r="Q6" s="513"/>
      <c r="R6" s="514"/>
      <c r="S6" s="514"/>
      <c r="T6" s="514"/>
      <c r="U6" s="514"/>
      <c r="V6" s="514"/>
      <c r="W6" s="514"/>
      <c r="X6" s="514"/>
      <c r="Y6" s="514"/>
      <c r="Z6" s="515"/>
      <c r="AA6" s="515"/>
      <c r="AB6" s="514"/>
      <c r="AC6" s="514"/>
      <c r="AD6" s="514"/>
      <c r="AE6" s="515"/>
      <c r="AF6" s="515"/>
      <c r="AG6" s="514"/>
      <c r="AH6" s="514"/>
      <c r="AI6" s="514"/>
      <c r="AJ6" s="514"/>
      <c r="AK6" s="514"/>
      <c r="AL6" s="514"/>
      <c r="AM6" s="514"/>
      <c r="AN6" s="514"/>
      <c r="AO6" s="514"/>
      <c r="AP6" s="514"/>
      <c r="AQ6" s="514"/>
      <c r="AR6" s="514"/>
      <c r="AS6" s="514"/>
      <c r="AT6" s="514"/>
      <c r="AU6" s="514"/>
      <c r="AV6" s="837" t="s">
        <v>1381</v>
      </c>
      <c r="AW6" s="837"/>
      <c r="AX6" s="837"/>
      <c r="AY6" s="837"/>
      <c r="AZ6" s="837"/>
      <c r="BA6" s="837"/>
      <c r="BB6" s="837"/>
      <c r="BC6" s="837"/>
      <c r="BD6" s="837"/>
      <c r="BE6" s="837"/>
      <c r="BF6" s="837"/>
      <c r="BG6" s="837"/>
      <c r="BH6" s="837"/>
      <c r="BI6" s="837"/>
      <c r="BJ6" s="837"/>
      <c r="BK6" s="837"/>
      <c r="BL6" s="837"/>
      <c r="BM6" s="837"/>
      <c r="BN6" s="837"/>
      <c r="BO6" s="837"/>
      <c r="BP6" s="837"/>
      <c r="BQ6" s="837"/>
      <c r="BR6" s="837"/>
      <c r="BS6" s="837"/>
      <c r="BT6" s="516"/>
      <c r="BU6" s="516"/>
      <c r="BV6" s="516"/>
      <c r="BW6" s="516"/>
      <c r="BX6" s="516"/>
      <c r="BY6" s="516"/>
      <c r="BZ6" s="516"/>
    </row>
    <row r="7" spans="1:79" ht="43.2" customHeight="1">
      <c r="A7" s="838" t="s">
        <v>16</v>
      </c>
      <c r="B7" s="838" t="s">
        <v>303</v>
      </c>
      <c r="C7" s="838" t="s">
        <v>17</v>
      </c>
      <c r="D7" s="838" t="s">
        <v>3898</v>
      </c>
      <c r="E7" s="838" t="s">
        <v>18</v>
      </c>
      <c r="F7" s="838" t="s">
        <v>21</v>
      </c>
      <c r="G7" s="838" t="s">
        <v>19</v>
      </c>
      <c r="H7" s="838" t="s">
        <v>20</v>
      </c>
      <c r="I7" s="838" t="s">
        <v>23</v>
      </c>
      <c r="J7" s="838" t="s">
        <v>24</v>
      </c>
      <c r="K7" s="838" t="s">
        <v>2061</v>
      </c>
      <c r="L7" s="838"/>
      <c r="M7" s="838"/>
      <c r="N7" s="838"/>
      <c r="O7" s="838"/>
      <c r="P7" s="838"/>
      <c r="Q7" s="838" t="s">
        <v>25</v>
      </c>
      <c r="R7" s="838" t="s">
        <v>22</v>
      </c>
      <c r="S7" s="838" t="s">
        <v>26</v>
      </c>
      <c r="T7" s="838"/>
      <c r="U7" s="838"/>
      <c r="V7" s="838"/>
      <c r="W7" s="838" t="s">
        <v>27</v>
      </c>
      <c r="X7" s="838"/>
      <c r="Y7" s="838"/>
      <c r="Z7" s="838"/>
      <c r="AA7" s="838"/>
      <c r="AB7" s="838"/>
      <c r="AC7" s="838"/>
      <c r="AD7" s="838" t="s">
        <v>63</v>
      </c>
      <c r="AE7" s="838"/>
      <c r="AF7" s="838"/>
      <c r="AG7" s="838"/>
      <c r="AH7" s="838"/>
      <c r="AI7" s="838"/>
      <c r="AJ7" s="838"/>
      <c r="AK7" s="838"/>
      <c r="AL7" s="838"/>
      <c r="AM7" s="838"/>
      <c r="AN7" s="838"/>
      <c r="AO7" s="838"/>
      <c r="AP7" s="838"/>
      <c r="AQ7" s="838"/>
      <c r="AR7" s="838"/>
      <c r="AS7" s="838"/>
      <c r="AT7" s="838" t="s">
        <v>64</v>
      </c>
      <c r="AU7" s="838"/>
      <c r="AV7" s="838"/>
      <c r="AW7" s="838"/>
      <c r="AX7" s="838"/>
      <c r="AY7" s="838"/>
      <c r="AZ7" s="838"/>
      <c r="BA7" s="838"/>
      <c r="BB7" s="838"/>
      <c r="BC7" s="838"/>
      <c r="BD7" s="838"/>
      <c r="BE7" s="838"/>
      <c r="BF7" s="838" t="s">
        <v>28</v>
      </c>
      <c r="BG7" s="838"/>
      <c r="BH7" s="838"/>
      <c r="BI7" s="838"/>
      <c r="BJ7" s="838"/>
      <c r="BK7" s="838"/>
      <c r="BL7" s="838"/>
      <c r="BM7" s="838"/>
      <c r="BN7" s="838" t="s">
        <v>304</v>
      </c>
      <c r="BO7" s="838"/>
      <c r="BP7" s="838"/>
      <c r="BQ7" s="838"/>
      <c r="BR7" s="838" t="s">
        <v>3887</v>
      </c>
      <c r="BS7" s="838" t="s">
        <v>0</v>
      </c>
      <c r="BT7" s="517"/>
      <c r="BU7" s="517"/>
      <c r="BV7" s="517"/>
      <c r="BW7" s="517"/>
      <c r="BX7" s="517"/>
      <c r="BY7" s="517"/>
      <c r="BZ7" s="517"/>
    </row>
    <row r="8" spans="1:79" ht="15.6">
      <c r="A8" s="838"/>
      <c r="B8" s="838"/>
      <c r="C8" s="838"/>
      <c r="D8" s="838"/>
      <c r="E8" s="838"/>
      <c r="F8" s="838"/>
      <c r="G8" s="838"/>
      <c r="H8" s="838"/>
      <c r="I8" s="838"/>
      <c r="J8" s="838"/>
      <c r="K8" s="838"/>
      <c r="L8" s="838"/>
      <c r="M8" s="838"/>
      <c r="N8" s="838"/>
      <c r="O8" s="838"/>
      <c r="P8" s="838"/>
      <c r="Q8" s="838"/>
      <c r="R8" s="838"/>
      <c r="S8" s="838" t="s">
        <v>29</v>
      </c>
      <c r="T8" s="838" t="s">
        <v>1</v>
      </c>
      <c r="U8" s="838"/>
      <c r="V8" s="838"/>
      <c r="W8" s="838" t="s">
        <v>2</v>
      </c>
      <c r="X8" s="838" t="s">
        <v>34</v>
      </c>
      <c r="Y8" s="838" t="s">
        <v>35</v>
      </c>
      <c r="Z8" s="838" t="s">
        <v>41</v>
      </c>
      <c r="AA8" s="838" t="s">
        <v>1</v>
      </c>
      <c r="AB8" s="838"/>
      <c r="AC8" s="838"/>
      <c r="AD8" s="838" t="s">
        <v>65</v>
      </c>
      <c r="AE8" s="838"/>
      <c r="AF8" s="838"/>
      <c r="AG8" s="838"/>
      <c r="AH8" s="838"/>
      <c r="AI8" s="838"/>
      <c r="AJ8" s="838"/>
      <c r="AK8" s="838"/>
      <c r="AL8" s="838" t="s">
        <v>66</v>
      </c>
      <c r="AM8" s="838"/>
      <c r="AN8" s="838"/>
      <c r="AO8" s="838"/>
      <c r="AP8" s="838"/>
      <c r="AQ8" s="838"/>
      <c r="AR8" s="838"/>
      <c r="AS8" s="838"/>
      <c r="AT8" s="838" t="s">
        <v>2</v>
      </c>
      <c r="AU8" s="838" t="s">
        <v>42</v>
      </c>
      <c r="AV8" s="838"/>
      <c r="AW8" s="838"/>
      <c r="AX8" s="838" t="s">
        <v>90</v>
      </c>
      <c r="AY8" s="838"/>
      <c r="AZ8" s="838"/>
      <c r="BA8" s="838"/>
      <c r="BB8" s="838"/>
      <c r="BC8" s="838"/>
      <c r="BD8" s="838"/>
      <c r="BE8" s="838"/>
      <c r="BF8" s="838" t="s">
        <v>30</v>
      </c>
      <c r="BG8" s="838"/>
      <c r="BH8" s="838"/>
      <c r="BI8" s="838"/>
      <c r="BJ8" s="838" t="s">
        <v>90</v>
      </c>
      <c r="BK8" s="838"/>
      <c r="BL8" s="838"/>
      <c r="BM8" s="838"/>
      <c r="BN8" s="838"/>
      <c r="BO8" s="838"/>
      <c r="BP8" s="838"/>
      <c r="BQ8" s="838"/>
      <c r="BR8" s="838"/>
      <c r="BS8" s="838"/>
      <c r="BT8" s="517"/>
      <c r="BU8" s="517"/>
      <c r="BV8" s="517"/>
      <c r="BW8" s="517"/>
      <c r="BX8" s="517"/>
      <c r="BY8" s="517"/>
      <c r="BZ8" s="517"/>
    </row>
    <row r="9" spans="1:79" ht="35.25" customHeight="1">
      <c r="A9" s="838"/>
      <c r="B9" s="838"/>
      <c r="C9" s="838"/>
      <c r="D9" s="838"/>
      <c r="E9" s="838"/>
      <c r="F9" s="838"/>
      <c r="G9" s="838"/>
      <c r="H9" s="838"/>
      <c r="I9" s="838"/>
      <c r="J9" s="838"/>
      <c r="K9" s="838" t="s">
        <v>31</v>
      </c>
      <c r="L9" s="838" t="s">
        <v>32</v>
      </c>
      <c r="M9" s="838" t="s">
        <v>33</v>
      </c>
      <c r="N9" s="838" t="s">
        <v>301</v>
      </c>
      <c r="O9" s="838"/>
      <c r="P9" s="838"/>
      <c r="Q9" s="838"/>
      <c r="R9" s="838"/>
      <c r="S9" s="838"/>
      <c r="T9" s="838" t="s">
        <v>34</v>
      </c>
      <c r="U9" s="838" t="s">
        <v>35</v>
      </c>
      <c r="V9" s="838" t="s">
        <v>39</v>
      </c>
      <c r="W9" s="838"/>
      <c r="X9" s="838"/>
      <c r="Y9" s="838"/>
      <c r="Z9" s="838"/>
      <c r="AA9" s="838" t="s">
        <v>305</v>
      </c>
      <c r="AB9" s="838" t="s">
        <v>306</v>
      </c>
      <c r="AC9" s="838" t="s">
        <v>38</v>
      </c>
      <c r="AD9" s="838" t="s">
        <v>307</v>
      </c>
      <c r="AE9" s="838" t="s">
        <v>1</v>
      </c>
      <c r="AF9" s="838"/>
      <c r="AG9" s="838"/>
      <c r="AH9" s="838"/>
      <c r="AI9" s="838"/>
      <c r="AJ9" s="838"/>
      <c r="AK9" s="838"/>
      <c r="AL9" s="838" t="s">
        <v>29</v>
      </c>
      <c r="AM9" s="838" t="s">
        <v>1</v>
      </c>
      <c r="AN9" s="838"/>
      <c r="AO9" s="838"/>
      <c r="AP9" s="838"/>
      <c r="AQ9" s="838"/>
      <c r="AR9" s="838"/>
      <c r="AS9" s="838"/>
      <c r="AT9" s="838"/>
      <c r="AU9" s="838" t="s">
        <v>305</v>
      </c>
      <c r="AV9" s="838" t="s">
        <v>306</v>
      </c>
      <c r="AW9" s="838" t="s">
        <v>38</v>
      </c>
      <c r="AX9" s="838" t="s">
        <v>29</v>
      </c>
      <c r="AY9" s="838" t="s">
        <v>1</v>
      </c>
      <c r="AZ9" s="838"/>
      <c r="BA9" s="838"/>
      <c r="BB9" s="838"/>
      <c r="BC9" s="838"/>
      <c r="BD9" s="838"/>
      <c r="BE9" s="838"/>
      <c r="BF9" s="838" t="s">
        <v>29</v>
      </c>
      <c r="BG9" s="838" t="s">
        <v>1</v>
      </c>
      <c r="BH9" s="838"/>
      <c r="BI9" s="838"/>
      <c r="BJ9" s="838" t="s">
        <v>29</v>
      </c>
      <c r="BK9" s="838" t="s">
        <v>1</v>
      </c>
      <c r="BL9" s="838"/>
      <c r="BM9" s="838"/>
      <c r="BN9" s="838" t="s">
        <v>29</v>
      </c>
      <c r="BO9" s="838" t="s">
        <v>1</v>
      </c>
      <c r="BP9" s="838"/>
      <c r="BQ9" s="838"/>
      <c r="BR9" s="838"/>
      <c r="BS9" s="838"/>
      <c r="BT9" s="517"/>
      <c r="BU9" s="840" t="s">
        <v>308</v>
      </c>
      <c r="BV9" s="840"/>
      <c r="BW9" s="840"/>
      <c r="BX9" s="840"/>
      <c r="BY9" s="840"/>
      <c r="BZ9" s="840"/>
    </row>
    <row r="10" spans="1:79" ht="16.2">
      <c r="A10" s="838"/>
      <c r="B10" s="838"/>
      <c r="C10" s="838"/>
      <c r="D10" s="838"/>
      <c r="E10" s="838"/>
      <c r="F10" s="838"/>
      <c r="G10" s="838"/>
      <c r="H10" s="838"/>
      <c r="I10" s="838"/>
      <c r="J10" s="838"/>
      <c r="K10" s="838"/>
      <c r="L10" s="838"/>
      <c r="M10" s="838"/>
      <c r="N10" s="838" t="s">
        <v>67</v>
      </c>
      <c r="O10" s="838" t="s">
        <v>40</v>
      </c>
      <c r="P10" s="838" t="s">
        <v>36</v>
      </c>
      <c r="Q10" s="838"/>
      <c r="R10" s="838"/>
      <c r="S10" s="838"/>
      <c r="T10" s="838"/>
      <c r="U10" s="838"/>
      <c r="V10" s="838"/>
      <c r="W10" s="838"/>
      <c r="X10" s="838"/>
      <c r="Y10" s="838"/>
      <c r="Z10" s="838"/>
      <c r="AA10" s="838"/>
      <c r="AB10" s="838"/>
      <c r="AC10" s="838"/>
      <c r="AD10" s="838"/>
      <c r="AE10" s="838" t="s">
        <v>34</v>
      </c>
      <c r="AF10" s="838" t="s">
        <v>35</v>
      </c>
      <c r="AG10" s="838" t="s">
        <v>41</v>
      </c>
      <c r="AH10" s="838" t="s">
        <v>42</v>
      </c>
      <c r="AI10" s="838"/>
      <c r="AJ10" s="838"/>
      <c r="AK10" s="838"/>
      <c r="AL10" s="838"/>
      <c r="AM10" s="838" t="s">
        <v>34</v>
      </c>
      <c r="AN10" s="838" t="s">
        <v>35</v>
      </c>
      <c r="AO10" s="838" t="s">
        <v>41</v>
      </c>
      <c r="AP10" s="838" t="s">
        <v>42</v>
      </c>
      <c r="AQ10" s="838"/>
      <c r="AR10" s="838"/>
      <c r="AS10" s="838"/>
      <c r="AT10" s="838"/>
      <c r="AU10" s="838"/>
      <c r="AV10" s="838"/>
      <c r="AW10" s="838"/>
      <c r="AX10" s="838"/>
      <c r="AY10" s="838" t="s">
        <v>34</v>
      </c>
      <c r="AZ10" s="838" t="s">
        <v>35</v>
      </c>
      <c r="BA10" s="838" t="s">
        <v>41</v>
      </c>
      <c r="BB10" s="839" t="s">
        <v>42</v>
      </c>
      <c r="BC10" s="839"/>
      <c r="BD10" s="839"/>
      <c r="BE10" s="839"/>
      <c r="BF10" s="838"/>
      <c r="BG10" s="838" t="s">
        <v>34</v>
      </c>
      <c r="BH10" s="838" t="s">
        <v>35</v>
      </c>
      <c r="BI10" s="838" t="s">
        <v>39</v>
      </c>
      <c r="BJ10" s="838"/>
      <c r="BK10" s="838" t="s">
        <v>34</v>
      </c>
      <c r="BL10" s="838" t="s">
        <v>35</v>
      </c>
      <c r="BM10" s="838" t="s">
        <v>39</v>
      </c>
      <c r="BN10" s="838"/>
      <c r="BO10" s="838" t="s">
        <v>34</v>
      </c>
      <c r="BP10" s="838" t="s">
        <v>35</v>
      </c>
      <c r="BQ10" s="838" t="s">
        <v>39</v>
      </c>
      <c r="BR10" s="838"/>
      <c r="BS10" s="838"/>
      <c r="BT10" s="517"/>
      <c r="BU10" s="517"/>
      <c r="BV10" s="517"/>
      <c r="BW10" s="517"/>
      <c r="BX10" s="517"/>
      <c r="BY10" s="517"/>
      <c r="BZ10" s="517"/>
    </row>
    <row r="11" spans="1:79" ht="77.25" customHeight="1">
      <c r="A11" s="838"/>
      <c r="B11" s="838"/>
      <c r="C11" s="838"/>
      <c r="D11" s="838"/>
      <c r="E11" s="838"/>
      <c r="F11" s="838"/>
      <c r="G11" s="838"/>
      <c r="H11" s="838"/>
      <c r="I11" s="838"/>
      <c r="J11" s="838"/>
      <c r="K11" s="838"/>
      <c r="L11" s="838"/>
      <c r="M11" s="838"/>
      <c r="N11" s="838"/>
      <c r="O11" s="838"/>
      <c r="P11" s="838"/>
      <c r="Q11" s="838"/>
      <c r="R11" s="838"/>
      <c r="S11" s="838"/>
      <c r="T11" s="838"/>
      <c r="U11" s="838"/>
      <c r="V11" s="838"/>
      <c r="W11" s="838"/>
      <c r="X11" s="838"/>
      <c r="Y11" s="838"/>
      <c r="Z11" s="838"/>
      <c r="AA11" s="838"/>
      <c r="AB11" s="838"/>
      <c r="AC11" s="838"/>
      <c r="AD11" s="838"/>
      <c r="AE11" s="838"/>
      <c r="AF11" s="838"/>
      <c r="AG11" s="838"/>
      <c r="AH11" s="518" t="s">
        <v>95</v>
      </c>
      <c r="AI11" s="518" t="s">
        <v>96</v>
      </c>
      <c r="AJ11" s="518" t="s">
        <v>43</v>
      </c>
      <c r="AK11" s="518" t="s">
        <v>38</v>
      </c>
      <c r="AL11" s="838"/>
      <c r="AM11" s="838"/>
      <c r="AN11" s="838"/>
      <c r="AO11" s="838"/>
      <c r="AP11" s="518" t="s">
        <v>95</v>
      </c>
      <c r="AQ11" s="518" t="s">
        <v>96</v>
      </c>
      <c r="AR11" s="518" t="s">
        <v>43</v>
      </c>
      <c r="AS11" s="518" t="s">
        <v>38</v>
      </c>
      <c r="AT11" s="838"/>
      <c r="AU11" s="838"/>
      <c r="AV11" s="838"/>
      <c r="AW11" s="838"/>
      <c r="AX11" s="838"/>
      <c r="AY11" s="838"/>
      <c r="AZ11" s="838"/>
      <c r="BA11" s="838"/>
      <c r="BB11" s="519" t="s">
        <v>95</v>
      </c>
      <c r="BC11" s="519" t="s">
        <v>96</v>
      </c>
      <c r="BD11" s="519" t="s">
        <v>43</v>
      </c>
      <c r="BE11" s="519" t="s">
        <v>38</v>
      </c>
      <c r="BF11" s="838"/>
      <c r="BG11" s="838"/>
      <c r="BH11" s="838"/>
      <c r="BI11" s="838"/>
      <c r="BJ11" s="838"/>
      <c r="BK11" s="838"/>
      <c r="BL11" s="838"/>
      <c r="BM11" s="838"/>
      <c r="BN11" s="838"/>
      <c r="BO11" s="838"/>
      <c r="BP11" s="838"/>
      <c r="BQ11" s="838"/>
      <c r="BR11" s="838"/>
      <c r="BS11" s="838"/>
      <c r="BT11" s="517"/>
      <c r="BU11" s="517"/>
      <c r="BV11" s="520" t="s">
        <v>309</v>
      </c>
      <c r="BW11" s="521" t="s">
        <v>310</v>
      </c>
      <c r="BX11" s="517"/>
      <c r="BY11" s="520" t="s">
        <v>311</v>
      </c>
      <c r="BZ11" s="520" t="s">
        <v>310</v>
      </c>
    </row>
    <row r="12" spans="1:79" s="211" customFormat="1" ht="21" customHeight="1">
      <c r="A12" s="518">
        <v>1</v>
      </c>
      <c r="B12" s="518">
        <v>2</v>
      </c>
      <c r="C12" s="518">
        <v>3</v>
      </c>
      <c r="D12" s="518">
        <v>4</v>
      </c>
      <c r="E12" s="518">
        <v>5</v>
      </c>
      <c r="F12" s="518">
        <v>6</v>
      </c>
      <c r="G12" s="518">
        <v>5</v>
      </c>
      <c r="H12" s="518">
        <v>6</v>
      </c>
      <c r="I12" s="518">
        <v>7</v>
      </c>
      <c r="J12" s="518">
        <v>8</v>
      </c>
      <c r="K12" s="518">
        <v>9</v>
      </c>
      <c r="L12" s="518">
        <v>8</v>
      </c>
      <c r="M12" s="518">
        <v>9</v>
      </c>
      <c r="N12" s="518">
        <v>12</v>
      </c>
      <c r="O12" s="518">
        <v>10</v>
      </c>
      <c r="P12" s="518">
        <v>10</v>
      </c>
      <c r="Q12" s="518">
        <v>15</v>
      </c>
      <c r="R12" s="518">
        <v>17</v>
      </c>
      <c r="S12" s="518">
        <v>11</v>
      </c>
      <c r="T12" s="518">
        <v>20</v>
      </c>
      <c r="U12" s="518">
        <v>21</v>
      </c>
      <c r="V12" s="518">
        <v>12</v>
      </c>
      <c r="W12" s="518">
        <v>13</v>
      </c>
      <c r="X12" s="518">
        <v>24</v>
      </c>
      <c r="Y12" s="518">
        <v>25</v>
      </c>
      <c r="Z12" s="518">
        <v>26</v>
      </c>
      <c r="AA12" s="518">
        <v>14</v>
      </c>
      <c r="AB12" s="518">
        <v>15</v>
      </c>
      <c r="AC12" s="518">
        <v>16</v>
      </c>
      <c r="AD12" s="518">
        <v>31</v>
      </c>
      <c r="AE12" s="518">
        <v>32</v>
      </c>
      <c r="AF12" s="518">
        <v>33</v>
      </c>
      <c r="AG12" s="518">
        <v>34</v>
      </c>
      <c r="AH12" s="518">
        <v>35</v>
      </c>
      <c r="AI12" s="518">
        <v>36</v>
      </c>
      <c r="AJ12" s="518">
        <v>37</v>
      </c>
      <c r="AK12" s="518">
        <v>38</v>
      </c>
      <c r="AL12" s="518">
        <v>39</v>
      </c>
      <c r="AM12" s="518">
        <v>40</v>
      </c>
      <c r="AN12" s="518">
        <v>41</v>
      </c>
      <c r="AO12" s="518">
        <v>42</v>
      </c>
      <c r="AP12" s="518">
        <v>43</v>
      </c>
      <c r="AQ12" s="518">
        <v>44</v>
      </c>
      <c r="AR12" s="518">
        <v>45</v>
      </c>
      <c r="AS12" s="518">
        <v>46</v>
      </c>
      <c r="AT12" s="518">
        <v>17</v>
      </c>
      <c r="AU12" s="518">
        <v>18</v>
      </c>
      <c r="AV12" s="518">
        <v>19</v>
      </c>
      <c r="AW12" s="518">
        <v>20</v>
      </c>
      <c r="AX12" s="518">
        <v>55</v>
      </c>
      <c r="AY12" s="518">
        <v>56</v>
      </c>
      <c r="AZ12" s="518">
        <v>57</v>
      </c>
      <c r="BA12" s="518">
        <v>58</v>
      </c>
      <c r="BB12" s="518">
        <v>59</v>
      </c>
      <c r="BC12" s="518">
        <v>60</v>
      </c>
      <c r="BD12" s="518">
        <v>61</v>
      </c>
      <c r="BE12" s="518">
        <v>62</v>
      </c>
      <c r="BF12" s="518">
        <v>63</v>
      </c>
      <c r="BG12" s="518">
        <v>64</v>
      </c>
      <c r="BH12" s="518">
        <v>65</v>
      </c>
      <c r="BI12" s="518">
        <v>66</v>
      </c>
      <c r="BJ12" s="518">
        <v>67</v>
      </c>
      <c r="BK12" s="518">
        <v>68</v>
      </c>
      <c r="BL12" s="518">
        <v>69</v>
      </c>
      <c r="BM12" s="518">
        <v>70</v>
      </c>
      <c r="BN12" s="518"/>
      <c r="BO12" s="518"/>
      <c r="BP12" s="518"/>
      <c r="BQ12" s="518"/>
      <c r="BR12" s="518">
        <v>21</v>
      </c>
      <c r="BS12" s="518">
        <v>21</v>
      </c>
      <c r="BT12" s="522"/>
      <c r="BU12" s="522"/>
      <c r="BV12" s="523"/>
      <c r="BW12" s="523"/>
      <c r="BX12" s="522"/>
      <c r="BY12" s="523"/>
      <c r="BZ12" s="523"/>
    </row>
    <row r="13" spans="1:79" s="26" customFormat="1" ht="39.9" customHeight="1">
      <c r="A13" s="524"/>
      <c r="B13" s="524" t="s">
        <v>7</v>
      </c>
      <c r="C13" s="524"/>
      <c r="D13" s="260"/>
      <c r="E13" s="524"/>
      <c r="F13" s="261"/>
      <c r="G13" s="524"/>
      <c r="H13" s="524"/>
      <c r="I13" s="524"/>
      <c r="J13" s="524"/>
      <c r="K13" s="524"/>
      <c r="L13" s="524"/>
      <c r="M13" s="262">
        <f t="shared" ref="M13:AR13" si="0">M14+M16+M178</f>
        <v>1565675.1838829999</v>
      </c>
      <c r="N13" s="262">
        <f t="shared" si="0"/>
        <v>275270</v>
      </c>
      <c r="O13" s="262">
        <f t="shared" si="0"/>
        <v>70000</v>
      </c>
      <c r="P13" s="262">
        <f t="shared" si="0"/>
        <v>111866.87805400002</v>
      </c>
      <c r="Q13" s="262">
        <f t="shared" si="0"/>
        <v>0</v>
      </c>
      <c r="R13" s="262">
        <f t="shared" si="0"/>
        <v>0</v>
      </c>
      <c r="S13" s="262">
        <f t="shared" si="0"/>
        <v>0</v>
      </c>
      <c r="T13" s="262">
        <f t="shared" si="0"/>
        <v>0</v>
      </c>
      <c r="U13" s="262">
        <f t="shared" si="0"/>
        <v>0</v>
      </c>
      <c r="V13" s="262">
        <f t="shared" si="0"/>
        <v>0</v>
      </c>
      <c r="W13" s="262">
        <f t="shared" si="0"/>
        <v>109396.89714</v>
      </c>
      <c r="X13" s="262">
        <f t="shared" si="0"/>
        <v>100000</v>
      </c>
      <c r="Y13" s="262">
        <f t="shared" si="0"/>
        <v>0</v>
      </c>
      <c r="Z13" s="262">
        <f t="shared" si="0"/>
        <v>101033.208241</v>
      </c>
      <c r="AA13" s="262">
        <f t="shared" si="0"/>
        <v>67799.510813000001</v>
      </c>
      <c r="AB13" s="262">
        <f t="shared" si="0"/>
        <v>35270</v>
      </c>
      <c r="AC13" s="262">
        <f t="shared" si="0"/>
        <v>6327.3863270000002</v>
      </c>
      <c r="AD13" s="262">
        <f t="shared" si="0"/>
        <v>56831.56</v>
      </c>
      <c r="AE13" s="262">
        <f t="shared" si="0"/>
        <v>0</v>
      </c>
      <c r="AF13" s="262">
        <f t="shared" si="0"/>
        <v>0</v>
      </c>
      <c r="AG13" s="262">
        <f t="shared" si="0"/>
        <v>56831.56</v>
      </c>
      <c r="AH13" s="262">
        <f t="shared" si="0"/>
        <v>47421.56</v>
      </c>
      <c r="AI13" s="262">
        <f t="shared" si="0"/>
        <v>5940</v>
      </c>
      <c r="AJ13" s="262">
        <f>AJ14+AJ16+AJ178</f>
        <v>3313</v>
      </c>
      <c r="AK13" s="262">
        <f t="shared" si="0"/>
        <v>4000</v>
      </c>
      <c r="AL13" s="262">
        <f t="shared" si="0"/>
        <v>52822.188085999995</v>
      </c>
      <c r="AM13" s="262">
        <f t="shared" si="0"/>
        <v>0</v>
      </c>
      <c r="AN13" s="262">
        <f t="shared" si="0"/>
        <v>0</v>
      </c>
      <c r="AO13" s="262">
        <f t="shared" si="0"/>
        <v>52822.188085999995</v>
      </c>
      <c r="AP13" s="262">
        <f t="shared" si="0"/>
        <v>47385.436171999994</v>
      </c>
      <c r="AQ13" s="262">
        <f t="shared" si="0"/>
        <v>5940</v>
      </c>
      <c r="AR13" s="262">
        <f t="shared" si="0"/>
        <v>3313</v>
      </c>
      <c r="AS13" s="262">
        <f t="shared" ref="AS13:BQ13" si="1">AS14+AS16+AS178</f>
        <v>248.48999999999978</v>
      </c>
      <c r="AT13" s="262">
        <f t="shared" si="1"/>
        <v>18175.386327</v>
      </c>
      <c r="AU13" s="262">
        <f t="shared" si="1"/>
        <v>10460</v>
      </c>
      <c r="AV13" s="262">
        <f t="shared" si="1"/>
        <v>5388</v>
      </c>
      <c r="AW13" s="262">
        <f t="shared" si="1"/>
        <v>2327.3863270000002</v>
      </c>
      <c r="AX13" s="262">
        <f t="shared" si="1"/>
        <v>4671.6007140000002</v>
      </c>
      <c r="AY13" s="262">
        <f t="shared" si="1"/>
        <v>0</v>
      </c>
      <c r="AZ13" s="262">
        <f t="shared" si="1"/>
        <v>0</v>
      </c>
      <c r="BA13" s="262">
        <f t="shared" si="1"/>
        <v>4671.6007140000002</v>
      </c>
      <c r="BB13" s="262">
        <f t="shared" si="1"/>
        <v>4671.6007140000002</v>
      </c>
      <c r="BC13" s="262">
        <f t="shared" si="1"/>
        <v>0</v>
      </c>
      <c r="BD13" s="262">
        <f t="shared" si="1"/>
        <v>0</v>
      </c>
      <c r="BE13" s="262">
        <f t="shared" si="1"/>
        <v>0</v>
      </c>
      <c r="BF13" s="262">
        <f t="shared" si="1"/>
        <v>3751.51</v>
      </c>
      <c r="BG13" s="262">
        <f t="shared" si="1"/>
        <v>0</v>
      </c>
      <c r="BH13" s="262">
        <f t="shared" si="1"/>
        <v>0</v>
      </c>
      <c r="BI13" s="262">
        <f t="shared" si="1"/>
        <v>3751.51</v>
      </c>
      <c r="BJ13" s="262">
        <f t="shared" si="1"/>
        <v>1155.0279860000001</v>
      </c>
      <c r="BK13" s="262">
        <f t="shared" si="1"/>
        <v>0</v>
      </c>
      <c r="BL13" s="262">
        <f t="shared" si="1"/>
        <v>0</v>
      </c>
      <c r="BM13" s="262">
        <f t="shared" si="1"/>
        <v>1155.0279860000001</v>
      </c>
      <c r="BN13" s="262">
        <f t="shared" si="1"/>
        <v>184000</v>
      </c>
      <c r="BO13" s="262">
        <f t="shared" si="1"/>
        <v>162000</v>
      </c>
      <c r="BP13" s="262">
        <f t="shared" si="1"/>
        <v>22000</v>
      </c>
      <c r="BQ13" s="262">
        <f t="shared" si="1"/>
        <v>0</v>
      </c>
      <c r="BR13" s="262">
        <f>BR14+BR16+BR178</f>
        <v>2610.5730140000001</v>
      </c>
      <c r="BS13" s="263"/>
      <c r="BT13" s="525"/>
      <c r="BU13" s="525"/>
      <c r="BV13" s="526"/>
      <c r="BW13" s="526"/>
      <c r="BX13" s="527"/>
      <c r="BY13" s="526"/>
      <c r="BZ13" s="526"/>
      <c r="CA13" s="220"/>
    </row>
    <row r="14" spans="1:79" s="26" customFormat="1" ht="30" customHeight="1">
      <c r="A14" s="528" t="s">
        <v>11</v>
      </c>
      <c r="B14" s="528" t="s">
        <v>2065</v>
      </c>
      <c r="C14" s="529"/>
      <c r="D14" s="529"/>
      <c r="E14" s="529"/>
      <c r="F14" s="528"/>
      <c r="G14" s="529"/>
      <c r="H14" s="529"/>
      <c r="I14" s="529"/>
      <c r="J14" s="529"/>
      <c r="K14" s="529"/>
      <c r="L14" s="529"/>
      <c r="M14" s="67">
        <f>M15</f>
        <v>0</v>
      </c>
      <c r="N14" s="67">
        <f t="shared" ref="N14:BR14" si="2">N15</f>
        <v>0</v>
      </c>
      <c r="O14" s="67">
        <f t="shared" si="2"/>
        <v>0</v>
      </c>
      <c r="P14" s="67">
        <f t="shared" si="2"/>
        <v>0</v>
      </c>
      <c r="Q14" s="67">
        <f t="shared" si="2"/>
        <v>0</v>
      </c>
      <c r="R14" s="67">
        <f t="shared" si="2"/>
        <v>0</v>
      </c>
      <c r="S14" s="67">
        <f t="shared" si="2"/>
        <v>0</v>
      </c>
      <c r="T14" s="67">
        <f t="shared" si="2"/>
        <v>0</v>
      </c>
      <c r="U14" s="67">
        <f t="shared" si="2"/>
        <v>0</v>
      </c>
      <c r="V14" s="67">
        <f t="shared" si="2"/>
        <v>0</v>
      </c>
      <c r="W14" s="67">
        <f t="shared" si="2"/>
        <v>3627.8110000000001</v>
      </c>
      <c r="X14" s="67">
        <f t="shared" si="2"/>
        <v>0</v>
      </c>
      <c r="Y14" s="67">
        <f t="shared" si="2"/>
        <v>0</v>
      </c>
      <c r="Z14" s="67">
        <f t="shared" si="2"/>
        <v>3627.8110000000001</v>
      </c>
      <c r="AA14" s="67">
        <f t="shared" si="2"/>
        <v>0</v>
      </c>
      <c r="AB14" s="67">
        <f t="shared" si="2"/>
        <v>3627.8110000000001</v>
      </c>
      <c r="AC14" s="67">
        <f t="shared" si="2"/>
        <v>0</v>
      </c>
      <c r="AD14" s="67">
        <f t="shared" si="2"/>
        <v>3313</v>
      </c>
      <c r="AE14" s="67">
        <f t="shared" si="2"/>
        <v>0</v>
      </c>
      <c r="AF14" s="67">
        <f t="shared" si="2"/>
        <v>0</v>
      </c>
      <c r="AG14" s="67">
        <f t="shared" si="2"/>
        <v>3313</v>
      </c>
      <c r="AH14" s="67">
        <f t="shared" si="2"/>
        <v>0</v>
      </c>
      <c r="AI14" s="67">
        <f t="shared" si="2"/>
        <v>0</v>
      </c>
      <c r="AJ14" s="67">
        <f t="shared" si="2"/>
        <v>3313</v>
      </c>
      <c r="AK14" s="67">
        <f t="shared" si="2"/>
        <v>0</v>
      </c>
      <c r="AL14" s="67">
        <f t="shared" si="2"/>
        <v>3313</v>
      </c>
      <c r="AM14" s="67">
        <f t="shared" si="2"/>
        <v>0</v>
      </c>
      <c r="AN14" s="67">
        <f t="shared" si="2"/>
        <v>0</v>
      </c>
      <c r="AO14" s="67">
        <f t="shared" si="2"/>
        <v>3313</v>
      </c>
      <c r="AP14" s="67">
        <f t="shared" si="2"/>
        <v>0</v>
      </c>
      <c r="AQ14" s="67">
        <f t="shared" si="2"/>
        <v>0</v>
      </c>
      <c r="AR14" s="67">
        <f t="shared" si="2"/>
        <v>3313</v>
      </c>
      <c r="AS14" s="67">
        <f t="shared" si="2"/>
        <v>0</v>
      </c>
      <c r="AT14" s="67">
        <f t="shared" si="2"/>
        <v>5388</v>
      </c>
      <c r="AU14" s="67">
        <f t="shared" si="2"/>
        <v>0</v>
      </c>
      <c r="AV14" s="67">
        <f t="shared" si="2"/>
        <v>5388</v>
      </c>
      <c r="AW14" s="67">
        <f t="shared" si="2"/>
        <v>0</v>
      </c>
      <c r="AX14" s="67">
        <f t="shared" si="2"/>
        <v>0</v>
      </c>
      <c r="AY14" s="67">
        <f t="shared" si="2"/>
        <v>0</v>
      </c>
      <c r="AZ14" s="67">
        <f t="shared" si="2"/>
        <v>0</v>
      </c>
      <c r="BA14" s="67">
        <f t="shared" si="2"/>
        <v>0</v>
      </c>
      <c r="BB14" s="67">
        <f t="shared" si="2"/>
        <v>0</v>
      </c>
      <c r="BC14" s="67">
        <f t="shared" si="2"/>
        <v>0</v>
      </c>
      <c r="BD14" s="67">
        <f t="shared" si="2"/>
        <v>0</v>
      </c>
      <c r="BE14" s="67">
        <f t="shared" si="2"/>
        <v>0</v>
      </c>
      <c r="BF14" s="67">
        <f t="shared" si="2"/>
        <v>0</v>
      </c>
      <c r="BG14" s="67">
        <f t="shared" si="2"/>
        <v>0</v>
      </c>
      <c r="BH14" s="67">
        <f t="shared" si="2"/>
        <v>0</v>
      </c>
      <c r="BI14" s="67">
        <f t="shared" si="2"/>
        <v>0</v>
      </c>
      <c r="BJ14" s="67">
        <f t="shared" si="2"/>
        <v>0</v>
      </c>
      <c r="BK14" s="67">
        <f t="shared" si="2"/>
        <v>0</v>
      </c>
      <c r="BL14" s="67">
        <f t="shared" si="2"/>
        <v>0</v>
      </c>
      <c r="BM14" s="67">
        <f t="shared" si="2"/>
        <v>0</v>
      </c>
      <c r="BN14" s="67">
        <f t="shared" si="2"/>
        <v>0</v>
      </c>
      <c r="BO14" s="67">
        <f t="shared" si="2"/>
        <v>0</v>
      </c>
      <c r="BP14" s="67">
        <f t="shared" si="2"/>
        <v>0</v>
      </c>
      <c r="BQ14" s="67">
        <f t="shared" si="2"/>
        <v>0</v>
      </c>
      <c r="BR14" s="67">
        <f t="shared" si="2"/>
        <v>0</v>
      </c>
      <c r="BS14" s="529"/>
      <c r="BT14" s="525"/>
      <c r="BU14" s="525"/>
      <c r="BV14" s="530"/>
      <c r="BW14" s="526"/>
      <c r="BX14" s="527"/>
      <c r="BY14" s="530"/>
      <c r="BZ14" s="526"/>
      <c r="CA14" s="220"/>
    </row>
    <row r="15" spans="1:79" ht="94.5" customHeight="1" outlineLevel="1">
      <c r="A15" s="531">
        <v>1</v>
      </c>
      <c r="B15" s="532" t="s">
        <v>1123</v>
      </c>
      <c r="C15" s="532" t="s">
        <v>1134</v>
      </c>
      <c r="D15" s="532" t="s">
        <v>802</v>
      </c>
      <c r="E15" s="532"/>
      <c r="F15" s="532"/>
      <c r="G15" s="532"/>
      <c r="H15" s="532"/>
      <c r="I15" s="532"/>
      <c r="J15" s="532"/>
      <c r="K15" s="532"/>
      <c r="L15" s="532"/>
      <c r="M15" s="70"/>
      <c r="N15" s="70"/>
      <c r="O15" s="70"/>
      <c r="P15" s="70"/>
      <c r="Q15" s="70"/>
      <c r="R15" s="70"/>
      <c r="S15" s="70"/>
      <c r="T15" s="70"/>
      <c r="U15" s="70"/>
      <c r="V15" s="70"/>
      <c r="W15" s="70">
        <f>AA15+AB15+AC15</f>
        <v>3627.8110000000001</v>
      </c>
      <c r="X15" s="70"/>
      <c r="Y15" s="70"/>
      <c r="Z15" s="70">
        <v>3627.8110000000001</v>
      </c>
      <c r="AA15" s="70">
        <v>0</v>
      </c>
      <c r="AB15" s="70">
        <v>3627.8110000000001</v>
      </c>
      <c r="AC15" s="70"/>
      <c r="AD15" s="70">
        <v>3313</v>
      </c>
      <c r="AE15" s="70"/>
      <c r="AF15" s="70"/>
      <c r="AG15" s="70">
        <v>3313</v>
      </c>
      <c r="AH15" s="70"/>
      <c r="AI15" s="70"/>
      <c r="AJ15" s="70">
        <v>3313</v>
      </c>
      <c r="AK15" s="70"/>
      <c r="AL15" s="70">
        <v>3313</v>
      </c>
      <c r="AM15" s="70"/>
      <c r="AN15" s="70"/>
      <c r="AO15" s="70">
        <v>3313</v>
      </c>
      <c r="AP15" s="70"/>
      <c r="AQ15" s="70"/>
      <c r="AR15" s="70">
        <v>3313</v>
      </c>
      <c r="AS15" s="70"/>
      <c r="AT15" s="70">
        <f>AU15+AV15+AW15</f>
        <v>5388</v>
      </c>
      <c r="AU15" s="70"/>
      <c r="AV15" s="70">
        <f>1588+3800</f>
        <v>5388</v>
      </c>
      <c r="AW15" s="70"/>
      <c r="AX15" s="108">
        <v>0</v>
      </c>
      <c r="AY15" s="108"/>
      <c r="AZ15" s="108"/>
      <c r="BA15" s="108">
        <v>0</v>
      </c>
      <c r="BB15" s="108"/>
      <c r="BC15" s="108"/>
      <c r="BD15" s="108"/>
      <c r="BE15" s="108"/>
      <c r="BF15" s="108">
        <v>0</v>
      </c>
      <c r="BG15" s="108"/>
      <c r="BH15" s="108"/>
      <c r="BI15" s="108"/>
      <c r="BJ15" s="108">
        <v>0</v>
      </c>
      <c r="BK15" s="108"/>
      <c r="BL15" s="108"/>
      <c r="BM15" s="108"/>
      <c r="BN15" s="108"/>
      <c r="BO15" s="108"/>
      <c r="BP15" s="108"/>
      <c r="BQ15" s="108"/>
      <c r="BR15" s="108"/>
      <c r="BS15" s="70" t="s">
        <v>1085</v>
      </c>
      <c r="BT15" s="27"/>
      <c r="BU15" s="27"/>
      <c r="BV15" s="533"/>
      <c r="BW15" s="533"/>
      <c r="BX15" s="513"/>
      <c r="BY15" s="533"/>
      <c r="BZ15" s="533"/>
    </row>
    <row r="16" spans="1:79" s="26" customFormat="1" ht="51.75" customHeight="1">
      <c r="A16" s="67" t="s">
        <v>10</v>
      </c>
      <c r="B16" s="67" t="s">
        <v>3890</v>
      </c>
      <c r="C16" s="67"/>
      <c r="D16" s="67"/>
      <c r="E16" s="67"/>
      <c r="F16" s="67"/>
      <c r="G16" s="67"/>
      <c r="H16" s="67"/>
      <c r="I16" s="67"/>
      <c r="J16" s="67"/>
      <c r="K16" s="67"/>
      <c r="L16" s="67"/>
      <c r="M16" s="67">
        <f>M17+M85+M117+M160</f>
        <v>1565075.1838829999</v>
      </c>
      <c r="N16" s="67">
        <f>N17+N85+N117+N160</f>
        <v>275270</v>
      </c>
      <c r="O16" s="67">
        <f>O17+O85+O117+O160</f>
        <v>70000</v>
      </c>
      <c r="P16" s="67">
        <f>P17+P85+P117+P160</f>
        <v>111266.87805400002</v>
      </c>
      <c r="Q16" s="67"/>
      <c r="R16" s="67"/>
      <c r="S16" s="67">
        <f t="shared" ref="S16:BR16" si="3">S17+S85+S117+S160</f>
        <v>0</v>
      </c>
      <c r="T16" s="67">
        <f t="shared" si="3"/>
        <v>0</v>
      </c>
      <c r="U16" s="67">
        <f t="shared" si="3"/>
        <v>0</v>
      </c>
      <c r="V16" s="67">
        <f t="shared" si="3"/>
        <v>0</v>
      </c>
      <c r="W16" s="67">
        <f t="shared" si="3"/>
        <v>105169.08614</v>
      </c>
      <c r="X16" s="67">
        <f t="shared" si="3"/>
        <v>100000</v>
      </c>
      <c r="Y16" s="67">
        <f t="shared" si="3"/>
        <v>0</v>
      </c>
      <c r="Z16" s="67">
        <f t="shared" si="3"/>
        <v>96805.397240999999</v>
      </c>
      <c r="AA16" s="67">
        <f t="shared" si="3"/>
        <v>67799.510813000001</v>
      </c>
      <c r="AB16" s="67">
        <f t="shared" si="3"/>
        <v>31042.188999999998</v>
      </c>
      <c r="AC16" s="67">
        <f t="shared" si="3"/>
        <v>6327.3863270000002</v>
      </c>
      <c r="AD16" s="67">
        <f t="shared" si="3"/>
        <v>53518.559999999998</v>
      </c>
      <c r="AE16" s="67">
        <f t="shared" si="3"/>
        <v>0</v>
      </c>
      <c r="AF16" s="67">
        <f t="shared" si="3"/>
        <v>0</v>
      </c>
      <c r="AG16" s="67">
        <f t="shared" si="3"/>
        <v>53518.559999999998</v>
      </c>
      <c r="AH16" s="67">
        <f t="shared" si="3"/>
        <v>47421.56</v>
      </c>
      <c r="AI16" s="67">
        <f t="shared" si="3"/>
        <v>5940</v>
      </c>
      <c r="AJ16" s="67">
        <f t="shared" si="3"/>
        <v>0</v>
      </c>
      <c r="AK16" s="67">
        <f t="shared" si="3"/>
        <v>4000</v>
      </c>
      <c r="AL16" s="67">
        <f t="shared" si="3"/>
        <v>49509.188085999995</v>
      </c>
      <c r="AM16" s="67">
        <f t="shared" si="3"/>
        <v>0</v>
      </c>
      <c r="AN16" s="67">
        <f t="shared" si="3"/>
        <v>0</v>
      </c>
      <c r="AO16" s="67">
        <f t="shared" si="3"/>
        <v>49509.188085999995</v>
      </c>
      <c r="AP16" s="67">
        <f t="shared" si="3"/>
        <v>47385.436171999994</v>
      </c>
      <c r="AQ16" s="67">
        <f t="shared" si="3"/>
        <v>5940</v>
      </c>
      <c r="AR16" s="67">
        <f t="shared" si="3"/>
        <v>0</v>
      </c>
      <c r="AS16" s="67">
        <f t="shared" si="3"/>
        <v>248.48999999999978</v>
      </c>
      <c r="AT16" s="67">
        <f t="shared" si="3"/>
        <v>12787.386326999998</v>
      </c>
      <c r="AU16" s="67">
        <f t="shared" si="3"/>
        <v>10460</v>
      </c>
      <c r="AV16" s="67">
        <f t="shared" si="3"/>
        <v>0</v>
      </c>
      <c r="AW16" s="67">
        <f t="shared" si="3"/>
        <v>2327.3863270000002</v>
      </c>
      <c r="AX16" s="67">
        <f t="shared" si="3"/>
        <v>4671.6007140000002</v>
      </c>
      <c r="AY16" s="67">
        <f t="shared" si="3"/>
        <v>0</v>
      </c>
      <c r="AZ16" s="67">
        <f t="shared" si="3"/>
        <v>0</v>
      </c>
      <c r="BA16" s="67">
        <f t="shared" si="3"/>
        <v>4671.6007140000002</v>
      </c>
      <c r="BB16" s="67">
        <f t="shared" si="3"/>
        <v>4671.6007140000002</v>
      </c>
      <c r="BC16" s="67">
        <f t="shared" si="3"/>
        <v>0</v>
      </c>
      <c r="BD16" s="67">
        <f t="shared" si="3"/>
        <v>0</v>
      </c>
      <c r="BE16" s="67">
        <f t="shared" si="3"/>
        <v>0</v>
      </c>
      <c r="BF16" s="67">
        <f t="shared" si="3"/>
        <v>3751.51</v>
      </c>
      <c r="BG16" s="67">
        <f t="shared" si="3"/>
        <v>0</v>
      </c>
      <c r="BH16" s="67">
        <f t="shared" si="3"/>
        <v>0</v>
      </c>
      <c r="BI16" s="67">
        <f t="shared" si="3"/>
        <v>3751.51</v>
      </c>
      <c r="BJ16" s="67">
        <f t="shared" si="3"/>
        <v>1155.0279860000001</v>
      </c>
      <c r="BK16" s="67">
        <f t="shared" si="3"/>
        <v>0</v>
      </c>
      <c r="BL16" s="67">
        <f t="shared" si="3"/>
        <v>0</v>
      </c>
      <c r="BM16" s="67">
        <f t="shared" si="3"/>
        <v>1155.0279860000001</v>
      </c>
      <c r="BN16" s="67">
        <f t="shared" si="3"/>
        <v>184000</v>
      </c>
      <c r="BO16" s="67">
        <f t="shared" si="3"/>
        <v>162000</v>
      </c>
      <c r="BP16" s="67">
        <f t="shared" si="3"/>
        <v>22000</v>
      </c>
      <c r="BQ16" s="67">
        <f t="shared" si="3"/>
        <v>0</v>
      </c>
      <c r="BR16" s="67">
        <f t="shared" si="3"/>
        <v>2610.5730140000001</v>
      </c>
      <c r="BS16" s="67" t="s">
        <v>3913</v>
      </c>
      <c r="BT16" s="525"/>
      <c r="BU16" s="525"/>
      <c r="BV16" s="526"/>
      <c r="BW16" s="526"/>
      <c r="BX16" s="527"/>
      <c r="BY16" s="526"/>
      <c r="BZ16" s="526"/>
      <c r="CA16" s="220"/>
    </row>
    <row r="17" spans="1:79" s="26" customFormat="1" ht="30" customHeight="1">
      <c r="A17" s="534" t="s">
        <v>12</v>
      </c>
      <c r="B17" s="102" t="s">
        <v>312</v>
      </c>
      <c r="C17" s="72"/>
      <c r="D17" s="72"/>
      <c r="E17" s="72"/>
      <c r="F17" s="67"/>
      <c r="G17" s="72"/>
      <c r="H17" s="72"/>
      <c r="I17" s="72"/>
      <c r="J17" s="72"/>
      <c r="K17" s="72"/>
      <c r="L17" s="72"/>
      <c r="M17" s="67">
        <f>M18+M62+M66</f>
        <v>1432713.2735979999</v>
      </c>
      <c r="N17" s="67">
        <f t="shared" ref="N17:BR17" si="4">N18+N62+N66</f>
        <v>275270</v>
      </c>
      <c r="O17" s="67">
        <f t="shared" si="4"/>
        <v>70000</v>
      </c>
      <c r="P17" s="67">
        <f t="shared" si="4"/>
        <v>88882.021069000009</v>
      </c>
      <c r="Q17" s="67">
        <f t="shared" si="4"/>
        <v>0</v>
      </c>
      <c r="R17" s="67">
        <f t="shared" si="4"/>
        <v>0</v>
      </c>
      <c r="S17" s="67">
        <f t="shared" si="4"/>
        <v>0</v>
      </c>
      <c r="T17" s="67">
        <f t="shared" si="4"/>
        <v>0</v>
      </c>
      <c r="U17" s="67">
        <f t="shared" si="4"/>
        <v>0</v>
      </c>
      <c r="V17" s="67">
        <f t="shared" si="4"/>
        <v>0</v>
      </c>
      <c r="W17" s="67">
        <f t="shared" si="4"/>
        <v>82830.641069000005</v>
      </c>
      <c r="X17" s="67">
        <f t="shared" si="4"/>
        <v>100000</v>
      </c>
      <c r="Y17" s="67">
        <f t="shared" si="4"/>
        <v>0</v>
      </c>
      <c r="Z17" s="67">
        <f t="shared" si="4"/>
        <v>76945.697069000002</v>
      </c>
      <c r="AA17" s="67">
        <f t="shared" si="4"/>
        <v>51188.452069000006</v>
      </c>
      <c r="AB17" s="67">
        <f t="shared" si="4"/>
        <v>31042.188999999998</v>
      </c>
      <c r="AC17" s="67">
        <f t="shared" si="4"/>
        <v>600</v>
      </c>
      <c r="AD17" s="67">
        <f t="shared" si="4"/>
        <v>37517</v>
      </c>
      <c r="AE17" s="67">
        <f t="shared" si="4"/>
        <v>0</v>
      </c>
      <c r="AF17" s="67">
        <f t="shared" si="4"/>
        <v>0</v>
      </c>
      <c r="AG17" s="67">
        <f t="shared" si="4"/>
        <v>37517</v>
      </c>
      <c r="AH17" s="67">
        <f t="shared" si="4"/>
        <v>36530</v>
      </c>
      <c r="AI17" s="67">
        <f t="shared" si="4"/>
        <v>4830</v>
      </c>
      <c r="AJ17" s="67">
        <f t="shared" si="4"/>
        <v>0</v>
      </c>
      <c r="AK17" s="67">
        <f t="shared" si="4"/>
        <v>0</v>
      </c>
      <c r="AL17" s="67">
        <f t="shared" si="4"/>
        <v>37433.138085999999</v>
      </c>
      <c r="AM17" s="67">
        <f t="shared" si="4"/>
        <v>0</v>
      </c>
      <c r="AN17" s="67">
        <f t="shared" si="4"/>
        <v>0</v>
      </c>
      <c r="AO17" s="67">
        <f t="shared" si="4"/>
        <v>37433.138085999999</v>
      </c>
      <c r="AP17" s="67">
        <f t="shared" si="4"/>
        <v>36446.138085999999</v>
      </c>
      <c r="AQ17" s="67">
        <f t="shared" si="4"/>
        <v>4830</v>
      </c>
      <c r="AR17" s="67">
        <f t="shared" si="4"/>
        <v>0</v>
      </c>
      <c r="AS17" s="67">
        <f t="shared" si="4"/>
        <v>0</v>
      </c>
      <c r="AT17" s="67">
        <f t="shared" si="4"/>
        <v>8407.9680689999986</v>
      </c>
      <c r="AU17" s="67">
        <f t="shared" si="4"/>
        <v>7807.9680689999996</v>
      </c>
      <c r="AV17" s="67">
        <f t="shared" si="4"/>
        <v>0</v>
      </c>
      <c r="AW17" s="67">
        <f t="shared" si="4"/>
        <v>600</v>
      </c>
      <c r="AX17" s="67">
        <f t="shared" si="4"/>
        <v>2361.5445829999999</v>
      </c>
      <c r="AY17" s="67">
        <f t="shared" si="4"/>
        <v>0</v>
      </c>
      <c r="AZ17" s="67">
        <f t="shared" si="4"/>
        <v>0</v>
      </c>
      <c r="BA17" s="67">
        <f t="shared" si="4"/>
        <v>2361.5445829999999</v>
      </c>
      <c r="BB17" s="67">
        <f t="shared" si="4"/>
        <v>2361.5445829999999</v>
      </c>
      <c r="BC17" s="67">
        <f t="shared" si="4"/>
        <v>0</v>
      </c>
      <c r="BD17" s="67">
        <f t="shared" si="4"/>
        <v>0</v>
      </c>
      <c r="BE17" s="67">
        <f t="shared" si="4"/>
        <v>0</v>
      </c>
      <c r="BF17" s="67">
        <f t="shared" si="4"/>
        <v>0</v>
      </c>
      <c r="BG17" s="67">
        <f t="shared" si="4"/>
        <v>0</v>
      </c>
      <c r="BH17" s="67">
        <f t="shared" si="4"/>
        <v>0</v>
      </c>
      <c r="BI17" s="67">
        <f t="shared" si="4"/>
        <v>0</v>
      </c>
      <c r="BJ17" s="67">
        <f t="shared" si="4"/>
        <v>0</v>
      </c>
      <c r="BK17" s="67">
        <f t="shared" si="4"/>
        <v>0</v>
      </c>
      <c r="BL17" s="67">
        <f t="shared" si="4"/>
        <v>0</v>
      </c>
      <c r="BM17" s="67">
        <f t="shared" si="4"/>
        <v>0</v>
      </c>
      <c r="BN17" s="67">
        <f t="shared" si="4"/>
        <v>184000</v>
      </c>
      <c r="BO17" s="67">
        <f t="shared" si="4"/>
        <v>162000</v>
      </c>
      <c r="BP17" s="67">
        <f t="shared" si="4"/>
        <v>22000</v>
      </c>
      <c r="BQ17" s="67">
        <f t="shared" si="4"/>
        <v>0</v>
      </c>
      <c r="BR17" s="67">
        <f t="shared" si="4"/>
        <v>0</v>
      </c>
      <c r="BS17" s="72"/>
      <c r="BT17" s="525"/>
      <c r="BU17" s="525"/>
      <c r="BV17" s="526"/>
      <c r="BW17" s="526"/>
      <c r="BX17" s="527"/>
      <c r="BY17" s="526"/>
      <c r="BZ17" s="526"/>
      <c r="CA17" s="220"/>
    </row>
    <row r="18" spans="1:79" s="26" customFormat="1" ht="30" customHeight="1">
      <c r="A18" s="535" t="s">
        <v>44</v>
      </c>
      <c r="B18" s="529" t="s">
        <v>46</v>
      </c>
      <c r="C18" s="536"/>
      <c r="D18" s="536"/>
      <c r="E18" s="528"/>
      <c r="F18" s="528"/>
      <c r="G18" s="99"/>
      <c r="H18" s="99"/>
      <c r="I18" s="528"/>
      <c r="J18" s="528"/>
      <c r="K18" s="528"/>
      <c r="L18" s="528"/>
      <c r="M18" s="67">
        <f>M19+M59</f>
        <v>922848.08459799993</v>
      </c>
      <c r="N18" s="67">
        <f t="shared" ref="N18:BQ18" si="5">N19+N59</f>
        <v>0</v>
      </c>
      <c r="O18" s="67">
        <f t="shared" si="5"/>
        <v>0</v>
      </c>
      <c r="P18" s="67">
        <f t="shared" si="5"/>
        <v>12035.323999999999</v>
      </c>
      <c r="Q18" s="67">
        <f t="shared" si="5"/>
        <v>0</v>
      </c>
      <c r="R18" s="67">
        <f t="shared" si="5"/>
        <v>0</v>
      </c>
      <c r="S18" s="67">
        <f t="shared" si="5"/>
        <v>0</v>
      </c>
      <c r="T18" s="67">
        <f t="shared" si="5"/>
        <v>0</v>
      </c>
      <c r="U18" s="67">
        <f t="shared" si="5"/>
        <v>0</v>
      </c>
      <c r="V18" s="67">
        <f t="shared" si="5"/>
        <v>0</v>
      </c>
      <c r="W18" s="67">
        <f t="shared" si="5"/>
        <v>2041.944</v>
      </c>
      <c r="X18" s="67">
        <f t="shared" si="5"/>
        <v>0</v>
      </c>
      <c r="Y18" s="67">
        <f t="shared" si="5"/>
        <v>0</v>
      </c>
      <c r="Z18" s="67">
        <f t="shared" si="5"/>
        <v>0</v>
      </c>
      <c r="AA18" s="67">
        <f t="shared" si="5"/>
        <v>2041.944</v>
      </c>
      <c r="AB18" s="67">
        <f t="shared" si="5"/>
        <v>0</v>
      </c>
      <c r="AC18" s="67">
        <f t="shared" si="5"/>
        <v>0</v>
      </c>
      <c r="AD18" s="67">
        <f t="shared" si="5"/>
        <v>0</v>
      </c>
      <c r="AE18" s="67">
        <f t="shared" si="5"/>
        <v>0</v>
      </c>
      <c r="AF18" s="67">
        <f t="shared" si="5"/>
        <v>0</v>
      </c>
      <c r="AG18" s="67">
        <f t="shared" si="5"/>
        <v>0</v>
      </c>
      <c r="AH18" s="67">
        <f t="shared" si="5"/>
        <v>0</v>
      </c>
      <c r="AI18" s="67">
        <f t="shared" si="5"/>
        <v>0</v>
      </c>
      <c r="AJ18" s="67">
        <f t="shared" si="5"/>
        <v>0</v>
      </c>
      <c r="AK18" s="67">
        <f t="shared" si="5"/>
        <v>0</v>
      </c>
      <c r="AL18" s="67">
        <f t="shared" si="5"/>
        <v>0</v>
      </c>
      <c r="AM18" s="67">
        <f t="shared" si="5"/>
        <v>0</v>
      </c>
      <c r="AN18" s="67">
        <f t="shared" si="5"/>
        <v>0</v>
      </c>
      <c r="AO18" s="67">
        <f t="shared" si="5"/>
        <v>0</v>
      </c>
      <c r="AP18" s="67">
        <f t="shared" si="5"/>
        <v>0</v>
      </c>
      <c r="AQ18" s="67">
        <f t="shared" si="5"/>
        <v>0</v>
      </c>
      <c r="AR18" s="67">
        <f t="shared" si="5"/>
        <v>0</v>
      </c>
      <c r="AS18" s="67">
        <f t="shared" si="5"/>
        <v>0</v>
      </c>
      <c r="AT18" s="67">
        <f t="shared" si="5"/>
        <v>21.46</v>
      </c>
      <c r="AU18" s="67">
        <f t="shared" si="5"/>
        <v>21.46</v>
      </c>
      <c r="AV18" s="67">
        <f t="shared" si="5"/>
        <v>0</v>
      </c>
      <c r="AW18" s="67">
        <f t="shared" si="5"/>
        <v>0</v>
      </c>
      <c r="AX18" s="67">
        <f t="shared" si="5"/>
        <v>15.587</v>
      </c>
      <c r="AY18" s="67">
        <f t="shared" si="5"/>
        <v>0</v>
      </c>
      <c r="AZ18" s="67">
        <f t="shared" si="5"/>
        <v>0</v>
      </c>
      <c r="BA18" s="67">
        <f t="shared" si="5"/>
        <v>15.587</v>
      </c>
      <c r="BB18" s="67">
        <f t="shared" si="5"/>
        <v>15.587</v>
      </c>
      <c r="BC18" s="67">
        <f t="shared" si="5"/>
        <v>0</v>
      </c>
      <c r="BD18" s="67">
        <f t="shared" si="5"/>
        <v>0</v>
      </c>
      <c r="BE18" s="67">
        <f t="shared" si="5"/>
        <v>0</v>
      </c>
      <c r="BF18" s="67">
        <f t="shared" si="5"/>
        <v>0</v>
      </c>
      <c r="BG18" s="67">
        <f t="shared" si="5"/>
        <v>0</v>
      </c>
      <c r="BH18" s="67">
        <f t="shared" si="5"/>
        <v>0</v>
      </c>
      <c r="BI18" s="67">
        <f t="shared" si="5"/>
        <v>0</v>
      </c>
      <c r="BJ18" s="67">
        <f t="shared" si="5"/>
        <v>0</v>
      </c>
      <c r="BK18" s="67">
        <f t="shared" si="5"/>
        <v>0</v>
      </c>
      <c r="BL18" s="67">
        <f t="shared" si="5"/>
        <v>0</v>
      </c>
      <c r="BM18" s="67">
        <f t="shared" si="5"/>
        <v>0</v>
      </c>
      <c r="BN18" s="67">
        <f t="shared" si="5"/>
        <v>0</v>
      </c>
      <c r="BO18" s="67">
        <f t="shared" si="5"/>
        <v>0</v>
      </c>
      <c r="BP18" s="67">
        <f t="shared" si="5"/>
        <v>0</v>
      </c>
      <c r="BQ18" s="67">
        <f t="shared" si="5"/>
        <v>0</v>
      </c>
      <c r="BR18" s="67"/>
      <c r="BS18" s="99"/>
      <c r="BT18" s="525"/>
      <c r="BU18" s="525"/>
      <c r="BV18" s="526"/>
      <c r="BW18" s="526"/>
      <c r="BX18" s="527"/>
      <c r="BY18" s="526"/>
      <c r="BZ18" s="526"/>
    </row>
    <row r="19" spans="1:79" s="26" customFormat="1" ht="62.25" customHeight="1">
      <c r="A19" s="537" t="s">
        <v>45</v>
      </c>
      <c r="B19" s="529" t="s">
        <v>313</v>
      </c>
      <c r="C19" s="528"/>
      <c r="D19" s="98" t="s">
        <v>312</v>
      </c>
      <c r="E19" s="528"/>
      <c r="F19" s="528"/>
      <c r="G19" s="528"/>
      <c r="H19" s="528"/>
      <c r="I19" s="528"/>
      <c r="J19" s="528"/>
      <c r="K19" s="528"/>
      <c r="L19" s="538"/>
      <c r="M19" s="67">
        <f>SUM(M20:M58)</f>
        <v>922826.62459799997</v>
      </c>
      <c r="N19" s="67">
        <f t="shared" ref="N19:BQ19" si="6">SUM(N20:N58)</f>
        <v>0</v>
      </c>
      <c r="O19" s="67">
        <f t="shared" si="6"/>
        <v>0</v>
      </c>
      <c r="P19" s="67">
        <f t="shared" si="6"/>
        <v>12013.864</v>
      </c>
      <c r="Q19" s="67">
        <f t="shared" si="6"/>
        <v>0</v>
      </c>
      <c r="R19" s="67">
        <f t="shared" si="6"/>
        <v>0</v>
      </c>
      <c r="S19" s="67">
        <f t="shared" si="6"/>
        <v>0</v>
      </c>
      <c r="T19" s="67">
        <f t="shared" si="6"/>
        <v>0</v>
      </c>
      <c r="U19" s="67">
        <f t="shared" si="6"/>
        <v>0</v>
      </c>
      <c r="V19" s="67">
        <f t="shared" si="6"/>
        <v>0</v>
      </c>
      <c r="W19" s="67">
        <f t="shared" si="6"/>
        <v>2020.4839999999999</v>
      </c>
      <c r="X19" s="67">
        <f t="shared" si="6"/>
        <v>0</v>
      </c>
      <c r="Y19" s="67">
        <f t="shared" si="6"/>
        <v>0</v>
      </c>
      <c r="Z19" s="67">
        <f t="shared" si="6"/>
        <v>0</v>
      </c>
      <c r="AA19" s="67">
        <f t="shared" si="6"/>
        <v>2020.4839999999999</v>
      </c>
      <c r="AB19" s="67">
        <f t="shared" si="6"/>
        <v>0</v>
      </c>
      <c r="AC19" s="67">
        <f t="shared" si="6"/>
        <v>0</v>
      </c>
      <c r="AD19" s="67">
        <f t="shared" si="6"/>
        <v>0</v>
      </c>
      <c r="AE19" s="67">
        <f t="shared" si="6"/>
        <v>0</v>
      </c>
      <c r="AF19" s="67">
        <f t="shared" si="6"/>
        <v>0</v>
      </c>
      <c r="AG19" s="67">
        <f t="shared" si="6"/>
        <v>0</v>
      </c>
      <c r="AH19" s="67">
        <f t="shared" si="6"/>
        <v>0</v>
      </c>
      <c r="AI19" s="67">
        <f t="shared" si="6"/>
        <v>0</v>
      </c>
      <c r="AJ19" s="67">
        <f t="shared" si="6"/>
        <v>0</v>
      </c>
      <c r="AK19" s="67">
        <f t="shared" si="6"/>
        <v>0</v>
      </c>
      <c r="AL19" s="67">
        <f t="shared" si="6"/>
        <v>0</v>
      </c>
      <c r="AM19" s="67">
        <f t="shared" si="6"/>
        <v>0</v>
      </c>
      <c r="AN19" s="67">
        <f t="shared" si="6"/>
        <v>0</v>
      </c>
      <c r="AO19" s="67">
        <f t="shared" si="6"/>
        <v>0</v>
      </c>
      <c r="AP19" s="67">
        <f t="shared" si="6"/>
        <v>0</v>
      </c>
      <c r="AQ19" s="67">
        <f t="shared" si="6"/>
        <v>0</v>
      </c>
      <c r="AR19" s="67">
        <f t="shared" si="6"/>
        <v>0</v>
      </c>
      <c r="AS19" s="67">
        <f t="shared" si="6"/>
        <v>0</v>
      </c>
      <c r="AT19" s="67">
        <f t="shared" si="6"/>
        <v>0</v>
      </c>
      <c r="AU19" s="67">
        <f t="shared" si="6"/>
        <v>0</v>
      </c>
      <c r="AV19" s="67">
        <f t="shared" si="6"/>
        <v>0</v>
      </c>
      <c r="AW19" s="67">
        <f t="shared" si="6"/>
        <v>0</v>
      </c>
      <c r="AX19" s="99">
        <f t="shared" si="6"/>
        <v>0</v>
      </c>
      <c r="AY19" s="99">
        <f t="shared" si="6"/>
        <v>0</v>
      </c>
      <c r="AZ19" s="99">
        <f t="shared" si="6"/>
        <v>0</v>
      </c>
      <c r="BA19" s="99">
        <f t="shared" si="6"/>
        <v>0</v>
      </c>
      <c r="BB19" s="99">
        <f t="shared" si="6"/>
        <v>0</v>
      </c>
      <c r="BC19" s="99">
        <f t="shared" si="6"/>
        <v>0</v>
      </c>
      <c r="BD19" s="99">
        <f t="shared" si="6"/>
        <v>0</v>
      </c>
      <c r="BE19" s="99">
        <f t="shared" si="6"/>
        <v>0</v>
      </c>
      <c r="BF19" s="99">
        <f t="shared" si="6"/>
        <v>0</v>
      </c>
      <c r="BG19" s="99">
        <f t="shared" si="6"/>
        <v>0</v>
      </c>
      <c r="BH19" s="99">
        <f t="shared" si="6"/>
        <v>0</v>
      </c>
      <c r="BI19" s="99">
        <f t="shared" si="6"/>
        <v>0</v>
      </c>
      <c r="BJ19" s="99">
        <f t="shared" si="6"/>
        <v>0</v>
      </c>
      <c r="BK19" s="99">
        <f t="shared" si="6"/>
        <v>0</v>
      </c>
      <c r="BL19" s="99">
        <f t="shared" si="6"/>
        <v>0</v>
      </c>
      <c r="BM19" s="99">
        <f t="shared" si="6"/>
        <v>0</v>
      </c>
      <c r="BN19" s="99">
        <f t="shared" si="6"/>
        <v>0</v>
      </c>
      <c r="BO19" s="99">
        <f t="shared" si="6"/>
        <v>0</v>
      </c>
      <c r="BP19" s="99">
        <f t="shared" si="6"/>
        <v>0</v>
      </c>
      <c r="BQ19" s="99">
        <f t="shared" si="6"/>
        <v>0</v>
      </c>
      <c r="BR19" s="99"/>
      <c r="BS19" s="99"/>
      <c r="BT19" s="525"/>
      <c r="BU19" s="525"/>
      <c r="BV19" s="526"/>
      <c r="BW19" s="526"/>
      <c r="BX19" s="527"/>
      <c r="BY19" s="533"/>
      <c r="BZ19" s="533"/>
    </row>
    <row r="20" spans="1:79" ht="15.6" hidden="1" outlineLevel="1">
      <c r="A20" s="539">
        <v>1</v>
      </c>
      <c r="B20" s="540" t="s">
        <v>314</v>
      </c>
      <c r="C20" s="532"/>
      <c r="D20" s="198"/>
      <c r="E20" s="532"/>
      <c r="F20" s="532"/>
      <c r="G20" s="532"/>
      <c r="H20" s="532"/>
      <c r="I20" s="532"/>
      <c r="J20" s="532"/>
      <c r="K20" s="532"/>
      <c r="L20" s="541" t="s">
        <v>3756</v>
      </c>
      <c r="M20" s="70">
        <v>600</v>
      </c>
      <c r="N20" s="70"/>
      <c r="O20" s="70"/>
      <c r="P20" s="70">
        <v>200</v>
      </c>
      <c r="Q20" s="70"/>
      <c r="R20" s="70"/>
      <c r="S20" s="70"/>
      <c r="T20" s="70"/>
      <c r="U20" s="70"/>
      <c r="V20" s="70"/>
      <c r="W20" s="70">
        <v>200</v>
      </c>
      <c r="X20" s="70"/>
      <c r="Y20" s="70"/>
      <c r="Z20" s="70"/>
      <c r="AA20" s="70">
        <v>200</v>
      </c>
      <c r="AB20" s="70"/>
      <c r="AC20" s="70"/>
      <c r="AD20" s="70"/>
      <c r="AE20" s="70"/>
      <c r="AF20" s="70"/>
      <c r="AG20" s="70"/>
      <c r="AH20" s="70"/>
      <c r="AI20" s="70"/>
      <c r="AJ20" s="70"/>
      <c r="AK20" s="70"/>
      <c r="AL20" s="70"/>
      <c r="AM20" s="70"/>
      <c r="AN20" s="70"/>
      <c r="AO20" s="70"/>
      <c r="AP20" s="70"/>
      <c r="AQ20" s="70"/>
      <c r="AR20" s="70"/>
      <c r="AS20" s="70"/>
      <c r="AT20" s="70"/>
      <c r="AU20" s="70"/>
      <c r="AV20" s="70"/>
      <c r="AW20" s="70"/>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90"/>
      <c r="BU20" s="90"/>
      <c r="BV20" s="542"/>
      <c r="BW20" s="542"/>
      <c r="BX20" s="516"/>
      <c r="BY20" s="543"/>
      <c r="BZ20" s="543"/>
    </row>
    <row r="21" spans="1:79" ht="31.5" hidden="1" customHeight="1" outlineLevel="1">
      <c r="A21" s="539">
        <v>2</v>
      </c>
      <c r="B21" s="540" t="s">
        <v>315</v>
      </c>
      <c r="C21" s="532"/>
      <c r="D21" s="198"/>
      <c r="E21" s="532"/>
      <c r="F21" s="532"/>
      <c r="G21" s="532"/>
      <c r="H21" s="532"/>
      <c r="I21" s="532"/>
      <c r="J21" s="532"/>
      <c r="K21" s="532"/>
      <c r="L21" s="532" t="s">
        <v>3757</v>
      </c>
      <c r="M21" s="70">
        <v>2600</v>
      </c>
      <c r="N21" s="70"/>
      <c r="O21" s="70"/>
      <c r="P21" s="70">
        <v>44.88214</v>
      </c>
      <c r="Q21" s="70"/>
      <c r="R21" s="70"/>
      <c r="S21" s="70"/>
      <c r="T21" s="70"/>
      <c r="U21" s="70"/>
      <c r="V21" s="70"/>
      <c r="W21" s="70">
        <v>44.88214</v>
      </c>
      <c r="X21" s="70"/>
      <c r="Y21" s="70"/>
      <c r="Z21" s="70"/>
      <c r="AA21" s="70">
        <v>44.88214</v>
      </c>
      <c r="AB21" s="70"/>
      <c r="AC21" s="70"/>
      <c r="AD21" s="70"/>
      <c r="AE21" s="70"/>
      <c r="AF21" s="70"/>
      <c r="AG21" s="70"/>
      <c r="AH21" s="70"/>
      <c r="AI21" s="70"/>
      <c r="AJ21" s="70"/>
      <c r="AK21" s="70"/>
      <c r="AL21" s="70"/>
      <c r="AM21" s="70"/>
      <c r="AN21" s="70"/>
      <c r="AO21" s="70"/>
      <c r="AP21" s="70"/>
      <c r="AQ21" s="70"/>
      <c r="AR21" s="70"/>
      <c r="AS21" s="70"/>
      <c r="AT21" s="70"/>
      <c r="AU21" s="70"/>
      <c r="AV21" s="70"/>
      <c r="AW21" s="70"/>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90"/>
      <c r="BU21" s="90"/>
      <c r="BV21" s="542"/>
      <c r="BW21" s="542"/>
      <c r="BX21" s="516"/>
      <c r="BY21" s="543"/>
      <c r="BZ21" s="543"/>
    </row>
    <row r="22" spans="1:79" ht="24" hidden="1" customHeight="1" outlineLevel="1">
      <c r="A22" s="539">
        <v>3</v>
      </c>
      <c r="B22" s="540" t="s">
        <v>1127</v>
      </c>
      <c r="C22" s="532"/>
      <c r="D22" s="198"/>
      <c r="E22" s="532"/>
      <c r="F22" s="532"/>
      <c r="G22" s="532"/>
      <c r="H22" s="532"/>
      <c r="I22" s="532"/>
      <c r="J22" s="532"/>
      <c r="K22" s="532"/>
      <c r="L22" s="532" t="s">
        <v>3758</v>
      </c>
      <c r="M22" s="70">
        <v>114000</v>
      </c>
      <c r="N22" s="70"/>
      <c r="O22" s="70"/>
      <c r="P22" s="70">
        <v>245.83699999999999</v>
      </c>
      <c r="Q22" s="70"/>
      <c r="R22" s="70"/>
      <c r="S22" s="70"/>
      <c r="T22" s="70"/>
      <c r="U22" s="70"/>
      <c r="V22" s="70"/>
      <c r="W22" s="70">
        <v>245.83699999999999</v>
      </c>
      <c r="X22" s="70"/>
      <c r="Y22" s="70"/>
      <c r="Z22" s="70"/>
      <c r="AA22" s="70">
        <v>245.83699999999999</v>
      </c>
      <c r="AB22" s="70"/>
      <c r="AC22" s="70"/>
      <c r="AD22" s="70"/>
      <c r="AE22" s="70"/>
      <c r="AF22" s="70"/>
      <c r="AG22" s="70"/>
      <c r="AH22" s="70"/>
      <c r="AI22" s="70"/>
      <c r="AJ22" s="70"/>
      <c r="AK22" s="70"/>
      <c r="AL22" s="70"/>
      <c r="AM22" s="70"/>
      <c r="AN22" s="70"/>
      <c r="AO22" s="70"/>
      <c r="AP22" s="70"/>
      <c r="AQ22" s="70"/>
      <c r="AR22" s="70"/>
      <c r="AS22" s="70"/>
      <c r="AT22" s="70"/>
      <c r="AU22" s="70"/>
      <c r="AV22" s="70"/>
      <c r="AW22" s="70"/>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90"/>
      <c r="BU22" s="90"/>
      <c r="BV22" s="542"/>
      <c r="BW22" s="542"/>
      <c r="BX22" s="516"/>
      <c r="BY22" s="544"/>
      <c r="BZ22" s="199"/>
    </row>
    <row r="23" spans="1:79" ht="38.25" hidden="1" customHeight="1" outlineLevel="1">
      <c r="A23" s="539">
        <v>4</v>
      </c>
      <c r="B23" s="540" t="s">
        <v>316</v>
      </c>
      <c r="C23" s="532"/>
      <c r="D23" s="198"/>
      <c r="E23" s="532"/>
      <c r="F23" s="532"/>
      <c r="G23" s="532"/>
      <c r="H23" s="532"/>
      <c r="I23" s="532"/>
      <c r="J23" s="532"/>
      <c r="K23" s="532"/>
      <c r="L23" s="532" t="s">
        <v>3759</v>
      </c>
      <c r="M23" s="70">
        <v>13500</v>
      </c>
      <c r="N23" s="70"/>
      <c r="O23" s="70"/>
      <c r="P23" s="70">
        <v>199.18700000000001</v>
      </c>
      <c r="Q23" s="70"/>
      <c r="R23" s="70"/>
      <c r="S23" s="70"/>
      <c r="T23" s="70"/>
      <c r="U23" s="70"/>
      <c r="V23" s="70"/>
      <c r="W23" s="70">
        <v>199.18700000000001</v>
      </c>
      <c r="X23" s="70"/>
      <c r="Y23" s="70"/>
      <c r="Z23" s="70"/>
      <c r="AA23" s="70">
        <v>199.18700000000001</v>
      </c>
      <c r="AB23" s="70"/>
      <c r="AC23" s="70"/>
      <c r="AD23" s="70"/>
      <c r="AE23" s="70"/>
      <c r="AF23" s="70"/>
      <c r="AG23" s="70"/>
      <c r="AH23" s="70"/>
      <c r="AI23" s="70"/>
      <c r="AJ23" s="70"/>
      <c r="AK23" s="70"/>
      <c r="AL23" s="70"/>
      <c r="AM23" s="70"/>
      <c r="AN23" s="70"/>
      <c r="AO23" s="70"/>
      <c r="AP23" s="70"/>
      <c r="AQ23" s="70"/>
      <c r="AR23" s="70"/>
      <c r="AS23" s="70"/>
      <c r="AT23" s="70"/>
      <c r="AU23" s="70"/>
      <c r="AV23" s="70"/>
      <c r="AW23" s="70"/>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90"/>
      <c r="BU23" s="90"/>
      <c r="BV23" s="542"/>
      <c r="BW23" s="542"/>
      <c r="BX23" s="516"/>
      <c r="BY23" s="526"/>
      <c r="BZ23" s="526"/>
    </row>
    <row r="24" spans="1:79" ht="55.5" hidden="1" customHeight="1" outlineLevel="1">
      <c r="A24" s="539">
        <v>5</v>
      </c>
      <c r="B24" s="540" t="s">
        <v>317</v>
      </c>
      <c r="C24" s="532"/>
      <c r="D24" s="198"/>
      <c r="E24" s="532"/>
      <c r="F24" s="532"/>
      <c r="G24" s="532"/>
      <c r="H24" s="532"/>
      <c r="I24" s="532"/>
      <c r="J24" s="532"/>
      <c r="K24" s="532"/>
      <c r="L24" s="532" t="s">
        <v>3760</v>
      </c>
      <c r="M24" s="70">
        <v>4500</v>
      </c>
      <c r="N24" s="70"/>
      <c r="O24" s="70"/>
      <c r="P24" s="70">
        <v>0.127</v>
      </c>
      <c r="Q24" s="70"/>
      <c r="R24" s="70"/>
      <c r="S24" s="70"/>
      <c r="T24" s="70"/>
      <c r="U24" s="70"/>
      <c r="V24" s="70"/>
      <c r="W24" s="70">
        <v>0.127</v>
      </c>
      <c r="X24" s="70"/>
      <c r="Y24" s="70"/>
      <c r="Z24" s="70"/>
      <c r="AA24" s="70">
        <v>0.127</v>
      </c>
      <c r="AB24" s="70"/>
      <c r="AC24" s="70"/>
      <c r="AD24" s="70"/>
      <c r="AE24" s="70"/>
      <c r="AF24" s="70"/>
      <c r="AG24" s="70"/>
      <c r="AH24" s="70"/>
      <c r="AI24" s="70"/>
      <c r="AJ24" s="70"/>
      <c r="AK24" s="70"/>
      <c r="AL24" s="70"/>
      <c r="AM24" s="70"/>
      <c r="AN24" s="70"/>
      <c r="AO24" s="70"/>
      <c r="AP24" s="70"/>
      <c r="AQ24" s="70"/>
      <c r="AR24" s="70"/>
      <c r="AS24" s="70"/>
      <c r="AT24" s="70"/>
      <c r="AU24" s="70"/>
      <c r="AV24" s="70"/>
      <c r="AW24" s="70"/>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90"/>
      <c r="BU24" s="90"/>
      <c r="BV24" s="542"/>
      <c r="BW24" s="542"/>
      <c r="BX24" s="516"/>
      <c r="BY24" s="516"/>
      <c r="BZ24" s="516"/>
    </row>
    <row r="25" spans="1:79" ht="54" hidden="1" customHeight="1" outlineLevel="1">
      <c r="A25" s="539">
        <v>6</v>
      </c>
      <c r="B25" s="540" t="s">
        <v>318</v>
      </c>
      <c r="C25" s="532"/>
      <c r="D25" s="198"/>
      <c r="E25" s="532"/>
      <c r="F25" s="532"/>
      <c r="G25" s="532"/>
      <c r="H25" s="532"/>
      <c r="I25" s="532"/>
      <c r="J25" s="532"/>
      <c r="K25" s="532"/>
      <c r="L25" s="532" t="s">
        <v>3761</v>
      </c>
      <c r="M25" s="70">
        <v>1841</v>
      </c>
      <c r="N25" s="70"/>
      <c r="O25" s="70"/>
      <c r="P25" s="70">
        <v>67.271000000000001</v>
      </c>
      <c r="Q25" s="70"/>
      <c r="R25" s="70"/>
      <c r="S25" s="70"/>
      <c r="T25" s="70"/>
      <c r="U25" s="70"/>
      <c r="V25" s="70"/>
      <c r="W25" s="70">
        <v>67.271000000000001</v>
      </c>
      <c r="X25" s="70"/>
      <c r="Y25" s="70"/>
      <c r="Z25" s="70"/>
      <c r="AA25" s="70">
        <v>67.271000000000001</v>
      </c>
      <c r="AB25" s="70"/>
      <c r="AC25" s="70"/>
      <c r="AD25" s="70"/>
      <c r="AE25" s="70"/>
      <c r="AF25" s="70"/>
      <c r="AG25" s="70"/>
      <c r="AH25" s="70"/>
      <c r="AI25" s="70"/>
      <c r="AJ25" s="70"/>
      <c r="AK25" s="70"/>
      <c r="AL25" s="70"/>
      <c r="AM25" s="70"/>
      <c r="AN25" s="70"/>
      <c r="AO25" s="70"/>
      <c r="AP25" s="70"/>
      <c r="AQ25" s="70"/>
      <c r="AR25" s="70"/>
      <c r="AS25" s="70"/>
      <c r="AT25" s="70"/>
      <c r="AU25" s="70"/>
      <c r="AV25" s="70"/>
      <c r="AW25" s="70"/>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90"/>
      <c r="BU25" s="90"/>
      <c r="BV25" s="542"/>
      <c r="BW25" s="542"/>
      <c r="BX25" s="516"/>
      <c r="BY25" s="516"/>
      <c r="BZ25" s="516"/>
    </row>
    <row r="26" spans="1:79" ht="15.6" hidden="1" outlineLevel="1">
      <c r="A26" s="539">
        <v>7</v>
      </c>
      <c r="B26" s="540" t="s">
        <v>319</v>
      </c>
      <c r="C26" s="532"/>
      <c r="D26" s="198"/>
      <c r="E26" s="532"/>
      <c r="F26" s="532"/>
      <c r="G26" s="532"/>
      <c r="H26" s="532"/>
      <c r="I26" s="532"/>
      <c r="J26" s="532"/>
      <c r="K26" s="532"/>
      <c r="L26" s="532" t="s">
        <v>3762</v>
      </c>
      <c r="M26" s="70">
        <v>543000</v>
      </c>
      <c r="N26" s="70"/>
      <c r="O26" s="70"/>
      <c r="P26" s="70">
        <v>343</v>
      </c>
      <c r="Q26" s="70"/>
      <c r="R26" s="70"/>
      <c r="S26" s="70"/>
      <c r="T26" s="70"/>
      <c r="U26" s="70"/>
      <c r="V26" s="70"/>
      <c r="W26" s="70">
        <v>343</v>
      </c>
      <c r="X26" s="70"/>
      <c r="Y26" s="70"/>
      <c r="Z26" s="70"/>
      <c r="AA26" s="70">
        <v>343</v>
      </c>
      <c r="AB26" s="70"/>
      <c r="AC26" s="70"/>
      <c r="AD26" s="70"/>
      <c r="AE26" s="70"/>
      <c r="AF26" s="70"/>
      <c r="AG26" s="70"/>
      <c r="AH26" s="70"/>
      <c r="AI26" s="70"/>
      <c r="AJ26" s="70"/>
      <c r="AK26" s="70"/>
      <c r="AL26" s="70"/>
      <c r="AM26" s="70"/>
      <c r="AN26" s="70"/>
      <c r="AO26" s="70"/>
      <c r="AP26" s="70"/>
      <c r="AQ26" s="70"/>
      <c r="AR26" s="70"/>
      <c r="AS26" s="70"/>
      <c r="AT26" s="70"/>
      <c r="AU26" s="70"/>
      <c r="AV26" s="70"/>
      <c r="AW26" s="70"/>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90"/>
      <c r="BU26" s="90"/>
      <c r="BV26" s="542"/>
      <c r="BW26" s="542"/>
      <c r="BX26" s="516"/>
      <c r="BY26" s="516"/>
      <c r="BZ26" s="516"/>
    </row>
    <row r="27" spans="1:79" ht="34.5" hidden="1" customHeight="1" outlineLevel="1">
      <c r="A27" s="539">
        <v>8</v>
      </c>
      <c r="B27" s="540" t="s">
        <v>320</v>
      </c>
      <c r="C27" s="532"/>
      <c r="D27" s="198"/>
      <c r="E27" s="532"/>
      <c r="F27" s="532"/>
      <c r="G27" s="532"/>
      <c r="H27" s="532"/>
      <c r="I27" s="532"/>
      <c r="J27" s="532"/>
      <c r="K27" s="532"/>
      <c r="L27" s="532" t="s">
        <v>3763</v>
      </c>
      <c r="M27" s="70">
        <v>10645</v>
      </c>
      <c r="N27" s="70"/>
      <c r="O27" s="70"/>
      <c r="P27" s="70">
        <v>84.688999999999993</v>
      </c>
      <c r="Q27" s="70"/>
      <c r="R27" s="70"/>
      <c r="S27" s="70"/>
      <c r="T27" s="70"/>
      <c r="U27" s="70"/>
      <c r="V27" s="70"/>
      <c r="W27" s="70">
        <v>84.688999999999993</v>
      </c>
      <c r="X27" s="70"/>
      <c r="Y27" s="70"/>
      <c r="Z27" s="70"/>
      <c r="AA27" s="70">
        <v>84.688999999999993</v>
      </c>
      <c r="AB27" s="70"/>
      <c r="AC27" s="70"/>
      <c r="AD27" s="70"/>
      <c r="AE27" s="70"/>
      <c r="AF27" s="70"/>
      <c r="AG27" s="70"/>
      <c r="AH27" s="70"/>
      <c r="AI27" s="70"/>
      <c r="AJ27" s="70"/>
      <c r="AK27" s="70"/>
      <c r="AL27" s="70"/>
      <c r="AM27" s="70"/>
      <c r="AN27" s="70"/>
      <c r="AO27" s="70"/>
      <c r="AP27" s="70"/>
      <c r="AQ27" s="70"/>
      <c r="AR27" s="70"/>
      <c r="AS27" s="70"/>
      <c r="AT27" s="70"/>
      <c r="AU27" s="70"/>
      <c r="AV27" s="70"/>
      <c r="AW27" s="70"/>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90"/>
      <c r="BU27" s="90"/>
      <c r="BV27" s="542"/>
      <c r="BW27" s="542"/>
      <c r="BX27" s="516"/>
      <c r="BY27" s="516"/>
      <c r="BZ27" s="516"/>
    </row>
    <row r="28" spans="1:79" ht="20.25" hidden="1" customHeight="1" outlineLevel="1">
      <c r="A28" s="539">
        <v>9</v>
      </c>
      <c r="B28" s="540" t="s">
        <v>321</v>
      </c>
      <c r="C28" s="532"/>
      <c r="D28" s="198"/>
      <c r="E28" s="532"/>
      <c r="F28" s="532"/>
      <c r="G28" s="532"/>
      <c r="H28" s="532"/>
      <c r="I28" s="532"/>
      <c r="J28" s="532"/>
      <c r="K28" s="532"/>
      <c r="L28" s="532" t="s">
        <v>3764</v>
      </c>
      <c r="M28" s="70">
        <v>1170</v>
      </c>
      <c r="N28" s="70"/>
      <c r="O28" s="70"/>
      <c r="P28" s="70">
        <v>119.246</v>
      </c>
      <c r="Q28" s="70"/>
      <c r="R28" s="70"/>
      <c r="S28" s="70"/>
      <c r="T28" s="70"/>
      <c r="U28" s="70"/>
      <c r="V28" s="70"/>
      <c r="W28" s="70">
        <v>119.246</v>
      </c>
      <c r="X28" s="70"/>
      <c r="Y28" s="70"/>
      <c r="Z28" s="70"/>
      <c r="AA28" s="70">
        <v>119.246</v>
      </c>
      <c r="AB28" s="70"/>
      <c r="AC28" s="70"/>
      <c r="AD28" s="70"/>
      <c r="AE28" s="70"/>
      <c r="AF28" s="70"/>
      <c r="AG28" s="70"/>
      <c r="AH28" s="70"/>
      <c r="AI28" s="70"/>
      <c r="AJ28" s="70"/>
      <c r="AK28" s="70"/>
      <c r="AL28" s="70"/>
      <c r="AM28" s="70"/>
      <c r="AN28" s="70"/>
      <c r="AO28" s="70"/>
      <c r="AP28" s="70"/>
      <c r="AQ28" s="70"/>
      <c r="AR28" s="70"/>
      <c r="AS28" s="70"/>
      <c r="AT28" s="70"/>
      <c r="AU28" s="70"/>
      <c r="AV28" s="70"/>
      <c r="AW28" s="70"/>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90"/>
      <c r="BU28" s="90"/>
      <c r="BV28" s="542"/>
      <c r="BW28" s="542"/>
      <c r="BX28" s="516"/>
      <c r="BY28" s="516"/>
      <c r="BZ28" s="516"/>
    </row>
    <row r="29" spans="1:79" ht="31.2" hidden="1" outlineLevel="1">
      <c r="A29" s="539">
        <v>10</v>
      </c>
      <c r="B29" s="540" t="s">
        <v>322</v>
      </c>
      <c r="C29" s="532"/>
      <c r="D29" s="198"/>
      <c r="E29" s="532"/>
      <c r="F29" s="532"/>
      <c r="G29" s="532"/>
      <c r="H29" s="532"/>
      <c r="I29" s="532"/>
      <c r="J29" s="532"/>
      <c r="K29" s="532"/>
      <c r="L29" s="532" t="s">
        <v>3765</v>
      </c>
      <c r="M29" s="70">
        <v>359</v>
      </c>
      <c r="N29" s="70"/>
      <c r="O29" s="70"/>
      <c r="P29" s="70">
        <v>56.012999999999998</v>
      </c>
      <c r="Q29" s="70"/>
      <c r="R29" s="70"/>
      <c r="S29" s="70"/>
      <c r="T29" s="70"/>
      <c r="U29" s="70"/>
      <c r="V29" s="70"/>
      <c r="W29" s="70">
        <v>56.012999999999998</v>
      </c>
      <c r="X29" s="70"/>
      <c r="Y29" s="70"/>
      <c r="Z29" s="70"/>
      <c r="AA29" s="70">
        <v>56.012999999999998</v>
      </c>
      <c r="AB29" s="70"/>
      <c r="AC29" s="70"/>
      <c r="AD29" s="70"/>
      <c r="AE29" s="70"/>
      <c r="AF29" s="70"/>
      <c r="AG29" s="70"/>
      <c r="AH29" s="70"/>
      <c r="AI29" s="70"/>
      <c r="AJ29" s="70"/>
      <c r="AK29" s="70"/>
      <c r="AL29" s="70"/>
      <c r="AM29" s="70"/>
      <c r="AN29" s="70"/>
      <c r="AO29" s="70"/>
      <c r="AP29" s="70"/>
      <c r="AQ29" s="70"/>
      <c r="AR29" s="70"/>
      <c r="AS29" s="70"/>
      <c r="AT29" s="70"/>
      <c r="AU29" s="70"/>
      <c r="AV29" s="70"/>
      <c r="AW29" s="70"/>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90"/>
      <c r="BU29" s="90"/>
      <c r="BV29" s="542"/>
      <c r="BW29" s="542"/>
      <c r="BX29" s="516"/>
      <c r="BY29" s="516"/>
      <c r="BZ29" s="516"/>
    </row>
    <row r="30" spans="1:79" ht="31.2" hidden="1" outlineLevel="1">
      <c r="A30" s="539">
        <v>11</v>
      </c>
      <c r="B30" s="540" t="s">
        <v>323</v>
      </c>
      <c r="C30" s="532"/>
      <c r="D30" s="198"/>
      <c r="E30" s="532"/>
      <c r="F30" s="532"/>
      <c r="G30" s="532"/>
      <c r="H30" s="532"/>
      <c r="I30" s="532"/>
      <c r="J30" s="532"/>
      <c r="K30" s="532"/>
      <c r="L30" s="532" t="s">
        <v>3759</v>
      </c>
      <c r="M30" s="70">
        <v>13500</v>
      </c>
      <c r="N30" s="70"/>
      <c r="O30" s="70"/>
      <c r="P30" s="70">
        <v>58.836262000000005</v>
      </c>
      <c r="Q30" s="70"/>
      <c r="R30" s="70"/>
      <c r="S30" s="70"/>
      <c r="T30" s="70"/>
      <c r="U30" s="70"/>
      <c r="V30" s="70"/>
      <c r="W30" s="70">
        <v>58.836262000000005</v>
      </c>
      <c r="X30" s="70"/>
      <c r="Y30" s="70"/>
      <c r="Z30" s="70"/>
      <c r="AA30" s="70">
        <v>58.836262000000005</v>
      </c>
      <c r="AB30" s="70"/>
      <c r="AC30" s="70"/>
      <c r="AD30" s="70"/>
      <c r="AE30" s="70"/>
      <c r="AF30" s="70"/>
      <c r="AG30" s="70"/>
      <c r="AH30" s="70"/>
      <c r="AI30" s="70"/>
      <c r="AJ30" s="70"/>
      <c r="AK30" s="70"/>
      <c r="AL30" s="70"/>
      <c r="AM30" s="70"/>
      <c r="AN30" s="70"/>
      <c r="AO30" s="70"/>
      <c r="AP30" s="70"/>
      <c r="AQ30" s="70"/>
      <c r="AR30" s="70"/>
      <c r="AS30" s="70"/>
      <c r="AT30" s="70"/>
      <c r="AU30" s="70"/>
      <c r="AV30" s="70"/>
      <c r="AW30" s="70"/>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90"/>
      <c r="BU30" s="90"/>
      <c r="BV30" s="542"/>
      <c r="BW30" s="542"/>
      <c r="BX30" s="516"/>
      <c r="BY30" s="516"/>
      <c r="BZ30" s="516"/>
    </row>
    <row r="31" spans="1:79" ht="36.75" hidden="1" customHeight="1" outlineLevel="1">
      <c r="A31" s="539">
        <v>12</v>
      </c>
      <c r="B31" s="540" t="s">
        <v>324</v>
      </c>
      <c r="C31" s="532"/>
      <c r="D31" s="198"/>
      <c r="E31" s="532"/>
      <c r="F31" s="532"/>
      <c r="G31" s="532"/>
      <c r="H31" s="532"/>
      <c r="I31" s="532"/>
      <c r="J31" s="532"/>
      <c r="K31" s="532"/>
      <c r="L31" s="532" t="s">
        <v>3766</v>
      </c>
      <c r="M31" s="70">
        <v>630</v>
      </c>
      <c r="N31" s="70"/>
      <c r="O31" s="70"/>
      <c r="P31" s="70">
        <v>2.597</v>
      </c>
      <c r="Q31" s="70"/>
      <c r="R31" s="70"/>
      <c r="S31" s="70"/>
      <c r="T31" s="70"/>
      <c r="U31" s="70"/>
      <c r="V31" s="70"/>
      <c r="W31" s="70">
        <v>2.597</v>
      </c>
      <c r="X31" s="70"/>
      <c r="Y31" s="70"/>
      <c r="Z31" s="70"/>
      <c r="AA31" s="70">
        <v>2.597</v>
      </c>
      <c r="AB31" s="70"/>
      <c r="AC31" s="70"/>
      <c r="AD31" s="70"/>
      <c r="AE31" s="70"/>
      <c r="AF31" s="70"/>
      <c r="AG31" s="70"/>
      <c r="AH31" s="70"/>
      <c r="AI31" s="70"/>
      <c r="AJ31" s="70"/>
      <c r="AK31" s="70"/>
      <c r="AL31" s="70"/>
      <c r="AM31" s="70"/>
      <c r="AN31" s="70"/>
      <c r="AO31" s="70"/>
      <c r="AP31" s="70"/>
      <c r="AQ31" s="70"/>
      <c r="AR31" s="70"/>
      <c r="AS31" s="70"/>
      <c r="AT31" s="70"/>
      <c r="AU31" s="70"/>
      <c r="AV31" s="70"/>
      <c r="AW31" s="70"/>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90"/>
      <c r="BU31" s="90"/>
      <c r="BV31" s="542"/>
      <c r="BW31" s="542"/>
      <c r="BX31" s="516"/>
      <c r="BY31" s="516"/>
      <c r="BZ31" s="516"/>
    </row>
    <row r="32" spans="1:79" ht="48.75" hidden="1" customHeight="1" outlineLevel="1">
      <c r="A32" s="539">
        <v>13</v>
      </c>
      <c r="B32" s="540" t="s">
        <v>325</v>
      </c>
      <c r="C32" s="532"/>
      <c r="D32" s="198"/>
      <c r="E32" s="532"/>
      <c r="F32" s="532"/>
      <c r="G32" s="532"/>
      <c r="H32" s="532"/>
      <c r="I32" s="532"/>
      <c r="J32" s="532"/>
      <c r="K32" s="532"/>
      <c r="L32" s="532" t="s">
        <v>3767</v>
      </c>
      <c r="M32" s="70">
        <v>310</v>
      </c>
      <c r="N32" s="70"/>
      <c r="O32" s="70"/>
      <c r="P32" s="70">
        <v>0.91400000000000003</v>
      </c>
      <c r="Q32" s="70"/>
      <c r="R32" s="70"/>
      <c r="S32" s="70"/>
      <c r="T32" s="70"/>
      <c r="U32" s="70"/>
      <c r="V32" s="70"/>
      <c r="W32" s="70">
        <v>0.91400000000000003</v>
      </c>
      <c r="X32" s="70"/>
      <c r="Y32" s="70"/>
      <c r="Z32" s="70"/>
      <c r="AA32" s="70">
        <v>0.91400000000000003</v>
      </c>
      <c r="AB32" s="70"/>
      <c r="AC32" s="70"/>
      <c r="AD32" s="70"/>
      <c r="AE32" s="70"/>
      <c r="AF32" s="70"/>
      <c r="AG32" s="70"/>
      <c r="AH32" s="70"/>
      <c r="AI32" s="70"/>
      <c r="AJ32" s="70"/>
      <c r="AK32" s="70"/>
      <c r="AL32" s="70"/>
      <c r="AM32" s="70"/>
      <c r="AN32" s="70"/>
      <c r="AO32" s="70"/>
      <c r="AP32" s="70"/>
      <c r="AQ32" s="70"/>
      <c r="AR32" s="70"/>
      <c r="AS32" s="70"/>
      <c r="AT32" s="70"/>
      <c r="AU32" s="70"/>
      <c r="AV32" s="70"/>
      <c r="AW32" s="70"/>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90"/>
      <c r="BU32" s="90"/>
      <c r="BV32" s="542"/>
      <c r="BW32" s="542"/>
      <c r="BX32" s="516"/>
      <c r="BY32" s="516"/>
      <c r="BZ32" s="516"/>
    </row>
    <row r="33" spans="1:78" ht="57.75" hidden="1" customHeight="1" outlineLevel="1">
      <c r="A33" s="539">
        <v>14</v>
      </c>
      <c r="B33" s="540" t="s">
        <v>326</v>
      </c>
      <c r="C33" s="532"/>
      <c r="D33" s="198"/>
      <c r="E33" s="532"/>
      <c r="F33" s="532"/>
      <c r="G33" s="532"/>
      <c r="H33" s="532"/>
      <c r="I33" s="532"/>
      <c r="J33" s="532"/>
      <c r="K33" s="532"/>
      <c r="L33" s="532" t="s">
        <v>3768</v>
      </c>
      <c r="M33" s="70">
        <v>498</v>
      </c>
      <c r="N33" s="70"/>
      <c r="O33" s="70"/>
      <c r="P33" s="70">
        <v>1.895</v>
      </c>
      <c r="Q33" s="70"/>
      <c r="R33" s="70"/>
      <c r="S33" s="70"/>
      <c r="T33" s="70"/>
      <c r="U33" s="70"/>
      <c r="V33" s="70"/>
      <c r="W33" s="70">
        <v>1.895</v>
      </c>
      <c r="X33" s="70"/>
      <c r="Y33" s="70"/>
      <c r="Z33" s="70"/>
      <c r="AA33" s="70">
        <v>1.895</v>
      </c>
      <c r="AB33" s="70"/>
      <c r="AC33" s="70"/>
      <c r="AD33" s="70"/>
      <c r="AE33" s="70"/>
      <c r="AF33" s="70"/>
      <c r="AG33" s="70"/>
      <c r="AH33" s="70"/>
      <c r="AI33" s="70"/>
      <c r="AJ33" s="70"/>
      <c r="AK33" s="70"/>
      <c r="AL33" s="70"/>
      <c r="AM33" s="70"/>
      <c r="AN33" s="70"/>
      <c r="AO33" s="70"/>
      <c r="AP33" s="70"/>
      <c r="AQ33" s="70"/>
      <c r="AR33" s="70"/>
      <c r="AS33" s="70"/>
      <c r="AT33" s="70"/>
      <c r="AU33" s="70"/>
      <c r="AV33" s="70"/>
      <c r="AW33" s="70"/>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90"/>
      <c r="BU33" s="90"/>
      <c r="BV33" s="542"/>
      <c r="BW33" s="542"/>
      <c r="BX33" s="516"/>
      <c r="BY33" s="516"/>
      <c r="BZ33" s="516"/>
    </row>
    <row r="34" spans="1:78" ht="105" hidden="1" customHeight="1" outlineLevel="1">
      <c r="A34" s="539">
        <v>15</v>
      </c>
      <c r="B34" s="540" t="s">
        <v>1113</v>
      </c>
      <c r="C34" s="532"/>
      <c r="D34" s="198"/>
      <c r="E34" s="532" t="s">
        <v>49</v>
      </c>
      <c r="F34" s="532" t="s">
        <v>408</v>
      </c>
      <c r="G34" s="532" t="s">
        <v>359</v>
      </c>
      <c r="H34" s="545">
        <v>7794907</v>
      </c>
      <c r="I34" s="532" t="s">
        <v>71</v>
      </c>
      <c r="J34" s="545">
        <v>2019</v>
      </c>
      <c r="K34" s="532" t="s">
        <v>409</v>
      </c>
      <c r="L34" s="532" t="s">
        <v>410</v>
      </c>
      <c r="M34" s="70">
        <v>69959</v>
      </c>
      <c r="N34" s="70"/>
      <c r="O34" s="169"/>
      <c r="P34" s="169">
        <v>10000</v>
      </c>
      <c r="Q34" s="70"/>
      <c r="R34" s="70"/>
      <c r="S34" s="70"/>
      <c r="T34" s="70"/>
      <c r="U34" s="70"/>
      <c r="V34" s="70"/>
      <c r="W34" s="70">
        <v>6.62</v>
      </c>
      <c r="X34" s="70"/>
      <c r="Y34" s="70"/>
      <c r="Z34" s="70"/>
      <c r="AA34" s="70">
        <v>6.62</v>
      </c>
      <c r="AB34" s="70"/>
      <c r="AC34" s="70"/>
      <c r="AD34" s="70"/>
      <c r="AE34" s="70"/>
      <c r="AF34" s="70"/>
      <c r="AG34" s="70"/>
      <c r="AH34" s="70"/>
      <c r="AI34" s="70"/>
      <c r="AJ34" s="70"/>
      <c r="AK34" s="70"/>
      <c r="AL34" s="70"/>
      <c r="AM34" s="70"/>
      <c r="AN34" s="70"/>
      <c r="AO34" s="70"/>
      <c r="AP34" s="70"/>
      <c r="AQ34" s="70"/>
      <c r="AR34" s="70"/>
      <c r="AS34" s="70"/>
      <c r="AT34" s="70"/>
      <c r="AU34" s="70"/>
      <c r="AV34" s="70"/>
      <c r="AW34" s="70"/>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90"/>
      <c r="BU34" s="90"/>
      <c r="BV34" s="542"/>
      <c r="BW34" s="542"/>
      <c r="BX34" s="516"/>
      <c r="BY34" s="516"/>
      <c r="BZ34" s="516"/>
    </row>
    <row r="35" spans="1:78" ht="60" hidden="1" customHeight="1" outlineLevel="1">
      <c r="A35" s="539">
        <v>16</v>
      </c>
      <c r="B35" s="540" t="s">
        <v>327</v>
      </c>
      <c r="C35" s="532"/>
      <c r="D35" s="198"/>
      <c r="E35" s="532"/>
      <c r="F35" s="532"/>
      <c r="G35" s="532"/>
      <c r="H35" s="532"/>
      <c r="I35" s="532"/>
      <c r="J35" s="532"/>
      <c r="K35" s="532"/>
      <c r="L35" s="532" t="s">
        <v>3760</v>
      </c>
      <c r="M35" s="70">
        <v>4500</v>
      </c>
      <c r="N35" s="70"/>
      <c r="O35" s="70"/>
      <c r="P35" s="70">
        <v>25.626000000000001</v>
      </c>
      <c r="Q35" s="70"/>
      <c r="R35" s="70"/>
      <c r="S35" s="70"/>
      <c r="T35" s="70"/>
      <c r="U35" s="70"/>
      <c r="V35" s="70"/>
      <c r="W35" s="70">
        <v>25.626000000000001</v>
      </c>
      <c r="X35" s="70"/>
      <c r="Y35" s="70"/>
      <c r="Z35" s="70"/>
      <c r="AA35" s="70">
        <v>25.626000000000001</v>
      </c>
      <c r="AB35" s="70"/>
      <c r="AC35" s="70"/>
      <c r="AD35" s="70"/>
      <c r="AE35" s="70"/>
      <c r="AF35" s="70"/>
      <c r="AG35" s="70"/>
      <c r="AH35" s="70"/>
      <c r="AI35" s="70"/>
      <c r="AJ35" s="70"/>
      <c r="AK35" s="70"/>
      <c r="AL35" s="70"/>
      <c r="AM35" s="70"/>
      <c r="AN35" s="70"/>
      <c r="AO35" s="70"/>
      <c r="AP35" s="70"/>
      <c r="AQ35" s="70"/>
      <c r="AR35" s="70"/>
      <c r="AS35" s="70"/>
      <c r="AT35" s="70"/>
      <c r="AU35" s="70"/>
      <c r="AV35" s="70"/>
      <c r="AW35" s="70"/>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90"/>
      <c r="BU35" s="90"/>
      <c r="BV35" s="542"/>
      <c r="BW35" s="542"/>
      <c r="BX35" s="516"/>
      <c r="BY35" s="516"/>
      <c r="BZ35" s="516"/>
    </row>
    <row r="36" spans="1:78" ht="37.5" hidden="1" customHeight="1" outlineLevel="1">
      <c r="A36" s="539">
        <v>17</v>
      </c>
      <c r="B36" s="540" t="s">
        <v>328</v>
      </c>
      <c r="C36" s="532"/>
      <c r="D36" s="198"/>
      <c r="E36" s="532"/>
      <c r="F36" s="532"/>
      <c r="G36" s="532"/>
      <c r="H36" s="532"/>
      <c r="I36" s="532"/>
      <c r="J36" s="532"/>
      <c r="K36" s="532"/>
      <c r="L36" s="532" t="s">
        <v>3769</v>
      </c>
      <c r="M36" s="70">
        <v>2111</v>
      </c>
      <c r="N36" s="70"/>
      <c r="O36" s="70"/>
      <c r="P36" s="70">
        <v>23.431000000000001</v>
      </c>
      <c r="Q36" s="70"/>
      <c r="R36" s="70"/>
      <c r="S36" s="70"/>
      <c r="T36" s="70"/>
      <c r="U36" s="70"/>
      <c r="V36" s="70"/>
      <c r="W36" s="70">
        <v>23.431000000000001</v>
      </c>
      <c r="X36" s="70"/>
      <c r="Y36" s="70"/>
      <c r="Z36" s="70"/>
      <c r="AA36" s="70">
        <v>23.431000000000001</v>
      </c>
      <c r="AB36" s="70"/>
      <c r="AC36" s="70"/>
      <c r="AD36" s="70"/>
      <c r="AE36" s="70"/>
      <c r="AF36" s="70"/>
      <c r="AG36" s="70"/>
      <c r="AH36" s="70"/>
      <c r="AI36" s="70"/>
      <c r="AJ36" s="70"/>
      <c r="AK36" s="70"/>
      <c r="AL36" s="70"/>
      <c r="AM36" s="70"/>
      <c r="AN36" s="70"/>
      <c r="AO36" s="70"/>
      <c r="AP36" s="70"/>
      <c r="AQ36" s="70"/>
      <c r="AR36" s="70"/>
      <c r="AS36" s="70"/>
      <c r="AT36" s="70"/>
      <c r="AU36" s="70"/>
      <c r="AV36" s="70"/>
      <c r="AW36" s="70"/>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90"/>
      <c r="BU36" s="90"/>
      <c r="BV36" s="542"/>
      <c r="BW36" s="542"/>
      <c r="BX36" s="516"/>
      <c r="BY36" s="516"/>
      <c r="BZ36" s="516"/>
    </row>
    <row r="37" spans="1:78" ht="39.75" hidden="1" customHeight="1" outlineLevel="1">
      <c r="A37" s="539">
        <v>18</v>
      </c>
      <c r="B37" s="540" t="s">
        <v>1114</v>
      </c>
      <c r="C37" s="532"/>
      <c r="D37" s="198"/>
      <c r="E37" s="532"/>
      <c r="F37" s="532"/>
      <c r="G37" s="532"/>
      <c r="H37" s="532"/>
      <c r="I37" s="532"/>
      <c r="J37" s="532"/>
      <c r="K37" s="532"/>
      <c r="L37" s="532" t="s">
        <v>3770</v>
      </c>
      <c r="M37" s="70">
        <v>459</v>
      </c>
      <c r="N37" s="70"/>
      <c r="O37" s="70"/>
      <c r="P37" s="70">
        <v>2.5569999999999999</v>
      </c>
      <c r="Q37" s="70"/>
      <c r="R37" s="70"/>
      <c r="S37" s="70"/>
      <c r="T37" s="70"/>
      <c r="U37" s="70"/>
      <c r="V37" s="70"/>
      <c r="W37" s="70">
        <v>2.5569999999999999</v>
      </c>
      <c r="X37" s="70"/>
      <c r="Y37" s="70"/>
      <c r="Z37" s="70"/>
      <c r="AA37" s="70">
        <v>2.5569999999999999</v>
      </c>
      <c r="AB37" s="70"/>
      <c r="AC37" s="70"/>
      <c r="AD37" s="70"/>
      <c r="AE37" s="70"/>
      <c r="AF37" s="70"/>
      <c r="AG37" s="70"/>
      <c r="AH37" s="70"/>
      <c r="AI37" s="70"/>
      <c r="AJ37" s="70"/>
      <c r="AK37" s="70"/>
      <c r="AL37" s="70"/>
      <c r="AM37" s="70"/>
      <c r="AN37" s="70"/>
      <c r="AO37" s="70"/>
      <c r="AP37" s="70"/>
      <c r="AQ37" s="70"/>
      <c r="AR37" s="70"/>
      <c r="AS37" s="70"/>
      <c r="AT37" s="70"/>
      <c r="AU37" s="70"/>
      <c r="AV37" s="70"/>
      <c r="AW37" s="70"/>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90"/>
      <c r="BU37" s="90"/>
      <c r="BV37" s="542"/>
      <c r="BW37" s="542"/>
      <c r="BX37" s="516"/>
      <c r="BY37" s="516"/>
      <c r="BZ37" s="516"/>
    </row>
    <row r="38" spans="1:78" ht="34.5" hidden="1" customHeight="1" outlineLevel="1">
      <c r="A38" s="539">
        <v>19</v>
      </c>
      <c r="B38" s="540" t="s">
        <v>329</v>
      </c>
      <c r="C38" s="532"/>
      <c r="D38" s="198"/>
      <c r="E38" s="532"/>
      <c r="F38" s="532"/>
      <c r="G38" s="532"/>
      <c r="H38" s="532"/>
      <c r="I38" s="532"/>
      <c r="J38" s="532"/>
      <c r="K38" s="532"/>
      <c r="L38" s="532" t="s">
        <v>3771</v>
      </c>
      <c r="M38" s="70">
        <v>1438</v>
      </c>
      <c r="N38" s="70"/>
      <c r="O38" s="70"/>
      <c r="P38" s="70">
        <v>29.170999999999999</v>
      </c>
      <c r="Q38" s="70"/>
      <c r="R38" s="70"/>
      <c r="S38" s="70"/>
      <c r="T38" s="70"/>
      <c r="U38" s="70"/>
      <c r="V38" s="70"/>
      <c r="W38" s="70">
        <v>29.170999999999999</v>
      </c>
      <c r="X38" s="70"/>
      <c r="Y38" s="70"/>
      <c r="Z38" s="70"/>
      <c r="AA38" s="70">
        <v>29.170999999999999</v>
      </c>
      <c r="AB38" s="70"/>
      <c r="AC38" s="70"/>
      <c r="AD38" s="70"/>
      <c r="AE38" s="70"/>
      <c r="AF38" s="70"/>
      <c r="AG38" s="70"/>
      <c r="AH38" s="70"/>
      <c r="AI38" s="70"/>
      <c r="AJ38" s="70"/>
      <c r="AK38" s="70"/>
      <c r="AL38" s="70"/>
      <c r="AM38" s="70"/>
      <c r="AN38" s="70"/>
      <c r="AO38" s="70"/>
      <c r="AP38" s="70"/>
      <c r="AQ38" s="70"/>
      <c r="AR38" s="70"/>
      <c r="AS38" s="70"/>
      <c r="AT38" s="70"/>
      <c r="AU38" s="70"/>
      <c r="AV38" s="70"/>
      <c r="AW38" s="70"/>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90"/>
      <c r="BU38" s="90"/>
      <c r="BV38" s="542"/>
      <c r="BW38" s="542"/>
      <c r="BX38" s="516"/>
      <c r="BY38" s="516"/>
      <c r="BZ38" s="516"/>
    </row>
    <row r="39" spans="1:78" ht="41.25" hidden="1" customHeight="1" outlineLevel="1">
      <c r="A39" s="539">
        <v>20</v>
      </c>
      <c r="B39" s="540" t="s">
        <v>330</v>
      </c>
      <c r="C39" s="532"/>
      <c r="D39" s="198"/>
      <c r="E39" s="532"/>
      <c r="F39" s="532"/>
      <c r="G39" s="532"/>
      <c r="H39" s="532"/>
      <c r="I39" s="532"/>
      <c r="J39" s="532"/>
      <c r="K39" s="532"/>
      <c r="L39" s="532" t="s">
        <v>3772</v>
      </c>
      <c r="M39" s="70">
        <v>2848</v>
      </c>
      <c r="N39" s="70"/>
      <c r="O39" s="70"/>
      <c r="P39" s="70">
        <v>0.75600000000000001</v>
      </c>
      <c r="Q39" s="70"/>
      <c r="R39" s="70"/>
      <c r="S39" s="70"/>
      <c r="T39" s="70"/>
      <c r="U39" s="70"/>
      <c r="V39" s="70"/>
      <c r="W39" s="70">
        <v>0.75600000000000001</v>
      </c>
      <c r="X39" s="70"/>
      <c r="Y39" s="70"/>
      <c r="Z39" s="70"/>
      <c r="AA39" s="70">
        <v>0.75600000000000001</v>
      </c>
      <c r="AB39" s="70"/>
      <c r="AC39" s="70"/>
      <c r="AD39" s="70"/>
      <c r="AE39" s="70"/>
      <c r="AF39" s="70"/>
      <c r="AG39" s="70"/>
      <c r="AH39" s="70"/>
      <c r="AI39" s="70"/>
      <c r="AJ39" s="70"/>
      <c r="AK39" s="70"/>
      <c r="AL39" s="70"/>
      <c r="AM39" s="70"/>
      <c r="AN39" s="70"/>
      <c r="AO39" s="70"/>
      <c r="AP39" s="70"/>
      <c r="AQ39" s="70"/>
      <c r="AR39" s="70"/>
      <c r="AS39" s="70"/>
      <c r="AT39" s="70"/>
      <c r="AU39" s="70"/>
      <c r="AV39" s="70"/>
      <c r="AW39" s="70"/>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90"/>
      <c r="BU39" s="90"/>
      <c r="BV39" s="542"/>
      <c r="BW39" s="542"/>
      <c r="BX39" s="516"/>
      <c r="BY39" s="516"/>
      <c r="BZ39" s="516"/>
    </row>
    <row r="40" spans="1:78" ht="36" hidden="1" customHeight="1" outlineLevel="1">
      <c r="A40" s="539">
        <v>21</v>
      </c>
      <c r="B40" s="540" t="s">
        <v>331</v>
      </c>
      <c r="C40" s="532"/>
      <c r="D40" s="198"/>
      <c r="E40" s="532"/>
      <c r="F40" s="532"/>
      <c r="G40" s="532"/>
      <c r="H40" s="532"/>
      <c r="I40" s="532"/>
      <c r="J40" s="532"/>
      <c r="K40" s="532"/>
      <c r="L40" s="532" t="s">
        <v>3758</v>
      </c>
      <c r="M40" s="70">
        <v>114000</v>
      </c>
      <c r="N40" s="70"/>
      <c r="O40" s="70"/>
      <c r="P40" s="70">
        <v>125.133</v>
      </c>
      <c r="Q40" s="70"/>
      <c r="R40" s="70"/>
      <c r="S40" s="70"/>
      <c r="T40" s="70"/>
      <c r="U40" s="70"/>
      <c r="V40" s="70"/>
      <c r="W40" s="70">
        <v>125.133</v>
      </c>
      <c r="X40" s="70"/>
      <c r="Y40" s="70"/>
      <c r="Z40" s="70"/>
      <c r="AA40" s="70">
        <v>125.133</v>
      </c>
      <c r="AB40" s="70"/>
      <c r="AC40" s="70"/>
      <c r="AD40" s="70"/>
      <c r="AE40" s="70"/>
      <c r="AF40" s="70"/>
      <c r="AG40" s="70"/>
      <c r="AH40" s="70"/>
      <c r="AI40" s="70"/>
      <c r="AJ40" s="70"/>
      <c r="AK40" s="70"/>
      <c r="AL40" s="70"/>
      <c r="AM40" s="70"/>
      <c r="AN40" s="70"/>
      <c r="AO40" s="70"/>
      <c r="AP40" s="70"/>
      <c r="AQ40" s="70"/>
      <c r="AR40" s="70"/>
      <c r="AS40" s="70"/>
      <c r="AT40" s="70"/>
      <c r="AU40" s="70"/>
      <c r="AV40" s="70"/>
      <c r="AW40" s="70"/>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90"/>
      <c r="BU40" s="90"/>
      <c r="BV40" s="542"/>
      <c r="BW40" s="542"/>
      <c r="BX40" s="516"/>
      <c r="BY40" s="516"/>
      <c r="BZ40" s="516"/>
    </row>
    <row r="41" spans="1:78" ht="39" hidden="1" customHeight="1" outlineLevel="1">
      <c r="A41" s="539">
        <v>22</v>
      </c>
      <c r="B41" s="540" t="s">
        <v>320</v>
      </c>
      <c r="C41" s="532"/>
      <c r="D41" s="198"/>
      <c r="E41" s="532"/>
      <c r="F41" s="532"/>
      <c r="G41" s="532"/>
      <c r="H41" s="532"/>
      <c r="I41" s="532"/>
      <c r="J41" s="532"/>
      <c r="K41" s="532"/>
      <c r="L41" s="532" t="s">
        <v>3763</v>
      </c>
      <c r="M41" s="70">
        <v>10645</v>
      </c>
      <c r="N41" s="70"/>
      <c r="O41" s="70"/>
      <c r="P41" s="70">
        <v>21.992999999999999</v>
      </c>
      <c r="Q41" s="70"/>
      <c r="R41" s="70"/>
      <c r="S41" s="70"/>
      <c r="T41" s="70"/>
      <c r="U41" s="70"/>
      <c r="V41" s="70"/>
      <c r="W41" s="70">
        <v>21.992999999999999</v>
      </c>
      <c r="X41" s="70"/>
      <c r="Y41" s="70"/>
      <c r="Z41" s="70"/>
      <c r="AA41" s="70">
        <v>21.992999999999999</v>
      </c>
      <c r="AB41" s="70"/>
      <c r="AC41" s="70"/>
      <c r="AD41" s="70"/>
      <c r="AE41" s="70"/>
      <c r="AF41" s="70"/>
      <c r="AG41" s="70"/>
      <c r="AH41" s="70"/>
      <c r="AI41" s="70"/>
      <c r="AJ41" s="70"/>
      <c r="AK41" s="70"/>
      <c r="AL41" s="70"/>
      <c r="AM41" s="70"/>
      <c r="AN41" s="70"/>
      <c r="AO41" s="70"/>
      <c r="AP41" s="70"/>
      <c r="AQ41" s="70"/>
      <c r="AR41" s="70"/>
      <c r="AS41" s="70"/>
      <c r="AT41" s="70"/>
      <c r="AU41" s="70"/>
      <c r="AV41" s="70"/>
      <c r="AW41" s="70"/>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90"/>
      <c r="BU41" s="90"/>
      <c r="BV41" s="542"/>
      <c r="BW41" s="542"/>
      <c r="BX41" s="516"/>
      <c r="BY41" s="516"/>
      <c r="BZ41" s="516"/>
    </row>
    <row r="42" spans="1:78" ht="26.25" hidden="1" customHeight="1" outlineLevel="1">
      <c r="A42" s="539">
        <v>23</v>
      </c>
      <c r="B42" s="540" t="s">
        <v>332</v>
      </c>
      <c r="C42" s="532"/>
      <c r="D42" s="198"/>
      <c r="E42" s="532"/>
      <c r="F42" s="532"/>
      <c r="G42" s="532"/>
      <c r="H42" s="532"/>
      <c r="I42" s="532"/>
      <c r="J42" s="532"/>
      <c r="K42" s="532"/>
      <c r="L42" s="532" t="s">
        <v>3773</v>
      </c>
      <c r="M42" s="70">
        <v>630</v>
      </c>
      <c r="N42" s="70"/>
      <c r="O42" s="70"/>
      <c r="P42" s="70">
        <v>2.855</v>
      </c>
      <c r="Q42" s="70"/>
      <c r="R42" s="70"/>
      <c r="S42" s="70"/>
      <c r="T42" s="70"/>
      <c r="U42" s="70"/>
      <c r="V42" s="70"/>
      <c r="W42" s="70">
        <v>2.855</v>
      </c>
      <c r="X42" s="70"/>
      <c r="Y42" s="70"/>
      <c r="Z42" s="70"/>
      <c r="AA42" s="70">
        <v>2.855</v>
      </c>
      <c r="AB42" s="70"/>
      <c r="AC42" s="70"/>
      <c r="AD42" s="70"/>
      <c r="AE42" s="70"/>
      <c r="AF42" s="70"/>
      <c r="AG42" s="70"/>
      <c r="AH42" s="70"/>
      <c r="AI42" s="70"/>
      <c r="AJ42" s="70"/>
      <c r="AK42" s="70"/>
      <c r="AL42" s="70"/>
      <c r="AM42" s="70"/>
      <c r="AN42" s="70"/>
      <c r="AO42" s="70"/>
      <c r="AP42" s="70"/>
      <c r="AQ42" s="70"/>
      <c r="AR42" s="70"/>
      <c r="AS42" s="70"/>
      <c r="AT42" s="70"/>
      <c r="AU42" s="70"/>
      <c r="AV42" s="70"/>
      <c r="AW42" s="70"/>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90"/>
      <c r="BU42" s="90"/>
      <c r="BV42" s="542"/>
      <c r="BW42" s="542"/>
      <c r="BX42" s="516"/>
      <c r="BY42" s="516"/>
      <c r="BZ42" s="516"/>
    </row>
    <row r="43" spans="1:78" ht="37.5" hidden="1" customHeight="1" outlineLevel="1">
      <c r="A43" s="539">
        <v>24</v>
      </c>
      <c r="B43" s="540" t="s">
        <v>333</v>
      </c>
      <c r="C43" s="532"/>
      <c r="D43" s="198"/>
      <c r="E43" s="532"/>
      <c r="F43" s="532"/>
      <c r="G43" s="532"/>
      <c r="H43" s="532"/>
      <c r="I43" s="532"/>
      <c r="J43" s="532"/>
      <c r="K43" s="532"/>
      <c r="L43" s="532" t="s">
        <v>3766</v>
      </c>
      <c r="M43" s="70">
        <v>630</v>
      </c>
      <c r="N43" s="70"/>
      <c r="O43" s="70"/>
      <c r="P43" s="70">
        <v>2.597</v>
      </c>
      <c r="Q43" s="70"/>
      <c r="R43" s="70"/>
      <c r="S43" s="70"/>
      <c r="T43" s="70"/>
      <c r="U43" s="70"/>
      <c r="V43" s="70"/>
      <c r="W43" s="70">
        <v>2.597</v>
      </c>
      <c r="X43" s="70"/>
      <c r="Y43" s="70"/>
      <c r="Z43" s="70"/>
      <c r="AA43" s="70">
        <v>2.597</v>
      </c>
      <c r="AB43" s="70"/>
      <c r="AC43" s="70"/>
      <c r="AD43" s="70"/>
      <c r="AE43" s="70"/>
      <c r="AF43" s="70"/>
      <c r="AG43" s="70"/>
      <c r="AH43" s="70"/>
      <c r="AI43" s="70"/>
      <c r="AJ43" s="70"/>
      <c r="AK43" s="70"/>
      <c r="AL43" s="70"/>
      <c r="AM43" s="70"/>
      <c r="AN43" s="70"/>
      <c r="AO43" s="70"/>
      <c r="AP43" s="70"/>
      <c r="AQ43" s="70"/>
      <c r="AR43" s="70"/>
      <c r="AS43" s="70"/>
      <c r="AT43" s="70"/>
      <c r="AU43" s="70"/>
      <c r="AV43" s="70"/>
      <c r="AW43" s="70"/>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90"/>
      <c r="BU43" s="90"/>
      <c r="BV43" s="542"/>
      <c r="BW43" s="542"/>
      <c r="BX43" s="516"/>
      <c r="BY43" s="516"/>
      <c r="BZ43" s="516"/>
    </row>
    <row r="44" spans="1:78" ht="23.25" hidden="1" customHeight="1" outlineLevel="1">
      <c r="A44" s="539">
        <v>25</v>
      </c>
      <c r="B44" s="540" t="s">
        <v>334</v>
      </c>
      <c r="C44" s="532"/>
      <c r="D44" s="198"/>
      <c r="E44" s="532"/>
      <c r="F44" s="532"/>
      <c r="G44" s="532"/>
      <c r="H44" s="532"/>
      <c r="I44" s="532"/>
      <c r="J44" s="532"/>
      <c r="K44" s="532"/>
      <c r="L44" s="532" t="s">
        <v>3774</v>
      </c>
      <c r="M44" s="70">
        <v>547</v>
      </c>
      <c r="N44" s="70"/>
      <c r="O44" s="70"/>
      <c r="P44" s="70">
        <v>5.3049999999999997</v>
      </c>
      <c r="Q44" s="70"/>
      <c r="R44" s="70"/>
      <c r="S44" s="70"/>
      <c r="T44" s="70"/>
      <c r="U44" s="70"/>
      <c r="V44" s="70"/>
      <c r="W44" s="70">
        <v>5.3049999999999997</v>
      </c>
      <c r="X44" s="70"/>
      <c r="Y44" s="70"/>
      <c r="Z44" s="70"/>
      <c r="AA44" s="70">
        <v>5.3049999999999997</v>
      </c>
      <c r="AB44" s="70"/>
      <c r="AC44" s="70"/>
      <c r="AD44" s="70"/>
      <c r="AE44" s="70"/>
      <c r="AF44" s="70"/>
      <c r="AG44" s="70"/>
      <c r="AH44" s="70"/>
      <c r="AI44" s="70"/>
      <c r="AJ44" s="70"/>
      <c r="AK44" s="70"/>
      <c r="AL44" s="70"/>
      <c r="AM44" s="70"/>
      <c r="AN44" s="70"/>
      <c r="AO44" s="70"/>
      <c r="AP44" s="70"/>
      <c r="AQ44" s="70"/>
      <c r="AR44" s="70"/>
      <c r="AS44" s="70"/>
      <c r="AT44" s="70"/>
      <c r="AU44" s="70"/>
      <c r="AV44" s="70"/>
      <c r="AW44" s="70"/>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90"/>
      <c r="BU44" s="90"/>
      <c r="BV44" s="542"/>
      <c r="BW44" s="542"/>
      <c r="BX44" s="516"/>
      <c r="BY44" s="516"/>
      <c r="BZ44" s="516"/>
    </row>
    <row r="45" spans="1:78" ht="36" hidden="1" customHeight="1" outlineLevel="1">
      <c r="A45" s="539">
        <v>26</v>
      </c>
      <c r="B45" s="540" t="s">
        <v>335</v>
      </c>
      <c r="C45" s="532"/>
      <c r="D45" s="198"/>
      <c r="E45" s="532"/>
      <c r="F45" s="532"/>
      <c r="G45" s="532"/>
      <c r="H45" s="532"/>
      <c r="I45" s="532"/>
      <c r="J45" s="532"/>
      <c r="K45" s="532"/>
      <c r="L45" s="532" t="s">
        <v>3775</v>
      </c>
      <c r="M45" s="70">
        <v>4899</v>
      </c>
      <c r="N45" s="70"/>
      <c r="O45" s="70"/>
      <c r="P45" s="70">
        <v>25.137</v>
      </c>
      <c r="Q45" s="70"/>
      <c r="R45" s="70"/>
      <c r="S45" s="70"/>
      <c r="T45" s="70"/>
      <c r="U45" s="70"/>
      <c r="V45" s="70"/>
      <c r="W45" s="70">
        <v>25.137</v>
      </c>
      <c r="X45" s="70"/>
      <c r="Y45" s="70"/>
      <c r="Z45" s="70"/>
      <c r="AA45" s="70">
        <v>25.137</v>
      </c>
      <c r="AB45" s="70"/>
      <c r="AC45" s="70"/>
      <c r="AD45" s="70"/>
      <c r="AE45" s="70"/>
      <c r="AF45" s="70"/>
      <c r="AG45" s="70"/>
      <c r="AH45" s="70"/>
      <c r="AI45" s="70"/>
      <c r="AJ45" s="70"/>
      <c r="AK45" s="70"/>
      <c r="AL45" s="70"/>
      <c r="AM45" s="70"/>
      <c r="AN45" s="70"/>
      <c r="AO45" s="70"/>
      <c r="AP45" s="70"/>
      <c r="AQ45" s="70"/>
      <c r="AR45" s="70"/>
      <c r="AS45" s="70"/>
      <c r="AT45" s="70"/>
      <c r="AU45" s="70"/>
      <c r="AV45" s="70"/>
      <c r="AW45" s="70"/>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90"/>
      <c r="BU45" s="90"/>
      <c r="BV45" s="542"/>
      <c r="BW45" s="542"/>
      <c r="BX45" s="516"/>
      <c r="BY45" s="516"/>
      <c r="BZ45" s="516"/>
    </row>
    <row r="46" spans="1:78" ht="32.25" hidden="1" customHeight="1" outlineLevel="1">
      <c r="A46" s="539">
        <v>27</v>
      </c>
      <c r="B46" s="540" t="s">
        <v>336</v>
      </c>
      <c r="C46" s="532"/>
      <c r="D46" s="198"/>
      <c r="E46" s="532"/>
      <c r="F46" s="532"/>
      <c r="G46" s="532"/>
      <c r="H46" s="532"/>
      <c r="I46" s="532"/>
      <c r="J46" s="532"/>
      <c r="K46" s="532"/>
      <c r="L46" s="532" t="s">
        <v>3764</v>
      </c>
      <c r="M46" s="70">
        <v>1170</v>
      </c>
      <c r="N46" s="70"/>
      <c r="O46" s="70"/>
      <c r="P46" s="70">
        <v>136.81100000000001</v>
      </c>
      <c r="Q46" s="70"/>
      <c r="R46" s="70"/>
      <c r="S46" s="70"/>
      <c r="T46" s="70"/>
      <c r="U46" s="70"/>
      <c r="V46" s="70"/>
      <c r="W46" s="70">
        <v>136.81100000000001</v>
      </c>
      <c r="X46" s="70"/>
      <c r="Y46" s="70"/>
      <c r="Z46" s="70"/>
      <c r="AA46" s="70">
        <v>136.81100000000001</v>
      </c>
      <c r="AB46" s="70"/>
      <c r="AC46" s="70"/>
      <c r="AD46" s="70"/>
      <c r="AE46" s="70"/>
      <c r="AF46" s="70"/>
      <c r="AG46" s="70"/>
      <c r="AH46" s="70"/>
      <c r="AI46" s="70"/>
      <c r="AJ46" s="70"/>
      <c r="AK46" s="70"/>
      <c r="AL46" s="70"/>
      <c r="AM46" s="70"/>
      <c r="AN46" s="70"/>
      <c r="AO46" s="70"/>
      <c r="AP46" s="70"/>
      <c r="AQ46" s="70"/>
      <c r="AR46" s="70"/>
      <c r="AS46" s="70"/>
      <c r="AT46" s="70"/>
      <c r="AU46" s="70"/>
      <c r="AV46" s="70"/>
      <c r="AW46" s="70"/>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90"/>
      <c r="BU46" s="90"/>
      <c r="BV46" s="542"/>
      <c r="BW46" s="542"/>
      <c r="BX46" s="516"/>
      <c r="BY46" s="516"/>
      <c r="BZ46" s="516"/>
    </row>
    <row r="47" spans="1:78" ht="38.25" hidden="1" customHeight="1" outlineLevel="1">
      <c r="A47" s="539">
        <v>28</v>
      </c>
      <c r="B47" s="540" t="s">
        <v>337</v>
      </c>
      <c r="C47" s="532"/>
      <c r="D47" s="198"/>
      <c r="E47" s="532"/>
      <c r="F47" s="532"/>
      <c r="G47" s="532"/>
      <c r="H47" s="532"/>
      <c r="I47" s="532"/>
      <c r="J47" s="532"/>
      <c r="K47" s="532"/>
      <c r="L47" s="532" t="s">
        <v>3776</v>
      </c>
      <c r="M47" s="70">
        <v>1300</v>
      </c>
      <c r="N47" s="70"/>
      <c r="O47" s="70"/>
      <c r="P47" s="70">
        <v>7.2640000000000002</v>
      </c>
      <c r="Q47" s="70"/>
      <c r="R47" s="70"/>
      <c r="S47" s="70"/>
      <c r="T47" s="70"/>
      <c r="U47" s="70"/>
      <c r="V47" s="70"/>
      <c r="W47" s="70">
        <v>7.2640000000000002</v>
      </c>
      <c r="X47" s="70"/>
      <c r="Y47" s="70"/>
      <c r="Z47" s="70"/>
      <c r="AA47" s="70">
        <v>7.2640000000000002</v>
      </c>
      <c r="AB47" s="70"/>
      <c r="AC47" s="70"/>
      <c r="AD47" s="70"/>
      <c r="AE47" s="70"/>
      <c r="AF47" s="70"/>
      <c r="AG47" s="70"/>
      <c r="AH47" s="70"/>
      <c r="AI47" s="70"/>
      <c r="AJ47" s="70"/>
      <c r="AK47" s="70"/>
      <c r="AL47" s="70"/>
      <c r="AM47" s="70"/>
      <c r="AN47" s="70"/>
      <c r="AO47" s="70"/>
      <c r="AP47" s="70"/>
      <c r="AQ47" s="70"/>
      <c r="AR47" s="70"/>
      <c r="AS47" s="70"/>
      <c r="AT47" s="70"/>
      <c r="AU47" s="70"/>
      <c r="AV47" s="70"/>
      <c r="AW47" s="70"/>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90"/>
      <c r="BU47" s="90"/>
      <c r="BV47" s="542"/>
      <c r="BW47" s="542"/>
      <c r="BX47" s="516"/>
      <c r="BY47" s="516"/>
      <c r="BZ47" s="516"/>
    </row>
    <row r="48" spans="1:78" ht="55.5" hidden="1" customHeight="1" outlineLevel="1">
      <c r="A48" s="539">
        <v>29</v>
      </c>
      <c r="B48" s="540" t="s">
        <v>322</v>
      </c>
      <c r="C48" s="532"/>
      <c r="D48" s="198"/>
      <c r="E48" s="532"/>
      <c r="F48" s="532"/>
      <c r="G48" s="532"/>
      <c r="H48" s="532"/>
      <c r="I48" s="532"/>
      <c r="J48" s="532"/>
      <c r="K48" s="532"/>
      <c r="L48" s="532" t="s">
        <v>3765</v>
      </c>
      <c r="M48" s="70">
        <v>359</v>
      </c>
      <c r="N48" s="70"/>
      <c r="O48" s="70"/>
      <c r="P48" s="70">
        <v>2.109</v>
      </c>
      <c r="Q48" s="70"/>
      <c r="R48" s="70"/>
      <c r="S48" s="70"/>
      <c r="T48" s="70"/>
      <c r="U48" s="70"/>
      <c r="V48" s="70"/>
      <c r="W48" s="70">
        <v>2.109</v>
      </c>
      <c r="X48" s="70"/>
      <c r="Y48" s="70"/>
      <c r="Z48" s="70"/>
      <c r="AA48" s="70">
        <v>2.109</v>
      </c>
      <c r="AB48" s="70"/>
      <c r="AC48" s="70"/>
      <c r="AD48" s="70"/>
      <c r="AE48" s="70"/>
      <c r="AF48" s="70"/>
      <c r="AG48" s="70"/>
      <c r="AH48" s="70"/>
      <c r="AI48" s="70"/>
      <c r="AJ48" s="70"/>
      <c r="AK48" s="70"/>
      <c r="AL48" s="70"/>
      <c r="AM48" s="70"/>
      <c r="AN48" s="70"/>
      <c r="AO48" s="70"/>
      <c r="AP48" s="70"/>
      <c r="AQ48" s="70"/>
      <c r="AR48" s="70"/>
      <c r="AS48" s="70"/>
      <c r="AT48" s="70"/>
      <c r="AU48" s="70"/>
      <c r="AV48" s="70"/>
      <c r="AW48" s="70"/>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90"/>
      <c r="BU48" s="90"/>
      <c r="BV48" s="542"/>
      <c r="BW48" s="542"/>
      <c r="BX48" s="516"/>
      <c r="BY48" s="516"/>
      <c r="BZ48" s="516"/>
    </row>
    <row r="49" spans="1:78" ht="30.75" hidden="1" customHeight="1" outlineLevel="1">
      <c r="A49" s="539">
        <v>30</v>
      </c>
      <c r="B49" s="540" t="s">
        <v>338</v>
      </c>
      <c r="C49" s="532"/>
      <c r="D49" s="198"/>
      <c r="E49" s="532"/>
      <c r="F49" s="532"/>
      <c r="G49" s="532"/>
      <c r="H49" s="532"/>
      <c r="I49" s="532"/>
      <c r="J49" s="532"/>
      <c r="K49" s="532"/>
      <c r="L49" s="532" t="s">
        <v>3777</v>
      </c>
      <c r="M49" s="70">
        <v>2.8439999999999999</v>
      </c>
      <c r="N49" s="70"/>
      <c r="O49" s="70"/>
      <c r="P49" s="70">
        <v>2.8439999999999999</v>
      </c>
      <c r="Q49" s="70"/>
      <c r="R49" s="70"/>
      <c r="S49" s="70"/>
      <c r="T49" s="70"/>
      <c r="U49" s="70"/>
      <c r="V49" s="70"/>
      <c r="W49" s="70">
        <v>2.8439999999999999</v>
      </c>
      <c r="X49" s="70"/>
      <c r="Y49" s="70"/>
      <c r="Z49" s="70"/>
      <c r="AA49" s="70">
        <v>2.8439999999999999</v>
      </c>
      <c r="AB49" s="70"/>
      <c r="AC49" s="70"/>
      <c r="AD49" s="70"/>
      <c r="AE49" s="70"/>
      <c r="AF49" s="70"/>
      <c r="AG49" s="70"/>
      <c r="AH49" s="70"/>
      <c r="AI49" s="70"/>
      <c r="AJ49" s="70"/>
      <c r="AK49" s="70"/>
      <c r="AL49" s="70"/>
      <c r="AM49" s="70"/>
      <c r="AN49" s="70"/>
      <c r="AO49" s="70"/>
      <c r="AP49" s="70"/>
      <c r="AQ49" s="70"/>
      <c r="AR49" s="70"/>
      <c r="AS49" s="70"/>
      <c r="AT49" s="70"/>
      <c r="AU49" s="70"/>
      <c r="AV49" s="70"/>
      <c r="AW49" s="70"/>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90"/>
      <c r="BU49" s="90"/>
      <c r="BV49" s="542"/>
      <c r="BW49" s="542"/>
      <c r="BX49" s="516"/>
      <c r="BY49" s="516"/>
      <c r="BZ49" s="516"/>
    </row>
    <row r="50" spans="1:78" ht="69.75" hidden="1" customHeight="1" outlineLevel="1">
      <c r="A50" s="539">
        <v>31</v>
      </c>
      <c r="B50" s="540" t="s">
        <v>339</v>
      </c>
      <c r="C50" s="532"/>
      <c r="D50" s="198"/>
      <c r="E50" s="532"/>
      <c r="F50" s="532"/>
      <c r="G50" s="532"/>
      <c r="H50" s="532"/>
      <c r="I50" s="532"/>
      <c r="J50" s="532"/>
      <c r="K50" s="532"/>
      <c r="L50" s="532" t="s">
        <v>3751</v>
      </c>
      <c r="M50" s="70">
        <v>4.8869999999999996</v>
      </c>
      <c r="N50" s="70"/>
      <c r="O50" s="70"/>
      <c r="P50" s="70">
        <v>4.8869999999999996</v>
      </c>
      <c r="Q50" s="70"/>
      <c r="R50" s="70"/>
      <c r="S50" s="70"/>
      <c r="T50" s="70"/>
      <c r="U50" s="70"/>
      <c r="V50" s="70"/>
      <c r="W50" s="70">
        <v>4.8869999999999996</v>
      </c>
      <c r="X50" s="70"/>
      <c r="Y50" s="70"/>
      <c r="Z50" s="70"/>
      <c r="AA50" s="70">
        <v>4.8869999999999996</v>
      </c>
      <c r="AB50" s="70"/>
      <c r="AC50" s="70"/>
      <c r="AD50" s="70"/>
      <c r="AE50" s="70"/>
      <c r="AF50" s="70"/>
      <c r="AG50" s="70"/>
      <c r="AH50" s="70"/>
      <c r="AI50" s="70"/>
      <c r="AJ50" s="70"/>
      <c r="AK50" s="70"/>
      <c r="AL50" s="70"/>
      <c r="AM50" s="70"/>
      <c r="AN50" s="70"/>
      <c r="AO50" s="70"/>
      <c r="AP50" s="70"/>
      <c r="AQ50" s="70"/>
      <c r="AR50" s="70"/>
      <c r="AS50" s="70"/>
      <c r="AT50" s="70"/>
      <c r="AU50" s="70"/>
      <c r="AV50" s="70"/>
      <c r="AW50" s="70"/>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90"/>
      <c r="BU50" s="90"/>
      <c r="BV50" s="542"/>
      <c r="BW50" s="542"/>
      <c r="BX50" s="516"/>
      <c r="BY50" s="516"/>
      <c r="BZ50" s="516"/>
    </row>
    <row r="51" spans="1:78" ht="77.25" hidden="1" customHeight="1" outlineLevel="1">
      <c r="A51" s="539">
        <v>32</v>
      </c>
      <c r="B51" s="540" t="s">
        <v>340</v>
      </c>
      <c r="C51" s="532"/>
      <c r="D51" s="198"/>
      <c r="E51" s="532"/>
      <c r="F51" s="532"/>
      <c r="G51" s="532"/>
      <c r="H51" s="532"/>
      <c r="I51" s="532"/>
      <c r="J51" s="532"/>
      <c r="K51" s="532"/>
      <c r="L51" s="532" t="s">
        <v>3752</v>
      </c>
      <c r="M51" s="70">
        <v>2.9470000000000001</v>
      </c>
      <c r="N51" s="70"/>
      <c r="O51" s="70"/>
      <c r="P51" s="70">
        <v>2.9470000000000001</v>
      </c>
      <c r="Q51" s="70"/>
      <c r="R51" s="70"/>
      <c r="S51" s="70"/>
      <c r="T51" s="70"/>
      <c r="U51" s="70"/>
      <c r="V51" s="70"/>
      <c r="W51" s="70">
        <v>2.9470000000000001</v>
      </c>
      <c r="X51" s="70"/>
      <c r="Y51" s="70"/>
      <c r="Z51" s="70"/>
      <c r="AA51" s="70">
        <v>2.9470000000000001</v>
      </c>
      <c r="AB51" s="70"/>
      <c r="AC51" s="70"/>
      <c r="AD51" s="70"/>
      <c r="AE51" s="70"/>
      <c r="AF51" s="70"/>
      <c r="AG51" s="70"/>
      <c r="AH51" s="70"/>
      <c r="AI51" s="70"/>
      <c r="AJ51" s="70"/>
      <c r="AK51" s="70"/>
      <c r="AL51" s="70"/>
      <c r="AM51" s="70"/>
      <c r="AN51" s="70"/>
      <c r="AO51" s="70"/>
      <c r="AP51" s="70"/>
      <c r="AQ51" s="70"/>
      <c r="AR51" s="70"/>
      <c r="AS51" s="70"/>
      <c r="AT51" s="70"/>
      <c r="AU51" s="70"/>
      <c r="AV51" s="70"/>
      <c r="AW51" s="70"/>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90"/>
      <c r="BU51" s="90"/>
      <c r="BV51" s="542"/>
      <c r="BW51" s="542"/>
      <c r="BX51" s="516"/>
      <c r="BY51" s="516"/>
      <c r="BZ51" s="516"/>
    </row>
    <row r="52" spans="1:78" ht="50.25" hidden="1" customHeight="1" outlineLevel="1">
      <c r="A52" s="539">
        <v>33</v>
      </c>
      <c r="B52" s="540" t="s">
        <v>341</v>
      </c>
      <c r="C52" s="532"/>
      <c r="D52" s="198"/>
      <c r="E52" s="532"/>
      <c r="F52" s="532"/>
      <c r="G52" s="532"/>
      <c r="H52" s="532"/>
      <c r="I52" s="532"/>
      <c r="J52" s="532"/>
      <c r="K52" s="532"/>
      <c r="L52" s="532" t="s">
        <v>3753</v>
      </c>
      <c r="M52" s="70">
        <v>5.8650000000000002</v>
      </c>
      <c r="N52" s="70"/>
      <c r="O52" s="70"/>
      <c r="P52" s="70">
        <v>5.8650000000000002</v>
      </c>
      <c r="Q52" s="70"/>
      <c r="R52" s="70"/>
      <c r="S52" s="70"/>
      <c r="T52" s="70"/>
      <c r="U52" s="70"/>
      <c r="V52" s="70"/>
      <c r="W52" s="70">
        <v>5.8650000000000002</v>
      </c>
      <c r="X52" s="70"/>
      <c r="Y52" s="70"/>
      <c r="Z52" s="70"/>
      <c r="AA52" s="70">
        <v>5.8650000000000002</v>
      </c>
      <c r="AB52" s="70"/>
      <c r="AC52" s="70"/>
      <c r="AD52" s="70"/>
      <c r="AE52" s="70"/>
      <c r="AF52" s="70"/>
      <c r="AG52" s="70"/>
      <c r="AH52" s="70"/>
      <c r="AI52" s="70"/>
      <c r="AJ52" s="70"/>
      <c r="AK52" s="70"/>
      <c r="AL52" s="70"/>
      <c r="AM52" s="70"/>
      <c r="AN52" s="70"/>
      <c r="AO52" s="70"/>
      <c r="AP52" s="70"/>
      <c r="AQ52" s="70"/>
      <c r="AR52" s="70"/>
      <c r="AS52" s="70"/>
      <c r="AT52" s="70"/>
      <c r="AU52" s="70"/>
      <c r="AV52" s="70"/>
      <c r="AW52" s="70"/>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90"/>
      <c r="BU52" s="90"/>
      <c r="BV52" s="542"/>
      <c r="BW52" s="542"/>
      <c r="BX52" s="516"/>
      <c r="BY52" s="516"/>
      <c r="BZ52" s="516"/>
    </row>
    <row r="53" spans="1:78" ht="31.2" hidden="1" outlineLevel="1">
      <c r="A53" s="539">
        <v>34</v>
      </c>
      <c r="B53" s="540" t="s">
        <v>342</v>
      </c>
      <c r="C53" s="532" t="s">
        <v>500</v>
      </c>
      <c r="D53" s="532" t="s">
        <v>467</v>
      </c>
      <c r="E53" s="532" t="s">
        <v>49</v>
      </c>
      <c r="F53" s="532" t="s">
        <v>501</v>
      </c>
      <c r="G53" s="532"/>
      <c r="H53" s="532"/>
      <c r="I53" s="532" t="s">
        <v>54</v>
      </c>
      <c r="J53" s="532"/>
      <c r="K53" s="532"/>
      <c r="L53" s="532" t="s">
        <v>1103</v>
      </c>
      <c r="M53" s="70">
        <v>12.927</v>
      </c>
      <c r="N53" s="70"/>
      <c r="O53" s="70"/>
      <c r="P53" s="70">
        <v>12.927</v>
      </c>
      <c r="Q53" s="70"/>
      <c r="R53" s="70"/>
      <c r="S53" s="70"/>
      <c r="T53" s="70"/>
      <c r="U53" s="70"/>
      <c r="V53" s="70"/>
      <c r="W53" s="70">
        <v>12.927</v>
      </c>
      <c r="X53" s="70"/>
      <c r="Y53" s="70"/>
      <c r="Z53" s="70"/>
      <c r="AA53" s="70">
        <v>12.927</v>
      </c>
      <c r="AB53" s="70"/>
      <c r="AC53" s="70"/>
      <c r="AD53" s="70"/>
      <c r="AE53" s="70"/>
      <c r="AF53" s="70"/>
      <c r="AG53" s="70"/>
      <c r="AH53" s="70"/>
      <c r="AI53" s="70"/>
      <c r="AJ53" s="70"/>
      <c r="AK53" s="70"/>
      <c r="AL53" s="70"/>
      <c r="AM53" s="70"/>
      <c r="AN53" s="70"/>
      <c r="AO53" s="70"/>
      <c r="AP53" s="70"/>
      <c r="AQ53" s="70"/>
      <c r="AR53" s="70"/>
      <c r="AS53" s="70"/>
      <c r="AT53" s="70"/>
      <c r="AU53" s="70"/>
      <c r="AV53" s="70"/>
      <c r="AW53" s="70"/>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90"/>
      <c r="BU53" s="90"/>
      <c r="BV53" s="542"/>
      <c r="BW53" s="542"/>
      <c r="BX53" s="516"/>
      <c r="BY53" s="516"/>
      <c r="BZ53" s="516"/>
    </row>
    <row r="54" spans="1:78" ht="15.6" hidden="1" outlineLevel="1">
      <c r="A54" s="539">
        <v>35</v>
      </c>
      <c r="B54" s="540" t="s">
        <v>343</v>
      </c>
      <c r="C54" s="532"/>
      <c r="D54" s="198"/>
      <c r="E54" s="532"/>
      <c r="F54" s="532"/>
      <c r="G54" s="532"/>
      <c r="H54" s="532"/>
      <c r="I54" s="532"/>
      <c r="J54" s="532"/>
      <c r="K54" s="532"/>
      <c r="L54" s="532"/>
      <c r="M54" s="70">
        <v>4.97</v>
      </c>
      <c r="N54" s="70"/>
      <c r="O54" s="70"/>
      <c r="P54" s="70">
        <v>4.97</v>
      </c>
      <c r="Q54" s="70"/>
      <c r="R54" s="70"/>
      <c r="S54" s="70"/>
      <c r="T54" s="70"/>
      <c r="U54" s="70"/>
      <c r="V54" s="70"/>
      <c r="W54" s="70">
        <v>4.97</v>
      </c>
      <c r="X54" s="70"/>
      <c r="Y54" s="70"/>
      <c r="Z54" s="70"/>
      <c r="AA54" s="70">
        <v>4.97</v>
      </c>
      <c r="AB54" s="70"/>
      <c r="AC54" s="70"/>
      <c r="AD54" s="70"/>
      <c r="AE54" s="70"/>
      <c r="AF54" s="70"/>
      <c r="AG54" s="70"/>
      <c r="AH54" s="70"/>
      <c r="AI54" s="70"/>
      <c r="AJ54" s="70"/>
      <c r="AK54" s="70"/>
      <c r="AL54" s="70"/>
      <c r="AM54" s="70"/>
      <c r="AN54" s="70"/>
      <c r="AO54" s="70"/>
      <c r="AP54" s="70"/>
      <c r="AQ54" s="70"/>
      <c r="AR54" s="70"/>
      <c r="AS54" s="70"/>
      <c r="AT54" s="70"/>
      <c r="AU54" s="70"/>
      <c r="AV54" s="70"/>
      <c r="AW54" s="70"/>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90"/>
      <c r="BU54" s="90"/>
      <c r="BV54" s="542"/>
      <c r="BW54" s="542"/>
      <c r="BX54" s="516"/>
      <c r="BY54" s="516"/>
      <c r="BZ54" s="516"/>
    </row>
    <row r="55" spans="1:78" ht="31.2" hidden="1" outlineLevel="1">
      <c r="A55" s="539">
        <v>36</v>
      </c>
      <c r="B55" s="540" t="s">
        <v>344</v>
      </c>
      <c r="C55" s="532" t="s">
        <v>504</v>
      </c>
      <c r="D55" s="532" t="s">
        <v>467</v>
      </c>
      <c r="E55" s="532" t="s">
        <v>49</v>
      </c>
      <c r="F55" s="532" t="s">
        <v>505</v>
      </c>
      <c r="G55" s="532"/>
      <c r="H55" s="532"/>
      <c r="I55" s="532" t="s">
        <v>54</v>
      </c>
      <c r="J55" s="532"/>
      <c r="K55" s="532"/>
      <c r="L55" s="532" t="s">
        <v>1103</v>
      </c>
      <c r="M55" s="70">
        <v>13.754</v>
      </c>
      <c r="N55" s="70"/>
      <c r="O55" s="70"/>
      <c r="P55" s="70">
        <v>13.754</v>
      </c>
      <c r="Q55" s="70"/>
      <c r="R55" s="70"/>
      <c r="S55" s="70"/>
      <c r="T55" s="70"/>
      <c r="U55" s="70"/>
      <c r="V55" s="70"/>
      <c r="W55" s="70">
        <v>13.754</v>
      </c>
      <c r="X55" s="70"/>
      <c r="Y55" s="70"/>
      <c r="Z55" s="70"/>
      <c r="AA55" s="70">
        <v>13.754</v>
      </c>
      <c r="AB55" s="70"/>
      <c r="AC55" s="70"/>
      <c r="AD55" s="70"/>
      <c r="AE55" s="70"/>
      <c r="AF55" s="70"/>
      <c r="AG55" s="70"/>
      <c r="AH55" s="70"/>
      <c r="AI55" s="70"/>
      <c r="AJ55" s="70"/>
      <c r="AK55" s="70"/>
      <c r="AL55" s="70"/>
      <c r="AM55" s="70"/>
      <c r="AN55" s="70"/>
      <c r="AO55" s="70"/>
      <c r="AP55" s="70"/>
      <c r="AQ55" s="70"/>
      <c r="AR55" s="70"/>
      <c r="AS55" s="70"/>
      <c r="AT55" s="70"/>
      <c r="AU55" s="70"/>
      <c r="AV55" s="70"/>
      <c r="AW55" s="70"/>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90"/>
      <c r="BU55" s="90"/>
      <c r="BV55" s="542"/>
      <c r="BW55" s="542"/>
      <c r="BX55" s="516"/>
      <c r="BY55" s="516"/>
      <c r="BZ55" s="516"/>
    </row>
    <row r="56" spans="1:78" ht="31.2" hidden="1" outlineLevel="1">
      <c r="A56" s="539">
        <v>37</v>
      </c>
      <c r="B56" s="540" t="s">
        <v>345</v>
      </c>
      <c r="C56" s="532" t="s">
        <v>543</v>
      </c>
      <c r="D56" s="198" t="s">
        <v>523</v>
      </c>
      <c r="E56" s="532" t="s">
        <v>49</v>
      </c>
      <c r="F56" s="532" t="s">
        <v>544</v>
      </c>
      <c r="G56" s="532"/>
      <c r="H56" s="532"/>
      <c r="I56" s="532" t="s">
        <v>54</v>
      </c>
      <c r="J56" s="532"/>
      <c r="K56" s="532"/>
      <c r="L56" s="532" t="s">
        <v>1105</v>
      </c>
      <c r="M56" s="70">
        <v>6.7320000000000002</v>
      </c>
      <c r="N56" s="70"/>
      <c r="O56" s="70"/>
      <c r="P56" s="70">
        <v>6.7320000000000002</v>
      </c>
      <c r="Q56" s="70"/>
      <c r="R56" s="70"/>
      <c r="S56" s="70"/>
      <c r="T56" s="70"/>
      <c r="U56" s="70"/>
      <c r="V56" s="70"/>
      <c r="W56" s="70">
        <v>6.7320000000000002</v>
      </c>
      <c r="X56" s="70"/>
      <c r="Y56" s="70"/>
      <c r="Z56" s="70"/>
      <c r="AA56" s="70">
        <v>6.7320000000000002</v>
      </c>
      <c r="AB56" s="70"/>
      <c r="AC56" s="70"/>
      <c r="AD56" s="70"/>
      <c r="AE56" s="70"/>
      <c r="AF56" s="70"/>
      <c r="AG56" s="70"/>
      <c r="AH56" s="70"/>
      <c r="AI56" s="70"/>
      <c r="AJ56" s="70"/>
      <c r="AK56" s="70"/>
      <c r="AL56" s="70"/>
      <c r="AM56" s="70"/>
      <c r="AN56" s="70"/>
      <c r="AO56" s="70"/>
      <c r="AP56" s="70"/>
      <c r="AQ56" s="70"/>
      <c r="AR56" s="70"/>
      <c r="AS56" s="70"/>
      <c r="AT56" s="70"/>
      <c r="AU56" s="70"/>
      <c r="AV56" s="70"/>
      <c r="AW56" s="70"/>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90"/>
      <c r="BU56" s="90"/>
      <c r="BV56" s="542"/>
      <c r="BW56" s="542"/>
      <c r="BX56" s="516"/>
      <c r="BY56" s="516"/>
      <c r="BZ56" s="516"/>
    </row>
    <row r="57" spans="1:78" ht="27.75" hidden="1" customHeight="1" outlineLevel="1">
      <c r="A57" s="539">
        <v>38</v>
      </c>
      <c r="B57" s="540" t="s">
        <v>346</v>
      </c>
      <c r="C57" s="532"/>
      <c r="D57" s="198"/>
      <c r="E57" s="532"/>
      <c r="F57" s="532"/>
      <c r="G57" s="532"/>
      <c r="H57" s="532"/>
      <c r="I57" s="532"/>
      <c r="J57" s="532"/>
      <c r="K57" s="532"/>
      <c r="L57" s="532" t="s">
        <v>3754</v>
      </c>
      <c r="M57" s="70">
        <v>121.85459800000035</v>
      </c>
      <c r="N57" s="70"/>
      <c r="O57" s="70"/>
      <c r="P57" s="70">
        <v>121.85459800000035</v>
      </c>
      <c r="Q57" s="70"/>
      <c r="R57" s="70"/>
      <c r="S57" s="70"/>
      <c r="T57" s="70"/>
      <c r="U57" s="70"/>
      <c r="V57" s="70"/>
      <c r="W57" s="70">
        <v>121.85459800000035</v>
      </c>
      <c r="X57" s="70"/>
      <c r="Y57" s="70"/>
      <c r="Z57" s="70"/>
      <c r="AA57" s="70">
        <v>121.85459800000035</v>
      </c>
      <c r="AB57" s="70"/>
      <c r="AC57" s="70"/>
      <c r="AD57" s="70"/>
      <c r="AE57" s="70"/>
      <c r="AF57" s="70"/>
      <c r="AG57" s="70"/>
      <c r="AH57" s="70"/>
      <c r="AI57" s="70"/>
      <c r="AJ57" s="70"/>
      <c r="AK57" s="70"/>
      <c r="AL57" s="70"/>
      <c r="AM57" s="70"/>
      <c r="AN57" s="70"/>
      <c r="AO57" s="70"/>
      <c r="AP57" s="70"/>
      <c r="AQ57" s="70"/>
      <c r="AR57" s="70"/>
      <c r="AS57" s="70"/>
      <c r="AT57" s="70"/>
      <c r="AU57" s="70"/>
      <c r="AV57" s="70"/>
      <c r="AW57" s="70"/>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90"/>
      <c r="BU57" s="90"/>
      <c r="BV57" s="542"/>
      <c r="BW57" s="542"/>
      <c r="BX57" s="516"/>
      <c r="BY57" s="516"/>
      <c r="BZ57" s="516"/>
    </row>
    <row r="58" spans="1:78" ht="34.5" hidden="1" customHeight="1" outlineLevel="1">
      <c r="A58" s="539">
        <v>39</v>
      </c>
      <c r="B58" s="540" t="s">
        <v>347</v>
      </c>
      <c r="C58" s="532"/>
      <c r="D58" s="198"/>
      <c r="E58" s="532"/>
      <c r="F58" s="532"/>
      <c r="G58" s="532"/>
      <c r="H58" s="532"/>
      <c r="I58" s="532"/>
      <c r="J58" s="532"/>
      <c r="K58" s="532"/>
      <c r="L58" s="532" t="s">
        <v>3755</v>
      </c>
      <c r="M58" s="70">
        <v>1.8440000000000001</v>
      </c>
      <c r="N58" s="70"/>
      <c r="O58" s="70"/>
      <c r="P58" s="70">
        <v>1.8440000000000001</v>
      </c>
      <c r="Q58" s="70"/>
      <c r="R58" s="70"/>
      <c r="S58" s="70"/>
      <c r="T58" s="70"/>
      <c r="U58" s="70"/>
      <c r="V58" s="70"/>
      <c r="W58" s="70">
        <v>1.8440000000000001</v>
      </c>
      <c r="X58" s="70"/>
      <c r="Y58" s="70"/>
      <c r="Z58" s="70"/>
      <c r="AA58" s="70">
        <v>1.8440000000000001</v>
      </c>
      <c r="AB58" s="70"/>
      <c r="AC58" s="70"/>
      <c r="AD58" s="70"/>
      <c r="AE58" s="70"/>
      <c r="AF58" s="70"/>
      <c r="AG58" s="70"/>
      <c r="AH58" s="70"/>
      <c r="AI58" s="70"/>
      <c r="AJ58" s="70"/>
      <c r="AK58" s="70"/>
      <c r="AL58" s="70"/>
      <c r="AM58" s="70"/>
      <c r="AN58" s="70"/>
      <c r="AO58" s="70"/>
      <c r="AP58" s="70"/>
      <c r="AQ58" s="70"/>
      <c r="AR58" s="70"/>
      <c r="AS58" s="70"/>
      <c r="AT58" s="70"/>
      <c r="AU58" s="70"/>
      <c r="AV58" s="70"/>
      <c r="AW58" s="70"/>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90"/>
      <c r="BU58" s="90"/>
      <c r="BV58" s="542"/>
      <c r="BW58" s="542"/>
      <c r="BX58" s="516"/>
      <c r="BY58" s="516"/>
      <c r="BZ58" s="516"/>
    </row>
    <row r="59" spans="1:78" s="26" customFormat="1" ht="39" customHeight="1" collapsed="1">
      <c r="A59" s="537" t="s">
        <v>45</v>
      </c>
      <c r="B59" s="529" t="s">
        <v>348</v>
      </c>
      <c r="C59" s="532"/>
      <c r="D59" s="198"/>
      <c r="E59" s="532"/>
      <c r="F59" s="532"/>
      <c r="G59" s="532"/>
      <c r="H59" s="532"/>
      <c r="I59" s="532"/>
      <c r="J59" s="532"/>
      <c r="K59" s="532"/>
      <c r="L59" s="532"/>
      <c r="M59" s="67">
        <f>SUM(M60:M61)</f>
        <v>21.46</v>
      </c>
      <c r="N59" s="67">
        <f t="shared" ref="N59:BQ59" si="7">SUM(N60:N61)</f>
        <v>0</v>
      </c>
      <c r="O59" s="67">
        <f t="shared" si="7"/>
        <v>0</v>
      </c>
      <c r="P59" s="67">
        <f t="shared" si="7"/>
        <v>21.46</v>
      </c>
      <c r="Q59" s="67">
        <f t="shared" si="7"/>
        <v>0</v>
      </c>
      <c r="R59" s="67">
        <f t="shared" si="7"/>
        <v>0</v>
      </c>
      <c r="S59" s="67">
        <f t="shared" si="7"/>
        <v>0</v>
      </c>
      <c r="T59" s="67">
        <f t="shared" si="7"/>
        <v>0</v>
      </c>
      <c r="U59" s="67">
        <f t="shared" si="7"/>
        <v>0</v>
      </c>
      <c r="V59" s="67">
        <f t="shared" si="7"/>
        <v>0</v>
      </c>
      <c r="W59" s="67">
        <f t="shared" si="7"/>
        <v>21.46</v>
      </c>
      <c r="X59" s="67">
        <f t="shared" si="7"/>
        <v>0</v>
      </c>
      <c r="Y59" s="67">
        <f t="shared" si="7"/>
        <v>0</v>
      </c>
      <c r="Z59" s="67">
        <f t="shared" si="7"/>
        <v>0</v>
      </c>
      <c r="AA59" s="67">
        <f t="shared" si="7"/>
        <v>21.46</v>
      </c>
      <c r="AB59" s="67">
        <f t="shared" si="7"/>
        <v>0</v>
      </c>
      <c r="AC59" s="67">
        <f t="shared" si="7"/>
        <v>0</v>
      </c>
      <c r="AD59" s="67">
        <f t="shared" si="7"/>
        <v>0</v>
      </c>
      <c r="AE59" s="67">
        <f t="shared" si="7"/>
        <v>0</v>
      </c>
      <c r="AF59" s="67">
        <f t="shared" si="7"/>
        <v>0</v>
      </c>
      <c r="AG59" s="67">
        <f t="shared" si="7"/>
        <v>0</v>
      </c>
      <c r="AH59" s="67">
        <f t="shared" si="7"/>
        <v>0</v>
      </c>
      <c r="AI59" s="67">
        <f t="shared" si="7"/>
        <v>0</v>
      </c>
      <c r="AJ59" s="67">
        <f t="shared" si="7"/>
        <v>0</v>
      </c>
      <c r="AK59" s="67">
        <f t="shared" si="7"/>
        <v>0</v>
      </c>
      <c r="AL59" s="67">
        <f t="shared" si="7"/>
        <v>0</v>
      </c>
      <c r="AM59" s="67">
        <f t="shared" si="7"/>
        <v>0</v>
      </c>
      <c r="AN59" s="67">
        <f t="shared" si="7"/>
        <v>0</v>
      </c>
      <c r="AO59" s="67">
        <f t="shared" si="7"/>
        <v>0</v>
      </c>
      <c r="AP59" s="67">
        <f t="shared" si="7"/>
        <v>0</v>
      </c>
      <c r="AQ59" s="67">
        <f t="shared" si="7"/>
        <v>0</v>
      </c>
      <c r="AR59" s="67">
        <f t="shared" si="7"/>
        <v>0</v>
      </c>
      <c r="AS59" s="67">
        <f t="shared" si="7"/>
        <v>0</v>
      </c>
      <c r="AT59" s="67">
        <f t="shared" si="7"/>
        <v>21.46</v>
      </c>
      <c r="AU59" s="67">
        <f t="shared" si="7"/>
        <v>21.46</v>
      </c>
      <c r="AV59" s="67">
        <f t="shared" si="7"/>
        <v>0</v>
      </c>
      <c r="AW59" s="67">
        <f t="shared" si="7"/>
        <v>0</v>
      </c>
      <c r="AX59" s="99">
        <f t="shared" si="7"/>
        <v>15.587</v>
      </c>
      <c r="AY59" s="99">
        <f t="shared" si="7"/>
        <v>0</v>
      </c>
      <c r="AZ59" s="99">
        <f t="shared" si="7"/>
        <v>0</v>
      </c>
      <c r="BA59" s="99">
        <f t="shared" si="7"/>
        <v>15.587</v>
      </c>
      <c r="BB59" s="99">
        <f t="shared" si="7"/>
        <v>15.587</v>
      </c>
      <c r="BC59" s="99">
        <f t="shared" si="7"/>
        <v>0</v>
      </c>
      <c r="BD59" s="99">
        <f t="shared" si="7"/>
        <v>0</v>
      </c>
      <c r="BE59" s="99">
        <f t="shared" si="7"/>
        <v>0</v>
      </c>
      <c r="BF59" s="99">
        <f t="shared" si="7"/>
        <v>0</v>
      </c>
      <c r="BG59" s="99">
        <f t="shared" si="7"/>
        <v>0</v>
      </c>
      <c r="BH59" s="99">
        <f t="shared" si="7"/>
        <v>0</v>
      </c>
      <c r="BI59" s="99">
        <f t="shared" si="7"/>
        <v>0</v>
      </c>
      <c r="BJ59" s="99">
        <f t="shared" si="7"/>
        <v>0</v>
      </c>
      <c r="BK59" s="99">
        <f t="shared" si="7"/>
        <v>0</v>
      </c>
      <c r="BL59" s="99">
        <f t="shared" si="7"/>
        <v>0</v>
      </c>
      <c r="BM59" s="99">
        <f t="shared" si="7"/>
        <v>0</v>
      </c>
      <c r="BN59" s="99">
        <f t="shared" si="7"/>
        <v>0</v>
      </c>
      <c r="BO59" s="99">
        <f t="shared" si="7"/>
        <v>0</v>
      </c>
      <c r="BP59" s="99">
        <f t="shared" si="7"/>
        <v>0</v>
      </c>
      <c r="BQ59" s="99">
        <f t="shared" si="7"/>
        <v>0</v>
      </c>
      <c r="BR59" s="99"/>
      <c r="BS59" s="108"/>
      <c r="BT59" s="525"/>
      <c r="BU59" s="525"/>
      <c r="BV59" s="526"/>
      <c r="BW59" s="526"/>
      <c r="BX59" s="513"/>
      <c r="BY59" s="513"/>
      <c r="BZ59" s="513"/>
    </row>
    <row r="60" spans="1:78" ht="66.75" customHeight="1" outlineLevel="1">
      <c r="A60" s="546">
        <v>1</v>
      </c>
      <c r="B60" s="540" t="s">
        <v>349</v>
      </c>
      <c r="C60" s="532" t="s">
        <v>398</v>
      </c>
      <c r="D60" s="198" t="s">
        <v>312</v>
      </c>
      <c r="E60" s="532" t="s">
        <v>49</v>
      </c>
      <c r="F60" s="532" t="s">
        <v>350</v>
      </c>
      <c r="G60" s="532"/>
      <c r="H60" s="532"/>
      <c r="I60" s="532" t="s">
        <v>85</v>
      </c>
      <c r="J60" s="532"/>
      <c r="K60" s="532"/>
      <c r="L60" s="532" t="s">
        <v>1097</v>
      </c>
      <c r="M60" s="70">
        <v>6.9950000000000001</v>
      </c>
      <c r="N60" s="70"/>
      <c r="O60" s="70"/>
      <c r="P60" s="70">
        <v>6.9950000000000001</v>
      </c>
      <c r="Q60" s="70"/>
      <c r="R60" s="70" t="s">
        <v>351</v>
      </c>
      <c r="S60" s="70"/>
      <c r="T60" s="70"/>
      <c r="U60" s="70"/>
      <c r="V60" s="70"/>
      <c r="W60" s="70">
        <f t="shared" ref="W60:W65" si="8">AA60+AB60+AC60</f>
        <v>6.9950000000000001</v>
      </c>
      <c r="X60" s="70"/>
      <c r="Y60" s="70"/>
      <c r="Z60" s="70"/>
      <c r="AA60" s="70">
        <v>6.9950000000000001</v>
      </c>
      <c r="AB60" s="70"/>
      <c r="AC60" s="70"/>
      <c r="AD60" s="70"/>
      <c r="AE60" s="70"/>
      <c r="AF60" s="70"/>
      <c r="AG60" s="70"/>
      <c r="AH60" s="70"/>
      <c r="AI60" s="70"/>
      <c r="AJ60" s="70"/>
      <c r="AK60" s="70"/>
      <c r="AL60" s="70"/>
      <c r="AM60" s="70"/>
      <c r="AN60" s="70"/>
      <c r="AO60" s="70"/>
      <c r="AP60" s="70"/>
      <c r="AQ60" s="70"/>
      <c r="AR60" s="70"/>
      <c r="AS60" s="70"/>
      <c r="AT60" s="70">
        <f t="shared" ref="AT60:AT84" si="9">AU60+AV60+AW60</f>
        <v>6.9950000000000001</v>
      </c>
      <c r="AU60" s="70">
        <v>6.9950000000000001</v>
      </c>
      <c r="AV60" s="70"/>
      <c r="AW60" s="70"/>
      <c r="AX60" s="108">
        <v>6.9950000000000001</v>
      </c>
      <c r="AY60" s="108"/>
      <c r="AZ60" s="108"/>
      <c r="BA60" s="108">
        <v>6.9950000000000001</v>
      </c>
      <c r="BB60" s="108">
        <v>6.9950000000000001</v>
      </c>
      <c r="BC60" s="108"/>
      <c r="BD60" s="108"/>
      <c r="BE60" s="108"/>
      <c r="BF60" s="108"/>
      <c r="BG60" s="108"/>
      <c r="BH60" s="108"/>
      <c r="BI60" s="108"/>
      <c r="BJ60" s="108"/>
      <c r="BK60" s="108"/>
      <c r="BL60" s="108"/>
      <c r="BM60" s="108"/>
      <c r="BN60" s="108"/>
      <c r="BO60" s="108"/>
      <c r="BP60" s="108"/>
      <c r="BQ60" s="108"/>
      <c r="BR60" s="108"/>
      <c r="BS60" s="108"/>
      <c r="BT60" s="28"/>
      <c r="BU60" s="28"/>
      <c r="BV60" s="543"/>
      <c r="BW60" s="543"/>
      <c r="BX60" s="516"/>
      <c r="BY60" s="516"/>
      <c r="BZ60" s="516"/>
    </row>
    <row r="61" spans="1:78" ht="58.5" customHeight="1" outlineLevel="1">
      <c r="A61" s="546">
        <v>2</v>
      </c>
      <c r="B61" s="540" t="s">
        <v>1095</v>
      </c>
      <c r="C61" s="532" t="s">
        <v>398</v>
      </c>
      <c r="D61" s="198" t="s">
        <v>312</v>
      </c>
      <c r="E61" s="532" t="s">
        <v>49</v>
      </c>
      <c r="F61" s="532" t="s">
        <v>350</v>
      </c>
      <c r="G61" s="532"/>
      <c r="H61" s="532"/>
      <c r="I61" s="532">
        <v>2024</v>
      </c>
      <c r="J61" s="532"/>
      <c r="K61" s="532"/>
      <c r="L61" s="532" t="s">
        <v>399</v>
      </c>
      <c r="M61" s="70">
        <v>14.465</v>
      </c>
      <c r="N61" s="70"/>
      <c r="O61" s="70"/>
      <c r="P61" s="70">
        <v>14.465</v>
      </c>
      <c r="Q61" s="70"/>
      <c r="R61" s="70" t="s">
        <v>351</v>
      </c>
      <c r="S61" s="70"/>
      <c r="T61" s="70"/>
      <c r="U61" s="70"/>
      <c r="V61" s="70"/>
      <c r="W61" s="70">
        <f t="shared" si="8"/>
        <v>14.465</v>
      </c>
      <c r="X61" s="70"/>
      <c r="Y61" s="70"/>
      <c r="Z61" s="70"/>
      <c r="AA61" s="70">
        <v>14.465</v>
      </c>
      <c r="AB61" s="70"/>
      <c r="AC61" s="70"/>
      <c r="AD61" s="70"/>
      <c r="AE61" s="70"/>
      <c r="AF61" s="70"/>
      <c r="AG61" s="70"/>
      <c r="AH61" s="70"/>
      <c r="AI61" s="70"/>
      <c r="AJ61" s="70"/>
      <c r="AK61" s="70"/>
      <c r="AL61" s="70"/>
      <c r="AM61" s="70"/>
      <c r="AN61" s="70"/>
      <c r="AO61" s="70"/>
      <c r="AP61" s="70"/>
      <c r="AQ61" s="70"/>
      <c r="AR61" s="70"/>
      <c r="AS61" s="70"/>
      <c r="AT61" s="70">
        <f t="shared" si="9"/>
        <v>14.465</v>
      </c>
      <c r="AU61" s="70">
        <v>14.465</v>
      </c>
      <c r="AV61" s="70"/>
      <c r="AW61" s="70"/>
      <c r="AX61" s="108">
        <v>8.5920000000000005</v>
      </c>
      <c r="AY61" s="108"/>
      <c r="AZ61" s="108"/>
      <c r="BA61" s="108">
        <v>8.5920000000000005</v>
      </c>
      <c r="BB61" s="108">
        <v>8.5920000000000005</v>
      </c>
      <c r="BC61" s="108"/>
      <c r="BD61" s="108"/>
      <c r="BE61" s="108"/>
      <c r="BF61" s="108"/>
      <c r="BG61" s="108"/>
      <c r="BH61" s="108"/>
      <c r="BI61" s="108"/>
      <c r="BJ61" s="108"/>
      <c r="BK61" s="108"/>
      <c r="BL61" s="108"/>
      <c r="BM61" s="108"/>
      <c r="BN61" s="108"/>
      <c r="BO61" s="108"/>
      <c r="BP61" s="108"/>
      <c r="BQ61" s="108"/>
      <c r="BR61" s="108"/>
      <c r="BS61" s="108"/>
      <c r="BT61" s="28"/>
      <c r="BU61" s="28"/>
      <c r="BV61" s="543"/>
      <c r="BW61" s="543"/>
      <c r="BX61" s="516"/>
      <c r="BY61" s="516"/>
      <c r="BZ61" s="516"/>
    </row>
    <row r="62" spans="1:78" s="26" customFormat="1" ht="36.75" customHeight="1">
      <c r="A62" s="535" t="s">
        <v>44</v>
      </c>
      <c r="B62" s="529" t="s">
        <v>47</v>
      </c>
      <c r="C62" s="529"/>
      <c r="D62" s="529"/>
      <c r="E62" s="529"/>
      <c r="F62" s="528"/>
      <c r="G62" s="529"/>
      <c r="H62" s="529"/>
      <c r="I62" s="529"/>
      <c r="J62" s="529"/>
      <c r="K62" s="529"/>
      <c r="L62" s="529"/>
      <c r="M62" s="67">
        <f>SUM(M63:M65)</f>
        <v>102100</v>
      </c>
      <c r="N62" s="67">
        <f t="shared" ref="N62:BQ62" si="10">SUM(N63:N65)</f>
        <v>0</v>
      </c>
      <c r="O62" s="67">
        <f t="shared" si="10"/>
        <v>0</v>
      </c>
      <c r="P62" s="67">
        <f t="shared" si="10"/>
        <v>9195</v>
      </c>
      <c r="Q62" s="67">
        <f t="shared" si="10"/>
        <v>0</v>
      </c>
      <c r="R62" s="67">
        <f t="shared" si="10"/>
        <v>0</v>
      </c>
      <c r="S62" s="67">
        <f t="shared" si="10"/>
        <v>0</v>
      </c>
      <c r="T62" s="67">
        <f t="shared" si="10"/>
        <v>0</v>
      </c>
      <c r="U62" s="67">
        <f t="shared" si="10"/>
        <v>0</v>
      </c>
      <c r="V62" s="67">
        <f t="shared" si="10"/>
        <v>0</v>
      </c>
      <c r="W62" s="67">
        <f t="shared" si="10"/>
        <v>9294</v>
      </c>
      <c r="X62" s="67">
        <f t="shared" si="10"/>
        <v>0</v>
      </c>
      <c r="Y62" s="67">
        <f t="shared" si="10"/>
        <v>0</v>
      </c>
      <c r="Z62" s="67">
        <f t="shared" si="10"/>
        <v>9294</v>
      </c>
      <c r="AA62" s="67">
        <f t="shared" si="10"/>
        <v>9294</v>
      </c>
      <c r="AB62" s="67">
        <f t="shared" si="10"/>
        <v>0</v>
      </c>
      <c r="AC62" s="67">
        <f t="shared" si="10"/>
        <v>0</v>
      </c>
      <c r="AD62" s="67">
        <f t="shared" si="10"/>
        <v>9294</v>
      </c>
      <c r="AE62" s="67">
        <f t="shared" si="10"/>
        <v>0</v>
      </c>
      <c r="AF62" s="67">
        <f t="shared" si="10"/>
        <v>0</v>
      </c>
      <c r="AG62" s="67">
        <f t="shared" si="10"/>
        <v>9294</v>
      </c>
      <c r="AH62" s="67">
        <f t="shared" si="10"/>
        <v>9294</v>
      </c>
      <c r="AI62" s="67">
        <f t="shared" si="10"/>
        <v>0</v>
      </c>
      <c r="AJ62" s="67">
        <f t="shared" si="10"/>
        <v>0</v>
      </c>
      <c r="AK62" s="67">
        <f t="shared" si="10"/>
        <v>0</v>
      </c>
      <c r="AL62" s="67">
        <f t="shared" si="10"/>
        <v>9195</v>
      </c>
      <c r="AM62" s="67">
        <f t="shared" si="10"/>
        <v>0</v>
      </c>
      <c r="AN62" s="67">
        <f t="shared" si="10"/>
        <v>0</v>
      </c>
      <c r="AO62" s="67">
        <f t="shared" si="10"/>
        <v>9195</v>
      </c>
      <c r="AP62" s="67">
        <f t="shared" si="10"/>
        <v>9195</v>
      </c>
      <c r="AQ62" s="67">
        <f t="shared" si="10"/>
        <v>0</v>
      </c>
      <c r="AR62" s="67">
        <f t="shared" si="10"/>
        <v>0</v>
      </c>
      <c r="AS62" s="67">
        <f t="shared" si="10"/>
        <v>0</v>
      </c>
      <c r="AT62" s="67">
        <f t="shared" si="10"/>
        <v>0</v>
      </c>
      <c r="AU62" s="67">
        <f t="shared" si="10"/>
        <v>0</v>
      </c>
      <c r="AV62" s="67">
        <f t="shared" si="10"/>
        <v>0</v>
      </c>
      <c r="AW62" s="67">
        <f t="shared" si="10"/>
        <v>0</v>
      </c>
      <c r="AX62" s="102">
        <f t="shared" si="10"/>
        <v>0</v>
      </c>
      <c r="AY62" s="102">
        <f t="shared" si="10"/>
        <v>0</v>
      </c>
      <c r="AZ62" s="102">
        <f t="shared" si="10"/>
        <v>0</v>
      </c>
      <c r="BA62" s="102">
        <f t="shared" si="10"/>
        <v>0</v>
      </c>
      <c r="BB62" s="102">
        <f t="shared" si="10"/>
        <v>0</v>
      </c>
      <c r="BC62" s="102">
        <f t="shared" si="10"/>
        <v>0</v>
      </c>
      <c r="BD62" s="102">
        <f t="shared" si="10"/>
        <v>0</v>
      </c>
      <c r="BE62" s="102">
        <f t="shared" si="10"/>
        <v>0</v>
      </c>
      <c r="BF62" s="529">
        <f t="shared" si="10"/>
        <v>0</v>
      </c>
      <c r="BG62" s="529">
        <f t="shared" si="10"/>
        <v>0</v>
      </c>
      <c r="BH62" s="529">
        <f t="shared" si="10"/>
        <v>0</v>
      </c>
      <c r="BI62" s="529">
        <f t="shared" si="10"/>
        <v>0</v>
      </c>
      <c r="BJ62" s="529">
        <f t="shared" si="10"/>
        <v>0</v>
      </c>
      <c r="BK62" s="529">
        <f t="shared" si="10"/>
        <v>0</v>
      </c>
      <c r="BL62" s="529">
        <f t="shared" si="10"/>
        <v>0</v>
      </c>
      <c r="BM62" s="529">
        <f t="shared" si="10"/>
        <v>0</v>
      </c>
      <c r="BN62" s="529">
        <f t="shared" si="10"/>
        <v>0</v>
      </c>
      <c r="BO62" s="529">
        <f t="shared" si="10"/>
        <v>0</v>
      </c>
      <c r="BP62" s="529">
        <f t="shared" si="10"/>
        <v>0</v>
      </c>
      <c r="BQ62" s="529">
        <f t="shared" si="10"/>
        <v>0</v>
      </c>
      <c r="BR62" s="529"/>
      <c r="BS62" s="529"/>
      <c r="BT62" s="525"/>
      <c r="BU62" s="525"/>
      <c r="BV62" s="526"/>
      <c r="BW62" s="526"/>
      <c r="BX62" s="527"/>
      <c r="BY62" s="527"/>
      <c r="BZ62" s="527"/>
    </row>
    <row r="63" spans="1:78" ht="54.75" customHeight="1" outlineLevel="1">
      <c r="A63" s="532">
        <v>1</v>
      </c>
      <c r="B63" s="540" t="s">
        <v>352</v>
      </c>
      <c r="C63" s="532" t="s">
        <v>353</v>
      </c>
      <c r="D63" s="198" t="s">
        <v>312</v>
      </c>
      <c r="E63" s="532" t="s">
        <v>49</v>
      </c>
      <c r="F63" s="532" t="s">
        <v>350</v>
      </c>
      <c r="G63" s="532" t="s">
        <v>354</v>
      </c>
      <c r="H63" s="532">
        <v>7633474</v>
      </c>
      <c r="I63" s="532" t="s">
        <v>69</v>
      </c>
      <c r="J63" s="532">
        <v>2018</v>
      </c>
      <c r="K63" s="532" t="s">
        <v>355</v>
      </c>
      <c r="L63" s="532" t="s">
        <v>356</v>
      </c>
      <c r="M63" s="70">
        <v>49500</v>
      </c>
      <c r="N63" s="70"/>
      <c r="O63" s="70"/>
      <c r="P63" s="70">
        <v>4790</v>
      </c>
      <c r="Q63" s="70" t="s">
        <v>357</v>
      </c>
      <c r="R63" s="70" t="s">
        <v>351</v>
      </c>
      <c r="S63" s="70">
        <f>T63+U63+V63</f>
        <v>0</v>
      </c>
      <c r="T63" s="70"/>
      <c r="U63" s="70"/>
      <c r="V63" s="70"/>
      <c r="W63" s="70">
        <f t="shared" si="8"/>
        <v>4790</v>
      </c>
      <c r="X63" s="70"/>
      <c r="Y63" s="70"/>
      <c r="Z63" s="70">
        <v>4790</v>
      </c>
      <c r="AA63" s="70">
        <v>4790</v>
      </c>
      <c r="AB63" s="70"/>
      <c r="AC63" s="70"/>
      <c r="AD63" s="70">
        <v>4790</v>
      </c>
      <c r="AE63" s="70"/>
      <c r="AF63" s="70"/>
      <c r="AG63" s="70">
        <v>4790</v>
      </c>
      <c r="AH63" s="70">
        <v>4790</v>
      </c>
      <c r="AI63" s="70"/>
      <c r="AJ63" s="70"/>
      <c r="AK63" s="70"/>
      <c r="AL63" s="70">
        <v>4790</v>
      </c>
      <c r="AM63" s="70"/>
      <c r="AN63" s="70"/>
      <c r="AO63" s="70">
        <v>4790</v>
      </c>
      <c r="AP63" s="70">
        <v>4790</v>
      </c>
      <c r="AQ63" s="70"/>
      <c r="AR63" s="70"/>
      <c r="AS63" s="70"/>
      <c r="AT63" s="70">
        <f t="shared" si="9"/>
        <v>0</v>
      </c>
      <c r="AU63" s="70"/>
      <c r="AV63" s="70"/>
      <c r="AW63" s="70"/>
      <c r="AX63" s="108">
        <v>0</v>
      </c>
      <c r="AY63" s="108"/>
      <c r="AZ63" s="108"/>
      <c r="BA63" s="108">
        <v>0</v>
      </c>
      <c r="BB63" s="108"/>
      <c r="BC63" s="108"/>
      <c r="BD63" s="108"/>
      <c r="BE63" s="108"/>
      <c r="BF63" s="108"/>
      <c r="BG63" s="108"/>
      <c r="BH63" s="108"/>
      <c r="BI63" s="108"/>
      <c r="BJ63" s="108"/>
      <c r="BK63" s="108"/>
      <c r="BL63" s="108"/>
      <c r="BM63" s="108"/>
      <c r="BN63" s="108"/>
      <c r="BO63" s="108"/>
      <c r="BP63" s="108"/>
      <c r="BQ63" s="108"/>
      <c r="BR63" s="108"/>
      <c r="BS63" s="108"/>
      <c r="BT63" s="28"/>
      <c r="BU63" s="28"/>
      <c r="BV63" s="543"/>
      <c r="BW63" s="543"/>
      <c r="BX63" s="547"/>
      <c r="BY63" s="547"/>
      <c r="BZ63" s="547"/>
    </row>
    <row r="64" spans="1:78" ht="96" customHeight="1" outlineLevel="1">
      <c r="A64" s="532">
        <v>2</v>
      </c>
      <c r="B64" s="540" t="s">
        <v>358</v>
      </c>
      <c r="C64" s="532" t="s">
        <v>353</v>
      </c>
      <c r="D64" s="198" t="s">
        <v>312</v>
      </c>
      <c r="E64" s="532" t="s">
        <v>49</v>
      </c>
      <c r="F64" s="532" t="s">
        <v>350</v>
      </c>
      <c r="G64" s="532" t="s">
        <v>359</v>
      </c>
      <c r="H64" s="532">
        <v>7840750</v>
      </c>
      <c r="I64" s="532" t="s">
        <v>70</v>
      </c>
      <c r="J64" s="532">
        <v>2020</v>
      </c>
      <c r="K64" s="532" t="s">
        <v>360</v>
      </c>
      <c r="L64" s="532" t="s">
        <v>361</v>
      </c>
      <c r="M64" s="70">
        <v>49500</v>
      </c>
      <c r="N64" s="70"/>
      <c r="O64" s="70"/>
      <c r="P64" s="70">
        <v>2322.1459999999997</v>
      </c>
      <c r="Q64" s="70" t="s">
        <v>362</v>
      </c>
      <c r="R64" s="70" t="s">
        <v>351</v>
      </c>
      <c r="S64" s="70">
        <f>T64+U64+V64</f>
        <v>0</v>
      </c>
      <c r="T64" s="70"/>
      <c r="U64" s="70"/>
      <c r="V64" s="70"/>
      <c r="W64" s="70">
        <f t="shared" si="8"/>
        <v>2322.1459999999997</v>
      </c>
      <c r="X64" s="70"/>
      <c r="Y64" s="70"/>
      <c r="Z64" s="70">
        <v>2322.1459999999997</v>
      </c>
      <c r="AA64" s="70">
        <v>2322.1459999999997</v>
      </c>
      <c r="AB64" s="70"/>
      <c r="AC64" s="70"/>
      <c r="AD64" s="70">
        <v>2322.1459999999997</v>
      </c>
      <c r="AE64" s="70"/>
      <c r="AF64" s="70"/>
      <c r="AG64" s="70">
        <v>2322.1459999999997</v>
      </c>
      <c r="AH64" s="70">
        <v>2322.1459999999997</v>
      </c>
      <c r="AI64" s="70"/>
      <c r="AJ64" s="70"/>
      <c r="AK64" s="70"/>
      <c r="AL64" s="70">
        <v>2322.1459999999997</v>
      </c>
      <c r="AM64" s="70"/>
      <c r="AN64" s="70"/>
      <c r="AO64" s="70">
        <v>2322.1459999999997</v>
      </c>
      <c r="AP64" s="70">
        <v>2322.1459999999997</v>
      </c>
      <c r="AQ64" s="70"/>
      <c r="AR64" s="70"/>
      <c r="AS64" s="70"/>
      <c r="AT64" s="70">
        <f t="shared" si="9"/>
        <v>0</v>
      </c>
      <c r="AU64" s="70"/>
      <c r="AV64" s="70"/>
      <c r="AW64" s="70"/>
      <c r="AX64" s="108">
        <v>0</v>
      </c>
      <c r="AY64" s="108"/>
      <c r="AZ64" s="108"/>
      <c r="BA64" s="108">
        <v>0</v>
      </c>
      <c r="BB64" s="108"/>
      <c r="BC64" s="108"/>
      <c r="BD64" s="108"/>
      <c r="BE64" s="108"/>
      <c r="BF64" s="108"/>
      <c r="BG64" s="108"/>
      <c r="BH64" s="108"/>
      <c r="BI64" s="108"/>
      <c r="BJ64" s="108"/>
      <c r="BK64" s="108"/>
      <c r="BL64" s="108"/>
      <c r="BM64" s="108"/>
      <c r="BN64" s="108"/>
      <c r="BO64" s="108"/>
      <c r="BP64" s="108"/>
      <c r="BQ64" s="108"/>
      <c r="BR64" s="108"/>
      <c r="BS64" s="108"/>
      <c r="BT64" s="28"/>
      <c r="BU64" s="28"/>
      <c r="BV64" s="543"/>
      <c r="BW64" s="543"/>
      <c r="BX64" s="547"/>
      <c r="BY64" s="547"/>
      <c r="BZ64" s="547"/>
    </row>
    <row r="65" spans="1:78" ht="69.75" customHeight="1" outlineLevel="1">
      <c r="A65" s="532">
        <v>3</v>
      </c>
      <c r="B65" s="540" t="s">
        <v>363</v>
      </c>
      <c r="C65" s="532" t="s">
        <v>353</v>
      </c>
      <c r="D65" s="198" t="s">
        <v>312</v>
      </c>
      <c r="E65" s="532" t="s">
        <v>49</v>
      </c>
      <c r="F65" s="532" t="s">
        <v>350</v>
      </c>
      <c r="G65" s="532" t="s">
        <v>364</v>
      </c>
      <c r="H65" s="532">
        <v>8004152</v>
      </c>
      <c r="I65" s="532" t="s">
        <v>72</v>
      </c>
      <c r="J65" s="532">
        <v>2021</v>
      </c>
      <c r="K65" s="532" t="s">
        <v>365</v>
      </c>
      <c r="L65" s="532" t="s">
        <v>366</v>
      </c>
      <c r="M65" s="70">
        <v>3100</v>
      </c>
      <c r="N65" s="70"/>
      <c r="O65" s="70"/>
      <c r="P65" s="70">
        <v>2082.8539999999998</v>
      </c>
      <c r="Q65" s="70" t="s">
        <v>367</v>
      </c>
      <c r="R65" s="70" t="s">
        <v>351</v>
      </c>
      <c r="S65" s="70">
        <f>T65+U65+V65</f>
        <v>0</v>
      </c>
      <c r="T65" s="70"/>
      <c r="U65" s="70"/>
      <c r="V65" s="70"/>
      <c r="W65" s="70">
        <f t="shared" si="8"/>
        <v>2181.8539999999998</v>
      </c>
      <c r="X65" s="70"/>
      <c r="Y65" s="70"/>
      <c r="Z65" s="70">
        <v>2181.8539999999998</v>
      </c>
      <c r="AA65" s="70">
        <v>2181.8539999999998</v>
      </c>
      <c r="AB65" s="70"/>
      <c r="AC65" s="70"/>
      <c r="AD65" s="70">
        <v>2181.8539999999998</v>
      </c>
      <c r="AE65" s="70"/>
      <c r="AF65" s="70"/>
      <c r="AG65" s="70">
        <v>2181.8539999999998</v>
      </c>
      <c r="AH65" s="70">
        <v>2181.8539999999998</v>
      </c>
      <c r="AI65" s="70"/>
      <c r="AJ65" s="70"/>
      <c r="AK65" s="70"/>
      <c r="AL65" s="70">
        <v>2082.8539999999998</v>
      </c>
      <c r="AM65" s="70"/>
      <c r="AN65" s="70"/>
      <c r="AO65" s="70">
        <v>2082.8539999999998</v>
      </c>
      <c r="AP65" s="70">
        <v>2082.8539999999998</v>
      </c>
      <c r="AQ65" s="70"/>
      <c r="AR65" s="70"/>
      <c r="AS65" s="70"/>
      <c r="AT65" s="70">
        <f t="shared" si="9"/>
        <v>0</v>
      </c>
      <c r="AU65" s="70"/>
      <c r="AV65" s="70"/>
      <c r="AW65" s="70"/>
      <c r="AX65" s="108">
        <v>0</v>
      </c>
      <c r="AY65" s="108"/>
      <c r="AZ65" s="108"/>
      <c r="BA65" s="108">
        <v>0</v>
      </c>
      <c r="BB65" s="108"/>
      <c r="BC65" s="108"/>
      <c r="BD65" s="108"/>
      <c r="BE65" s="108"/>
      <c r="BF65" s="108"/>
      <c r="BG65" s="108"/>
      <c r="BH65" s="108"/>
      <c r="BI65" s="108"/>
      <c r="BJ65" s="108"/>
      <c r="BK65" s="108"/>
      <c r="BL65" s="108"/>
      <c r="BM65" s="108"/>
      <c r="BN65" s="108"/>
      <c r="BO65" s="108"/>
      <c r="BP65" s="108"/>
      <c r="BQ65" s="108"/>
      <c r="BR65" s="108"/>
      <c r="BS65" s="108"/>
      <c r="BT65" s="28"/>
      <c r="BU65" s="28"/>
      <c r="BV65" s="543"/>
      <c r="BW65" s="543"/>
      <c r="BX65" s="547"/>
      <c r="BY65" s="547"/>
      <c r="BZ65" s="547"/>
    </row>
    <row r="66" spans="1:78" s="26" customFormat="1" ht="33" customHeight="1">
      <c r="A66" s="535" t="s">
        <v>44</v>
      </c>
      <c r="B66" s="529" t="s">
        <v>51</v>
      </c>
      <c r="C66" s="529"/>
      <c r="D66" s="529"/>
      <c r="E66" s="529"/>
      <c r="F66" s="528"/>
      <c r="G66" s="529"/>
      <c r="H66" s="529"/>
      <c r="I66" s="529"/>
      <c r="J66" s="529"/>
      <c r="K66" s="529"/>
      <c r="L66" s="529"/>
      <c r="M66" s="67">
        <f t="shared" ref="M66:BQ66" si="11">SUM(M67:M84)</f>
        <v>407765.18900000001</v>
      </c>
      <c r="N66" s="67">
        <f t="shared" si="11"/>
        <v>275270</v>
      </c>
      <c r="O66" s="67">
        <f t="shared" si="11"/>
        <v>70000</v>
      </c>
      <c r="P66" s="67">
        <f t="shared" si="11"/>
        <v>67651.697069000002</v>
      </c>
      <c r="Q66" s="67">
        <f t="shared" si="11"/>
        <v>0</v>
      </c>
      <c r="R66" s="67">
        <f t="shared" si="11"/>
        <v>0</v>
      </c>
      <c r="S66" s="67">
        <f t="shared" si="11"/>
        <v>0</v>
      </c>
      <c r="T66" s="67">
        <f t="shared" si="11"/>
        <v>0</v>
      </c>
      <c r="U66" s="67">
        <f t="shared" si="11"/>
        <v>0</v>
      </c>
      <c r="V66" s="67">
        <f t="shared" si="11"/>
        <v>0</v>
      </c>
      <c r="W66" s="67">
        <f t="shared" si="11"/>
        <v>71494.697069000002</v>
      </c>
      <c r="X66" s="67">
        <f t="shared" si="11"/>
        <v>100000</v>
      </c>
      <c r="Y66" s="67">
        <f t="shared" si="11"/>
        <v>0</v>
      </c>
      <c r="Z66" s="67">
        <f t="shared" si="11"/>
        <v>67651.697069000002</v>
      </c>
      <c r="AA66" s="67">
        <f t="shared" si="11"/>
        <v>39852.508069000003</v>
      </c>
      <c r="AB66" s="67">
        <f t="shared" si="11"/>
        <v>31042.188999999998</v>
      </c>
      <c r="AC66" s="67">
        <f t="shared" si="11"/>
        <v>600</v>
      </c>
      <c r="AD66" s="67">
        <f t="shared" si="11"/>
        <v>28223</v>
      </c>
      <c r="AE66" s="67">
        <f t="shared" si="11"/>
        <v>0</v>
      </c>
      <c r="AF66" s="67">
        <f t="shared" si="11"/>
        <v>0</v>
      </c>
      <c r="AG66" s="67">
        <f t="shared" si="11"/>
        <v>28223</v>
      </c>
      <c r="AH66" s="67">
        <f t="shared" si="11"/>
        <v>27236</v>
      </c>
      <c r="AI66" s="67">
        <f t="shared" si="11"/>
        <v>4830</v>
      </c>
      <c r="AJ66" s="67">
        <f t="shared" si="11"/>
        <v>0</v>
      </c>
      <c r="AK66" s="67">
        <f t="shared" si="11"/>
        <v>0</v>
      </c>
      <c r="AL66" s="67">
        <f t="shared" si="11"/>
        <v>28238.138085999999</v>
      </c>
      <c r="AM66" s="67">
        <f t="shared" si="11"/>
        <v>0</v>
      </c>
      <c r="AN66" s="67">
        <f t="shared" si="11"/>
        <v>0</v>
      </c>
      <c r="AO66" s="67">
        <f t="shared" si="11"/>
        <v>28238.138085999999</v>
      </c>
      <c r="AP66" s="67">
        <f t="shared" si="11"/>
        <v>27251.138085999999</v>
      </c>
      <c r="AQ66" s="67">
        <f t="shared" si="11"/>
        <v>4830</v>
      </c>
      <c r="AR66" s="67">
        <f t="shared" si="11"/>
        <v>0</v>
      </c>
      <c r="AS66" s="67">
        <f t="shared" si="11"/>
        <v>0</v>
      </c>
      <c r="AT66" s="67">
        <f t="shared" si="11"/>
        <v>8386.5080689999995</v>
      </c>
      <c r="AU66" s="67">
        <f t="shared" si="11"/>
        <v>7786.5080689999995</v>
      </c>
      <c r="AV66" s="67">
        <f t="shared" si="11"/>
        <v>0</v>
      </c>
      <c r="AW66" s="67">
        <f t="shared" si="11"/>
        <v>600</v>
      </c>
      <c r="AX66" s="102">
        <f t="shared" si="11"/>
        <v>2345.9575829999999</v>
      </c>
      <c r="AY66" s="102">
        <f t="shared" si="11"/>
        <v>0</v>
      </c>
      <c r="AZ66" s="102">
        <f t="shared" si="11"/>
        <v>0</v>
      </c>
      <c r="BA66" s="102">
        <f t="shared" si="11"/>
        <v>2345.9575829999999</v>
      </c>
      <c r="BB66" s="102">
        <f t="shared" si="11"/>
        <v>2345.9575829999999</v>
      </c>
      <c r="BC66" s="102">
        <f t="shared" si="11"/>
        <v>0</v>
      </c>
      <c r="BD66" s="102">
        <f t="shared" si="11"/>
        <v>0</v>
      </c>
      <c r="BE66" s="102">
        <f t="shared" si="11"/>
        <v>0</v>
      </c>
      <c r="BF66" s="102">
        <f t="shared" si="11"/>
        <v>0</v>
      </c>
      <c r="BG66" s="102">
        <f t="shared" si="11"/>
        <v>0</v>
      </c>
      <c r="BH66" s="102">
        <f t="shared" si="11"/>
        <v>0</v>
      </c>
      <c r="BI66" s="102">
        <f t="shared" si="11"/>
        <v>0</v>
      </c>
      <c r="BJ66" s="102">
        <f t="shared" si="11"/>
        <v>0</v>
      </c>
      <c r="BK66" s="102">
        <f t="shared" si="11"/>
        <v>0</v>
      </c>
      <c r="BL66" s="102">
        <f t="shared" si="11"/>
        <v>0</v>
      </c>
      <c r="BM66" s="102">
        <f t="shared" si="11"/>
        <v>0</v>
      </c>
      <c r="BN66" s="102">
        <f t="shared" si="11"/>
        <v>184000</v>
      </c>
      <c r="BO66" s="102">
        <f t="shared" si="11"/>
        <v>162000</v>
      </c>
      <c r="BP66" s="102">
        <f t="shared" si="11"/>
        <v>22000</v>
      </c>
      <c r="BQ66" s="102">
        <f t="shared" si="11"/>
        <v>0</v>
      </c>
      <c r="BR66" s="102"/>
      <c r="BS66" s="529"/>
      <c r="BT66" s="525"/>
      <c r="BU66" s="525"/>
      <c r="BV66" s="526"/>
      <c r="BW66" s="526"/>
      <c r="BX66" s="527"/>
      <c r="BY66" s="526"/>
      <c r="BZ66" s="526"/>
    </row>
    <row r="67" spans="1:78" ht="133.5" customHeight="1" outlineLevel="1">
      <c r="A67" s="531">
        <v>1</v>
      </c>
      <c r="B67" s="540" t="s">
        <v>368</v>
      </c>
      <c r="C67" s="532" t="s">
        <v>353</v>
      </c>
      <c r="D67" s="198" t="s">
        <v>312</v>
      </c>
      <c r="E67" s="532" t="s">
        <v>49</v>
      </c>
      <c r="F67" s="532" t="s">
        <v>369</v>
      </c>
      <c r="G67" s="532" t="s">
        <v>370</v>
      </c>
      <c r="H67" s="532">
        <v>8154843</v>
      </c>
      <c r="I67" s="532">
        <v>2025</v>
      </c>
      <c r="J67" s="532">
        <v>2025</v>
      </c>
      <c r="K67" s="532" t="s">
        <v>371</v>
      </c>
      <c r="L67" s="532" t="s">
        <v>372</v>
      </c>
      <c r="M67" s="70">
        <v>3003</v>
      </c>
      <c r="N67" s="70"/>
      <c r="O67" s="70"/>
      <c r="P67" s="70">
        <v>2203</v>
      </c>
      <c r="Q67" s="70"/>
      <c r="R67" s="70" t="s">
        <v>351</v>
      </c>
      <c r="S67" s="70">
        <f t="shared" ref="S67:S79" si="12">T67+U67+V67</f>
        <v>0</v>
      </c>
      <c r="T67" s="70"/>
      <c r="U67" s="70"/>
      <c r="V67" s="70"/>
      <c r="W67" s="70">
        <f t="shared" ref="W67:W84" si="13">AA67+AB67+AC67</f>
        <v>2203</v>
      </c>
      <c r="X67" s="70"/>
      <c r="Y67" s="70"/>
      <c r="Z67" s="70">
        <v>2203</v>
      </c>
      <c r="AA67" s="70">
        <v>2203</v>
      </c>
      <c r="AB67" s="70"/>
      <c r="AC67" s="70"/>
      <c r="AD67" s="70">
        <v>0</v>
      </c>
      <c r="AE67" s="70"/>
      <c r="AF67" s="70"/>
      <c r="AG67" s="70">
        <v>0</v>
      </c>
      <c r="AH67" s="70"/>
      <c r="AI67" s="70"/>
      <c r="AJ67" s="70"/>
      <c r="AK67" s="70"/>
      <c r="AL67" s="70">
        <v>0</v>
      </c>
      <c r="AM67" s="70"/>
      <c r="AN67" s="70"/>
      <c r="AO67" s="70">
        <v>0</v>
      </c>
      <c r="AP67" s="70"/>
      <c r="AQ67" s="70"/>
      <c r="AR67" s="70"/>
      <c r="AS67" s="70"/>
      <c r="AT67" s="70">
        <f t="shared" si="9"/>
        <v>2203</v>
      </c>
      <c r="AU67" s="70">
        <v>2203</v>
      </c>
      <c r="AV67" s="70"/>
      <c r="AW67" s="70"/>
      <c r="AX67" s="108">
        <v>180.50299999999999</v>
      </c>
      <c r="AY67" s="108"/>
      <c r="AZ67" s="108"/>
      <c r="BA67" s="108">
        <v>180.50299999999999</v>
      </c>
      <c r="BB67" s="108">
        <v>180.50299999999999</v>
      </c>
      <c r="BC67" s="108"/>
      <c r="BD67" s="108"/>
      <c r="BE67" s="108"/>
      <c r="BF67" s="108">
        <v>0</v>
      </c>
      <c r="BG67" s="108"/>
      <c r="BH67" s="108"/>
      <c r="BI67" s="108"/>
      <c r="BJ67" s="108">
        <v>0</v>
      </c>
      <c r="BK67" s="108"/>
      <c r="BL67" s="108"/>
      <c r="BM67" s="108"/>
      <c r="BN67" s="108"/>
      <c r="BO67" s="108"/>
      <c r="BP67" s="108"/>
      <c r="BQ67" s="108"/>
      <c r="BR67" s="108"/>
      <c r="BS67" s="108"/>
      <c r="BT67" s="28"/>
      <c r="BU67" s="28"/>
      <c r="BV67" s="543"/>
      <c r="BW67" s="543"/>
      <c r="BX67" s="547"/>
      <c r="BY67" s="547"/>
      <c r="BZ67" s="547"/>
    </row>
    <row r="68" spans="1:78" ht="50.25" customHeight="1" outlineLevel="1">
      <c r="A68" s="531">
        <v>2</v>
      </c>
      <c r="B68" s="540" t="s">
        <v>373</v>
      </c>
      <c r="C68" s="532" t="s">
        <v>353</v>
      </c>
      <c r="D68" s="198" t="s">
        <v>312</v>
      </c>
      <c r="E68" s="532" t="s">
        <v>49</v>
      </c>
      <c r="F68" s="532" t="s">
        <v>350</v>
      </c>
      <c r="G68" s="532" t="s">
        <v>374</v>
      </c>
      <c r="H68" s="532">
        <v>7928327</v>
      </c>
      <c r="I68" s="532" t="s">
        <v>74</v>
      </c>
      <c r="J68" s="532">
        <v>2021</v>
      </c>
      <c r="K68" s="532" t="s">
        <v>375</v>
      </c>
      <c r="L68" s="532" t="s">
        <v>376</v>
      </c>
      <c r="M68" s="70">
        <v>1841</v>
      </c>
      <c r="N68" s="70"/>
      <c r="O68" s="70"/>
      <c r="P68" s="70">
        <v>1740</v>
      </c>
      <c r="Q68" s="70" t="s">
        <v>377</v>
      </c>
      <c r="R68" s="70" t="s">
        <v>378</v>
      </c>
      <c r="S68" s="70">
        <f t="shared" si="12"/>
        <v>0</v>
      </c>
      <c r="T68" s="70"/>
      <c r="U68" s="70"/>
      <c r="V68" s="70"/>
      <c r="W68" s="70">
        <f t="shared" si="13"/>
        <v>1740</v>
      </c>
      <c r="X68" s="70"/>
      <c r="Y68" s="70"/>
      <c r="Z68" s="70">
        <v>1740</v>
      </c>
      <c r="AA68" s="70">
        <v>1740</v>
      </c>
      <c r="AB68" s="70"/>
      <c r="AC68" s="70"/>
      <c r="AD68" s="70">
        <v>1740</v>
      </c>
      <c r="AE68" s="70"/>
      <c r="AF68" s="70"/>
      <c r="AG68" s="70">
        <v>1740</v>
      </c>
      <c r="AH68" s="70">
        <v>1740</v>
      </c>
      <c r="AI68" s="70"/>
      <c r="AJ68" s="70"/>
      <c r="AK68" s="70"/>
      <c r="AL68" s="70">
        <v>1740</v>
      </c>
      <c r="AM68" s="70"/>
      <c r="AN68" s="70"/>
      <c r="AO68" s="70">
        <v>1740</v>
      </c>
      <c r="AP68" s="70">
        <v>1740</v>
      </c>
      <c r="AQ68" s="70"/>
      <c r="AR68" s="70"/>
      <c r="AS68" s="70"/>
      <c r="AT68" s="70">
        <f t="shared" si="9"/>
        <v>0</v>
      </c>
      <c r="AU68" s="70"/>
      <c r="AV68" s="70"/>
      <c r="AW68" s="70"/>
      <c r="AX68" s="108">
        <v>0</v>
      </c>
      <c r="AY68" s="108"/>
      <c r="AZ68" s="108"/>
      <c r="BA68" s="108">
        <v>0</v>
      </c>
      <c r="BB68" s="108"/>
      <c r="BC68" s="108"/>
      <c r="BD68" s="108"/>
      <c r="BE68" s="108"/>
      <c r="BF68" s="108">
        <v>0</v>
      </c>
      <c r="BG68" s="108"/>
      <c r="BH68" s="108"/>
      <c r="BI68" s="108"/>
      <c r="BJ68" s="108">
        <v>0</v>
      </c>
      <c r="BK68" s="108"/>
      <c r="BL68" s="108"/>
      <c r="BM68" s="108"/>
      <c r="BN68" s="108"/>
      <c r="BO68" s="108"/>
      <c r="BP68" s="108"/>
      <c r="BQ68" s="108"/>
      <c r="BR68" s="108"/>
      <c r="BS68" s="108"/>
      <c r="BT68" s="548"/>
      <c r="BU68" s="548"/>
      <c r="BV68" s="549"/>
      <c r="BW68" s="549"/>
      <c r="BX68" s="547"/>
      <c r="BY68" s="547"/>
      <c r="BZ68" s="547"/>
    </row>
    <row r="69" spans="1:78" ht="96.75" customHeight="1" outlineLevel="1">
      <c r="A69" s="531">
        <v>3</v>
      </c>
      <c r="B69" s="540" t="s">
        <v>379</v>
      </c>
      <c r="C69" s="532" t="s">
        <v>353</v>
      </c>
      <c r="D69" s="198" t="s">
        <v>312</v>
      </c>
      <c r="E69" s="532" t="s">
        <v>49</v>
      </c>
      <c r="F69" s="532" t="s">
        <v>350</v>
      </c>
      <c r="G69" s="532" t="s">
        <v>370</v>
      </c>
      <c r="H69" s="532">
        <v>7910486</v>
      </c>
      <c r="I69" s="532" t="s">
        <v>74</v>
      </c>
      <c r="J69" s="532">
        <v>2021</v>
      </c>
      <c r="K69" s="532" t="s">
        <v>380</v>
      </c>
      <c r="L69" s="532" t="s">
        <v>381</v>
      </c>
      <c r="M69" s="70">
        <v>4800</v>
      </c>
      <c r="N69" s="70"/>
      <c r="O69" s="70"/>
      <c r="P69" s="70">
        <v>1623.1380859999999</v>
      </c>
      <c r="Q69" s="70" t="s">
        <v>382</v>
      </c>
      <c r="R69" s="70" t="s">
        <v>351</v>
      </c>
      <c r="S69" s="70">
        <f t="shared" si="12"/>
        <v>0</v>
      </c>
      <c r="T69" s="70"/>
      <c r="U69" s="70"/>
      <c r="V69" s="70"/>
      <c r="W69" s="70">
        <f t="shared" si="13"/>
        <v>4746.1380859999999</v>
      </c>
      <c r="X69" s="70"/>
      <c r="Y69" s="70"/>
      <c r="Z69" s="70">
        <v>1623.1380859999999</v>
      </c>
      <c r="AA69" s="70">
        <f>1623.138086+1183+1940</f>
        <v>4746.1380859999999</v>
      </c>
      <c r="AB69" s="70"/>
      <c r="AC69" s="70"/>
      <c r="AD69" s="70">
        <v>1608</v>
      </c>
      <c r="AE69" s="70"/>
      <c r="AF69" s="70"/>
      <c r="AG69" s="70">
        <v>1608</v>
      </c>
      <c r="AH69" s="70">
        <f>1608+1183</f>
        <v>2791</v>
      </c>
      <c r="AI69" s="70">
        <v>1940</v>
      </c>
      <c r="AJ69" s="70"/>
      <c r="AK69" s="70"/>
      <c r="AL69" s="70">
        <v>1623.1380859999999</v>
      </c>
      <c r="AM69" s="70"/>
      <c r="AN69" s="70"/>
      <c r="AO69" s="70">
        <v>1623.1380859999999</v>
      </c>
      <c r="AP69" s="70">
        <f>1623.138086+1183</f>
        <v>2806.1380859999999</v>
      </c>
      <c r="AQ69" s="70">
        <v>1940</v>
      </c>
      <c r="AR69" s="70"/>
      <c r="AS69" s="70"/>
      <c r="AT69" s="70">
        <f t="shared" si="9"/>
        <v>15.138085999999999</v>
      </c>
      <c r="AU69" s="70">
        <v>15.138085999999999</v>
      </c>
      <c r="AV69" s="70"/>
      <c r="AW69" s="70"/>
      <c r="AX69" s="108">
        <v>0</v>
      </c>
      <c r="AY69" s="108"/>
      <c r="AZ69" s="108"/>
      <c r="BA69" s="108">
        <v>0</v>
      </c>
      <c r="BB69" s="108"/>
      <c r="BC69" s="108"/>
      <c r="BD69" s="108"/>
      <c r="BE69" s="108"/>
      <c r="BF69" s="108">
        <v>0</v>
      </c>
      <c r="BG69" s="108"/>
      <c r="BH69" s="108"/>
      <c r="BI69" s="108"/>
      <c r="BJ69" s="108">
        <v>0</v>
      </c>
      <c r="BK69" s="108"/>
      <c r="BL69" s="108"/>
      <c r="BM69" s="108"/>
      <c r="BN69" s="108"/>
      <c r="BO69" s="108"/>
      <c r="BP69" s="108"/>
      <c r="BQ69" s="108"/>
      <c r="BR69" s="108"/>
      <c r="BS69" s="108"/>
      <c r="BT69" s="28"/>
      <c r="BU69" s="28"/>
      <c r="BV69" s="543"/>
      <c r="BW69" s="543"/>
      <c r="BX69" s="547"/>
      <c r="BY69" s="547"/>
      <c r="BZ69" s="547"/>
    </row>
    <row r="70" spans="1:78" ht="76.5" customHeight="1" outlineLevel="1">
      <c r="A70" s="531">
        <v>4</v>
      </c>
      <c r="B70" s="540" t="s">
        <v>383</v>
      </c>
      <c r="C70" s="532" t="s">
        <v>353</v>
      </c>
      <c r="D70" s="198" t="s">
        <v>312</v>
      </c>
      <c r="E70" s="532" t="s">
        <v>49</v>
      </c>
      <c r="F70" s="532" t="s">
        <v>350</v>
      </c>
      <c r="G70" s="532" t="s">
        <v>359</v>
      </c>
      <c r="H70" s="532">
        <v>7910487</v>
      </c>
      <c r="I70" s="532">
        <v>2021</v>
      </c>
      <c r="J70" s="532">
        <v>2021</v>
      </c>
      <c r="K70" s="532" t="s">
        <v>384</v>
      </c>
      <c r="L70" s="532" t="s">
        <v>385</v>
      </c>
      <c r="M70" s="70">
        <v>4950</v>
      </c>
      <c r="N70" s="70"/>
      <c r="O70" s="70"/>
      <c r="P70" s="70">
        <v>4737</v>
      </c>
      <c r="Q70" s="70" t="s">
        <v>386</v>
      </c>
      <c r="R70" s="70" t="s">
        <v>351</v>
      </c>
      <c r="S70" s="70">
        <f t="shared" si="12"/>
        <v>0</v>
      </c>
      <c r="T70" s="70"/>
      <c r="U70" s="70"/>
      <c r="V70" s="70"/>
      <c r="W70" s="70">
        <f t="shared" si="13"/>
        <v>4737</v>
      </c>
      <c r="X70" s="70"/>
      <c r="Y70" s="70"/>
      <c r="Z70" s="70">
        <v>4737</v>
      </c>
      <c r="AA70" s="70">
        <v>4737</v>
      </c>
      <c r="AB70" s="70"/>
      <c r="AC70" s="70"/>
      <c r="AD70" s="70">
        <v>4737</v>
      </c>
      <c r="AE70" s="70"/>
      <c r="AF70" s="70"/>
      <c r="AG70" s="70">
        <v>4737</v>
      </c>
      <c r="AH70" s="70">
        <v>4737</v>
      </c>
      <c r="AI70" s="70"/>
      <c r="AJ70" s="70"/>
      <c r="AK70" s="70"/>
      <c r="AL70" s="70">
        <v>4737</v>
      </c>
      <c r="AM70" s="70"/>
      <c r="AN70" s="70"/>
      <c r="AO70" s="70">
        <v>4737</v>
      </c>
      <c r="AP70" s="70">
        <v>4737</v>
      </c>
      <c r="AQ70" s="70"/>
      <c r="AR70" s="70"/>
      <c r="AS70" s="70"/>
      <c r="AT70" s="70">
        <f t="shared" si="9"/>
        <v>0</v>
      </c>
      <c r="AU70" s="70"/>
      <c r="AV70" s="70"/>
      <c r="AW70" s="70"/>
      <c r="AX70" s="108">
        <v>0</v>
      </c>
      <c r="AY70" s="108"/>
      <c r="AZ70" s="108"/>
      <c r="BA70" s="108">
        <v>0</v>
      </c>
      <c r="BB70" s="108"/>
      <c r="BC70" s="108"/>
      <c r="BD70" s="108"/>
      <c r="BE70" s="108"/>
      <c r="BF70" s="108">
        <v>0</v>
      </c>
      <c r="BG70" s="108"/>
      <c r="BH70" s="108"/>
      <c r="BI70" s="108"/>
      <c r="BJ70" s="108">
        <v>0</v>
      </c>
      <c r="BK70" s="108"/>
      <c r="BL70" s="108"/>
      <c r="BM70" s="108"/>
      <c r="BN70" s="108"/>
      <c r="BO70" s="108"/>
      <c r="BP70" s="108"/>
      <c r="BQ70" s="108"/>
      <c r="BR70" s="108"/>
      <c r="BS70" s="108"/>
      <c r="BT70" s="28"/>
      <c r="BU70" s="28"/>
      <c r="BV70" s="543"/>
      <c r="BW70" s="543"/>
      <c r="BX70" s="547"/>
      <c r="BY70" s="547"/>
      <c r="BZ70" s="547"/>
    </row>
    <row r="71" spans="1:78" ht="93.6" outlineLevel="1">
      <c r="A71" s="531">
        <v>5</v>
      </c>
      <c r="B71" s="540" t="s">
        <v>387</v>
      </c>
      <c r="C71" s="532" t="s">
        <v>353</v>
      </c>
      <c r="D71" s="198" t="s">
        <v>312</v>
      </c>
      <c r="E71" s="532" t="s">
        <v>49</v>
      </c>
      <c r="F71" s="532" t="s">
        <v>350</v>
      </c>
      <c r="G71" s="532" t="s">
        <v>374</v>
      </c>
      <c r="H71" s="532">
        <v>8133530</v>
      </c>
      <c r="I71" s="532">
        <v>2025</v>
      </c>
      <c r="J71" s="532">
        <v>2025</v>
      </c>
      <c r="K71" s="532" t="s">
        <v>388</v>
      </c>
      <c r="L71" s="532" t="s">
        <v>389</v>
      </c>
      <c r="M71" s="70">
        <v>5000</v>
      </c>
      <c r="N71" s="70"/>
      <c r="O71" s="70"/>
      <c r="P71" s="70">
        <v>5000</v>
      </c>
      <c r="Q71" s="70"/>
      <c r="R71" s="70" t="s">
        <v>351</v>
      </c>
      <c r="S71" s="70">
        <f t="shared" si="12"/>
        <v>0</v>
      </c>
      <c r="T71" s="70"/>
      <c r="U71" s="70"/>
      <c r="V71" s="70"/>
      <c r="W71" s="70">
        <f t="shared" si="13"/>
        <v>5000</v>
      </c>
      <c r="X71" s="70"/>
      <c r="Y71" s="70"/>
      <c r="Z71" s="70">
        <v>5000</v>
      </c>
      <c r="AA71" s="70">
        <v>5000</v>
      </c>
      <c r="AB71" s="70"/>
      <c r="AC71" s="70"/>
      <c r="AD71" s="70">
        <v>0</v>
      </c>
      <c r="AE71" s="70"/>
      <c r="AF71" s="70"/>
      <c r="AG71" s="70">
        <v>0</v>
      </c>
      <c r="AH71" s="70"/>
      <c r="AI71" s="70"/>
      <c r="AJ71" s="70"/>
      <c r="AK71" s="70"/>
      <c r="AL71" s="70">
        <v>0</v>
      </c>
      <c r="AM71" s="70"/>
      <c r="AN71" s="70"/>
      <c r="AO71" s="70">
        <v>0</v>
      </c>
      <c r="AP71" s="70"/>
      <c r="AQ71" s="70"/>
      <c r="AR71" s="70"/>
      <c r="AS71" s="70"/>
      <c r="AT71" s="70">
        <f t="shared" si="9"/>
        <v>5000</v>
      </c>
      <c r="AU71" s="70">
        <v>5000</v>
      </c>
      <c r="AV71" s="70"/>
      <c r="AW71" s="70"/>
      <c r="AX71" s="108">
        <v>1597.0845999999999</v>
      </c>
      <c r="AY71" s="108"/>
      <c r="AZ71" s="108"/>
      <c r="BA71" s="108">
        <v>1597.0845999999999</v>
      </c>
      <c r="BB71" s="108">
        <v>1597.0845999999999</v>
      </c>
      <c r="BC71" s="108"/>
      <c r="BD71" s="108"/>
      <c r="BE71" s="108"/>
      <c r="BF71" s="108">
        <v>0</v>
      </c>
      <c r="BG71" s="108"/>
      <c r="BH71" s="108"/>
      <c r="BI71" s="108"/>
      <c r="BJ71" s="108">
        <v>0</v>
      </c>
      <c r="BK71" s="108"/>
      <c r="BL71" s="108"/>
      <c r="BM71" s="108"/>
      <c r="BN71" s="108"/>
      <c r="BO71" s="108"/>
      <c r="BP71" s="108"/>
      <c r="BQ71" s="108"/>
      <c r="BR71" s="108"/>
      <c r="BS71" s="108"/>
      <c r="BT71" s="28"/>
      <c r="BU71" s="28"/>
      <c r="BV71" s="543"/>
      <c r="BW71" s="543"/>
      <c r="BX71" s="547"/>
      <c r="BY71" s="547"/>
      <c r="BZ71" s="547"/>
    </row>
    <row r="72" spans="1:78" ht="85.5" customHeight="1" outlineLevel="1">
      <c r="A72" s="531">
        <v>6</v>
      </c>
      <c r="B72" s="540" t="s">
        <v>315</v>
      </c>
      <c r="C72" s="532" t="s">
        <v>353</v>
      </c>
      <c r="D72" s="198" t="s">
        <v>312</v>
      </c>
      <c r="E72" s="532" t="s">
        <v>49</v>
      </c>
      <c r="F72" s="532" t="s">
        <v>350</v>
      </c>
      <c r="G72" s="532" t="s">
        <v>370</v>
      </c>
      <c r="H72" s="532">
        <v>8063591</v>
      </c>
      <c r="I72" s="532" t="s">
        <v>56</v>
      </c>
      <c r="J72" s="532">
        <v>2023</v>
      </c>
      <c r="K72" s="532" t="s">
        <v>390</v>
      </c>
      <c r="L72" s="532" t="s">
        <v>391</v>
      </c>
      <c r="M72" s="70">
        <v>2600</v>
      </c>
      <c r="N72" s="70"/>
      <c r="O72" s="70"/>
      <c r="P72" s="70">
        <v>1763</v>
      </c>
      <c r="Q72" s="70" t="s">
        <v>392</v>
      </c>
      <c r="R72" s="70" t="s">
        <v>351</v>
      </c>
      <c r="S72" s="70">
        <f t="shared" si="12"/>
        <v>0</v>
      </c>
      <c r="T72" s="70"/>
      <c r="U72" s="70"/>
      <c r="V72" s="70"/>
      <c r="W72" s="70">
        <f t="shared" si="13"/>
        <v>1763</v>
      </c>
      <c r="X72" s="70"/>
      <c r="Y72" s="70"/>
      <c r="Z72" s="70">
        <v>1763</v>
      </c>
      <c r="AA72" s="70">
        <v>1763</v>
      </c>
      <c r="AB72" s="70"/>
      <c r="AC72" s="70"/>
      <c r="AD72" s="70">
        <v>1763</v>
      </c>
      <c r="AE72" s="70"/>
      <c r="AF72" s="70"/>
      <c r="AG72" s="70">
        <v>1763</v>
      </c>
      <c r="AH72" s="70">
        <v>1763</v>
      </c>
      <c r="AI72" s="70"/>
      <c r="AJ72" s="70"/>
      <c r="AK72" s="70"/>
      <c r="AL72" s="70">
        <v>1763</v>
      </c>
      <c r="AM72" s="70"/>
      <c r="AN72" s="70"/>
      <c r="AO72" s="70">
        <v>1763</v>
      </c>
      <c r="AP72" s="70">
        <v>1763</v>
      </c>
      <c r="AQ72" s="70"/>
      <c r="AR72" s="70"/>
      <c r="AS72" s="70"/>
      <c r="AT72" s="70">
        <f t="shared" si="9"/>
        <v>0</v>
      </c>
      <c r="AU72" s="70"/>
      <c r="AV72" s="70"/>
      <c r="AW72" s="70"/>
      <c r="AX72" s="108">
        <v>0</v>
      </c>
      <c r="AY72" s="108"/>
      <c r="AZ72" s="108"/>
      <c r="BA72" s="108">
        <v>0</v>
      </c>
      <c r="BB72" s="108"/>
      <c r="BC72" s="108"/>
      <c r="BD72" s="108"/>
      <c r="BE72" s="108"/>
      <c r="BF72" s="108">
        <v>0</v>
      </c>
      <c r="BG72" s="108"/>
      <c r="BH72" s="108"/>
      <c r="BI72" s="108"/>
      <c r="BJ72" s="108">
        <v>0</v>
      </c>
      <c r="BK72" s="108"/>
      <c r="BL72" s="108"/>
      <c r="BM72" s="108"/>
      <c r="BN72" s="108"/>
      <c r="BO72" s="108"/>
      <c r="BP72" s="108"/>
      <c r="BQ72" s="108"/>
      <c r="BR72" s="108"/>
      <c r="BS72" s="108"/>
      <c r="BT72" s="28"/>
      <c r="BU72" s="28"/>
      <c r="BV72" s="543"/>
      <c r="BW72" s="543"/>
      <c r="BX72" s="547"/>
      <c r="BY72" s="547"/>
      <c r="BZ72" s="547"/>
    </row>
    <row r="73" spans="1:78" ht="88.5" customHeight="1" outlineLevel="1">
      <c r="A73" s="531">
        <v>7</v>
      </c>
      <c r="B73" s="540" t="s">
        <v>393</v>
      </c>
      <c r="C73" s="532" t="s">
        <v>353</v>
      </c>
      <c r="D73" s="198" t="s">
        <v>312</v>
      </c>
      <c r="E73" s="532" t="s">
        <v>49</v>
      </c>
      <c r="F73" s="532" t="s">
        <v>350</v>
      </c>
      <c r="G73" s="532" t="s">
        <v>370</v>
      </c>
      <c r="H73" s="532">
        <v>8066997</v>
      </c>
      <c r="I73" s="532" t="s">
        <v>56</v>
      </c>
      <c r="J73" s="532">
        <v>2024</v>
      </c>
      <c r="K73" s="532" t="s">
        <v>394</v>
      </c>
      <c r="L73" s="532" t="s">
        <v>395</v>
      </c>
      <c r="M73" s="70">
        <v>1170</v>
      </c>
      <c r="N73" s="70"/>
      <c r="O73" s="70"/>
      <c r="P73" s="70">
        <v>1170</v>
      </c>
      <c r="Q73" s="70" t="s">
        <v>396</v>
      </c>
      <c r="R73" s="70" t="s">
        <v>351</v>
      </c>
      <c r="S73" s="70">
        <f t="shared" si="12"/>
        <v>0</v>
      </c>
      <c r="T73" s="70"/>
      <c r="U73" s="70"/>
      <c r="V73" s="70"/>
      <c r="W73" s="70">
        <f t="shared" si="13"/>
        <v>1170</v>
      </c>
      <c r="X73" s="70"/>
      <c r="Y73" s="70"/>
      <c r="Z73" s="70">
        <v>1170</v>
      </c>
      <c r="AA73" s="70">
        <v>1170</v>
      </c>
      <c r="AB73" s="70"/>
      <c r="AC73" s="70"/>
      <c r="AD73" s="70">
        <v>1170</v>
      </c>
      <c r="AE73" s="70"/>
      <c r="AF73" s="70"/>
      <c r="AG73" s="70">
        <v>1170</v>
      </c>
      <c r="AH73" s="70">
        <v>1170</v>
      </c>
      <c r="AI73" s="70"/>
      <c r="AJ73" s="70"/>
      <c r="AK73" s="70"/>
      <c r="AL73" s="70">
        <v>1170</v>
      </c>
      <c r="AM73" s="70"/>
      <c r="AN73" s="70"/>
      <c r="AO73" s="70">
        <v>1170</v>
      </c>
      <c r="AP73" s="70">
        <v>1170</v>
      </c>
      <c r="AQ73" s="70"/>
      <c r="AR73" s="70"/>
      <c r="AS73" s="70"/>
      <c r="AT73" s="70">
        <f t="shared" si="9"/>
        <v>0</v>
      </c>
      <c r="AU73" s="70"/>
      <c r="AV73" s="70"/>
      <c r="AW73" s="70"/>
      <c r="AX73" s="108">
        <v>0</v>
      </c>
      <c r="AY73" s="108"/>
      <c r="AZ73" s="108"/>
      <c r="BA73" s="108">
        <v>0</v>
      </c>
      <c r="BB73" s="108"/>
      <c r="BC73" s="108"/>
      <c r="BD73" s="108"/>
      <c r="BE73" s="108"/>
      <c r="BF73" s="108">
        <v>0</v>
      </c>
      <c r="BG73" s="108"/>
      <c r="BH73" s="108"/>
      <c r="BI73" s="108"/>
      <c r="BJ73" s="108">
        <v>0</v>
      </c>
      <c r="BK73" s="108"/>
      <c r="BL73" s="108"/>
      <c r="BM73" s="108"/>
      <c r="BN73" s="108"/>
      <c r="BO73" s="108"/>
      <c r="BP73" s="108"/>
      <c r="BQ73" s="108"/>
      <c r="BR73" s="108"/>
      <c r="BS73" s="108"/>
      <c r="BT73" s="28"/>
      <c r="BU73" s="28"/>
      <c r="BV73" s="543"/>
      <c r="BW73" s="543"/>
      <c r="BX73" s="547"/>
      <c r="BY73" s="547"/>
      <c r="BZ73" s="547"/>
    </row>
    <row r="74" spans="1:78" ht="56.25" customHeight="1" outlineLevel="1">
      <c r="A74" s="531">
        <v>8</v>
      </c>
      <c r="B74" s="540" t="s">
        <v>397</v>
      </c>
      <c r="C74" s="532" t="s">
        <v>398</v>
      </c>
      <c r="D74" s="198" t="s">
        <v>312</v>
      </c>
      <c r="E74" s="532" t="s">
        <v>49</v>
      </c>
      <c r="F74" s="532" t="s">
        <v>350</v>
      </c>
      <c r="G74" s="532" t="s">
        <v>370</v>
      </c>
      <c r="H74" s="532">
        <v>8066043</v>
      </c>
      <c r="I74" s="532">
        <v>2024</v>
      </c>
      <c r="J74" s="532">
        <v>2024</v>
      </c>
      <c r="K74" s="532"/>
      <c r="L74" s="532" t="s">
        <v>399</v>
      </c>
      <c r="M74" s="70">
        <v>750</v>
      </c>
      <c r="N74" s="70"/>
      <c r="O74" s="70"/>
      <c r="P74" s="70">
        <v>750</v>
      </c>
      <c r="Q74" s="70"/>
      <c r="R74" s="70" t="s">
        <v>351</v>
      </c>
      <c r="S74" s="70">
        <f t="shared" si="12"/>
        <v>0</v>
      </c>
      <c r="T74" s="70"/>
      <c r="U74" s="70"/>
      <c r="V74" s="70"/>
      <c r="W74" s="70">
        <f t="shared" si="13"/>
        <v>750</v>
      </c>
      <c r="X74" s="70"/>
      <c r="Y74" s="70"/>
      <c r="Z74" s="70">
        <v>750</v>
      </c>
      <c r="AA74" s="70">
        <v>750</v>
      </c>
      <c r="AB74" s="70"/>
      <c r="AC74" s="70"/>
      <c r="AD74" s="70">
        <v>750</v>
      </c>
      <c r="AE74" s="70"/>
      <c r="AF74" s="70"/>
      <c r="AG74" s="70">
        <v>750</v>
      </c>
      <c r="AH74" s="70">
        <v>750</v>
      </c>
      <c r="AI74" s="70"/>
      <c r="AJ74" s="70"/>
      <c r="AK74" s="70"/>
      <c r="AL74" s="70">
        <v>750</v>
      </c>
      <c r="AM74" s="70"/>
      <c r="AN74" s="70"/>
      <c r="AO74" s="70">
        <v>750</v>
      </c>
      <c r="AP74" s="70">
        <v>750</v>
      </c>
      <c r="AQ74" s="70"/>
      <c r="AR74" s="70"/>
      <c r="AS74" s="70"/>
      <c r="AT74" s="70">
        <f t="shared" si="9"/>
        <v>0</v>
      </c>
      <c r="AU74" s="70"/>
      <c r="AV74" s="70"/>
      <c r="AW74" s="70"/>
      <c r="AX74" s="108">
        <v>0</v>
      </c>
      <c r="AY74" s="108"/>
      <c r="AZ74" s="108"/>
      <c r="BA74" s="108">
        <v>0</v>
      </c>
      <c r="BB74" s="108"/>
      <c r="BC74" s="108"/>
      <c r="BD74" s="108"/>
      <c r="BE74" s="108"/>
      <c r="BF74" s="108">
        <v>0</v>
      </c>
      <c r="BG74" s="108"/>
      <c r="BH74" s="108"/>
      <c r="BI74" s="108"/>
      <c r="BJ74" s="108">
        <v>0</v>
      </c>
      <c r="BK74" s="108"/>
      <c r="BL74" s="108"/>
      <c r="BM74" s="108"/>
      <c r="BN74" s="108"/>
      <c r="BO74" s="108"/>
      <c r="BP74" s="108"/>
      <c r="BQ74" s="108"/>
      <c r="BR74" s="108"/>
      <c r="BS74" s="108"/>
      <c r="BT74" s="28"/>
      <c r="BU74" s="28"/>
      <c r="BV74" s="543"/>
      <c r="BW74" s="543"/>
      <c r="BX74" s="547"/>
      <c r="BY74" s="547"/>
      <c r="BZ74" s="547"/>
    </row>
    <row r="75" spans="1:78" ht="72" customHeight="1" outlineLevel="1">
      <c r="A75" s="531">
        <v>9</v>
      </c>
      <c r="B75" s="540" t="s">
        <v>400</v>
      </c>
      <c r="C75" s="532" t="s">
        <v>353</v>
      </c>
      <c r="D75" s="198" t="s">
        <v>312</v>
      </c>
      <c r="E75" s="532" t="s">
        <v>49</v>
      </c>
      <c r="F75" s="532" t="s">
        <v>350</v>
      </c>
      <c r="G75" s="532" t="s">
        <v>370</v>
      </c>
      <c r="H75" s="532">
        <v>7904210</v>
      </c>
      <c r="I75" s="532" t="s">
        <v>74</v>
      </c>
      <c r="J75" s="532">
        <v>2021</v>
      </c>
      <c r="K75" s="532" t="s">
        <v>401</v>
      </c>
      <c r="L75" s="532" t="s">
        <v>402</v>
      </c>
      <c r="M75" s="70">
        <v>4500</v>
      </c>
      <c r="N75" s="70"/>
      <c r="O75" s="70"/>
      <c r="P75" s="70">
        <v>3749</v>
      </c>
      <c r="Q75" s="70" t="s">
        <v>403</v>
      </c>
      <c r="R75" s="70" t="s">
        <v>351</v>
      </c>
      <c r="S75" s="70">
        <f t="shared" si="12"/>
        <v>0</v>
      </c>
      <c r="T75" s="70"/>
      <c r="U75" s="70"/>
      <c r="V75" s="70"/>
      <c r="W75" s="70">
        <f t="shared" si="13"/>
        <v>4469</v>
      </c>
      <c r="X75" s="70"/>
      <c r="Y75" s="70"/>
      <c r="Z75" s="70">
        <v>3749</v>
      </c>
      <c r="AA75" s="70">
        <f>3749+720</f>
        <v>4469</v>
      </c>
      <c r="AB75" s="70"/>
      <c r="AC75" s="70"/>
      <c r="AD75" s="70">
        <v>3749</v>
      </c>
      <c r="AE75" s="70"/>
      <c r="AF75" s="70"/>
      <c r="AG75" s="70">
        <v>3749</v>
      </c>
      <c r="AH75" s="70">
        <v>3749</v>
      </c>
      <c r="AI75" s="70">
        <v>720</v>
      </c>
      <c r="AJ75" s="70"/>
      <c r="AK75" s="70"/>
      <c r="AL75" s="70">
        <v>3749</v>
      </c>
      <c r="AM75" s="70"/>
      <c r="AN75" s="70"/>
      <c r="AO75" s="70">
        <v>3749</v>
      </c>
      <c r="AP75" s="70">
        <v>3749</v>
      </c>
      <c r="AQ75" s="70">
        <v>720</v>
      </c>
      <c r="AR75" s="70"/>
      <c r="AS75" s="70"/>
      <c r="AT75" s="70">
        <f t="shared" si="9"/>
        <v>0</v>
      </c>
      <c r="AU75" s="70"/>
      <c r="AV75" s="70"/>
      <c r="AW75" s="70"/>
      <c r="AX75" s="108">
        <v>0</v>
      </c>
      <c r="AY75" s="108"/>
      <c r="AZ75" s="108"/>
      <c r="BA75" s="108">
        <v>0</v>
      </c>
      <c r="BB75" s="108"/>
      <c r="BC75" s="108"/>
      <c r="BD75" s="108"/>
      <c r="BE75" s="108"/>
      <c r="BF75" s="108">
        <v>0</v>
      </c>
      <c r="BG75" s="108"/>
      <c r="BH75" s="108"/>
      <c r="BI75" s="108"/>
      <c r="BJ75" s="108">
        <v>0</v>
      </c>
      <c r="BK75" s="108"/>
      <c r="BL75" s="108"/>
      <c r="BM75" s="108"/>
      <c r="BN75" s="108"/>
      <c r="BO75" s="108"/>
      <c r="BP75" s="108"/>
      <c r="BQ75" s="108"/>
      <c r="BR75" s="108"/>
      <c r="BS75" s="108"/>
      <c r="BT75" s="28"/>
      <c r="BU75" s="28"/>
      <c r="BV75" s="543"/>
      <c r="BW75" s="543"/>
      <c r="BX75" s="547"/>
      <c r="BY75" s="547"/>
      <c r="BZ75" s="547"/>
    </row>
    <row r="76" spans="1:78" ht="51.75" customHeight="1" outlineLevel="1">
      <c r="A76" s="531">
        <v>10</v>
      </c>
      <c r="B76" s="540" t="s">
        <v>404</v>
      </c>
      <c r="C76" s="532" t="s">
        <v>405</v>
      </c>
      <c r="D76" s="198" t="s">
        <v>312</v>
      </c>
      <c r="E76" s="532" t="s">
        <v>49</v>
      </c>
      <c r="F76" s="532" t="s">
        <v>350</v>
      </c>
      <c r="G76" s="532" t="s">
        <v>370</v>
      </c>
      <c r="H76" s="532">
        <v>8006206</v>
      </c>
      <c r="I76" s="532" t="s">
        <v>54</v>
      </c>
      <c r="J76" s="532">
        <v>2024</v>
      </c>
      <c r="K76" s="532"/>
      <c r="L76" s="532" t="s">
        <v>406</v>
      </c>
      <c r="M76" s="70">
        <v>2300</v>
      </c>
      <c r="N76" s="70"/>
      <c r="O76" s="70"/>
      <c r="P76" s="70">
        <v>1104.369983</v>
      </c>
      <c r="Q76" s="70"/>
      <c r="R76" s="70" t="s">
        <v>351</v>
      </c>
      <c r="S76" s="70">
        <f t="shared" si="12"/>
        <v>0</v>
      </c>
      <c r="T76" s="70"/>
      <c r="U76" s="70"/>
      <c r="V76" s="70"/>
      <c r="W76" s="70">
        <f t="shared" si="13"/>
        <v>1104.369983</v>
      </c>
      <c r="X76" s="70"/>
      <c r="Y76" s="70"/>
      <c r="Z76" s="70">
        <v>1104.369983</v>
      </c>
      <c r="AA76" s="70">
        <v>1104.369983</v>
      </c>
      <c r="AB76" s="70"/>
      <c r="AC76" s="70"/>
      <c r="AD76" s="70">
        <v>536</v>
      </c>
      <c r="AE76" s="70"/>
      <c r="AF76" s="70"/>
      <c r="AG76" s="70">
        <v>536</v>
      </c>
      <c r="AH76" s="70">
        <v>536</v>
      </c>
      <c r="AI76" s="70"/>
      <c r="AJ76" s="70"/>
      <c r="AK76" s="70"/>
      <c r="AL76" s="70">
        <v>536</v>
      </c>
      <c r="AM76" s="70"/>
      <c r="AN76" s="70"/>
      <c r="AO76" s="70">
        <v>536</v>
      </c>
      <c r="AP76" s="70">
        <v>536</v>
      </c>
      <c r="AQ76" s="70"/>
      <c r="AR76" s="70"/>
      <c r="AS76" s="70"/>
      <c r="AT76" s="70">
        <f t="shared" si="9"/>
        <v>568.36998300000005</v>
      </c>
      <c r="AU76" s="70">
        <v>568.36998300000005</v>
      </c>
      <c r="AV76" s="70"/>
      <c r="AW76" s="70"/>
      <c r="AX76" s="108">
        <v>568.36998300000005</v>
      </c>
      <c r="AY76" s="108"/>
      <c r="AZ76" s="108"/>
      <c r="BA76" s="108">
        <v>568.36998300000005</v>
      </c>
      <c r="BB76" s="108">
        <v>568.36998300000005</v>
      </c>
      <c r="BC76" s="108"/>
      <c r="BD76" s="108"/>
      <c r="BE76" s="108"/>
      <c r="BF76" s="108">
        <v>0</v>
      </c>
      <c r="BG76" s="108"/>
      <c r="BH76" s="108"/>
      <c r="BI76" s="108"/>
      <c r="BJ76" s="108">
        <v>0</v>
      </c>
      <c r="BK76" s="108"/>
      <c r="BL76" s="108"/>
      <c r="BM76" s="108"/>
      <c r="BN76" s="108"/>
      <c r="BO76" s="108"/>
      <c r="BP76" s="108"/>
      <c r="BQ76" s="108"/>
      <c r="BR76" s="108"/>
      <c r="BS76" s="108"/>
      <c r="BT76" s="28"/>
      <c r="BU76" s="28"/>
      <c r="BV76" s="543"/>
      <c r="BW76" s="543"/>
      <c r="BX76" s="547"/>
      <c r="BY76" s="547"/>
      <c r="BZ76" s="547"/>
    </row>
    <row r="77" spans="1:78" ht="84" customHeight="1" outlineLevel="1">
      <c r="A77" s="531">
        <v>11</v>
      </c>
      <c r="B77" s="540" t="s">
        <v>407</v>
      </c>
      <c r="C77" s="532" t="s">
        <v>353</v>
      </c>
      <c r="D77" s="198" t="s">
        <v>312</v>
      </c>
      <c r="E77" s="532" t="s">
        <v>49</v>
      </c>
      <c r="F77" s="532" t="s">
        <v>408</v>
      </c>
      <c r="G77" s="532" t="s">
        <v>359</v>
      </c>
      <c r="H77" s="545">
        <v>7794907</v>
      </c>
      <c r="I77" s="532" t="s">
        <v>71</v>
      </c>
      <c r="J77" s="545">
        <v>2019</v>
      </c>
      <c r="K77" s="532" t="s">
        <v>409</v>
      </c>
      <c r="L77" s="532" t="s">
        <v>410</v>
      </c>
      <c r="M77" s="70">
        <v>69959</v>
      </c>
      <c r="N77" s="70"/>
      <c r="O77" s="169"/>
      <c r="P77" s="169">
        <v>10000</v>
      </c>
      <c r="Q77" s="70" t="s">
        <v>411</v>
      </c>
      <c r="R77" s="70" t="s">
        <v>351</v>
      </c>
      <c r="S77" s="70">
        <f t="shared" si="12"/>
        <v>0</v>
      </c>
      <c r="T77" s="70"/>
      <c r="U77" s="70"/>
      <c r="V77" s="70"/>
      <c r="W77" s="70">
        <f t="shared" si="13"/>
        <v>10000</v>
      </c>
      <c r="X77" s="70"/>
      <c r="Y77" s="70"/>
      <c r="Z77" s="70">
        <v>10000</v>
      </c>
      <c r="AA77" s="70">
        <v>10000</v>
      </c>
      <c r="AB77" s="70"/>
      <c r="AC77" s="70"/>
      <c r="AD77" s="70">
        <v>10000</v>
      </c>
      <c r="AE77" s="70"/>
      <c r="AF77" s="70"/>
      <c r="AG77" s="70">
        <v>10000</v>
      </c>
      <c r="AH77" s="70">
        <v>10000</v>
      </c>
      <c r="AI77" s="70"/>
      <c r="AJ77" s="70"/>
      <c r="AK77" s="70"/>
      <c r="AL77" s="70">
        <v>10000</v>
      </c>
      <c r="AM77" s="70"/>
      <c r="AN77" s="70"/>
      <c r="AO77" s="70">
        <v>10000</v>
      </c>
      <c r="AP77" s="70">
        <v>10000</v>
      </c>
      <c r="AQ77" s="70"/>
      <c r="AR77" s="70"/>
      <c r="AS77" s="70"/>
      <c r="AT77" s="70">
        <f t="shared" si="9"/>
        <v>0</v>
      </c>
      <c r="AU77" s="70"/>
      <c r="AV77" s="70"/>
      <c r="AW77" s="70"/>
      <c r="AX77" s="108">
        <v>0</v>
      </c>
      <c r="AY77" s="108"/>
      <c r="AZ77" s="108"/>
      <c r="BA77" s="108">
        <v>0</v>
      </c>
      <c r="BB77" s="108"/>
      <c r="BC77" s="108"/>
      <c r="BD77" s="108"/>
      <c r="BE77" s="108"/>
      <c r="BF77" s="108">
        <v>0</v>
      </c>
      <c r="BG77" s="108"/>
      <c r="BH77" s="108"/>
      <c r="BI77" s="108"/>
      <c r="BJ77" s="108">
        <v>0</v>
      </c>
      <c r="BK77" s="108"/>
      <c r="BL77" s="108"/>
      <c r="BM77" s="108"/>
      <c r="BN77" s="108"/>
      <c r="BO77" s="108"/>
      <c r="BP77" s="108"/>
      <c r="BQ77" s="108"/>
      <c r="BR77" s="108"/>
      <c r="BS77" s="108"/>
      <c r="BT77" s="28"/>
      <c r="BU77" s="28"/>
      <c r="BV77" s="543"/>
      <c r="BW77" s="543"/>
      <c r="BX77" s="547"/>
      <c r="BY77" s="547"/>
      <c r="BZ77" s="547"/>
    </row>
    <row r="78" spans="1:78" ht="46.8" outlineLevel="1">
      <c r="A78" s="531">
        <v>12</v>
      </c>
      <c r="B78" s="540" t="s">
        <v>412</v>
      </c>
      <c r="C78" s="532" t="s">
        <v>353</v>
      </c>
      <c r="D78" s="198" t="s">
        <v>312</v>
      </c>
      <c r="E78" s="532" t="s">
        <v>49</v>
      </c>
      <c r="F78" s="532" t="s">
        <v>350</v>
      </c>
      <c r="G78" s="532" t="s">
        <v>370</v>
      </c>
      <c r="H78" s="532">
        <v>7929800</v>
      </c>
      <c r="I78" s="532" t="s">
        <v>74</v>
      </c>
      <c r="J78" s="532">
        <v>2021</v>
      </c>
      <c r="K78" s="532"/>
      <c r="L78" s="532" t="s">
        <v>413</v>
      </c>
      <c r="M78" s="70">
        <v>4900</v>
      </c>
      <c r="N78" s="70"/>
      <c r="O78" s="70"/>
      <c r="P78" s="70">
        <v>100</v>
      </c>
      <c r="Q78" s="70" t="s">
        <v>414</v>
      </c>
      <c r="R78" s="70" t="s">
        <v>351</v>
      </c>
      <c r="S78" s="70">
        <f t="shared" si="12"/>
        <v>0</v>
      </c>
      <c r="T78" s="70"/>
      <c r="U78" s="70"/>
      <c r="V78" s="70"/>
      <c r="W78" s="70">
        <f t="shared" si="13"/>
        <v>100</v>
      </c>
      <c r="X78" s="70"/>
      <c r="Y78" s="70"/>
      <c r="Z78" s="70">
        <v>100</v>
      </c>
      <c r="AA78" s="70">
        <v>100</v>
      </c>
      <c r="AB78" s="70"/>
      <c r="AC78" s="70"/>
      <c r="AD78" s="70">
        <v>100</v>
      </c>
      <c r="AE78" s="70"/>
      <c r="AF78" s="70"/>
      <c r="AG78" s="70">
        <v>100</v>
      </c>
      <c r="AH78" s="70"/>
      <c r="AI78" s="70">
        <v>100</v>
      </c>
      <c r="AJ78" s="70"/>
      <c r="AK78" s="70"/>
      <c r="AL78" s="70">
        <v>100</v>
      </c>
      <c r="AM78" s="70"/>
      <c r="AN78" s="70"/>
      <c r="AO78" s="70">
        <v>100</v>
      </c>
      <c r="AP78" s="70"/>
      <c r="AQ78" s="70">
        <v>100</v>
      </c>
      <c r="AR78" s="70"/>
      <c r="AS78" s="70"/>
      <c r="AT78" s="70">
        <f t="shared" si="9"/>
        <v>0</v>
      </c>
      <c r="AU78" s="70"/>
      <c r="AV78" s="70"/>
      <c r="AW78" s="70"/>
      <c r="AX78" s="108">
        <v>0</v>
      </c>
      <c r="AY78" s="108"/>
      <c r="AZ78" s="108"/>
      <c r="BA78" s="108">
        <v>0</v>
      </c>
      <c r="BB78" s="108"/>
      <c r="BC78" s="108"/>
      <c r="BD78" s="108"/>
      <c r="BE78" s="108"/>
      <c r="BF78" s="108">
        <v>0</v>
      </c>
      <c r="BG78" s="108"/>
      <c r="BH78" s="108"/>
      <c r="BI78" s="108"/>
      <c r="BJ78" s="108">
        <v>0</v>
      </c>
      <c r="BK78" s="108"/>
      <c r="BL78" s="108"/>
      <c r="BM78" s="108"/>
      <c r="BN78" s="108"/>
      <c r="BO78" s="108"/>
      <c r="BP78" s="108"/>
      <c r="BQ78" s="108"/>
      <c r="BR78" s="108"/>
      <c r="BS78" s="108"/>
      <c r="BT78" s="28"/>
      <c r="BU78" s="28"/>
      <c r="BV78" s="543"/>
      <c r="BW78" s="543"/>
      <c r="BX78" s="547"/>
      <c r="BY78" s="547"/>
      <c r="BZ78" s="547"/>
    </row>
    <row r="79" spans="1:78" ht="61.5" customHeight="1" outlineLevel="1">
      <c r="A79" s="531">
        <v>13</v>
      </c>
      <c r="B79" s="540" t="s">
        <v>415</v>
      </c>
      <c r="C79" s="532" t="s">
        <v>353</v>
      </c>
      <c r="D79" s="198" t="s">
        <v>312</v>
      </c>
      <c r="E79" s="532" t="s">
        <v>49</v>
      </c>
      <c r="F79" s="532" t="s">
        <v>350</v>
      </c>
      <c r="G79" s="532" t="s">
        <v>374</v>
      </c>
      <c r="H79" s="545">
        <v>8007999</v>
      </c>
      <c r="I79" s="532" t="s">
        <v>77</v>
      </c>
      <c r="J79" s="545">
        <v>2023</v>
      </c>
      <c r="K79" s="532" t="s">
        <v>416</v>
      </c>
      <c r="L79" s="532" t="s">
        <v>417</v>
      </c>
      <c r="M79" s="70">
        <v>2000</v>
      </c>
      <c r="N79" s="70"/>
      <c r="O79" s="70"/>
      <c r="P79" s="70">
        <v>1720</v>
      </c>
      <c r="Q79" s="70" t="s">
        <v>418</v>
      </c>
      <c r="R79" s="70" t="s">
        <v>351</v>
      </c>
      <c r="S79" s="70">
        <f t="shared" si="12"/>
        <v>0</v>
      </c>
      <c r="T79" s="70"/>
      <c r="U79" s="70"/>
      <c r="V79" s="70"/>
      <c r="W79" s="70">
        <f t="shared" si="13"/>
        <v>1720</v>
      </c>
      <c r="X79" s="70"/>
      <c r="Y79" s="70"/>
      <c r="Z79" s="70">
        <v>1720</v>
      </c>
      <c r="AA79" s="70">
        <v>1720</v>
      </c>
      <c r="AB79" s="70"/>
      <c r="AC79" s="70"/>
      <c r="AD79" s="70">
        <v>1720</v>
      </c>
      <c r="AE79" s="70"/>
      <c r="AF79" s="70"/>
      <c r="AG79" s="70">
        <v>1720</v>
      </c>
      <c r="AH79" s="70"/>
      <c r="AI79" s="70">
        <v>1720</v>
      </c>
      <c r="AJ79" s="70"/>
      <c r="AK79" s="70"/>
      <c r="AL79" s="70">
        <v>1720</v>
      </c>
      <c r="AM79" s="70"/>
      <c r="AN79" s="70"/>
      <c r="AO79" s="70">
        <v>1720</v>
      </c>
      <c r="AP79" s="70"/>
      <c r="AQ79" s="70">
        <v>1720</v>
      </c>
      <c r="AR79" s="70"/>
      <c r="AS79" s="70"/>
      <c r="AT79" s="70">
        <f t="shared" si="9"/>
        <v>0</v>
      </c>
      <c r="AU79" s="70"/>
      <c r="AV79" s="70"/>
      <c r="AW79" s="70"/>
      <c r="AX79" s="108">
        <v>0</v>
      </c>
      <c r="AY79" s="108"/>
      <c r="AZ79" s="108"/>
      <c r="BA79" s="108">
        <v>0</v>
      </c>
      <c r="BB79" s="108"/>
      <c r="BC79" s="108"/>
      <c r="BD79" s="108"/>
      <c r="BE79" s="108"/>
      <c r="BF79" s="108">
        <v>0</v>
      </c>
      <c r="BG79" s="108"/>
      <c r="BH79" s="108"/>
      <c r="BI79" s="108"/>
      <c r="BJ79" s="108">
        <v>0</v>
      </c>
      <c r="BK79" s="108"/>
      <c r="BL79" s="108"/>
      <c r="BM79" s="108"/>
      <c r="BN79" s="108"/>
      <c r="BO79" s="108"/>
      <c r="BP79" s="108"/>
      <c r="BQ79" s="108"/>
      <c r="BR79" s="108"/>
      <c r="BS79" s="108"/>
      <c r="BT79" s="28"/>
      <c r="BU79" s="28"/>
      <c r="BV79" s="543"/>
      <c r="BW79" s="543"/>
      <c r="BX79" s="547"/>
      <c r="BY79" s="547"/>
      <c r="BZ79" s="547"/>
    </row>
    <row r="80" spans="1:78" ht="63" customHeight="1" outlineLevel="1">
      <c r="A80" s="531">
        <v>14</v>
      </c>
      <c r="B80" s="540" t="s">
        <v>419</v>
      </c>
      <c r="C80" s="532" t="s">
        <v>420</v>
      </c>
      <c r="D80" s="532" t="s">
        <v>312</v>
      </c>
      <c r="E80" s="532" t="s">
        <v>49</v>
      </c>
      <c r="F80" s="532" t="s">
        <v>350</v>
      </c>
      <c r="G80" s="532"/>
      <c r="H80" s="532"/>
      <c r="I80" s="532" t="s">
        <v>709</v>
      </c>
      <c r="J80" s="532"/>
      <c r="K80" s="532"/>
      <c r="L80" s="532" t="s">
        <v>421</v>
      </c>
      <c r="M80" s="70">
        <v>77270</v>
      </c>
      <c r="N80" s="70">
        <v>77270</v>
      </c>
      <c r="O80" s="70">
        <v>70000</v>
      </c>
      <c r="P80" s="70">
        <v>7270</v>
      </c>
      <c r="Q80" s="70"/>
      <c r="R80" s="70"/>
      <c r="S80" s="70"/>
      <c r="T80" s="70"/>
      <c r="U80" s="70"/>
      <c r="V80" s="70"/>
      <c r="W80" s="70">
        <f t="shared" si="13"/>
        <v>7270</v>
      </c>
      <c r="X80" s="70"/>
      <c r="Y80" s="70"/>
      <c r="Z80" s="70">
        <v>7270</v>
      </c>
      <c r="AA80" s="70">
        <v>0</v>
      </c>
      <c r="AB80" s="70">
        <v>7270</v>
      </c>
      <c r="AC80" s="70"/>
      <c r="AD80" s="70"/>
      <c r="AE80" s="70"/>
      <c r="AF80" s="70"/>
      <c r="AG80" s="70"/>
      <c r="AH80" s="70"/>
      <c r="AI80" s="70"/>
      <c r="AJ80" s="70"/>
      <c r="AK80" s="70"/>
      <c r="AL80" s="70"/>
      <c r="AM80" s="70"/>
      <c r="AN80" s="70"/>
      <c r="AO80" s="70"/>
      <c r="AP80" s="70"/>
      <c r="AQ80" s="70"/>
      <c r="AR80" s="70"/>
      <c r="AS80" s="70"/>
      <c r="AT80" s="70">
        <f t="shared" si="9"/>
        <v>0</v>
      </c>
      <c r="AU80" s="70"/>
      <c r="AV80" s="70"/>
      <c r="AW80" s="70"/>
      <c r="AX80" s="108"/>
      <c r="AY80" s="108"/>
      <c r="AZ80" s="108"/>
      <c r="BA80" s="108"/>
      <c r="BB80" s="108"/>
      <c r="BC80" s="108"/>
      <c r="BD80" s="108"/>
      <c r="BE80" s="108"/>
      <c r="BF80" s="108"/>
      <c r="BG80" s="108"/>
      <c r="BH80" s="108"/>
      <c r="BI80" s="108"/>
      <c r="BJ80" s="108"/>
      <c r="BK80" s="108"/>
      <c r="BL80" s="108"/>
      <c r="BM80" s="108"/>
      <c r="BN80" s="108"/>
      <c r="BO80" s="108"/>
      <c r="BP80" s="108"/>
      <c r="BQ80" s="108"/>
      <c r="BR80" s="108"/>
      <c r="BS80" s="70"/>
      <c r="BT80" s="28"/>
      <c r="BU80" s="28"/>
      <c r="BV80" s="543">
        <v>0</v>
      </c>
      <c r="BW80" s="543"/>
      <c r="BX80" s="547"/>
      <c r="BY80" s="526"/>
      <c r="BZ80" s="526"/>
    </row>
    <row r="81" spans="1:78" ht="67.5" customHeight="1" outlineLevel="1">
      <c r="A81" s="531">
        <v>15</v>
      </c>
      <c r="B81" s="540" t="s">
        <v>422</v>
      </c>
      <c r="C81" s="532" t="s">
        <v>398</v>
      </c>
      <c r="D81" s="198" t="s">
        <v>312</v>
      </c>
      <c r="E81" s="532" t="s">
        <v>49</v>
      </c>
      <c r="F81" s="532" t="s">
        <v>350</v>
      </c>
      <c r="G81" s="532" t="s">
        <v>423</v>
      </c>
      <c r="H81" s="532">
        <v>8109470</v>
      </c>
      <c r="I81" s="532" t="s">
        <v>85</v>
      </c>
      <c r="J81" s="532">
        <v>2024</v>
      </c>
      <c r="K81" s="532" t="s">
        <v>424</v>
      </c>
      <c r="L81" s="532" t="s">
        <v>1097</v>
      </c>
      <c r="M81" s="70">
        <v>350</v>
      </c>
      <c r="N81" s="70"/>
      <c r="O81" s="70"/>
      <c r="P81" s="70">
        <v>350</v>
      </c>
      <c r="Q81" s="70"/>
      <c r="R81" s="70" t="s">
        <v>351</v>
      </c>
      <c r="S81" s="70">
        <f>T81+U81+V81</f>
        <v>0</v>
      </c>
      <c r="T81" s="70"/>
      <c r="U81" s="70"/>
      <c r="V81" s="70"/>
      <c r="W81" s="70">
        <f t="shared" si="13"/>
        <v>350</v>
      </c>
      <c r="X81" s="70"/>
      <c r="Y81" s="70"/>
      <c r="Z81" s="70">
        <v>350</v>
      </c>
      <c r="AA81" s="70">
        <v>350</v>
      </c>
      <c r="AB81" s="70"/>
      <c r="AC81" s="70"/>
      <c r="AD81" s="70">
        <v>350</v>
      </c>
      <c r="AE81" s="70"/>
      <c r="AF81" s="70"/>
      <c r="AG81" s="70">
        <v>350</v>
      </c>
      <c r="AH81" s="70"/>
      <c r="AI81" s="70">
        <v>350</v>
      </c>
      <c r="AJ81" s="70"/>
      <c r="AK81" s="70"/>
      <c r="AL81" s="70">
        <v>350</v>
      </c>
      <c r="AM81" s="70"/>
      <c r="AN81" s="70"/>
      <c r="AO81" s="70">
        <v>350</v>
      </c>
      <c r="AP81" s="70"/>
      <c r="AQ81" s="70">
        <v>350</v>
      </c>
      <c r="AR81" s="70"/>
      <c r="AS81" s="70"/>
      <c r="AT81" s="70">
        <f t="shared" si="9"/>
        <v>0</v>
      </c>
      <c r="AU81" s="70"/>
      <c r="AV81" s="70"/>
      <c r="AW81" s="70"/>
      <c r="AX81" s="108">
        <v>0</v>
      </c>
      <c r="AY81" s="108"/>
      <c r="AZ81" s="108"/>
      <c r="BA81" s="108">
        <v>0</v>
      </c>
      <c r="BB81" s="108"/>
      <c r="BC81" s="108"/>
      <c r="BD81" s="108"/>
      <c r="BE81" s="108"/>
      <c r="BF81" s="108">
        <v>0</v>
      </c>
      <c r="BG81" s="108"/>
      <c r="BH81" s="108"/>
      <c r="BI81" s="108"/>
      <c r="BJ81" s="108">
        <v>0</v>
      </c>
      <c r="BK81" s="108"/>
      <c r="BL81" s="108"/>
      <c r="BM81" s="108"/>
      <c r="BN81" s="108"/>
      <c r="BO81" s="108"/>
      <c r="BP81" s="108"/>
      <c r="BQ81" s="108"/>
      <c r="BR81" s="108"/>
      <c r="BS81" s="108"/>
      <c r="BT81" s="28"/>
      <c r="BU81" s="28"/>
      <c r="BV81" s="543"/>
      <c r="BW81" s="543"/>
      <c r="BX81" s="547"/>
      <c r="BY81" s="547"/>
      <c r="BZ81" s="547"/>
    </row>
    <row r="82" spans="1:78" ht="78" outlineLevel="1">
      <c r="A82" s="531">
        <v>16</v>
      </c>
      <c r="B82" s="540" t="s">
        <v>425</v>
      </c>
      <c r="C82" s="532" t="s">
        <v>353</v>
      </c>
      <c r="D82" s="198" t="s">
        <v>312</v>
      </c>
      <c r="E82" s="532" t="s">
        <v>49</v>
      </c>
      <c r="F82" s="532" t="s">
        <v>350</v>
      </c>
      <c r="G82" s="532" t="s">
        <v>426</v>
      </c>
      <c r="H82" s="532">
        <v>8158804</v>
      </c>
      <c r="I82" s="532">
        <v>2025</v>
      </c>
      <c r="J82" s="532">
        <v>2025</v>
      </c>
      <c r="K82" s="532" t="s">
        <v>427</v>
      </c>
      <c r="L82" s="532" t="s">
        <v>428</v>
      </c>
      <c r="M82" s="70">
        <f>SUM(N82:P82)</f>
        <v>600</v>
      </c>
      <c r="N82" s="70"/>
      <c r="O82" s="70"/>
      <c r="P82" s="70">
        <v>600</v>
      </c>
      <c r="Q82" s="70"/>
      <c r="R82" s="70" t="s">
        <v>351</v>
      </c>
      <c r="S82" s="70">
        <f>T82+U82+V82</f>
        <v>0</v>
      </c>
      <c r="T82" s="70"/>
      <c r="U82" s="70"/>
      <c r="V82" s="70"/>
      <c r="W82" s="70">
        <f t="shared" si="13"/>
        <v>600</v>
      </c>
      <c r="X82" s="70"/>
      <c r="Y82" s="70"/>
      <c r="Z82" s="70">
        <v>600</v>
      </c>
      <c r="AA82" s="70">
        <v>0</v>
      </c>
      <c r="AB82" s="70"/>
      <c r="AC82" s="70">
        <v>600</v>
      </c>
      <c r="AD82" s="70">
        <v>0</v>
      </c>
      <c r="AE82" s="70"/>
      <c r="AF82" s="70"/>
      <c r="AG82" s="70">
        <v>0</v>
      </c>
      <c r="AH82" s="70"/>
      <c r="AI82" s="70"/>
      <c r="AJ82" s="70"/>
      <c r="AK82" s="70"/>
      <c r="AL82" s="70">
        <v>0</v>
      </c>
      <c r="AM82" s="70"/>
      <c r="AN82" s="70"/>
      <c r="AO82" s="70">
        <v>0</v>
      </c>
      <c r="AP82" s="70"/>
      <c r="AQ82" s="70"/>
      <c r="AR82" s="70"/>
      <c r="AS82" s="70"/>
      <c r="AT82" s="70">
        <f t="shared" si="9"/>
        <v>600</v>
      </c>
      <c r="AU82" s="70"/>
      <c r="AV82" s="70"/>
      <c r="AW82" s="70">
        <v>600</v>
      </c>
      <c r="AX82" s="108">
        <v>0</v>
      </c>
      <c r="AY82" s="108"/>
      <c r="AZ82" s="108"/>
      <c r="BA82" s="108">
        <v>0</v>
      </c>
      <c r="BB82" s="108"/>
      <c r="BC82" s="108"/>
      <c r="BD82" s="108"/>
      <c r="BE82" s="108"/>
      <c r="BF82" s="108">
        <v>0</v>
      </c>
      <c r="BG82" s="108"/>
      <c r="BH82" s="108"/>
      <c r="BI82" s="108"/>
      <c r="BJ82" s="108">
        <v>0</v>
      </c>
      <c r="BK82" s="108"/>
      <c r="BL82" s="108"/>
      <c r="BM82" s="108"/>
      <c r="BN82" s="108"/>
      <c r="BO82" s="108"/>
      <c r="BP82" s="108"/>
      <c r="BQ82" s="108"/>
      <c r="BR82" s="108"/>
      <c r="BS82" s="108"/>
      <c r="BT82" s="28"/>
      <c r="BU82" s="28"/>
      <c r="BV82" s="543"/>
      <c r="BW82" s="543"/>
      <c r="BX82" s="547"/>
      <c r="BY82" s="547"/>
      <c r="BZ82" s="547"/>
    </row>
    <row r="83" spans="1:78" ht="100.5" customHeight="1" outlineLevel="1">
      <c r="A83" s="531">
        <v>17</v>
      </c>
      <c r="B83" s="540" t="s">
        <v>429</v>
      </c>
      <c r="C83" s="532" t="s">
        <v>420</v>
      </c>
      <c r="D83" s="532" t="s">
        <v>312</v>
      </c>
      <c r="E83" s="532" t="s">
        <v>10</v>
      </c>
      <c r="F83" s="532" t="s">
        <v>350</v>
      </c>
      <c r="G83" s="532"/>
      <c r="H83" s="532">
        <v>7939029</v>
      </c>
      <c r="I83" s="532" t="s">
        <v>430</v>
      </c>
      <c r="J83" s="532"/>
      <c r="K83" s="532" t="s">
        <v>431</v>
      </c>
      <c r="L83" s="532" t="s">
        <v>432</v>
      </c>
      <c r="M83" s="70">
        <v>220000</v>
      </c>
      <c r="N83" s="70">
        <v>198000</v>
      </c>
      <c r="O83" s="70"/>
      <c r="P83" s="70">
        <v>22000</v>
      </c>
      <c r="Q83" s="70"/>
      <c r="R83" s="70"/>
      <c r="S83" s="70"/>
      <c r="T83" s="70"/>
      <c r="U83" s="70"/>
      <c r="V83" s="70"/>
      <c r="W83" s="70">
        <f t="shared" si="13"/>
        <v>22000</v>
      </c>
      <c r="X83" s="70">
        <v>100000</v>
      </c>
      <c r="Y83" s="70"/>
      <c r="Z83" s="70">
        <v>22000</v>
      </c>
      <c r="AA83" s="70">
        <v>0</v>
      </c>
      <c r="AB83" s="70">
        <v>22000</v>
      </c>
      <c r="AC83" s="70"/>
      <c r="AD83" s="70"/>
      <c r="AE83" s="70"/>
      <c r="AF83" s="70"/>
      <c r="AG83" s="70"/>
      <c r="AH83" s="70"/>
      <c r="AI83" s="70"/>
      <c r="AJ83" s="70"/>
      <c r="AK83" s="70"/>
      <c r="AL83" s="70"/>
      <c r="AM83" s="70"/>
      <c r="AN83" s="70"/>
      <c r="AO83" s="70"/>
      <c r="AP83" s="70"/>
      <c r="AQ83" s="70"/>
      <c r="AR83" s="70"/>
      <c r="AS83" s="70"/>
      <c r="AT83" s="70">
        <f t="shared" si="9"/>
        <v>0</v>
      </c>
      <c r="AU83" s="70"/>
      <c r="AV83" s="70"/>
      <c r="AW83" s="70"/>
      <c r="AX83" s="108"/>
      <c r="AY83" s="108"/>
      <c r="AZ83" s="108"/>
      <c r="BA83" s="108"/>
      <c r="BB83" s="108"/>
      <c r="BC83" s="108"/>
      <c r="BD83" s="108"/>
      <c r="BE83" s="108"/>
      <c r="BF83" s="108"/>
      <c r="BG83" s="108"/>
      <c r="BH83" s="108"/>
      <c r="BI83" s="108"/>
      <c r="BJ83" s="108"/>
      <c r="BK83" s="108"/>
      <c r="BL83" s="108"/>
      <c r="BM83" s="108"/>
      <c r="BN83" s="108">
        <v>184000</v>
      </c>
      <c r="BO83" s="108">
        <v>162000</v>
      </c>
      <c r="BP83" s="108">
        <v>22000</v>
      </c>
      <c r="BQ83" s="108"/>
      <c r="BR83" s="108"/>
      <c r="BS83" s="70" t="s">
        <v>1086</v>
      </c>
      <c r="BT83" s="28"/>
      <c r="BU83" s="28"/>
      <c r="BV83" s="543"/>
      <c r="BW83" s="543"/>
      <c r="BX83" s="547"/>
      <c r="BY83" s="526"/>
      <c r="BZ83" s="526"/>
    </row>
    <row r="84" spans="1:78" ht="62.25" customHeight="1" outlineLevel="1">
      <c r="A84" s="531">
        <v>18</v>
      </c>
      <c r="B84" s="540" t="s">
        <v>433</v>
      </c>
      <c r="C84" s="532" t="s">
        <v>353</v>
      </c>
      <c r="D84" s="198" t="s">
        <v>312</v>
      </c>
      <c r="E84" s="532" t="s">
        <v>49</v>
      </c>
      <c r="F84" s="532" t="s">
        <v>350</v>
      </c>
      <c r="G84" s="532"/>
      <c r="H84" s="532"/>
      <c r="I84" s="532" t="s">
        <v>1099</v>
      </c>
      <c r="J84" s="532"/>
      <c r="K84" s="532"/>
      <c r="L84" s="532" t="s">
        <v>1098</v>
      </c>
      <c r="M84" s="70">
        <v>1772.1890000000001</v>
      </c>
      <c r="N84" s="70"/>
      <c r="O84" s="70"/>
      <c r="P84" s="70">
        <v>1772.1890000000001</v>
      </c>
      <c r="Q84" s="70"/>
      <c r="R84" s="70"/>
      <c r="S84" s="70"/>
      <c r="T84" s="70"/>
      <c r="U84" s="70"/>
      <c r="V84" s="70"/>
      <c r="W84" s="70">
        <f t="shared" si="13"/>
        <v>1772.1890000000001</v>
      </c>
      <c r="X84" s="70"/>
      <c r="Y84" s="70"/>
      <c r="Z84" s="70">
        <v>1772.1890000000001</v>
      </c>
      <c r="AA84" s="70">
        <v>0</v>
      </c>
      <c r="AB84" s="70">
        <v>1772.1890000000001</v>
      </c>
      <c r="AC84" s="70"/>
      <c r="AD84" s="70"/>
      <c r="AE84" s="70"/>
      <c r="AF84" s="70"/>
      <c r="AG84" s="70"/>
      <c r="AH84" s="70"/>
      <c r="AI84" s="70"/>
      <c r="AJ84" s="70"/>
      <c r="AK84" s="70"/>
      <c r="AL84" s="70"/>
      <c r="AM84" s="70"/>
      <c r="AN84" s="70"/>
      <c r="AO84" s="70"/>
      <c r="AP84" s="70"/>
      <c r="AQ84" s="70"/>
      <c r="AR84" s="70"/>
      <c r="AS84" s="70"/>
      <c r="AT84" s="70">
        <f t="shared" si="9"/>
        <v>0</v>
      </c>
      <c r="AU84" s="70"/>
      <c r="AV84" s="70"/>
      <c r="AW84" s="70"/>
      <c r="AX84" s="108"/>
      <c r="AY84" s="108"/>
      <c r="AZ84" s="108"/>
      <c r="BA84" s="108"/>
      <c r="BB84" s="108"/>
      <c r="BC84" s="108"/>
      <c r="BD84" s="108"/>
      <c r="BE84" s="108"/>
      <c r="BF84" s="108"/>
      <c r="BG84" s="108"/>
      <c r="BH84" s="108"/>
      <c r="BI84" s="108"/>
      <c r="BJ84" s="108"/>
      <c r="BK84" s="108"/>
      <c r="BL84" s="108"/>
      <c r="BM84" s="108"/>
      <c r="BN84" s="108"/>
      <c r="BO84" s="108"/>
      <c r="BP84" s="108"/>
      <c r="BQ84" s="108"/>
      <c r="BR84" s="108"/>
      <c r="BS84" s="70" t="s">
        <v>1084</v>
      </c>
      <c r="BT84" s="28"/>
      <c r="BU84" s="28"/>
      <c r="BV84" s="543"/>
      <c r="BW84" s="543"/>
      <c r="BX84" s="547"/>
      <c r="BY84" s="526"/>
      <c r="BZ84" s="526"/>
    </row>
    <row r="85" spans="1:78" s="26" customFormat="1" ht="30" customHeight="1">
      <c r="A85" s="534" t="s">
        <v>13</v>
      </c>
      <c r="B85" s="102" t="s">
        <v>434</v>
      </c>
      <c r="C85" s="72"/>
      <c r="D85" s="72"/>
      <c r="E85" s="72"/>
      <c r="F85" s="67"/>
      <c r="G85" s="72"/>
      <c r="H85" s="72"/>
      <c r="I85" s="72"/>
      <c r="J85" s="72"/>
      <c r="K85" s="72"/>
      <c r="L85" s="72"/>
      <c r="M85" s="67">
        <f>M86+M109+M111</f>
        <v>61249.349044000002</v>
      </c>
      <c r="N85" s="67">
        <f t="shared" ref="N85:BR85" si="14">N86+N109+N111</f>
        <v>0</v>
      </c>
      <c r="O85" s="67">
        <f t="shared" si="14"/>
        <v>0</v>
      </c>
      <c r="P85" s="67">
        <f t="shared" si="14"/>
        <v>7823.1688130000002</v>
      </c>
      <c r="Q85" s="67" t="e">
        <f t="shared" si="14"/>
        <v>#VALUE!</v>
      </c>
      <c r="R85" s="67" t="e">
        <f t="shared" si="14"/>
        <v>#VALUE!</v>
      </c>
      <c r="S85" s="67">
        <f t="shared" si="14"/>
        <v>0</v>
      </c>
      <c r="T85" s="67">
        <f t="shared" si="14"/>
        <v>0</v>
      </c>
      <c r="U85" s="67">
        <f t="shared" si="14"/>
        <v>0</v>
      </c>
      <c r="V85" s="67">
        <f t="shared" si="14"/>
        <v>0</v>
      </c>
      <c r="W85" s="67">
        <f t="shared" si="14"/>
        <v>8047.1688130000002</v>
      </c>
      <c r="X85" s="67">
        <f t="shared" si="14"/>
        <v>0</v>
      </c>
      <c r="Y85" s="67">
        <f t="shared" si="14"/>
        <v>0</v>
      </c>
      <c r="Z85" s="67">
        <f t="shared" si="14"/>
        <v>6793.893</v>
      </c>
      <c r="AA85" s="67">
        <f t="shared" si="14"/>
        <v>8047.1688130000002</v>
      </c>
      <c r="AB85" s="67">
        <f t="shared" si="14"/>
        <v>0</v>
      </c>
      <c r="AC85" s="67">
        <f t="shared" si="14"/>
        <v>0</v>
      </c>
      <c r="AD85" s="67">
        <f t="shared" si="14"/>
        <v>6261.5599999999995</v>
      </c>
      <c r="AE85" s="67">
        <f t="shared" si="14"/>
        <v>0</v>
      </c>
      <c r="AF85" s="67">
        <f t="shared" si="14"/>
        <v>0</v>
      </c>
      <c r="AG85" s="67">
        <f t="shared" si="14"/>
        <v>6261.5599999999995</v>
      </c>
      <c r="AH85" s="67">
        <f t="shared" si="14"/>
        <v>5875.5599999999995</v>
      </c>
      <c r="AI85" s="67">
        <f t="shared" si="14"/>
        <v>386</v>
      </c>
      <c r="AJ85" s="67">
        <f t="shared" si="14"/>
        <v>0</v>
      </c>
      <c r="AK85" s="67">
        <f t="shared" si="14"/>
        <v>0</v>
      </c>
      <c r="AL85" s="67">
        <f t="shared" si="14"/>
        <v>6037.5599999999995</v>
      </c>
      <c r="AM85" s="67">
        <f t="shared" si="14"/>
        <v>0</v>
      </c>
      <c r="AN85" s="67">
        <f t="shared" si="14"/>
        <v>0</v>
      </c>
      <c r="AO85" s="67">
        <f t="shared" si="14"/>
        <v>6037.5599999999995</v>
      </c>
      <c r="AP85" s="67">
        <f t="shared" si="14"/>
        <v>5651.5599999999995</v>
      </c>
      <c r="AQ85" s="67">
        <f t="shared" si="14"/>
        <v>386</v>
      </c>
      <c r="AR85" s="67">
        <f t="shared" si="14"/>
        <v>0</v>
      </c>
      <c r="AS85" s="67">
        <f t="shared" si="14"/>
        <v>0</v>
      </c>
      <c r="AT85" s="67">
        <f t="shared" si="14"/>
        <v>756.13400000000001</v>
      </c>
      <c r="AU85" s="67">
        <f t="shared" si="14"/>
        <v>756.13400000000001</v>
      </c>
      <c r="AV85" s="67">
        <f t="shared" si="14"/>
        <v>0</v>
      </c>
      <c r="AW85" s="67">
        <f t="shared" si="14"/>
        <v>0</v>
      </c>
      <c r="AX85" s="67">
        <f t="shared" si="14"/>
        <v>736.75819999999999</v>
      </c>
      <c r="AY85" s="67">
        <f t="shared" si="14"/>
        <v>0</v>
      </c>
      <c r="AZ85" s="67">
        <f t="shared" si="14"/>
        <v>0</v>
      </c>
      <c r="BA85" s="67">
        <f t="shared" si="14"/>
        <v>736.75819999999999</v>
      </c>
      <c r="BB85" s="67">
        <f t="shared" si="14"/>
        <v>736.75819999999999</v>
      </c>
      <c r="BC85" s="67">
        <f t="shared" si="14"/>
        <v>0</v>
      </c>
      <c r="BD85" s="67">
        <f t="shared" si="14"/>
        <v>0</v>
      </c>
      <c r="BE85" s="67">
        <f t="shared" si="14"/>
        <v>0</v>
      </c>
      <c r="BF85" s="67">
        <f t="shared" si="14"/>
        <v>0</v>
      </c>
      <c r="BG85" s="67">
        <f t="shared" si="14"/>
        <v>0</v>
      </c>
      <c r="BH85" s="67">
        <f t="shared" si="14"/>
        <v>0</v>
      </c>
      <c r="BI85" s="67">
        <f t="shared" si="14"/>
        <v>0</v>
      </c>
      <c r="BJ85" s="67">
        <f t="shared" si="14"/>
        <v>0</v>
      </c>
      <c r="BK85" s="67">
        <f t="shared" si="14"/>
        <v>0</v>
      </c>
      <c r="BL85" s="67">
        <f t="shared" si="14"/>
        <v>0</v>
      </c>
      <c r="BM85" s="67">
        <f t="shared" si="14"/>
        <v>0</v>
      </c>
      <c r="BN85" s="67">
        <f t="shared" si="14"/>
        <v>0</v>
      </c>
      <c r="BO85" s="67">
        <f t="shared" si="14"/>
        <v>0</v>
      </c>
      <c r="BP85" s="67">
        <f t="shared" si="14"/>
        <v>0</v>
      </c>
      <c r="BQ85" s="67">
        <f t="shared" si="14"/>
        <v>0</v>
      </c>
      <c r="BR85" s="67">
        <f t="shared" si="14"/>
        <v>0</v>
      </c>
      <c r="BS85" s="72"/>
      <c r="BT85" s="525"/>
      <c r="BU85" s="525"/>
      <c r="BV85" s="526"/>
      <c r="BW85" s="526"/>
      <c r="BX85" s="527"/>
      <c r="BY85" s="527"/>
      <c r="BZ85" s="527"/>
    </row>
    <row r="86" spans="1:78" s="26" customFormat="1" ht="30" customHeight="1">
      <c r="A86" s="535" t="s">
        <v>44</v>
      </c>
      <c r="B86" s="529" t="s">
        <v>46</v>
      </c>
      <c r="C86" s="529"/>
      <c r="D86" s="529"/>
      <c r="E86" s="529"/>
      <c r="F86" s="528"/>
      <c r="G86" s="529"/>
      <c r="H86" s="529"/>
      <c r="I86" s="529"/>
      <c r="J86" s="529"/>
      <c r="K86" s="529"/>
      <c r="L86" s="529"/>
      <c r="M86" s="67">
        <f>M87+M102</f>
        <v>41863.349044000002</v>
      </c>
      <c r="N86" s="67">
        <f t="shared" ref="N86:BQ86" si="15">N87+N102</f>
        <v>0</v>
      </c>
      <c r="O86" s="67">
        <f t="shared" si="15"/>
        <v>0</v>
      </c>
      <c r="P86" s="67">
        <f t="shared" si="15"/>
        <v>1253.2758130000002</v>
      </c>
      <c r="Q86" s="67">
        <f t="shared" si="15"/>
        <v>0</v>
      </c>
      <c r="R86" s="67">
        <f t="shared" si="15"/>
        <v>0</v>
      </c>
      <c r="S86" s="67">
        <f t="shared" si="15"/>
        <v>0</v>
      </c>
      <c r="T86" s="67">
        <f t="shared" si="15"/>
        <v>0</v>
      </c>
      <c r="U86" s="67">
        <f t="shared" si="15"/>
        <v>0</v>
      </c>
      <c r="V86" s="67">
        <f t="shared" si="15"/>
        <v>0</v>
      </c>
      <c r="W86" s="67">
        <f>W87+W102</f>
        <v>1253.2758130000002</v>
      </c>
      <c r="X86" s="67">
        <f t="shared" si="15"/>
        <v>0</v>
      </c>
      <c r="Y86" s="67">
        <f t="shared" si="15"/>
        <v>0</v>
      </c>
      <c r="Z86" s="67">
        <f t="shared" si="15"/>
        <v>0</v>
      </c>
      <c r="AA86" s="67">
        <f>AA87+AA102</f>
        <v>1253.2758130000002</v>
      </c>
      <c r="AB86" s="67">
        <f t="shared" si="15"/>
        <v>0</v>
      </c>
      <c r="AC86" s="67">
        <f t="shared" si="15"/>
        <v>0</v>
      </c>
      <c r="AD86" s="67">
        <f t="shared" si="15"/>
        <v>0</v>
      </c>
      <c r="AE86" s="67">
        <f t="shared" si="15"/>
        <v>0</v>
      </c>
      <c r="AF86" s="67">
        <f t="shared" si="15"/>
        <v>0</v>
      </c>
      <c r="AG86" s="67">
        <f t="shared" si="15"/>
        <v>0</v>
      </c>
      <c r="AH86" s="67">
        <f t="shared" si="15"/>
        <v>0</v>
      </c>
      <c r="AI86" s="67">
        <f t="shared" si="15"/>
        <v>0</v>
      </c>
      <c r="AJ86" s="67">
        <f t="shared" si="15"/>
        <v>0</v>
      </c>
      <c r="AK86" s="67">
        <f t="shared" si="15"/>
        <v>0</v>
      </c>
      <c r="AL86" s="67">
        <f t="shared" si="15"/>
        <v>0</v>
      </c>
      <c r="AM86" s="67">
        <f t="shared" si="15"/>
        <v>0</v>
      </c>
      <c r="AN86" s="67">
        <f t="shared" si="15"/>
        <v>0</v>
      </c>
      <c r="AO86" s="67">
        <f t="shared" si="15"/>
        <v>0</v>
      </c>
      <c r="AP86" s="67">
        <f t="shared" si="15"/>
        <v>0</v>
      </c>
      <c r="AQ86" s="67">
        <f t="shared" si="15"/>
        <v>0</v>
      </c>
      <c r="AR86" s="67">
        <f t="shared" si="15"/>
        <v>0</v>
      </c>
      <c r="AS86" s="67">
        <f t="shared" si="15"/>
        <v>0</v>
      </c>
      <c r="AT86" s="67">
        <f t="shared" si="15"/>
        <v>223.80100000000002</v>
      </c>
      <c r="AU86" s="67">
        <f t="shared" si="15"/>
        <v>223.80100000000002</v>
      </c>
      <c r="AV86" s="67">
        <f t="shared" si="15"/>
        <v>0</v>
      </c>
      <c r="AW86" s="67">
        <f t="shared" si="15"/>
        <v>0</v>
      </c>
      <c r="AX86" s="102">
        <f t="shared" si="15"/>
        <v>204.42520000000002</v>
      </c>
      <c r="AY86" s="102">
        <f t="shared" si="15"/>
        <v>0</v>
      </c>
      <c r="AZ86" s="102">
        <f t="shared" si="15"/>
        <v>0</v>
      </c>
      <c r="BA86" s="102">
        <f t="shared" si="15"/>
        <v>204.42520000000002</v>
      </c>
      <c r="BB86" s="102">
        <f t="shared" si="15"/>
        <v>204.42520000000002</v>
      </c>
      <c r="BC86" s="102">
        <f t="shared" si="15"/>
        <v>0</v>
      </c>
      <c r="BD86" s="102">
        <f t="shared" si="15"/>
        <v>0</v>
      </c>
      <c r="BE86" s="102">
        <f t="shared" si="15"/>
        <v>0</v>
      </c>
      <c r="BF86" s="550">
        <f t="shared" si="15"/>
        <v>0</v>
      </c>
      <c r="BG86" s="550">
        <f t="shared" si="15"/>
        <v>0</v>
      </c>
      <c r="BH86" s="550">
        <f t="shared" si="15"/>
        <v>0</v>
      </c>
      <c r="BI86" s="550">
        <f t="shared" si="15"/>
        <v>0</v>
      </c>
      <c r="BJ86" s="550">
        <f t="shared" si="15"/>
        <v>0</v>
      </c>
      <c r="BK86" s="550">
        <f t="shared" si="15"/>
        <v>0</v>
      </c>
      <c r="BL86" s="550">
        <f t="shared" si="15"/>
        <v>0</v>
      </c>
      <c r="BM86" s="550">
        <f t="shared" si="15"/>
        <v>0</v>
      </c>
      <c r="BN86" s="550">
        <f t="shared" si="15"/>
        <v>0</v>
      </c>
      <c r="BO86" s="550">
        <f t="shared" si="15"/>
        <v>0</v>
      </c>
      <c r="BP86" s="550">
        <f t="shared" si="15"/>
        <v>0</v>
      </c>
      <c r="BQ86" s="550">
        <f t="shared" si="15"/>
        <v>0</v>
      </c>
      <c r="BR86" s="550"/>
      <c r="BS86" s="529"/>
      <c r="BT86" s="525"/>
      <c r="BU86" s="525"/>
      <c r="BV86" s="203"/>
      <c r="BW86" s="204"/>
      <c r="BX86" s="527"/>
      <c r="BY86" s="527"/>
      <c r="BZ86" s="527"/>
    </row>
    <row r="87" spans="1:78" s="26" customFormat="1" ht="37.5" customHeight="1">
      <c r="A87" s="537" t="s">
        <v>45</v>
      </c>
      <c r="B87" s="529" t="s">
        <v>313</v>
      </c>
      <c r="C87" s="528"/>
      <c r="D87" s="528" t="s">
        <v>434</v>
      </c>
      <c r="E87" s="528"/>
      <c r="F87" s="528"/>
      <c r="G87" s="528"/>
      <c r="H87" s="528"/>
      <c r="I87" s="528"/>
      <c r="J87" s="528"/>
      <c r="K87" s="528"/>
      <c r="L87" s="528"/>
      <c r="M87" s="67">
        <f>SUM(M88:M101)</f>
        <v>36248.667000000001</v>
      </c>
      <c r="N87" s="67">
        <f t="shared" ref="N87:BQ87" si="16">SUM(N88:N101)</f>
        <v>0</v>
      </c>
      <c r="O87" s="67">
        <f t="shared" si="16"/>
        <v>0</v>
      </c>
      <c r="P87" s="67">
        <f t="shared" si="16"/>
        <v>1029.4748130000003</v>
      </c>
      <c r="Q87" s="67">
        <f t="shared" si="16"/>
        <v>0</v>
      </c>
      <c r="R87" s="67">
        <f t="shared" si="16"/>
        <v>0</v>
      </c>
      <c r="S87" s="67">
        <f t="shared" si="16"/>
        <v>0</v>
      </c>
      <c r="T87" s="67">
        <f t="shared" si="16"/>
        <v>0</v>
      </c>
      <c r="U87" s="67">
        <f t="shared" si="16"/>
        <v>0</v>
      </c>
      <c r="V87" s="67">
        <f t="shared" si="16"/>
        <v>0</v>
      </c>
      <c r="W87" s="67">
        <f>SUM(W88:W101)</f>
        <v>1029.4748130000003</v>
      </c>
      <c r="X87" s="67">
        <f t="shared" si="16"/>
        <v>0</v>
      </c>
      <c r="Y87" s="67">
        <f t="shared" si="16"/>
        <v>0</v>
      </c>
      <c r="Z87" s="67">
        <f t="shared" si="16"/>
        <v>0</v>
      </c>
      <c r="AA87" s="67">
        <f>SUM(AA88:AA101)</f>
        <v>1029.4748130000003</v>
      </c>
      <c r="AB87" s="67">
        <f t="shared" si="16"/>
        <v>0</v>
      </c>
      <c r="AC87" s="67">
        <f t="shared" si="16"/>
        <v>0</v>
      </c>
      <c r="AD87" s="67">
        <f t="shared" si="16"/>
        <v>0</v>
      </c>
      <c r="AE87" s="67">
        <f t="shared" si="16"/>
        <v>0</v>
      </c>
      <c r="AF87" s="67">
        <f t="shared" si="16"/>
        <v>0</v>
      </c>
      <c r="AG87" s="67">
        <f t="shared" si="16"/>
        <v>0</v>
      </c>
      <c r="AH87" s="67">
        <f t="shared" si="16"/>
        <v>0</v>
      </c>
      <c r="AI87" s="67">
        <f t="shared" si="16"/>
        <v>0</v>
      </c>
      <c r="AJ87" s="67">
        <f t="shared" si="16"/>
        <v>0</v>
      </c>
      <c r="AK87" s="67">
        <f t="shared" si="16"/>
        <v>0</v>
      </c>
      <c r="AL87" s="67">
        <f t="shared" si="16"/>
        <v>0</v>
      </c>
      <c r="AM87" s="67">
        <f t="shared" si="16"/>
        <v>0</v>
      </c>
      <c r="AN87" s="67">
        <f t="shared" si="16"/>
        <v>0</v>
      </c>
      <c r="AO87" s="67">
        <f t="shared" si="16"/>
        <v>0</v>
      </c>
      <c r="AP87" s="67">
        <f t="shared" si="16"/>
        <v>0</v>
      </c>
      <c r="AQ87" s="67">
        <f t="shared" si="16"/>
        <v>0</v>
      </c>
      <c r="AR87" s="67">
        <f t="shared" si="16"/>
        <v>0</v>
      </c>
      <c r="AS87" s="67">
        <f t="shared" si="16"/>
        <v>0</v>
      </c>
      <c r="AT87" s="67">
        <f t="shared" si="16"/>
        <v>0</v>
      </c>
      <c r="AU87" s="67">
        <f t="shared" si="16"/>
        <v>0</v>
      </c>
      <c r="AV87" s="67">
        <f t="shared" si="16"/>
        <v>0</v>
      </c>
      <c r="AW87" s="67">
        <f t="shared" si="16"/>
        <v>0</v>
      </c>
      <c r="AX87" s="99">
        <f t="shared" si="16"/>
        <v>0</v>
      </c>
      <c r="AY87" s="99">
        <f t="shared" si="16"/>
        <v>0</v>
      </c>
      <c r="AZ87" s="99">
        <f t="shared" si="16"/>
        <v>0</v>
      </c>
      <c r="BA87" s="99">
        <f t="shared" si="16"/>
        <v>0</v>
      </c>
      <c r="BB87" s="99">
        <f t="shared" si="16"/>
        <v>0</v>
      </c>
      <c r="BC87" s="99">
        <f t="shared" si="16"/>
        <v>0</v>
      </c>
      <c r="BD87" s="99">
        <f t="shared" si="16"/>
        <v>0</v>
      </c>
      <c r="BE87" s="99">
        <f t="shared" si="16"/>
        <v>0</v>
      </c>
      <c r="BF87" s="99">
        <f t="shared" si="16"/>
        <v>0</v>
      </c>
      <c r="BG87" s="99">
        <f t="shared" si="16"/>
        <v>0</v>
      </c>
      <c r="BH87" s="99">
        <f t="shared" si="16"/>
        <v>0</v>
      </c>
      <c r="BI87" s="99">
        <f t="shared" si="16"/>
        <v>0</v>
      </c>
      <c r="BJ87" s="99">
        <f t="shared" si="16"/>
        <v>0</v>
      </c>
      <c r="BK87" s="99">
        <f t="shared" si="16"/>
        <v>0</v>
      </c>
      <c r="BL87" s="99">
        <f t="shared" si="16"/>
        <v>0</v>
      </c>
      <c r="BM87" s="99">
        <f t="shared" si="16"/>
        <v>0</v>
      </c>
      <c r="BN87" s="99">
        <f t="shared" si="16"/>
        <v>0</v>
      </c>
      <c r="BO87" s="99">
        <f t="shared" si="16"/>
        <v>0</v>
      </c>
      <c r="BP87" s="99">
        <f t="shared" si="16"/>
        <v>0</v>
      </c>
      <c r="BQ87" s="99">
        <f t="shared" si="16"/>
        <v>0</v>
      </c>
      <c r="BR87" s="99"/>
      <c r="BS87" s="99"/>
      <c r="BT87" s="525"/>
      <c r="BU87" s="525"/>
      <c r="BV87" s="203"/>
      <c r="BW87" s="203"/>
      <c r="BX87" s="527"/>
      <c r="BY87" s="527"/>
      <c r="BZ87" s="527"/>
    </row>
    <row r="88" spans="1:78" ht="25.5" hidden="1" customHeight="1" outlineLevel="1">
      <c r="A88" s="539">
        <v>1</v>
      </c>
      <c r="B88" s="540" t="s">
        <v>435</v>
      </c>
      <c r="C88" s="532"/>
      <c r="D88" s="532"/>
      <c r="E88" s="532"/>
      <c r="F88" s="532"/>
      <c r="G88" s="532"/>
      <c r="H88" s="532"/>
      <c r="I88" s="532"/>
      <c r="J88" s="532"/>
      <c r="K88" s="532"/>
      <c r="L88" s="532" t="s">
        <v>3786</v>
      </c>
      <c r="M88" s="70">
        <v>1100</v>
      </c>
      <c r="N88" s="70"/>
      <c r="O88" s="70"/>
      <c r="P88" s="70">
        <v>65.521000000000001</v>
      </c>
      <c r="Q88" s="70"/>
      <c r="R88" s="70"/>
      <c r="S88" s="70"/>
      <c r="T88" s="70"/>
      <c r="U88" s="70"/>
      <c r="V88" s="70"/>
      <c r="W88" s="70">
        <v>65.521000000000001</v>
      </c>
      <c r="X88" s="70"/>
      <c r="Y88" s="70"/>
      <c r="Z88" s="70"/>
      <c r="AA88" s="70">
        <v>65.521000000000001</v>
      </c>
      <c r="AB88" s="70"/>
      <c r="AC88" s="70"/>
      <c r="AD88" s="70"/>
      <c r="AE88" s="70"/>
      <c r="AF88" s="70"/>
      <c r="AG88" s="70"/>
      <c r="AH88" s="70"/>
      <c r="AI88" s="70"/>
      <c r="AJ88" s="70"/>
      <c r="AK88" s="70"/>
      <c r="AL88" s="70"/>
      <c r="AM88" s="70"/>
      <c r="AN88" s="70"/>
      <c r="AO88" s="70"/>
      <c r="AP88" s="70"/>
      <c r="AQ88" s="70"/>
      <c r="AR88" s="70"/>
      <c r="AS88" s="70"/>
      <c r="AT88" s="70"/>
      <c r="AU88" s="70"/>
      <c r="AV88" s="70"/>
      <c r="AW88" s="70"/>
      <c r="AX88" s="10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90"/>
      <c r="BU88" s="90"/>
      <c r="BV88" s="205"/>
      <c r="BW88" s="205"/>
      <c r="BX88" s="516"/>
      <c r="BY88" s="516"/>
      <c r="BZ88" s="516"/>
    </row>
    <row r="89" spans="1:78" ht="41.25" hidden="1" customHeight="1" outlineLevel="1">
      <c r="A89" s="539">
        <v>2</v>
      </c>
      <c r="B89" s="540" t="s">
        <v>436</v>
      </c>
      <c r="C89" s="532"/>
      <c r="D89" s="532"/>
      <c r="E89" s="532"/>
      <c r="F89" s="532"/>
      <c r="G89" s="532"/>
      <c r="H89" s="532"/>
      <c r="I89" s="532"/>
      <c r="J89" s="532"/>
      <c r="K89" s="532"/>
      <c r="L89" s="532" t="s">
        <v>3787</v>
      </c>
      <c r="M89" s="70">
        <v>4400</v>
      </c>
      <c r="N89" s="70"/>
      <c r="O89" s="70"/>
      <c r="P89" s="70">
        <v>43.597955999999996</v>
      </c>
      <c r="Q89" s="70"/>
      <c r="R89" s="70"/>
      <c r="S89" s="70"/>
      <c r="T89" s="70"/>
      <c r="U89" s="70"/>
      <c r="V89" s="70"/>
      <c r="W89" s="70">
        <v>43.597955999999996</v>
      </c>
      <c r="X89" s="70"/>
      <c r="Y89" s="70"/>
      <c r="Z89" s="70"/>
      <c r="AA89" s="70">
        <v>43.597955999999996</v>
      </c>
      <c r="AB89" s="70"/>
      <c r="AC89" s="70"/>
      <c r="AD89" s="70"/>
      <c r="AE89" s="70"/>
      <c r="AF89" s="70"/>
      <c r="AG89" s="70"/>
      <c r="AH89" s="70"/>
      <c r="AI89" s="70"/>
      <c r="AJ89" s="70"/>
      <c r="AK89" s="70"/>
      <c r="AL89" s="70"/>
      <c r="AM89" s="70"/>
      <c r="AN89" s="70"/>
      <c r="AO89" s="70"/>
      <c r="AP89" s="70"/>
      <c r="AQ89" s="70"/>
      <c r="AR89" s="70"/>
      <c r="AS89" s="70"/>
      <c r="AT89" s="70"/>
      <c r="AU89" s="70"/>
      <c r="AV89" s="70"/>
      <c r="AW89" s="70"/>
      <c r="AX89" s="10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90"/>
      <c r="BU89" s="90"/>
      <c r="BV89" s="205"/>
      <c r="BW89" s="205"/>
      <c r="BX89" s="516"/>
      <c r="BY89" s="516"/>
      <c r="BZ89" s="516"/>
    </row>
    <row r="90" spans="1:78" ht="25.5" hidden="1" customHeight="1" outlineLevel="1">
      <c r="A90" s="539">
        <v>3</v>
      </c>
      <c r="B90" s="540" t="s">
        <v>437</v>
      </c>
      <c r="C90" s="532"/>
      <c r="D90" s="532"/>
      <c r="E90" s="532"/>
      <c r="F90" s="532"/>
      <c r="G90" s="532"/>
      <c r="H90" s="532"/>
      <c r="I90" s="532"/>
      <c r="J90" s="532"/>
      <c r="K90" s="532"/>
      <c r="L90" s="532" t="s">
        <v>3788</v>
      </c>
      <c r="M90" s="70">
        <v>20000</v>
      </c>
      <c r="N90" s="70"/>
      <c r="O90" s="70"/>
      <c r="P90" s="70">
        <v>807.69185700000003</v>
      </c>
      <c r="Q90" s="70"/>
      <c r="R90" s="70"/>
      <c r="S90" s="70"/>
      <c r="T90" s="70"/>
      <c r="U90" s="70"/>
      <c r="V90" s="70"/>
      <c r="W90" s="70">
        <v>807.69185700000003</v>
      </c>
      <c r="X90" s="70"/>
      <c r="Y90" s="70"/>
      <c r="Z90" s="70"/>
      <c r="AA90" s="70">
        <v>807.69185700000003</v>
      </c>
      <c r="AB90" s="70"/>
      <c r="AC90" s="70"/>
      <c r="AD90" s="70"/>
      <c r="AE90" s="70"/>
      <c r="AF90" s="70"/>
      <c r="AG90" s="70"/>
      <c r="AH90" s="70"/>
      <c r="AI90" s="70"/>
      <c r="AJ90" s="70"/>
      <c r="AK90" s="70"/>
      <c r="AL90" s="70"/>
      <c r="AM90" s="70"/>
      <c r="AN90" s="70"/>
      <c r="AO90" s="70"/>
      <c r="AP90" s="70"/>
      <c r="AQ90" s="70"/>
      <c r="AR90" s="70"/>
      <c r="AS90" s="70"/>
      <c r="AT90" s="70"/>
      <c r="AU90" s="70"/>
      <c r="AV90" s="70"/>
      <c r="AW90" s="70"/>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90"/>
      <c r="BU90" s="90"/>
      <c r="BV90" s="205"/>
      <c r="BW90" s="205"/>
      <c r="BX90" s="516"/>
      <c r="BY90" s="516"/>
      <c r="BZ90" s="516"/>
    </row>
    <row r="91" spans="1:78" ht="39.75" hidden="1" customHeight="1" outlineLevel="1">
      <c r="A91" s="539">
        <v>4</v>
      </c>
      <c r="B91" s="540" t="s">
        <v>438</v>
      </c>
      <c r="C91" s="532"/>
      <c r="D91" s="532"/>
      <c r="E91" s="532"/>
      <c r="F91" s="532"/>
      <c r="G91" s="532"/>
      <c r="H91" s="532"/>
      <c r="I91" s="532"/>
      <c r="J91" s="532"/>
      <c r="K91" s="532"/>
      <c r="L91" s="532" t="s">
        <v>3789</v>
      </c>
      <c r="M91" s="70">
        <v>69</v>
      </c>
      <c r="N91" s="70"/>
      <c r="O91" s="70"/>
      <c r="P91" s="70">
        <v>0.55000000000000004</v>
      </c>
      <c r="Q91" s="70"/>
      <c r="R91" s="70"/>
      <c r="S91" s="70"/>
      <c r="T91" s="70"/>
      <c r="U91" s="70"/>
      <c r="V91" s="70"/>
      <c r="W91" s="70">
        <v>0.55000000000000004</v>
      </c>
      <c r="X91" s="70"/>
      <c r="Y91" s="70"/>
      <c r="Z91" s="70"/>
      <c r="AA91" s="70">
        <v>0.55000000000000004</v>
      </c>
      <c r="AB91" s="70"/>
      <c r="AC91" s="70"/>
      <c r="AD91" s="70"/>
      <c r="AE91" s="70"/>
      <c r="AF91" s="70"/>
      <c r="AG91" s="70"/>
      <c r="AH91" s="70"/>
      <c r="AI91" s="70"/>
      <c r="AJ91" s="70"/>
      <c r="AK91" s="70"/>
      <c r="AL91" s="70"/>
      <c r="AM91" s="70"/>
      <c r="AN91" s="70"/>
      <c r="AO91" s="70"/>
      <c r="AP91" s="70"/>
      <c r="AQ91" s="70"/>
      <c r="AR91" s="70"/>
      <c r="AS91" s="70"/>
      <c r="AT91" s="70"/>
      <c r="AU91" s="70"/>
      <c r="AV91" s="70"/>
      <c r="AW91" s="70"/>
      <c r="AX91" s="10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90"/>
      <c r="BU91" s="90"/>
      <c r="BV91" s="205"/>
      <c r="BW91" s="205"/>
      <c r="BX91" s="516"/>
      <c r="BY91" s="516"/>
      <c r="BZ91" s="516"/>
    </row>
    <row r="92" spans="1:78" ht="25.5" hidden="1" customHeight="1" outlineLevel="1">
      <c r="A92" s="539">
        <v>5</v>
      </c>
      <c r="B92" s="540" t="s">
        <v>439</v>
      </c>
      <c r="C92" s="532"/>
      <c r="D92" s="532"/>
      <c r="E92" s="532"/>
      <c r="F92" s="532"/>
      <c r="G92" s="532"/>
      <c r="H92" s="532"/>
      <c r="I92" s="532"/>
      <c r="J92" s="532"/>
      <c r="K92" s="532"/>
      <c r="L92" s="532" t="s">
        <v>3789</v>
      </c>
      <c r="M92" s="70">
        <v>437</v>
      </c>
      <c r="N92" s="70"/>
      <c r="O92" s="70"/>
      <c r="P92" s="70">
        <v>0.5</v>
      </c>
      <c r="Q92" s="70"/>
      <c r="R92" s="70"/>
      <c r="S92" s="70"/>
      <c r="T92" s="70"/>
      <c r="U92" s="70"/>
      <c r="V92" s="70"/>
      <c r="W92" s="70">
        <v>0.5</v>
      </c>
      <c r="X92" s="70"/>
      <c r="Y92" s="70"/>
      <c r="Z92" s="70"/>
      <c r="AA92" s="70">
        <v>0.5</v>
      </c>
      <c r="AB92" s="70"/>
      <c r="AC92" s="70"/>
      <c r="AD92" s="70"/>
      <c r="AE92" s="70"/>
      <c r="AF92" s="70"/>
      <c r="AG92" s="70"/>
      <c r="AH92" s="70"/>
      <c r="AI92" s="70"/>
      <c r="AJ92" s="70"/>
      <c r="AK92" s="70"/>
      <c r="AL92" s="70"/>
      <c r="AM92" s="70"/>
      <c r="AN92" s="70"/>
      <c r="AO92" s="70"/>
      <c r="AP92" s="70"/>
      <c r="AQ92" s="70"/>
      <c r="AR92" s="70"/>
      <c r="AS92" s="70"/>
      <c r="AT92" s="70"/>
      <c r="AU92" s="70"/>
      <c r="AV92" s="70"/>
      <c r="AW92" s="70"/>
      <c r="AX92" s="10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90"/>
      <c r="BU92" s="90"/>
      <c r="BV92" s="205"/>
      <c r="BW92" s="205"/>
      <c r="BX92" s="516"/>
      <c r="BY92" s="516"/>
      <c r="BZ92" s="516"/>
    </row>
    <row r="93" spans="1:78" ht="25.5" hidden="1" customHeight="1" outlineLevel="1">
      <c r="A93" s="539">
        <v>6</v>
      </c>
      <c r="B93" s="540" t="s">
        <v>440</v>
      </c>
      <c r="C93" s="532"/>
      <c r="D93" s="532"/>
      <c r="E93" s="532"/>
      <c r="F93" s="532"/>
      <c r="G93" s="532"/>
      <c r="H93" s="532"/>
      <c r="I93" s="532"/>
      <c r="J93" s="532"/>
      <c r="K93" s="532"/>
      <c r="L93" s="532" t="s">
        <v>3789</v>
      </c>
      <c r="M93" s="70">
        <v>475</v>
      </c>
      <c r="N93" s="70"/>
      <c r="O93" s="70"/>
      <c r="P93" s="70">
        <v>0.5</v>
      </c>
      <c r="Q93" s="70"/>
      <c r="R93" s="70"/>
      <c r="S93" s="70"/>
      <c r="T93" s="70"/>
      <c r="U93" s="70"/>
      <c r="V93" s="70"/>
      <c r="W93" s="70">
        <v>0.5</v>
      </c>
      <c r="X93" s="70"/>
      <c r="Y93" s="70"/>
      <c r="Z93" s="70"/>
      <c r="AA93" s="70">
        <v>0.5</v>
      </c>
      <c r="AB93" s="70"/>
      <c r="AC93" s="70"/>
      <c r="AD93" s="70"/>
      <c r="AE93" s="70"/>
      <c r="AF93" s="70"/>
      <c r="AG93" s="70"/>
      <c r="AH93" s="70"/>
      <c r="AI93" s="70"/>
      <c r="AJ93" s="70"/>
      <c r="AK93" s="70"/>
      <c r="AL93" s="70"/>
      <c r="AM93" s="70"/>
      <c r="AN93" s="70"/>
      <c r="AO93" s="70"/>
      <c r="AP93" s="70"/>
      <c r="AQ93" s="70"/>
      <c r="AR93" s="70"/>
      <c r="AS93" s="70"/>
      <c r="AT93" s="70"/>
      <c r="AU93" s="70"/>
      <c r="AV93" s="70"/>
      <c r="AW93" s="70"/>
      <c r="AX93" s="10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90"/>
      <c r="BU93" s="90"/>
      <c r="BV93" s="205"/>
      <c r="BW93" s="205"/>
      <c r="BX93" s="516"/>
      <c r="BY93" s="516"/>
      <c r="BZ93" s="516"/>
    </row>
    <row r="94" spans="1:78" ht="44.25" hidden="1" customHeight="1" outlineLevel="1">
      <c r="A94" s="539">
        <v>7</v>
      </c>
      <c r="B94" s="540" t="s">
        <v>441</v>
      </c>
      <c r="C94" s="532"/>
      <c r="D94" s="532"/>
      <c r="E94" s="532"/>
      <c r="F94" s="532"/>
      <c r="G94" s="532"/>
      <c r="H94" s="532"/>
      <c r="I94" s="532"/>
      <c r="J94" s="532"/>
      <c r="K94" s="532"/>
      <c r="L94" s="532" t="s">
        <v>3790</v>
      </c>
      <c r="M94" s="70">
        <v>831</v>
      </c>
      <c r="N94" s="70"/>
      <c r="O94" s="70"/>
      <c r="P94" s="70">
        <v>2.653</v>
      </c>
      <c r="Q94" s="70"/>
      <c r="R94" s="70"/>
      <c r="S94" s="70"/>
      <c r="T94" s="70"/>
      <c r="U94" s="70"/>
      <c r="V94" s="70"/>
      <c r="W94" s="70">
        <v>2.653</v>
      </c>
      <c r="X94" s="70"/>
      <c r="Y94" s="70"/>
      <c r="Z94" s="70"/>
      <c r="AA94" s="70">
        <v>2.653</v>
      </c>
      <c r="AB94" s="70"/>
      <c r="AC94" s="70"/>
      <c r="AD94" s="70"/>
      <c r="AE94" s="70"/>
      <c r="AF94" s="70"/>
      <c r="AG94" s="70"/>
      <c r="AH94" s="70"/>
      <c r="AI94" s="70"/>
      <c r="AJ94" s="70"/>
      <c r="AK94" s="70"/>
      <c r="AL94" s="70"/>
      <c r="AM94" s="70"/>
      <c r="AN94" s="70"/>
      <c r="AO94" s="70"/>
      <c r="AP94" s="70"/>
      <c r="AQ94" s="70"/>
      <c r="AR94" s="70"/>
      <c r="AS94" s="70"/>
      <c r="AT94" s="70"/>
      <c r="AU94" s="70"/>
      <c r="AV94" s="70"/>
      <c r="AW94" s="70"/>
      <c r="AX94" s="10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90"/>
      <c r="BU94" s="90"/>
      <c r="BV94" s="205"/>
      <c r="BW94" s="205"/>
      <c r="BX94" s="516"/>
      <c r="BY94" s="516"/>
      <c r="BZ94" s="516"/>
    </row>
    <row r="95" spans="1:78" ht="41.25" hidden="1" customHeight="1" outlineLevel="1">
      <c r="A95" s="539">
        <v>8</v>
      </c>
      <c r="B95" s="540" t="s">
        <v>442</v>
      </c>
      <c r="C95" s="532"/>
      <c r="D95" s="532"/>
      <c r="E95" s="532"/>
      <c r="F95" s="532"/>
      <c r="G95" s="532"/>
      <c r="H95" s="532"/>
      <c r="I95" s="532"/>
      <c r="J95" s="532"/>
      <c r="K95" s="532"/>
      <c r="L95" s="532" t="s">
        <v>3791</v>
      </c>
      <c r="M95" s="70">
        <v>998</v>
      </c>
      <c r="N95" s="70"/>
      <c r="O95" s="70"/>
      <c r="P95" s="70">
        <v>3.7930000000000001</v>
      </c>
      <c r="Q95" s="70"/>
      <c r="R95" s="70"/>
      <c r="S95" s="70"/>
      <c r="T95" s="70"/>
      <c r="U95" s="70"/>
      <c r="V95" s="70"/>
      <c r="W95" s="70">
        <v>3.7930000000000001</v>
      </c>
      <c r="X95" s="70"/>
      <c r="Y95" s="70"/>
      <c r="Z95" s="70"/>
      <c r="AA95" s="70">
        <v>3.7930000000000001</v>
      </c>
      <c r="AB95" s="70"/>
      <c r="AC95" s="70"/>
      <c r="AD95" s="70"/>
      <c r="AE95" s="70"/>
      <c r="AF95" s="70"/>
      <c r="AG95" s="70"/>
      <c r="AH95" s="70"/>
      <c r="AI95" s="70"/>
      <c r="AJ95" s="70"/>
      <c r="AK95" s="70"/>
      <c r="AL95" s="70"/>
      <c r="AM95" s="70"/>
      <c r="AN95" s="70"/>
      <c r="AO95" s="70"/>
      <c r="AP95" s="70"/>
      <c r="AQ95" s="70"/>
      <c r="AR95" s="70"/>
      <c r="AS95" s="70"/>
      <c r="AT95" s="70"/>
      <c r="AU95" s="70"/>
      <c r="AV95" s="70"/>
      <c r="AW95" s="70"/>
      <c r="AX95" s="10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90"/>
      <c r="BU95" s="90"/>
      <c r="BV95" s="205"/>
      <c r="BW95" s="205"/>
      <c r="BX95" s="516"/>
      <c r="BY95" s="516"/>
      <c r="BZ95" s="516"/>
    </row>
    <row r="96" spans="1:78" ht="22.5" hidden="1" customHeight="1" outlineLevel="1">
      <c r="A96" s="539">
        <v>9</v>
      </c>
      <c r="B96" s="540" t="s">
        <v>443</v>
      </c>
      <c r="C96" s="532"/>
      <c r="D96" s="532"/>
      <c r="E96" s="532"/>
      <c r="F96" s="532"/>
      <c r="G96" s="532"/>
      <c r="H96" s="532"/>
      <c r="I96" s="532"/>
      <c r="J96" s="532"/>
      <c r="K96" s="532"/>
      <c r="L96" s="532" t="s">
        <v>3792</v>
      </c>
      <c r="M96" s="70">
        <v>2406</v>
      </c>
      <c r="N96" s="70"/>
      <c r="O96" s="70"/>
      <c r="P96" s="70">
        <v>75.924999999999997</v>
      </c>
      <c r="Q96" s="70"/>
      <c r="R96" s="70"/>
      <c r="S96" s="70"/>
      <c r="T96" s="70"/>
      <c r="U96" s="70"/>
      <c r="V96" s="70"/>
      <c r="W96" s="70">
        <v>75.924999999999997</v>
      </c>
      <c r="X96" s="70"/>
      <c r="Y96" s="70"/>
      <c r="Z96" s="70"/>
      <c r="AA96" s="70">
        <v>75.924999999999997</v>
      </c>
      <c r="AB96" s="70"/>
      <c r="AC96" s="70"/>
      <c r="AD96" s="70"/>
      <c r="AE96" s="70"/>
      <c r="AF96" s="70"/>
      <c r="AG96" s="70"/>
      <c r="AH96" s="70"/>
      <c r="AI96" s="70"/>
      <c r="AJ96" s="70"/>
      <c r="AK96" s="70"/>
      <c r="AL96" s="70"/>
      <c r="AM96" s="70"/>
      <c r="AN96" s="70"/>
      <c r="AO96" s="70"/>
      <c r="AP96" s="70"/>
      <c r="AQ96" s="70"/>
      <c r="AR96" s="70"/>
      <c r="AS96" s="70"/>
      <c r="AT96" s="70"/>
      <c r="AU96" s="70"/>
      <c r="AV96" s="70"/>
      <c r="AW96" s="70"/>
      <c r="AX96" s="10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90"/>
      <c r="BU96" s="90"/>
      <c r="BV96" s="205"/>
      <c r="BW96" s="205"/>
      <c r="BX96" s="516"/>
      <c r="BY96" s="516"/>
      <c r="BZ96" s="516"/>
    </row>
    <row r="97" spans="1:78" ht="20.25" hidden="1" customHeight="1" outlineLevel="1">
      <c r="A97" s="539">
        <v>10</v>
      </c>
      <c r="B97" s="540" t="s">
        <v>444</v>
      </c>
      <c r="C97" s="532"/>
      <c r="D97" s="532"/>
      <c r="E97" s="532"/>
      <c r="F97" s="532"/>
      <c r="G97" s="532"/>
      <c r="H97" s="532"/>
      <c r="I97" s="532"/>
      <c r="J97" s="532"/>
      <c r="K97" s="532"/>
      <c r="L97" s="532" t="s">
        <v>3793</v>
      </c>
      <c r="M97" s="70">
        <v>398</v>
      </c>
      <c r="N97" s="70"/>
      <c r="O97" s="70"/>
      <c r="P97" s="70">
        <v>0.76300000000000001</v>
      </c>
      <c r="Q97" s="70"/>
      <c r="R97" s="70"/>
      <c r="S97" s="70"/>
      <c r="T97" s="70"/>
      <c r="U97" s="70"/>
      <c r="V97" s="70"/>
      <c r="W97" s="70">
        <v>0.76300000000000001</v>
      </c>
      <c r="X97" s="70"/>
      <c r="Y97" s="70"/>
      <c r="Z97" s="70"/>
      <c r="AA97" s="70">
        <v>0.76300000000000001</v>
      </c>
      <c r="AB97" s="70"/>
      <c r="AC97" s="70"/>
      <c r="AD97" s="70"/>
      <c r="AE97" s="70"/>
      <c r="AF97" s="70"/>
      <c r="AG97" s="70"/>
      <c r="AH97" s="70"/>
      <c r="AI97" s="70"/>
      <c r="AJ97" s="70"/>
      <c r="AK97" s="70"/>
      <c r="AL97" s="70"/>
      <c r="AM97" s="70"/>
      <c r="AN97" s="70"/>
      <c r="AO97" s="70"/>
      <c r="AP97" s="70"/>
      <c r="AQ97" s="70"/>
      <c r="AR97" s="70"/>
      <c r="AS97" s="70"/>
      <c r="AT97" s="70"/>
      <c r="AU97" s="70"/>
      <c r="AV97" s="70"/>
      <c r="AW97" s="70"/>
      <c r="AX97" s="10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90"/>
      <c r="BU97" s="90"/>
      <c r="BV97" s="205"/>
      <c r="BW97" s="205"/>
      <c r="BX97" s="516"/>
      <c r="BY97" s="516"/>
      <c r="BZ97" s="516"/>
    </row>
    <row r="98" spans="1:78" ht="36.75" hidden="1" customHeight="1" outlineLevel="1">
      <c r="A98" s="539">
        <v>11</v>
      </c>
      <c r="B98" s="540" t="s">
        <v>445</v>
      </c>
      <c r="C98" s="532"/>
      <c r="D98" s="532"/>
      <c r="E98" s="532"/>
      <c r="F98" s="532"/>
      <c r="G98" s="532"/>
      <c r="H98" s="532"/>
      <c r="I98" s="532"/>
      <c r="J98" s="532"/>
      <c r="K98" s="532"/>
      <c r="L98" s="532" t="s">
        <v>3794</v>
      </c>
      <c r="M98" s="70">
        <v>917.66700000000003</v>
      </c>
      <c r="N98" s="70"/>
      <c r="O98" s="70"/>
      <c r="P98" s="70">
        <v>2.7E-2</v>
      </c>
      <c r="Q98" s="70"/>
      <c r="R98" s="70"/>
      <c r="S98" s="70"/>
      <c r="T98" s="70"/>
      <c r="U98" s="70"/>
      <c r="V98" s="70"/>
      <c r="W98" s="70">
        <v>2.7E-2</v>
      </c>
      <c r="X98" s="70"/>
      <c r="Y98" s="70"/>
      <c r="Z98" s="70"/>
      <c r="AA98" s="70">
        <v>2.7E-2</v>
      </c>
      <c r="AB98" s="70"/>
      <c r="AC98" s="70"/>
      <c r="AD98" s="70"/>
      <c r="AE98" s="70"/>
      <c r="AF98" s="70"/>
      <c r="AG98" s="70"/>
      <c r="AH98" s="70"/>
      <c r="AI98" s="70"/>
      <c r="AJ98" s="70"/>
      <c r="AK98" s="70"/>
      <c r="AL98" s="70"/>
      <c r="AM98" s="70"/>
      <c r="AN98" s="70"/>
      <c r="AO98" s="70"/>
      <c r="AP98" s="70"/>
      <c r="AQ98" s="70"/>
      <c r="AR98" s="70"/>
      <c r="AS98" s="70"/>
      <c r="AT98" s="70"/>
      <c r="AU98" s="70"/>
      <c r="AV98" s="70"/>
      <c r="AW98" s="70"/>
      <c r="AX98" s="10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90"/>
      <c r="BU98" s="90"/>
      <c r="BV98" s="205"/>
      <c r="BW98" s="205"/>
      <c r="BX98" s="516"/>
      <c r="BY98" s="516"/>
      <c r="BZ98" s="516"/>
    </row>
    <row r="99" spans="1:78" ht="25.5" hidden="1" customHeight="1" outlineLevel="1">
      <c r="A99" s="539">
        <v>12</v>
      </c>
      <c r="B99" s="540" t="s">
        <v>446</v>
      </c>
      <c r="C99" s="532"/>
      <c r="D99" s="532"/>
      <c r="E99" s="532"/>
      <c r="F99" s="532"/>
      <c r="G99" s="532"/>
      <c r="H99" s="532"/>
      <c r="I99" s="532"/>
      <c r="J99" s="532"/>
      <c r="K99" s="532"/>
      <c r="L99" s="532" t="s">
        <v>3795</v>
      </c>
      <c r="M99" s="70">
        <v>630</v>
      </c>
      <c r="N99" s="70"/>
      <c r="O99" s="70"/>
      <c r="P99" s="70">
        <v>5.5510000000000002</v>
      </c>
      <c r="Q99" s="70"/>
      <c r="R99" s="70"/>
      <c r="S99" s="70"/>
      <c r="T99" s="70"/>
      <c r="U99" s="70"/>
      <c r="V99" s="70"/>
      <c r="W99" s="70">
        <v>5.5510000000000002</v>
      </c>
      <c r="X99" s="70"/>
      <c r="Y99" s="70"/>
      <c r="Z99" s="70"/>
      <c r="AA99" s="70">
        <v>5.5510000000000002</v>
      </c>
      <c r="AB99" s="70"/>
      <c r="AC99" s="70"/>
      <c r="AD99" s="70"/>
      <c r="AE99" s="70"/>
      <c r="AF99" s="70"/>
      <c r="AG99" s="70"/>
      <c r="AH99" s="70"/>
      <c r="AI99" s="70"/>
      <c r="AJ99" s="70"/>
      <c r="AK99" s="70"/>
      <c r="AL99" s="70"/>
      <c r="AM99" s="70"/>
      <c r="AN99" s="70"/>
      <c r="AO99" s="70"/>
      <c r="AP99" s="70"/>
      <c r="AQ99" s="70"/>
      <c r="AR99" s="70"/>
      <c r="AS99" s="70"/>
      <c r="AT99" s="70"/>
      <c r="AU99" s="70"/>
      <c r="AV99" s="70"/>
      <c r="AW99" s="70"/>
      <c r="AX99" s="10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90"/>
      <c r="BU99" s="90"/>
      <c r="BV99" s="205"/>
      <c r="BW99" s="205"/>
      <c r="BX99" s="516"/>
      <c r="BY99" s="516"/>
      <c r="BZ99" s="516"/>
    </row>
    <row r="100" spans="1:78" ht="28.5" hidden="1" customHeight="1" outlineLevel="1">
      <c r="A100" s="539">
        <v>13</v>
      </c>
      <c r="B100" s="540" t="s">
        <v>447</v>
      </c>
      <c r="C100" s="532"/>
      <c r="D100" s="532"/>
      <c r="E100" s="532"/>
      <c r="F100" s="532"/>
      <c r="G100" s="532"/>
      <c r="H100" s="532"/>
      <c r="I100" s="532"/>
      <c r="J100" s="532"/>
      <c r="K100" s="532"/>
      <c r="L100" s="532" t="s">
        <v>3796</v>
      </c>
      <c r="M100" s="70">
        <v>630</v>
      </c>
      <c r="N100" s="70"/>
      <c r="O100" s="70"/>
      <c r="P100" s="70">
        <v>5.5510000000000002</v>
      </c>
      <c r="Q100" s="70"/>
      <c r="R100" s="70"/>
      <c r="S100" s="70"/>
      <c r="T100" s="70"/>
      <c r="U100" s="70"/>
      <c r="V100" s="70"/>
      <c r="W100" s="70">
        <v>5.5510000000000002</v>
      </c>
      <c r="X100" s="70"/>
      <c r="Y100" s="70"/>
      <c r="Z100" s="70"/>
      <c r="AA100" s="70">
        <v>5.5510000000000002</v>
      </c>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10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90"/>
      <c r="BU100" s="90"/>
      <c r="BV100" s="205"/>
      <c r="BW100" s="205"/>
      <c r="BX100" s="516"/>
      <c r="BY100" s="516"/>
      <c r="BZ100" s="516"/>
    </row>
    <row r="101" spans="1:78" ht="36" hidden="1" customHeight="1" outlineLevel="1">
      <c r="A101" s="539">
        <v>14</v>
      </c>
      <c r="B101" s="540" t="s">
        <v>448</v>
      </c>
      <c r="C101" s="532"/>
      <c r="D101" s="532"/>
      <c r="E101" s="532"/>
      <c r="F101" s="532"/>
      <c r="G101" s="532"/>
      <c r="H101" s="532"/>
      <c r="I101" s="532"/>
      <c r="J101" s="532"/>
      <c r="K101" s="532"/>
      <c r="L101" s="532" t="s">
        <v>3797</v>
      </c>
      <c r="M101" s="70">
        <v>2957</v>
      </c>
      <c r="N101" s="70"/>
      <c r="O101" s="70"/>
      <c r="P101" s="70">
        <v>16.850999999999999</v>
      </c>
      <c r="Q101" s="70"/>
      <c r="R101" s="70"/>
      <c r="S101" s="70"/>
      <c r="T101" s="70"/>
      <c r="U101" s="70"/>
      <c r="V101" s="70"/>
      <c r="W101" s="70">
        <v>16.850999999999999</v>
      </c>
      <c r="X101" s="70"/>
      <c r="Y101" s="70"/>
      <c r="Z101" s="70"/>
      <c r="AA101" s="70">
        <v>16.850999999999999</v>
      </c>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10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90"/>
      <c r="BU101" s="90"/>
      <c r="BV101" s="205"/>
      <c r="BW101" s="205"/>
      <c r="BX101" s="516"/>
      <c r="BY101" s="516"/>
      <c r="BZ101" s="516"/>
    </row>
    <row r="102" spans="1:78" s="26" customFormat="1" ht="28.2" customHeight="1" collapsed="1">
      <c r="A102" s="537" t="s">
        <v>45</v>
      </c>
      <c r="B102" s="529" t="s">
        <v>348</v>
      </c>
      <c r="C102" s="528"/>
      <c r="D102" s="528"/>
      <c r="E102" s="528"/>
      <c r="F102" s="528"/>
      <c r="G102" s="528"/>
      <c r="H102" s="528"/>
      <c r="I102" s="528"/>
      <c r="J102" s="528"/>
      <c r="K102" s="528"/>
      <c r="L102" s="528"/>
      <c r="M102" s="67">
        <f>SUM(M103:M108)</f>
        <v>5614.6820440000001</v>
      </c>
      <c r="N102" s="67">
        <f t="shared" ref="N102:BQ102" si="17">SUM(N103:N108)</f>
        <v>0</v>
      </c>
      <c r="O102" s="67">
        <f t="shared" si="17"/>
        <v>0</v>
      </c>
      <c r="P102" s="67">
        <f t="shared" si="17"/>
        <v>223.80100000000002</v>
      </c>
      <c r="Q102" s="67">
        <f t="shared" si="17"/>
        <v>0</v>
      </c>
      <c r="R102" s="67">
        <f t="shared" si="17"/>
        <v>0</v>
      </c>
      <c r="S102" s="67">
        <f t="shared" si="17"/>
        <v>0</v>
      </c>
      <c r="T102" s="67">
        <f t="shared" si="17"/>
        <v>0</v>
      </c>
      <c r="U102" s="67">
        <f t="shared" si="17"/>
        <v>0</v>
      </c>
      <c r="V102" s="67">
        <f t="shared" si="17"/>
        <v>0</v>
      </c>
      <c r="W102" s="67">
        <f>SUM(W103:W108)</f>
        <v>223.80100000000002</v>
      </c>
      <c r="X102" s="67">
        <f t="shared" si="17"/>
        <v>0</v>
      </c>
      <c r="Y102" s="67">
        <f t="shared" si="17"/>
        <v>0</v>
      </c>
      <c r="Z102" s="67">
        <f t="shared" si="17"/>
        <v>0</v>
      </c>
      <c r="AA102" s="67">
        <f>SUM(AA103:AA108)</f>
        <v>223.80100000000002</v>
      </c>
      <c r="AB102" s="67">
        <f t="shared" si="17"/>
        <v>0</v>
      </c>
      <c r="AC102" s="67">
        <f t="shared" si="17"/>
        <v>0</v>
      </c>
      <c r="AD102" s="67">
        <f t="shared" si="17"/>
        <v>0</v>
      </c>
      <c r="AE102" s="67">
        <f t="shared" si="17"/>
        <v>0</v>
      </c>
      <c r="AF102" s="67">
        <f t="shared" si="17"/>
        <v>0</v>
      </c>
      <c r="AG102" s="67">
        <f t="shared" si="17"/>
        <v>0</v>
      </c>
      <c r="AH102" s="67">
        <f t="shared" si="17"/>
        <v>0</v>
      </c>
      <c r="AI102" s="67">
        <f t="shared" si="17"/>
        <v>0</v>
      </c>
      <c r="AJ102" s="67">
        <f t="shared" si="17"/>
        <v>0</v>
      </c>
      <c r="AK102" s="67">
        <f t="shared" si="17"/>
        <v>0</v>
      </c>
      <c r="AL102" s="67">
        <f t="shared" si="17"/>
        <v>0</v>
      </c>
      <c r="AM102" s="67">
        <f t="shared" si="17"/>
        <v>0</v>
      </c>
      <c r="AN102" s="67">
        <f t="shared" si="17"/>
        <v>0</v>
      </c>
      <c r="AO102" s="67">
        <f t="shared" si="17"/>
        <v>0</v>
      </c>
      <c r="AP102" s="67">
        <f t="shared" si="17"/>
        <v>0</v>
      </c>
      <c r="AQ102" s="67">
        <f t="shared" si="17"/>
        <v>0</v>
      </c>
      <c r="AR102" s="67">
        <f t="shared" si="17"/>
        <v>0</v>
      </c>
      <c r="AS102" s="67">
        <f t="shared" si="17"/>
        <v>0</v>
      </c>
      <c r="AT102" s="67">
        <f t="shared" si="17"/>
        <v>223.80100000000002</v>
      </c>
      <c r="AU102" s="67">
        <f t="shared" si="17"/>
        <v>223.80100000000002</v>
      </c>
      <c r="AV102" s="67">
        <f t="shared" si="17"/>
        <v>0</v>
      </c>
      <c r="AW102" s="67">
        <f t="shared" si="17"/>
        <v>0</v>
      </c>
      <c r="AX102" s="99">
        <f t="shared" si="17"/>
        <v>204.42520000000002</v>
      </c>
      <c r="AY102" s="99">
        <f t="shared" si="17"/>
        <v>0</v>
      </c>
      <c r="AZ102" s="99">
        <f t="shared" si="17"/>
        <v>0</v>
      </c>
      <c r="BA102" s="99">
        <f t="shared" si="17"/>
        <v>204.42520000000002</v>
      </c>
      <c r="BB102" s="99">
        <f t="shared" si="17"/>
        <v>204.42520000000002</v>
      </c>
      <c r="BC102" s="99">
        <f t="shared" si="17"/>
        <v>0</v>
      </c>
      <c r="BD102" s="99">
        <f t="shared" si="17"/>
        <v>0</v>
      </c>
      <c r="BE102" s="99">
        <f t="shared" si="17"/>
        <v>0</v>
      </c>
      <c r="BF102" s="99">
        <f t="shared" si="17"/>
        <v>0</v>
      </c>
      <c r="BG102" s="99">
        <f t="shared" si="17"/>
        <v>0</v>
      </c>
      <c r="BH102" s="99">
        <f t="shared" si="17"/>
        <v>0</v>
      </c>
      <c r="BI102" s="99">
        <f t="shared" si="17"/>
        <v>0</v>
      </c>
      <c r="BJ102" s="99">
        <f t="shared" si="17"/>
        <v>0</v>
      </c>
      <c r="BK102" s="99">
        <f t="shared" si="17"/>
        <v>0</v>
      </c>
      <c r="BL102" s="99">
        <f t="shared" si="17"/>
        <v>0</v>
      </c>
      <c r="BM102" s="99">
        <f t="shared" si="17"/>
        <v>0</v>
      </c>
      <c r="BN102" s="99">
        <f t="shared" si="17"/>
        <v>0</v>
      </c>
      <c r="BO102" s="99">
        <f t="shared" si="17"/>
        <v>0</v>
      </c>
      <c r="BP102" s="99">
        <f t="shared" si="17"/>
        <v>0</v>
      </c>
      <c r="BQ102" s="99">
        <f t="shared" si="17"/>
        <v>0</v>
      </c>
      <c r="BR102" s="99"/>
      <c r="BS102" s="99"/>
      <c r="BT102" s="525"/>
      <c r="BU102" s="525"/>
      <c r="BV102" s="203"/>
      <c r="BW102" s="203"/>
      <c r="BX102" s="513"/>
      <c r="BY102" s="513"/>
      <c r="BZ102" s="513"/>
    </row>
    <row r="103" spans="1:78" ht="46.5" customHeight="1" outlineLevel="1">
      <c r="A103" s="539">
        <v>1</v>
      </c>
      <c r="B103" s="540" t="s">
        <v>435</v>
      </c>
      <c r="C103" s="532" t="s">
        <v>353</v>
      </c>
      <c r="D103" s="198" t="s">
        <v>434</v>
      </c>
      <c r="E103" s="532" t="s">
        <v>49</v>
      </c>
      <c r="F103" s="532" t="s">
        <v>449</v>
      </c>
      <c r="G103" s="532"/>
      <c r="H103" s="532"/>
      <c r="I103" s="532">
        <v>2024</v>
      </c>
      <c r="J103" s="532"/>
      <c r="K103" s="532"/>
      <c r="L103" s="532" t="s">
        <v>3786</v>
      </c>
      <c r="M103" s="70">
        <v>1100</v>
      </c>
      <c r="N103" s="70"/>
      <c r="O103" s="70"/>
      <c r="P103" s="70">
        <v>65.521000000000001</v>
      </c>
      <c r="Q103" s="70"/>
      <c r="R103" s="70" t="s">
        <v>449</v>
      </c>
      <c r="S103" s="70"/>
      <c r="T103" s="70"/>
      <c r="U103" s="70"/>
      <c r="V103" s="70"/>
      <c r="W103" s="70">
        <f>AA103+AB103+AC103</f>
        <v>65.521000000000001</v>
      </c>
      <c r="X103" s="70"/>
      <c r="Y103" s="70"/>
      <c r="Z103" s="70"/>
      <c r="AA103" s="70">
        <v>65.521000000000001</v>
      </c>
      <c r="AB103" s="70"/>
      <c r="AC103" s="70"/>
      <c r="AD103" s="70"/>
      <c r="AE103" s="70"/>
      <c r="AF103" s="70"/>
      <c r="AG103" s="70"/>
      <c r="AH103" s="70"/>
      <c r="AI103" s="70"/>
      <c r="AJ103" s="70"/>
      <c r="AK103" s="70"/>
      <c r="AL103" s="70"/>
      <c r="AM103" s="70"/>
      <c r="AN103" s="70"/>
      <c r="AO103" s="70"/>
      <c r="AP103" s="70"/>
      <c r="AQ103" s="70"/>
      <c r="AR103" s="70"/>
      <c r="AS103" s="70"/>
      <c r="AT103" s="70">
        <f>AU103+AV103+AW103</f>
        <v>65.521000000000001</v>
      </c>
      <c r="AU103" s="70">
        <v>65.521000000000001</v>
      </c>
      <c r="AV103" s="70"/>
      <c r="AW103" s="70"/>
      <c r="AX103" s="108">
        <v>65.521000000000001</v>
      </c>
      <c r="AY103" s="108"/>
      <c r="AZ103" s="108"/>
      <c r="BA103" s="108">
        <v>65.521000000000001</v>
      </c>
      <c r="BB103" s="108">
        <v>65.521000000000001</v>
      </c>
      <c r="BC103" s="108"/>
      <c r="BD103" s="108"/>
      <c r="BE103" s="108"/>
      <c r="BF103" s="108"/>
      <c r="BG103" s="108"/>
      <c r="BH103" s="108"/>
      <c r="BI103" s="108"/>
      <c r="BJ103" s="108"/>
      <c r="BK103" s="108"/>
      <c r="BL103" s="108"/>
      <c r="BM103" s="108"/>
      <c r="BN103" s="108"/>
      <c r="BO103" s="108"/>
      <c r="BP103" s="108"/>
      <c r="BQ103" s="108"/>
      <c r="BR103" s="108"/>
      <c r="BS103" s="108"/>
      <c r="BT103" s="28"/>
      <c r="BU103" s="28"/>
      <c r="BV103" s="543"/>
      <c r="BW103" s="543"/>
      <c r="BX103" s="516"/>
      <c r="BY103" s="516"/>
      <c r="BZ103" s="516"/>
    </row>
    <row r="104" spans="1:78" ht="57.75" customHeight="1" outlineLevel="1">
      <c r="A104" s="539">
        <v>2</v>
      </c>
      <c r="B104" s="540" t="s">
        <v>450</v>
      </c>
      <c r="C104" s="532" t="s">
        <v>353</v>
      </c>
      <c r="D104" s="198" t="s">
        <v>434</v>
      </c>
      <c r="E104" s="532" t="s">
        <v>49</v>
      </c>
      <c r="F104" s="532" t="s">
        <v>451</v>
      </c>
      <c r="G104" s="532"/>
      <c r="H104" s="532"/>
      <c r="I104" s="532" t="s">
        <v>77</v>
      </c>
      <c r="J104" s="532"/>
      <c r="K104" s="532"/>
      <c r="L104" s="532" t="s">
        <v>3787</v>
      </c>
      <c r="M104" s="70">
        <v>4400</v>
      </c>
      <c r="N104" s="70"/>
      <c r="O104" s="70"/>
      <c r="P104" s="70">
        <v>43.597956000000003</v>
      </c>
      <c r="Q104" s="70"/>
      <c r="R104" s="70" t="s">
        <v>449</v>
      </c>
      <c r="S104" s="70"/>
      <c r="T104" s="70"/>
      <c r="U104" s="70"/>
      <c r="V104" s="70"/>
      <c r="W104" s="70">
        <f t="shared" ref="W104:W108" si="18">AA104+AB104+AC104</f>
        <v>43.597956000000003</v>
      </c>
      <c r="X104" s="70"/>
      <c r="Y104" s="70"/>
      <c r="Z104" s="70"/>
      <c r="AA104" s="70">
        <v>43.597956000000003</v>
      </c>
      <c r="AB104" s="70"/>
      <c r="AC104" s="70"/>
      <c r="AD104" s="70"/>
      <c r="AE104" s="70"/>
      <c r="AF104" s="70"/>
      <c r="AG104" s="70"/>
      <c r="AH104" s="70"/>
      <c r="AI104" s="70"/>
      <c r="AJ104" s="70"/>
      <c r="AK104" s="70"/>
      <c r="AL104" s="70"/>
      <c r="AM104" s="70"/>
      <c r="AN104" s="70"/>
      <c r="AO104" s="70"/>
      <c r="AP104" s="70"/>
      <c r="AQ104" s="70"/>
      <c r="AR104" s="70"/>
      <c r="AS104" s="70"/>
      <c r="AT104" s="70">
        <f t="shared" ref="AT104:AT108" si="19">AU104+AV104+AW104</f>
        <v>43.597956000000003</v>
      </c>
      <c r="AU104" s="70">
        <v>43.597956000000003</v>
      </c>
      <c r="AV104" s="70"/>
      <c r="AW104" s="70"/>
      <c r="AX104" s="108">
        <v>29.440999999999999</v>
      </c>
      <c r="AY104" s="108"/>
      <c r="AZ104" s="108"/>
      <c r="BA104" s="108">
        <v>29.440999999999999</v>
      </c>
      <c r="BB104" s="108">
        <v>29.440999999999999</v>
      </c>
      <c r="BC104" s="108"/>
      <c r="BD104" s="108"/>
      <c r="BE104" s="108"/>
      <c r="BF104" s="108"/>
      <c r="BG104" s="108"/>
      <c r="BH104" s="108"/>
      <c r="BI104" s="108"/>
      <c r="BJ104" s="108"/>
      <c r="BK104" s="108"/>
      <c r="BL104" s="108"/>
      <c r="BM104" s="108"/>
      <c r="BN104" s="108"/>
      <c r="BO104" s="108"/>
      <c r="BP104" s="108"/>
      <c r="BQ104" s="108"/>
      <c r="BR104" s="108"/>
      <c r="BS104" s="108"/>
      <c r="BT104" s="28"/>
      <c r="BU104" s="28"/>
      <c r="BV104" s="543"/>
      <c r="BW104" s="543"/>
      <c r="BX104" s="516"/>
      <c r="BY104" s="516"/>
      <c r="BZ104" s="516"/>
    </row>
    <row r="105" spans="1:78" ht="61.5" customHeight="1" outlineLevel="1">
      <c r="A105" s="539">
        <v>3</v>
      </c>
      <c r="B105" s="540" t="s">
        <v>452</v>
      </c>
      <c r="C105" s="532" t="s">
        <v>434</v>
      </c>
      <c r="D105" s="532" t="s">
        <v>434</v>
      </c>
      <c r="E105" s="532" t="s">
        <v>49</v>
      </c>
      <c r="F105" s="532" t="s">
        <v>449</v>
      </c>
      <c r="G105" s="532"/>
      <c r="H105" s="532"/>
      <c r="I105" s="532">
        <v>2024</v>
      </c>
      <c r="J105" s="532"/>
      <c r="K105" s="532"/>
      <c r="L105" s="532" t="s">
        <v>1106</v>
      </c>
      <c r="M105" s="70">
        <v>71.411844000000002</v>
      </c>
      <c r="N105" s="70"/>
      <c r="O105" s="70"/>
      <c r="P105" s="70">
        <v>71.411844000000002</v>
      </c>
      <c r="Q105" s="70"/>
      <c r="R105" s="70" t="s">
        <v>449</v>
      </c>
      <c r="S105" s="70"/>
      <c r="T105" s="70"/>
      <c r="U105" s="70"/>
      <c r="V105" s="70"/>
      <c r="W105" s="70">
        <f t="shared" si="18"/>
        <v>71.411844000000002</v>
      </c>
      <c r="X105" s="70"/>
      <c r="Y105" s="70"/>
      <c r="Z105" s="70"/>
      <c r="AA105" s="70">
        <v>71.411844000000002</v>
      </c>
      <c r="AB105" s="70"/>
      <c r="AC105" s="70"/>
      <c r="AD105" s="70"/>
      <c r="AE105" s="70"/>
      <c r="AF105" s="70"/>
      <c r="AG105" s="70"/>
      <c r="AH105" s="70"/>
      <c r="AI105" s="70"/>
      <c r="AJ105" s="70"/>
      <c r="AK105" s="70"/>
      <c r="AL105" s="70"/>
      <c r="AM105" s="70"/>
      <c r="AN105" s="70"/>
      <c r="AO105" s="70"/>
      <c r="AP105" s="70"/>
      <c r="AQ105" s="70"/>
      <c r="AR105" s="70"/>
      <c r="AS105" s="70"/>
      <c r="AT105" s="70">
        <f t="shared" si="19"/>
        <v>71.411844000000002</v>
      </c>
      <c r="AU105" s="70">
        <v>71.411844000000002</v>
      </c>
      <c r="AV105" s="70"/>
      <c r="AW105" s="70"/>
      <c r="AX105" s="108">
        <v>66.192999999999998</v>
      </c>
      <c r="AY105" s="108"/>
      <c r="AZ105" s="108"/>
      <c r="BA105" s="108">
        <v>66.192999999999998</v>
      </c>
      <c r="BB105" s="108">
        <v>66.192999999999998</v>
      </c>
      <c r="BC105" s="108"/>
      <c r="BD105" s="108"/>
      <c r="BE105" s="108"/>
      <c r="BF105" s="108"/>
      <c r="BG105" s="108"/>
      <c r="BH105" s="108"/>
      <c r="BI105" s="108"/>
      <c r="BJ105" s="108"/>
      <c r="BK105" s="108"/>
      <c r="BL105" s="108"/>
      <c r="BM105" s="108"/>
      <c r="BN105" s="108"/>
      <c r="BO105" s="108"/>
      <c r="BP105" s="108"/>
      <c r="BQ105" s="108"/>
      <c r="BR105" s="108"/>
      <c r="BS105" s="108"/>
      <c r="BT105" s="28"/>
      <c r="BU105" s="28"/>
      <c r="BV105" s="543"/>
      <c r="BW105" s="543"/>
      <c r="BX105" s="516"/>
      <c r="BY105" s="516"/>
      <c r="BZ105" s="516"/>
    </row>
    <row r="106" spans="1:78" ht="54.75" customHeight="1" outlineLevel="1">
      <c r="A106" s="539">
        <v>4</v>
      </c>
      <c r="B106" s="540" t="s">
        <v>453</v>
      </c>
      <c r="C106" s="532" t="s">
        <v>461</v>
      </c>
      <c r="D106" s="532" t="s">
        <v>434</v>
      </c>
      <c r="E106" s="532" t="s">
        <v>49</v>
      </c>
      <c r="F106" s="532" t="s">
        <v>451</v>
      </c>
      <c r="G106" s="532"/>
      <c r="H106" s="532"/>
      <c r="I106" s="532">
        <v>2024</v>
      </c>
      <c r="J106" s="532"/>
      <c r="K106" s="532"/>
      <c r="L106" s="532" t="s">
        <v>1100</v>
      </c>
      <c r="M106" s="70">
        <v>1.026</v>
      </c>
      <c r="N106" s="70"/>
      <c r="O106" s="70"/>
      <c r="P106" s="70">
        <v>1.026</v>
      </c>
      <c r="Q106" s="70"/>
      <c r="R106" s="70" t="s">
        <v>449</v>
      </c>
      <c r="S106" s="70"/>
      <c r="T106" s="70"/>
      <c r="U106" s="70"/>
      <c r="V106" s="70"/>
      <c r="W106" s="70">
        <f t="shared" si="18"/>
        <v>1.026</v>
      </c>
      <c r="X106" s="70"/>
      <c r="Y106" s="70"/>
      <c r="Z106" s="70"/>
      <c r="AA106" s="70">
        <v>1.026</v>
      </c>
      <c r="AB106" s="70"/>
      <c r="AC106" s="70"/>
      <c r="AD106" s="70"/>
      <c r="AE106" s="70"/>
      <c r="AF106" s="70"/>
      <c r="AG106" s="70"/>
      <c r="AH106" s="70"/>
      <c r="AI106" s="70"/>
      <c r="AJ106" s="70"/>
      <c r="AK106" s="70"/>
      <c r="AL106" s="70"/>
      <c r="AM106" s="70"/>
      <c r="AN106" s="70"/>
      <c r="AO106" s="70"/>
      <c r="AP106" s="70"/>
      <c r="AQ106" s="70"/>
      <c r="AR106" s="70"/>
      <c r="AS106" s="70"/>
      <c r="AT106" s="70">
        <f t="shared" si="19"/>
        <v>1.026</v>
      </c>
      <c r="AU106" s="70">
        <v>1.026</v>
      </c>
      <c r="AV106" s="70"/>
      <c r="AW106" s="70"/>
      <c r="AX106" s="108">
        <v>1.026</v>
      </c>
      <c r="AY106" s="108"/>
      <c r="AZ106" s="108"/>
      <c r="BA106" s="108">
        <v>1.026</v>
      </c>
      <c r="BB106" s="108">
        <v>1.026</v>
      </c>
      <c r="BC106" s="108"/>
      <c r="BD106" s="108"/>
      <c r="BE106" s="108"/>
      <c r="BF106" s="108"/>
      <c r="BG106" s="108"/>
      <c r="BH106" s="108"/>
      <c r="BI106" s="108"/>
      <c r="BJ106" s="108"/>
      <c r="BK106" s="108"/>
      <c r="BL106" s="108"/>
      <c r="BM106" s="108"/>
      <c r="BN106" s="108"/>
      <c r="BO106" s="108"/>
      <c r="BP106" s="108"/>
      <c r="BQ106" s="108"/>
      <c r="BR106" s="108"/>
      <c r="BS106" s="108"/>
      <c r="BT106" s="28"/>
      <c r="BU106" s="28"/>
      <c r="BV106" s="543"/>
      <c r="BW106" s="543"/>
      <c r="BX106" s="516"/>
      <c r="BY106" s="516"/>
      <c r="BZ106" s="516"/>
    </row>
    <row r="107" spans="1:78" ht="69" customHeight="1" outlineLevel="1">
      <c r="A107" s="539">
        <v>5</v>
      </c>
      <c r="B107" s="540" t="s">
        <v>454</v>
      </c>
      <c r="C107" s="532" t="s">
        <v>461</v>
      </c>
      <c r="D107" s="532" t="s">
        <v>434</v>
      </c>
      <c r="E107" s="532" t="s">
        <v>49</v>
      </c>
      <c r="F107" s="532" t="s">
        <v>451</v>
      </c>
      <c r="G107" s="532"/>
      <c r="H107" s="532"/>
      <c r="I107" s="532">
        <v>2024</v>
      </c>
      <c r="J107" s="532"/>
      <c r="K107" s="532"/>
      <c r="L107" s="532" t="s">
        <v>1115</v>
      </c>
      <c r="M107" s="70">
        <v>1.1741999999999999</v>
      </c>
      <c r="N107" s="70"/>
      <c r="O107" s="70"/>
      <c r="P107" s="70">
        <v>1.1741999999999999</v>
      </c>
      <c r="Q107" s="70"/>
      <c r="R107" s="70" t="s">
        <v>449</v>
      </c>
      <c r="S107" s="70"/>
      <c r="T107" s="70"/>
      <c r="U107" s="70"/>
      <c r="V107" s="70"/>
      <c r="W107" s="70">
        <f t="shared" si="18"/>
        <v>1.1741999999999999</v>
      </c>
      <c r="X107" s="70"/>
      <c r="Y107" s="70"/>
      <c r="Z107" s="70"/>
      <c r="AA107" s="70">
        <v>1.1741999999999999</v>
      </c>
      <c r="AB107" s="70"/>
      <c r="AC107" s="70"/>
      <c r="AD107" s="70"/>
      <c r="AE107" s="70"/>
      <c r="AF107" s="70"/>
      <c r="AG107" s="70"/>
      <c r="AH107" s="70"/>
      <c r="AI107" s="70"/>
      <c r="AJ107" s="70"/>
      <c r="AK107" s="70"/>
      <c r="AL107" s="70"/>
      <c r="AM107" s="70"/>
      <c r="AN107" s="70"/>
      <c r="AO107" s="70"/>
      <c r="AP107" s="70"/>
      <c r="AQ107" s="70"/>
      <c r="AR107" s="70"/>
      <c r="AS107" s="70"/>
      <c r="AT107" s="70">
        <f t="shared" si="19"/>
        <v>1.1741999999999999</v>
      </c>
      <c r="AU107" s="70">
        <v>1.1741999999999999</v>
      </c>
      <c r="AV107" s="70"/>
      <c r="AW107" s="70"/>
      <c r="AX107" s="108">
        <v>1.1741999999999999</v>
      </c>
      <c r="AY107" s="108"/>
      <c r="AZ107" s="108"/>
      <c r="BA107" s="108">
        <v>1.1741999999999999</v>
      </c>
      <c r="BB107" s="108">
        <v>1.1741999999999999</v>
      </c>
      <c r="BC107" s="108"/>
      <c r="BD107" s="108"/>
      <c r="BE107" s="108"/>
      <c r="BF107" s="108"/>
      <c r="BG107" s="108"/>
      <c r="BH107" s="108"/>
      <c r="BI107" s="108"/>
      <c r="BJ107" s="108"/>
      <c r="BK107" s="108"/>
      <c r="BL107" s="108"/>
      <c r="BM107" s="108"/>
      <c r="BN107" s="108"/>
      <c r="BO107" s="108"/>
      <c r="BP107" s="108"/>
      <c r="BQ107" s="108"/>
      <c r="BR107" s="108"/>
      <c r="BS107" s="108"/>
      <c r="BT107" s="28"/>
      <c r="BU107" s="28"/>
      <c r="BV107" s="543"/>
      <c r="BW107" s="543"/>
      <c r="BX107" s="516"/>
      <c r="BY107" s="516"/>
      <c r="BZ107" s="516"/>
    </row>
    <row r="108" spans="1:78" ht="51" customHeight="1" outlineLevel="1">
      <c r="A108" s="539">
        <v>6</v>
      </c>
      <c r="B108" s="540" t="s">
        <v>455</v>
      </c>
      <c r="C108" s="532" t="s">
        <v>461</v>
      </c>
      <c r="D108" s="532" t="s">
        <v>434</v>
      </c>
      <c r="E108" s="532" t="s">
        <v>49</v>
      </c>
      <c r="F108" s="532" t="s">
        <v>451</v>
      </c>
      <c r="G108" s="532"/>
      <c r="H108" s="532"/>
      <c r="I108" s="532">
        <v>2024</v>
      </c>
      <c r="J108" s="532"/>
      <c r="K108" s="532"/>
      <c r="L108" s="532" t="s">
        <v>1107</v>
      </c>
      <c r="M108" s="70">
        <v>41.07</v>
      </c>
      <c r="N108" s="70"/>
      <c r="O108" s="70"/>
      <c r="P108" s="70">
        <v>41.07</v>
      </c>
      <c r="Q108" s="70"/>
      <c r="R108" s="70" t="s">
        <v>449</v>
      </c>
      <c r="S108" s="70"/>
      <c r="T108" s="70"/>
      <c r="U108" s="70"/>
      <c r="V108" s="70"/>
      <c r="W108" s="70">
        <f t="shared" si="18"/>
        <v>41.07</v>
      </c>
      <c r="X108" s="70"/>
      <c r="Y108" s="70"/>
      <c r="Z108" s="70"/>
      <c r="AA108" s="70">
        <v>41.07</v>
      </c>
      <c r="AB108" s="70"/>
      <c r="AC108" s="70"/>
      <c r="AD108" s="70"/>
      <c r="AE108" s="70"/>
      <c r="AF108" s="70"/>
      <c r="AG108" s="70"/>
      <c r="AH108" s="70"/>
      <c r="AI108" s="70"/>
      <c r="AJ108" s="70"/>
      <c r="AK108" s="70"/>
      <c r="AL108" s="70"/>
      <c r="AM108" s="70"/>
      <c r="AN108" s="70"/>
      <c r="AO108" s="70"/>
      <c r="AP108" s="70"/>
      <c r="AQ108" s="70"/>
      <c r="AR108" s="70"/>
      <c r="AS108" s="70"/>
      <c r="AT108" s="70">
        <f t="shared" si="19"/>
        <v>41.07</v>
      </c>
      <c r="AU108" s="70">
        <v>41.07</v>
      </c>
      <c r="AV108" s="70"/>
      <c r="AW108" s="70"/>
      <c r="AX108" s="108">
        <v>41.07</v>
      </c>
      <c r="AY108" s="108"/>
      <c r="AZ108" s="108"/>
      <c r="BA108" s="108">
        <v>41.07</v>
      </c>
      <c r="BB108" s="108">
        <v>41.07</v>
      </c>
      <c r="BC108" s="108"/>
      <c r="BD108" s="108"/>
      <c r="BE108" s="108"/>
      <c r="BF108" s="108"/>
      <c r="BG108" s="108"/>
      <c r="BH108" s="108"/>
      <c r="BI108" s="108"/>
      <c r="BJ108" s="108"/>
      <c r="BK108" s="108"/>
      <c r="BL108" s="108"/>
      <c r="BM108" s="108"/>
      <c r="BN108" s="108"/>
      <c r="BO108" s="108"/>
      <c r="BP108" s="108"/>
      <c r="BQ108" s="108"/>
      <c r="BR108" s="108"/>
      <c r="BS108" s="108"/>
      <c r="BT108" s="28"/>
      <c r="BU108" s="28"/>
      <c r="BV108" s="543"/>
      <c r="BW108" s="543"/>
      <c r="BX108" s="516"/>
      <c r="BY108" s="516"/>
      <c r="BZ108" s="516"/>
    </row>
    <row r="109" spans="1:78" s="26" customFormat="1" ht="30" customHeight="1">
      <c r="A109" s="535" t="s">
        <v>44</v>
      </c>
      <c r="B109" s="529" t="s">
        <v>47</v>
      </c>
      <c r="C109" s="535"/>
      <c r="D109" s="535"/>
      <c r="E109" s="535"/>
      <c r="F109" s="535"/>
      <c r="G109" s="535"/>
      <c r="H109" s="535"/>
      <c r="I109" s="535"/>
      <c r="J109" s="535"/>
      <c r="K109" s="535"/>
      <c r="L109" s="535"/>
      <c r="M109" s="69">
        <f>M110</f>
        <v>14940</v>
      </c>
      <c r="N109" s="69">
        <f t="shared" ref="N109:BQ109" si="20">N110</f>
        <v>0</v>
      </c>
      <c r="O109" s="69">
        <f t="shared" si="20"/>
        <v>0</v>
      </c>
      <c r="P109" s="69">
        <f t="shared" si="20"/>
        <v>3335.56</v>
      </c>
      <c r="Q109" s="69" t="str">
        <f t="shared" si="20"/>
        <v>Quyết định số 283/QĐ-STC, 
ngày 20/12/2022</v>
      </c>
      <c r="R109" s="69" t="str">
        <f t="shared" si="20"/>
        <v>Xã Đăk Sao</v>
      </c>
      <c r="S109" s="69">
        <f t="shared" si="20"/>
        <v>0</v>
      </c>
      <c r="T109" s="69">
        <f t="shared" si="20"/>
        <v>0</v>
      </c>
      <c r="U109" s="69">
        <f t="shared" si="20"/>
        <v>0</v>
      </c>
      <c r="V109" s="69">
        <f t="shared" si="20"/>
        <v>0</v>
      </c>
      <c r="W109" s="69">
        <f t="shared" si="20"/>
        <v>3559.56</v>
      </c>
      <c r="X109" s="69">
        <f t="shared" si="20"/>
        <v>0</v>
      </c>
      <c r="Y109" s="69">
        <f t="shared" si="20"/>
        <v>0</v>
      </c>
      <c r="Z109" s="69">
        <f t="shared" si="20"/>
        <v>3559.56</v>
      </c>
      <c r="AA109" s="69">
        <f t="shared" si="20"/>
        <v>3559.56</v>
      </c>
      <c r="AB109" s="69">
        <f t="shared" si="20"/>
        <v>0</v>
      </c>
      <c r="AC109" s="69">
        <f t="shared" si="20"/>
        <v>0</v>
      </c>
      <c r="AD109" s="69">
        <f t="shared" si="20"/>
        <v>3559.56</v>
      </c>
      <c r="AE109" s="69">
        <f t="shared" si="20"/>
        <v>0</v>
      </c>
      <c r="AF109" s="69">
        <f t="shared" si="20"/>
        <v>0</v>
      </c>
      <c r="AG109" s="69">
        <f t="shared" si="20"/>
        <v>3559.56</v>
      </c>
      <c r="AH109" s="69">
        <f t="shared" si="20"/>
        <v>3559.56</v>
      </c>
      <c r="AI109" s="69">
        <f t="shared" si="20"/>
        <v>0</v>
      </c>
      <c r="AJ109" s="69">
        <f t="shared" si="20"/>
        <v>0</v>
      </c>
      <c r="AK109" s="69">
        <f t="shared" si="20"/>
        <v>0</v>
      </c>
      <c r="AL109" s="69">
        <f t="shared" si="20"/>
        <v>3335.56</v>
      </c>
      <c r="AM109" s="69">
        <f t="shared" si="20"/>
        <v>0</v>
      </c>
      <c r="AN109" s="69">
        <f t="shared" si="20"/>
        <v>0</v>
      </c>
      <c r="AO109" s="69">
        <f t="shared" si="20"/>
        <v>3335.56</v>
      </c>
      <c r="AP109" s="69">
        <f t="shared" si="20"/>
        <v>3335.56</v>
      </c>
      <c r="AQ109" s="69">
        <f t="shared" si="20"/>
        <v>0</v>
      </c>
      <c r="AR109" s="69">
        <f t="shared" si="20"/>
        <v>0</v>
      </c>
      <c r="AS109" s="69">
        <f t="shared" si="20"/>
        <v>0</v>
      </c>
      <c r="AT109" s="69">
        <f t="shared" si="20"/>
        <v>0</v>
      </c>
      <c r="AU109" s="69">
        <f t="shared" si="20"/>
        <v>0</v>
      </c>
      <c r="AV109" s="69">
        <f t="shared" si="20"/>
        <v>0</v>
      </c>
      <c r="AW109" s="69">
        <f t="shared" si="20"/>
        <v>0</v>
      </c>
      <c r="AX109" s="69">
        <f t="shared" si="20"/>
        <v>0</v>
      </c>
      <c r="AY109" s="69">
        <f t="shared" si="20"/>
        <v>0</v>
      </c>
      <c r="AZ109" s="69">
        <f t="shared" si="20"/>
        <v>0</v>
      </c>
      <c r="BA109" s="69">
        <f t="shared" si="20"/>
        <v>0</v>
      </c>
      <c r="BB109" s="69">
        <f t="shared" si="20"/>
        <v>0</v>
      </c>
      <c r="BC109" s="69">
        <f t="shared" si="20"/>
        <v>0</v>
      </c>
      <c r="BD109" s="69">
        <f t="shared" si="20"/>
        <v>0</v>
      </c>
      <c r="BE109" s="69">
        <f t="shared" si="20"/>
        <v>0</v>
      </c>
      <c r="BF109" s="69">
        <f t="shared" si="20"/>
        <v>0</v>
      </c>
      <c r="BG109" s="69">
        <f t="shared" si="20"/>
        <v>0</v>
      </c>
      <c r="BH109" s="69">
        <f t="shared" si="20"/>
        <v>0</v>
      </c>
      <c r="BI109" s="69">
        <f t="shared" si="20"/>
        <v>0</v>
      </c>
      <c r="BJ109" s="69">
        <f t="shared" si="20"/>
        <v>0</v>
      </c>
      <c r="BK109" s="69">
        <f t="shared" si="20"/>
        <v>0</v>
      </c>
      <c r="BL109" s="69">
        <f t="shared" si="20"/>
        <v>0</v>
      </c>
      <c r="BM109" s="69">
        <f t="shared" si="20"/>
        <v>0</v>
      </c>
      <c r="BN109" s="69">
        <f t="shared" si="20"/>
        <v>0</v>
      </c>
      <c r="BO109" s="69">
        <f t="shared" si="20"/>
        <v>0</v>
      </c>
      <c r="BP109" s="69">
        <f t="shared" si="20"/>
        <v>0</v>
      </c>
      <c r="BQ109" s="69">
        <f t="shared" si="20"/>
        <v>0</v>
      </c>
      <c r="BR109" s="69"/>
      <c r="BS109" s="535"/>
      <c r="BT109" s="525"/>
      <c r="BU109" s="525"/>
      <c r="BV109" s="526"/>
      <c r="BW109" s="526"/>
      <c r="BX109" s="527"/>
      <c r="BY109" s="527"/>
      <c r="BZ109" s="527"/>
    </row>
    <row r="110" spans="1:78" ht="93.6" outlineLevel="1">
      <c r="A110" s="532">
        <v>1</v>
      </c>
      <c r="B110" s="540" t="s">
        <v>456</v>
      </c>
      <c r="C110" s="532" t="s">
        <v>353</v>
      </c>
      <c r="D110" s="532" t="s">
        <v>434</v>
      </c>
      <c r="E110" s="532" t="s">
        <v>49</v>
      </c>
      <c r="F110" s="532" t="s">
        <v>457</v>
      </c>
      <c r="G110" s="532" t="s">
        <v>359</v>
      </c>
      <c r="H110" s="532">
        <v>7848913</v>
      </c>
      <c r="I110" s="532" t="s">
        <v>70</v>
      </c>
      <c r="J110" s="532">
        <v>2020</v>
      </c>
      <c r="K110" s="532" t="s">
        <v>458</v>
      </c>
      <c r="L110" s="532" t="s">
        <v>3798</v>
      </c>
      <c r="M110" s="70">
        <v>14940</v>
      </c>
      <c r="N110" s="70"/>
      <c r="O110" s="70"/>
      <c r="P110" s="70">
        <v>3335.56</v>
      </c>
      <c r="Q110" s="70" t="s">
        <v>362</v>
      </c>
      <c r="R110" s="70" t="s">
        <v>459</v>
      </c>
      <c r="S110" s="70">
        <f>T110+U110+V110</f>
        <v>0</v>
      </c>
      <c r="T110" s="70"/>
      <c r="U110" s="70"/>
      <c r="V110" s="70"/>
      <c r="W110" s="70">
        <f>AA110+AB110+AC110</f>
        <v>3559.56</v>
      </c>
      <c r="X110" s="70"/>
      <c r="Y110" s="70"/>
      <c r="Z110" s="70">
        <v>3559.56</v>
      </c>
      <c r="AA110" s="70">
        <v>3559.56</v>
      </c>
      <c r="AB110" s="70"/>
      <c r="AC110" s="70"/>
      <c r="AD110" s="70">
        <v>3559.56</v>
      </c>
      <c r="AE110" s="70"/>
      <c r="AF110" s="70"/>
      <c r="AG110" s="70">
        <v>3559.56</v>
      </c>
      <c r="AH110" s="70">
        <v>3559.56</v>
      </c>
      <c r="AI110" s="70"/>
      <c r="AJ110" s="70"/>
      <c r="AK110" s="70"/>
      <c r="AL110" s="70">
        <v>3335.56</v>
      </c>
      <c r="AM110" s="70"/>
      <c r="AN110" s="70"/>
      <c r="AO110" s="70">
        <v>3335.56</v>
      </c>
      <c r="AP110" s="70">
        <v>3335.56</v>
      </c>
      <c r="AQ110" s="70"/>
      <c r="AR110" s="70"/>
      <c r="AS110" s="70"/>
      <c r="AT110" s="70">
        <f>AU110+AV110+AW110</f>
        <v>0</v>
      </c>
      <c r="AU110" s="70"/>
      <c r="AV110" s="70"/>
      <c r="AW110" s="70"/>
      <c r="AX110" s="108">
        <v>0</v>
      </c>
      <c r="AY110" s="108"/>
      <c r="AZ110" s="108"/>
      <c r="BA110" s="108">
        <v>0</v>
      </c>
      <c r="BB110" s="108"/>
      <c r="BC110" s="108"/>
      <c r="BD110" s="108"/>
      <c r="BE110" s="108"/>
      <c r="BF110" s="108"/>
      <c r="BG110" s="108"/>
      <c r="BH110" s="108"/>
      <c r="BI110" s="108"/>
      <c r="BJ110" s="108"/>
      <c r="BK110" s="108"/>
      <c r="BL110" s="108"/>
      <c r="BM110" s="108"/>
      <c r="BN110" s="108"/>
      <c r="BO110" s="108"/>
      <c r="BP110" s="108"/>
      <c r="BQ110" s="108"/>
      <c r="BR110" s="108"/>
      <c r="BS110" s="108"/>
      <c r="BT110" s="28"/>
      <c r="BU110" s="28"/>
      <c r="BV110" s="543"/>
      <c r="BW110" s="543"/>
      <c r="BX110" s="547"/>
      <c r="BY110" s="547"/>
      <c r="BZ110" s="547"/>
    </row>
    <row r="111" spans="1:78" s="26" customFormat="1" ht="30" customHeight="1">
      <c r="A111" s="535" t="s">
        <v>44</v>
      </c>
      <c r="B111" s="102" t="s">
        <v>51</v>
      </c>
      <c r="C111" s="69"/>
      <c r="D111" s="102"/>
      <c r="E111" s="69"/>
      <c r="F111" s="67"/>
      <c r="G111" s="69"/>
      <c r="H111" s="102"/>
      <c r="I111" s="69"/>
      <c r="J111" s="102"/>
      <c r="K111" s="69"/>
      <c r="L111" s="102"/>
      <c r="M111" s="69">
        <f>SUM(M112:M116)</f>
        <v>4446</v>
      </c>
      <c r="N111" s="69">
        <f t="shared" ref="N111:BQ111" si="21">SUM(N112:N116)</f>
        <v>0</v>
      </c>
      <c r="O111" s="69">
        <f t="shared" si="21"/>
        <v>0</v>
      </c>
      <c r="P111" s="69">
        <f t="shared" si="21"/>
        <v>3234.3330000000001</v>
      </c>
      <c r="Q111" s="69">
        <f t="shared" si="21"/>
        <v>0</v>
      </c>
      <c r="R111" s="69">
        <f t="shared" si="21"/>
        <v>0</v>
      </c>
      <c r="S111" s="69">
        <f t="shared" si="21"/>
        <v>0</v>
      </c>
      <c r="T111" s="69">
        <f t="shared" si="21"/>
        <v>0</v>
      </c>
      <c r="U111" s="69">
        <f t="shared" si="21"/>
        <v>0</v>
      </c>
      <c r="V111" s="69">
        <f t="shared" si="21"/>
        <v>0</v>
      </c>
      <c r="W111" s="69">
        <f t="shared" si="21"/>
        <v>3234.3330000000001</v>
      </c>
      <c r="X111" s="69">
        <f t="shared" si="21"/>
        <v>0</v>
      </c>
      <c r="Y111" s="69">
        <f t="shared" si="21"/>
        <v>0</v>
      </c>
      <c r="Z111" s="69">
        <f t="shared" si="21"/>
        <v>3234.3330000000001</v>
      </c>
      <c r="AA111" s="69">
        <f t="shared" si="21"/>
        <v>3234.3330000000001</v>
      </c>
      <c r="AB111" s="69">
        <f t="shared" si="21"/>
        <v>0</v>
      </c>
      <c r="AC111" s="69">
        <f t="shared" si="21"/>
        <v>0</v>
      </c>
      <c r="AD111" s="69">
        <f t="shared" si="21"/>
        <v>2702</v>
      </c>
      <c r="AE111" s="69">
        <f t="shared" si="21"/>
        <v>0</v>
      </c>
      <c r="AF111" s="69">
        <f t="shared" si="21"/>
        <v>0</v>
      </c>
      <c r="AG111" s="69">
        <f t="shared" si="21"/>
        <v>2702</v>
      </c>
      <c r="AH111" s="69">
        <f t="shared" si="21"/>
        <v>2316</v>
      </c>
      <c r="AI111" s="69">
        <f t="shared" si="21"/>
        <v>386</v>
      </c>
      <c r="AJ111" s="69">
        <f t="shared" si="21"/>
        <v>0</v>
      </c>
      <c r="AK111" s="69">
        <f t="shared" si="21"/>
        <v>0</v>
      </c>
      <c r="AL111" s="69">
        <f t="shared" si="21"/>
        <v>2702</v>
      </c>
      <c r="AM111" s="69">
        <f t="shared" si="21"/>
        <v>0</v>
      </c>
      <c r="AN111" s="69">
        <f t="shared" si="21"/>
        <v>0</v>
      </c>
      <c r="AO111" s="69">
        <f t="shared" si="21"/>
        <v>2702</v>
      </c>
      <c r="AP111" s="69">
        <f t="shared" si="21"/>
        <v>2316</v>
      </c>
      <c r="AQ111" s="69">
        <f t="shared" si="21"/>
        <v>386</v>
      </c>
      <c r="AR111" s="69">
        <f t="shared" si="21"/>
        <v>0</v>
      </c>
      <c r="AS111" s="69">
        <f t="shared" si="21"/>
        <v>0</v>
      </c>
      <c r="AT111" s="69">
        <f t="shared" si="21"/>
        <v>532.33299999999997</v>
      </c>
      <c r="AU111" s="69">
        <f t="shared" si="21"/>
        <v>532.33299999999997</v>
      </c>
      <c r="AV111" s="69">
        <f t="shared" si="21"/>
        <v>0</v>
      </c>
      <c r="AW111" s="69">
        <f t="shared" si="21"/>
        <v>0</v>
      </c>
      <c r="AX111" s="69">
        <f t="shared" si="21"/>
        <v>532.33299999999997</v>
      </c>
      <c r="AY111" s="69">
        <f t="shared" si="21"/>
        <v>0</v>
      </c>
      <c r="AZ111" s="69">
        <f t="shared" si="21"/>
        <v>0</v>
      </c>
      <c r="BA111" s="69">
        <f t="shared" si="21"/>
        <v>532.33299999999997</v>
      </c>
      <c r="BB111" s="69">
        <f t="shared" si="21"/>
        <v>532.33299999999997</v>
      </c>
      <c r="BC111" s="69">
        <f t="shared" si="21"/>
        <v>0</v>
      </c>
      <c r="BD111" s="69">
        <f t="shared" si="21"/>
        <v>0</v>
      </c>
      <c r="BE111" s="69">
        <f t="shared" si="21"/>
        <v>0</v>
      </c>
      <c r="BF111" s="69">
        <f t="shared" si="21"/>
        <v>0</v>
      </c>
      <c r="BG111" s="69">
        <f t="shared" si="21"/>
        <v>0</v>
      </c>
      <c r="BH111" s="69">
        <f t="shared" si="21"/>
        <v>0</v>
      </c>
      <c r="BI111" s="69">
        <f t="shared" si="21"/>
        <v>0</v>
      </c>
      <c r="BJ111" s="69">
        <f t="shared" si="21"/>
        <v>0</v>
      </c>
      <c r="BK111" s="69">
        <f t="shared" si="21"/>
        <v>0</v>
      </c>
      <c r="BL111" s="69">
        <f t="shared" si="21"/>
        <v>0</v>
      </c>
      <c r="BM111" s="69">
        <f t="shared" si="21"/>
        <v>0</v>
      </c>
      <c r="BN111" s="69">
        <f t="shared" si="21"/>
        <v>0</v>
      </c>
      <c r="BO111" s="69">
        <f t="shared" si="21"/>
        <v>0</v>
      </c>
      <c r="BP111" s="69">
        <f t="shared" si="21"/>
        <v>0</v>
      </c>
      <c r="BQ111" s="69">
        <f t="shared" si="21"/>
        <v>0</v>
      </c>
      <c r="BR111" s="69"/>
      <c r="BS111" s="102"/>
      <c r="BT111" s="27"/>
      <c r="BU111" s="27"/>
      <c r="BV111" s="533"/>
      <c r="BW111" s="533"/>
      <c r="BX111" s="513"/>
      <c r="BY111" s="513"/>
      <c r="BZ111" s="513"/>
    </row>
    <row r="112" spans="1:78" ht="63.75" customHeight="1" outlineLevel="1">
      <c r="A112" s="532">
        <v>1</v>
      </c>
      <c r="B112" s="540" t="s">
        <v>460</v>
      </c>
      <c r="C112" s="532" t="s">
        <v>461</v>
      </c>
      <c r="D112" s="532" t="s">
        <v>434</v>
      </c>
      <c r="E112" s="532" t="s">
        <v>49</v>
      </c>
      <c r="F112" s="532" t="s">
        <v>457</v>
      </c>
      <c r="G112" s="532" t="s">
        <v>370</v>
      </c>
      <c r="H112" s="532">
        <v>8066850</v>
      </c>
      <c r="I112" s="532">
        <v>2024</v>
      </c>
      <c r="J112" s="532">
        <v>2024</v>
      </c>
      <c r="K112" s="532"/>
      <c r="L112" s="532" t="s">
        <v>1107</v>
      </c>
      <c r="M112" s="70">
        <v>980</v>
      </c>
      <c r="N112" s="70"/>
      <c r="O112" s="70"/>
      <c r="P112" s="70">
        <v>980</v>
      </c>
      <c r="Q112" s="70"/>
      <c r="R112" s="70" t="s">
        <v>459</v>
      </c>
      <c r="S112" s="70">
        <f>T112+U112+V112</f>
        <v>0</v>
      </c>
      <c r="T112" s="70"/>
      <c r="U112" s="70"/>
      <c r="V112" s="70"/>
      <c r="W112" s="70">
        <f t="shared" ref="W112:W116" si="22">AA112+AB112+AC112</f>
        <v>980</v>
      </c>
      <c r="X112" s="70"/>
      <c r="Y112" s="70"/>
      <c r="Z112" s="70">
        <v>980</v>
      </c>
      <c r="AA112" s="70">
        <v>980</v>
      </c>
      <c r="AB112" s="70"/>
      <c r="AC112" s="70"/>
      <c r="AD112" s="70">
        <v>980</v>
      </c>
      <c r="AE112" s="70"/>
      <c r="AF112" s="70"/>
      <c r="AG112" s="70">
        <v>980</v>
      </c>
      <c r="AH112" s="70">
        <v>980</v>
      </c>
      <c r="AI112" s="70"/>
      <c r="AJ112" s="70"/>
      <c r="AK112" s="70"/>
      <c r="AL112" s="70">
        <v>980</v>
      </c>
      <c r="AM112" s="70"/>
      <c r="AN112" s="70"/>
      <c r="AO112" s="70">
        <v>980</v>
      </c>
      <c r="AP112" s="70">
        <v>980</v>
      </c>
      <c r="AQ112" s="70"/>
      <c r="AR112" s="70"/>
      <c r="AS112" s="70"/>
      <c r="AT112" s="70">
        <f t="shared" ref="AT112:AT116" si="23">AU112+AV112+AW112</f>
        <v>0</v>
      </c>
      <c r="AU112" s="70"/>
      <c r="AV112" s="70"/>
      <c r="AW112" s="70"/>
      <c r="AX112" s="108">
        <v>0</v>
      </c>
      <c r="AY112" s="108"/>
      <c r="AZ112" s="108"/>
      <c r="BA112" s="108">
        <v>0</v>
      </c>
      <c r="BB112" s="108"/>
      <c r="BC112" s="108"/>
      <c r="BD112" s="108"/>
      <c r="BE112" s="108"/>
      <c r="BF112" s="108">
        <v>0</v>
      </c>
      <c r="BG112" s="108"/>
      <c r="BH112" s="108"/>
      <c r="BI112" s="108"/>
      <c r="BJ112" s="108">
        <v>0</v>
      </c>
      <c r="BK112" s="108"/>
      <c r="BL112" s="108"/>
      <c r="BM112" s="108"/>
      <c r="BN112" s="108"/>
      <c r="BO112" s="108"/>
      <c r="BP112" s="108"/>
      <c r="BQ112" s="108"/>
      <c r="BR112" s="108"/>
      <c r="BS112" s="108"/>
      <c r="BT112" s="28"/>
      <c r="BU112" s="28"/>
      <c r="BV112" s="543"/>
      <c r="BW112" s="543"/>
      <c r="BX112" s="547"/>
      <c r="BY112" s="547"/>
      <c r="BZ112" s="547"/>
    </row>
    <row r="113" spans="1:78" ht="56.25" customHeight="1" outlineLevel="1">
      <c r="A113" s="532">
        <v>2</v>
      </c>
      <c r="B113" s="540" t="s">
        <v>462</v>
      </c>
      <c r="C113" s="532" t="s">
        <v>434</v>
      </c>
      <c r="D113" s="532" t="s">
        <v>434</v>
      </c>
      <c r="E113" s="532" t="s">
        <v>49</v>
      </c>
      <c r="F113" s="532" t="s">
        <v>459</v>
      </c>
      <c r="G113" s="532" t="s">
        <v>370</v>
      </c>
      <c r="H113" s="532">
        <v>8066998</v>
      </c>
      <c r="I113" s="532">
        <v>2024</v>
      </c>
      <c r="J113" s="532">
        <v>2024</v>
      </c>
      <c r="K113" s="532"/>
      <c r="L113" s="532" t="s">
        <v>1106</v>
      </c>
      <c r="M113" s="70">
        <v>780</v>
      </c>
      <c r="N113" s="70"/>
      <c r="O113" s="70"/>
      <c r="P113" s="70">
        <v>780</v>
      </c>
      <c r="Q113" s="70"/>
      <c r="R113" s="70" t="s">
        <v>459</v>
      </c>
      <c r="S113" s="70">
        <f>T113+U113+V113</f>
        <v>0</v>
      </c>
      <c r="T113" s="70"/>
      <c r="U113" s="70"/>
      <c r="V113" s="70"/>
      <c r="W113" s="70">
        <f t="shared" si="22"/>
        <v>780</v>
      </c>
      <c r="X113" s="70"/>
      <c r="Y113" s="70"/>
      <c r="Z113" s="70">
        <v>780</v>
      </c>
      <c r="AA113" s="70">
        <v>780</v>
      </c>
      <c r="AB113" s="70"/>
      <c r="AC113" s="70"/>
      <c r="AD113" s="70">
        <v>780</v>
      </c>
      <c r="AE113" s="70"/>
      <c r="AF113" s="70"/>
      <c r="AG113" s="70">
        <v>780</v>
      </c>
      <c r="AH113" s="70">
        <v>780</v>
      </c>
      <c r="AI113" s="70"/>
      <c r="AJ113" s="70"/>
      <c r="AK113" s="70"/>
      <c r="AL113" s="70">
        <v>780</v>
      </c>
      <c r="AM113" s="70"/>
      <c r="AN113" s="70"/>
      <c r="AO113" s="70">
        <v>780</v>
      </c>
      <c r="AP113" s="70">
        <v>780</v>
      </c>
      <c r="AQ113" s="70"/>
      <c r="AR113" s="70"/>
      <c r="AS113" s="70"/>
      <c r="AT113" s="70">
        <f t="shared" si="23"/>
        <v>0</v>
      </c>
      <c r="AU113" s="70"/>
      <c r="AV113" s="70"/>
      <c r="AW113" s="70"/>
      <c r="AX113" s="108">
        <v>0</v>
      </c>
      <c r="AY113" s="108"/>
      <c r="AZ113" s="108"/>
      <c r="BA113" s="108">
        <v>0</v>
      </c>
      <c r="BB113" s="108"/>
      <c r="BC113" s="108"/>
      <c r="BD113" s="108"/>
      <c r="BE113" s="108"/>
      <c r="BF113" s="108">
        <v>0</v>
      </c>
      <c r="BG113" s="108"/>
      <c r="BH113" s="108"/>
      <c r="BI113" s="108"/>
      <c r="BJ113" s="108">
        <v>0</v>
      </c>
      <c r="BK113" s="108"/>
      <c r="BL113" s="108"/>
      <c r="BM113" s="108"/>
      <c r="BN113" s="108"/>
      <c r="BO113" s="108"/>
      <c r="BP113" s="108"/>
      <c r="BQ113" s="108"/>
      <c r="BR113" s="108"/>
      <c r="BS113" s="108"/>
      <c r="BT113" s="28"/>
      <c r="BU113" s="28"/>
      <c r="BV113" s="543"/>
      <c r="BW113" s="543"/>
      <c r="BX113" s="547"/>
      <c r="BY113" s="547"/>
      <c r="BZ113" s="547"/>
    </row>
    <row r="114" spans="1:78" ht="31.2" outlineLevel="1">
      <c r="A114" s="532">
        <v>3</v>
      </c>
      <c r="B114" s="540" t="s">
        <v>463</v>
      </c>
      <c r="C114" s="532" t="s">
        <v>464</v>
      </c>
      <c r="D114" s="532" t="s">
        <v>434</v>
      </c>
      <c r="E114" s="532" t="s">
        <v>49</v>
      </c>
      <c r="F114" s="532" t="s">
        <v>457</v>
      </c>
      <c r="G114" s="532" t="s">
        <v>370</v>
      </c>
      <c r="H114" s="532">
        <v>8006187</v>
      </c>
      <c r="I114" s="532" t="s">
        <v>54</v>
      </c>
      <c r="J114" s="532">
        <v>2024</v>
      </c>
      <c r="K114" s="532"/>
      <c r="L114" s="532" t="s">
        <v>3799</v>
      </c>
      <c r="M114" s="70">
        <v>2300</v>
      </c>
      <c r="N114" s="70"/>
      <c r="O114" s="70"/>
      <c r="P114" s="70">
        <v>1088.3330000000001</v>
      </c>
      <c r="Q114" s="70"/>
      <c r="R114" s="70" t="s">
        <v>459</v>
      </c>
      <c r="S114" s="70">
        <f>T114+U114+V114</f>
        <v>0</v>
      </c>
      <c r="T114" s="70"/>
      <c r="U114" s="70"/>
      <c r="V114" s="70"/>
      <c r="W114" s="70">
        <f t="shared" si="22"/>
        <v>1088.3330000000001</v>
      </c>
      <c r="X114" s="70"/>
      <c r="Y114" s="70"/>
      <c r="Z114" s="70">
        <v>1088.3330000000001</v>
      </c>
      <c r="AA114" s="70">
        <v>1088.3330000000001</v>
      </c>
      <c r="AB114" s="70"/>
      <c r="AC114" s="70"/>
      <c r="AD114" s="70">
        <v>556.00000000000011</v>
      </c>
      <c r="AE114" s="70"/>
      <c r="AF114" s="70"/>
      <c r="AG114" s="70">
        <v>556.00000000000011</v>
      </c>
      <c r="AH114" s="70">
        <v>556.00000000000011</v>
      </c>
      <c r="AI114" s="70"/>
      <c r="AJ114" s="70"/>
      <c r="AK114" s="70"/>
      <c r="AL114" s="70">
        <v>556.00000000000011</v>
      </c>
      <c r="AM114" s="70"/>
      <c r="AN114" s="70"/>
      <c r="AO114" s="70">
        <v>556.00000000000011</v>
      </c>
      <c r="AP114" s="70">
        <v>556.00000000000011</v>
      </c>
      <c r="AQ114" s="70"/>
      <c r="AR114" s="70"/>
      <c r="AS114" s="70"/>
      <c r="AT114" s="70">
        <f t="shared" si="23"/>
        <v>532.33299999999997</v>
      </c>
      <c r="AU114" s="70">
        <v>532.33299999999997</v>
      </c>
      <c r="AV114" s="70"/>
      <c r="AW114" s="70"/>
      <c r="AX114" s="108">
        <v>532.33299999999997</v>
      </c>
      <c r="AY114" s="108"/>
      <c r="AZ114" s="108"/>
      <c r="BA114" s="108">
        <v>532.33299999999997</v>
      </c>
      <c r="BB114" s="108">
        <v>532.33299999999997</v>
      </c>
      <c r="BC114" s="108"/>
      <c r="BD114" s="108"/>
      <c r="BE114" s="108"/>
      <c r="BF114" s="108">
        <v>0</v>
      </c>
      <c r="BG114" s="108"/>
      <c r="BH114" s="108"/>
      <c r="BI114" s="108"/>
      <c r="BJ114" s="108">
        <v>0</v>
      </c>
      <c r="BK114" s="108"/>
      <c r="BL114" s="108"/>
      <c r="BM114" s="108"/>
      <c r="BN114" s="108"/>
      <c r="BO114" s="108"/>
      <c r="BP114" s="108"/>
      <c r="BQ114" s="108"/>
      <c r="BR114" s="108"/>
      <c r="BS114" s="108"/>
      <c r="BT114" s="28"/>
      <c r="BU114" s="28"/>
      <c r="BV114" s="543"/>
      <c r="BW114" s="543"/>
      <c r="BX114" s="547"/>
      <c r="BY114" s="547"/>
      <c r="BZ114" s="547"/>
    </row>
    <row r="115" spans="1:78" ht="74.400000000000006" customHeight="1" outlineLevel="1">
      <c r="A115" s="532">
        <v>4</v>
      </c>
      <c r="B115" s="540" t="s">
        <v>465</v>
      </c>
      <c r="C115" s="532" t="s">
        <v>461</v>
      </c>
      <c r="D115" s="532" t="s">
        <v>434</v>
      </c>
      <c r="E115" s="532" t="s">
        <v>49</v>
      </c>
      <c r="F115" s="532" t="s">
        <v>457</v>
      </c>
      <c r="G115" s="532" t="s">
        <v>423</v>
      </c>
      <c r="H115" s="532">
        <v>8117751</v>
      </c>
      <c r="I115" s="532" t="s">
        <v>85</v>
      </c>
      <c r="J115" s="532">
        <v>2024</v>
      </c>
      <c r="K115" s="532" t="s">
        <v>424</v>
      </c>
      <c r="L115" s="532" t="s">
        <v>1115</v>
      </c>
      <c r="M115" s="70">
        <v>206</v>
      </c>
      <c r="N115" s="70"/>
      <c r="O115" s="70"/>
      <c r="P115" s="70">
        <v>206</v>
      </c>
      <c r="Q115" s="70"/>
      <c r="R115" s="70" t="s">
        <v>459</v>
      </c>
      <c r="S115" s="70">
        <f>T115+U115+V115</f>
        <v>0</v>
      </c>
      <c r="T115" s="70"/>
      <c r="U115" s="70"/>
      <c r="V115" s="70"/>
      <c r="W115" s="70">
        <f t="shared" si="22"/>
        <v>206</v>
      </c>
      <c r="X115" s="70"/>
      <c r="Y115" s="70"/>
      <c r="Z115" s="70">
        <v>206</v>
      </c>
      <c r="AA115" s="70">
        <v>206</v>
      </c>
      <c r="AB115" s="70"/>
      <c r="AC115" s="70"/>
      <c r="AD115" s="70">
        <v>206</v>
      </c>
      <c r="AE115" s="70"/>
      <c r="AF115" s="70"/>
      <c r="AG115" s="70">
        <v>206</v>
      </c>
      <c r="AH115" s="70"/>
      <c r="AI115" s="70">
        <v>206</v>
      </c>
      <c r="AJ115" s="70"/>
      <c r="AK115" s="70"/>
      <c r="AL115" s="70">
        <v>206</v>
      </c>
      <c r="AM115" s="70"/>
      <c r="AN115" s="70"/>
      <c r="AO115" s="70">
        <v>206</v>
      </c>
      <c r="AP115" s="70"/>
      <c r="AQ115" s="70">
        <v>206</v>
      </c>
      <c r="AR115" s="70"/>
      <c r="AS115" s="70"/>
      <c r="AT115" s="70">
        <f t="shared" si="23"/>
        <v>0</v>
      </c>
      <c r="AU115" s="70"/>
      <c r="AV115" s="70"/>
      <c r="AW115" s="70"/>
      <c r="AX115" s="108">
        <v>0</v>
      </c>
      <c r="AY115" s="108"/>
      <c r="AZ115" s="108"/>
      <c r="BA115" s="108">
        <v>0</v>
      </c>
      <c r="BB115" s="108"/>
      <c r="BC115" s="108"/>
      <c r="BD115" s="108"/>
      <c r="BE115" s="108"/>
      <c r="BF115" s="108">
        <v>0</v>
      </c>
      <c r="BG115" s="108"/>
      <c r="BH115" s="108"/>
      <c r="BI115" s="108"/>
      <c r="BJ115" s="108">
        <v>0</v>
      </c>
      <c r="BK115" s="108"/>
      <c r="BL115" s="108"/>
      <c r="BM115" s="108"/>
      <c r="BN115" s="108"/>
      <c r="BO115" s="108"/>
      <c r="BP115" s="108"/>
      <c r="BQ115" s="108"/>
      <c r="BR115" s="108"/>
      <c r="BS115" s="108"/>
      <c r="BT115" s="28"/>
      <c r="BU115" s="28"/>
      <c r="BV115" s="543"/>
      <c r="BW115" s="543"/>
      <c r="BX115" s="547"/>
      <c r="BY115" s="547"/>
      <c r="BZ115" s="547"/>
    </row>
    <row r="116" spans="1:78" ht="59.4" customHeight="1" outlineLevel="1">
      <c r="A116" s="532">
        <v>5</v>
      </c>
      <c r="B116" s="540" t="s">
        <v>466</v>
      </c>
      <c r="C116" s="532" t="s">
        <v>461</v>
      </c>
      <c r="D116" s="532" t="s">
        <v>434</v>
      </c>
      <c r="E116" s="532" t="s">
        <v>49</v>
      </c>
      <c r="F116" s="532" t="s">
        <v>457</v>
      </c>
      <c r="G116" s="532" t="s">
        <v>423</v>
      </c>
      <c r="H116" s="532">
        <v>8117750</v>
      </c>
      <c r="I116" s="532" t="s">
        <v>85</v>
      </c>
      <c r="J116" s="532">
        <v>2024</v>
      </c>
      <c r="K116" s="532" t="s">
        <v>424</v>
      </c>
      <c r="L116" s="532" t="s">
        <v>1101</v>
      </c>
      <c r="M116" s="70">
        <v>180</v>
      </c>
      <c r="N116" s="70"/>
      <c r="O116" s="70"/>
      <c r="P116" s="70">
        <v>180</v>
      </c>
      <c r="Q116" s="70"/>
      <c r="R116" s="70" t="s">
        <v>459</v>
      </c>
      <c r="S116" s="70">
        <f>T116+U116+V116</f>
        <v>0</v>
      </c>
      <c r="T116" s="70"/>
      <c r="U116" s="70"/>
      <c r="V116" s="70"/>
      <c r="W116" s="70">
        <f t="shared" si="22"/>
        <v>180</v>
      </c>
      <c r="X116" s="70"/>
      <c r="Y116" s="70"/>
      <c r="Z116" s="70">
        <v>180</v>
      </c>
      <c r="AA116" s="70">
        <v>180</v>
      </c>
      <c r="AB116" s="70"/>
      <c r="AC116" s="70"/>
      <c r="AD116" s="70">
        <v>180</v>
      </c>
      <c r="AE116" s="70"/>
      <c r="AF116" s="70"/>
      <c r="AG116" s="70">
        <v>180</v>
      </c>
      <c r="AH116" s="70"/>
      <c r="AI116" s="70">
        <v>180</v>
      </c>
      <c r="AJ116" s="70"/>
      <c r="AK116" s="70"/>
      <c r="AL116" s="70">
        <v>180</v>
      </c>
      <c r="AM116" s="70"/>
      <c r="AN116" s="70"/>
      <c r="AO116" s="70">
        <v>180</v>
      </c>
      <c r="AP116" s="70"/>
      <c r="AQ116" s="70">
        <v>180</v>
      </c>
      <c r="AR116" s="70"/>
      <c r="AS116" s="70"/>
      <c r="AT116" s="70">
        <f t="shared" si="23"/>
        <v>0</v>
      </c>
      <c r="AU116" s="70"/>
      <c r="AV116" s="70"/>
      <c r="AW116" s="70"/>
      <c r="AX116" s="108">
        <v>0</v>
      </c>
      <c r="AY116" s="108"/>
      <c r="AZ116" s="108"/>
      <c r="BA116" s="108">
        <v>0</v>
      </c>
      <c r="BB116" s="108"/>
      <c r="BC116" s="108"/>
      <c r="BD116" s="108"/>
      <c r="BE116" s="108"/>
      <c r="BF116" s="108">
        <v>0</v>
      </c>
      <c r="BG116" s="108"/>
      <c r="BH116" s="108"/>
      <c r="BI116" s="108"/>
      <c r="BJ116" s="108">
        <v>0</v>
      </c>
      <c r="BK116" s="108"/>
      <c r="BL116" s="108"/>
      <c r="BM116" s="108"/>
      <c r="BN116" s="108"/>
      <c r="BO116" s="108"/>
      <c r="BP116" s="108"/>
      <c r="BQ116" s="108"/>
      <c r="BR116" s="108"/>
      <c r="BS116" s="108"/>
      <c r="BT116" s="28"/>
      <c r="BU116" s="28"/>
      <c r="BV116" s="543"/>
      <c r="BW116" s="543"/>
      <c r="BX116" s="547"/>
      <c r="BY116" s="547"/>
      <c r="BZ116" s="547"/>
    </row>
    <row r="117" spans="1:78" s="26" customFormat="1" ht="30" customHeight="1">
      <c r="A117" s="534" t="s">
        <v>14</v>
      </c>
      <c r="B117" s="102" t="s">
        <v>467</v>
      </c>
      <c r="C117" s="72"/>
      <c r="D117" s="72"/>
      <c r="E117" s="72"/>
      <c r="F117" s="67"/>
      <c r="G117" s="72"/>
      <c r="H117" s="72"/>
      <c r="I117" s="72"/>
      <c r="J117" s="72"/>
      <c r="K117" s="72"/>
      <c r="L117" s="72"/>
      <c r="M117" s="67">
        <f>M118+M152</f>
        <v>64508.5</v>
      </c>
      <c r="N117" s="67">
        <f t="shared" ref="N117:BR117" si="24">N118+N152</f>
        <v>0</v>
      </c>
      <c r="O117" s="67">
        <f t="shared" si="24"/>
        <v>0</v>
      </c>
      <c r="P117" s="67">
        <f t="shared" si="24"/>
        <v>10316.557031</v>
      </c>
      <c r="Q117" s="67">
        <f t="shared" si="24"/>
        <v>0</v>
      </c>
      <c r="R117" s="67">
        <f t="shared" si="24"/>
        <v>0</v>
      </c>
      <c r="S117" s="67">
        <f t="shared" si="24"/>
        <v>0</v>
      </c>
      <c r="T117" s="67">
        <f t="shared" si="24"/>
        <v>0</v>
      </c>
      <c r="U117" s="67">
        <f t="shared" si="24"/>
        <v>0</v>
      </c>
      <c r="V117" s="67">
        <f t="shared" si="24"/>
        <v>0</v>
      </c>
      <c r="W117" s="67">
        <f t="shared" si="24"/>
        <v>9824.4070310000006</v>
      </c>
      <c r="X117" s="67">
        <f t="shared" si="24"/>
        <v>0</v>
      </c>
      <c r="Y117" s="67">
        <f t="shared" si="24"/>
        <v>0</v>
      </c>
      <c r="Z117" s="67">
        <f t="shared" si="24"/>
        <v>9046.489031000001</v>
      </c>
      <c r="AA117" s="67">
        <f t="shared" si="24"/>
        <v>5824.4070309999997</v>
      </c>
      <c r="AB117" s="67">
        <f t="shared" si="24"/>
        <v>0</v>
      </c>
      <c r="AC117" s="67">
        <f t="shared" si="24"/>
        <v>4000</v>
      </c>
      <c r="AD117" s="67">
        <f t="shared" si="24"/>
        <v>8068</v>
      </c>
      <c r="AE117" s="67">
        <f t="shared" si="24"/>
        <v>0</v>
      </c>
      <c r="AF117" s="67">
        <f t="shared" si="24"/>
        <v>0</v>
      </c>
      <c r="AG117" s="67">
        <f t="shared" si="24"/>
        <v>8068</v>
      </c>
      <c r="AH117" s="67">
        <f t="shared" si="24"/>
        <v>3344</v>
      </c>
      <c r="AI117" s="67">
        <f t="shared" si="24"/>
        <v>724</v>
      </c>
      <c r="AJ117" s="67">
        <f t="shared" si="24"/>
        <v>0</v>
      </c>
      <c r="AK117" s="67">
        <f t="shared" si="24"/>
        <v>4000</v>
      </c>
      <c r="AL117" s="67">
        <f t="shared" si="24"/>
        <v>4316.49</v>
      </c>
      <c r="AM117" s="67">
        <f t="shared" si="24"/>
        <v>0</v>
      </c>
      <c r="AN117" s="67">
        <f t="shared" si="24"/>
        <v>0</v>
      </c>
      <c r="AO117" s="67">
        <f t="shared" si="24"/>
        <v>4316.49</v>
      </c>
      <c r="AP117" s="67">
        <f t="shared" si="24"/>
        <v>3344</v>
      </c>
      <c r="AQ117" s="67">
        <f t="shared" si="24"/>
        <v>724</v>
      </c>
      <c r="AR117" s="67">
        <f t="shared" si="24"/>
        <v>0</v>
      </c>
      <c r="AS117" s="67">
        <f t="shared" si="24"/>
        <v>248.48999999999978</v>
      </c>
      <c r="AT117" s="67">
        <f t="shared" si="24"/>
        <v>991.83903100000009</v>
      </c>
      <c r="AU117" s="67">
        <f t="shared" si="24"/>
        <v>991.83903100000009</v>
      </c>
      <c r="AV117" s="67">
        <f t="shared" si="24"/>
        <v>0</v>
      </c>
      <c r="AW117" s="67">
        <f t="shared" si="24"/>
        <v>0</v>
      </c>
      <c r="AX117" s="67">
        <f t="shared" si="24"/>
        <v>991.83903100000009</v>
      </c>
      <c r="AY117" s="67">
        <f t="shared" si="24"/>
        <v>0</v>
      </c>
      <c r="AZ117" s="67">
        <f t="shared" si="24"/>
        <v>0</v>
      </c>
      <c r="BA117" s="67">
        <f t="shared" si="24"/>
        <v>991.83903100000009</v>
      </c>
      <c r="BB117" s="67">
        <f t="shared" si="24"/>
        <v>991.83903100000009</v>
      </c>
      <c r="BC117" s="67">
        <f t="shared" si="24"/>
        <v>0</v>
      </c>
      <c r="BD117" s="67">
        <f t="shared" si="24"/>
        <v>0</v>
      </c>
      <c r="BE117" s="67">
        <f t="shared" si="24"/>
        <v>0</v>
      </c>
      <c r="BF117" s="67">
        <f t="shared" si="24"/>
        <v>3751.51</v>
      </c>
      <c r="BG117" s="67">
        <f t="shared" si="24"/>
        <v>0</v>
      </c>
      <c r="BH117" s="67">
        <f t="shared" si="24"/>
        <v>0</v>
      </c>
      <c r="BI117" s="67">
        <f t="shared" si="24"/>
        <v>3751.51</v>
      </c>
      <c r="BJ117" s="67">
        <f t="shared" si="24"/>
        <v>1155.0279860000001</v>
      </c>
      <c r="BK117" s="67">
        <f t="shared" si="24"/>
        <v>0</v>
      </c>
      <c r="BL117" s="67">
        <f t="shared" si="24"/>
        <v>0</v>
      </c>
      <c r="BM117" s="67">
        <f t="shared" si="24"/>
        <v>1155.0279860000001</v>
      </c>
      <c r="BN117" s="67">
        <f t="shared" si="24"/>
        <v>0</v>
      </c>
      <c r="BO117" s="67">
        <f t="shared" si="24"/>
        <v>0</v>
      </c>
      <c r="BP117" s="67">
        <f t="shared" si="24"/>
        <v>0</v>
      </c>
      <c r="BQ117" s="67">
        <f t="shared" si="24"/>
        <v>0</v>
      </c>
      <c r="BR117" s="67">
        <f t="shared" si="24"/>
        <v>2610.5730140000001</v>
      </c>
      <c r="BS117" s="72"/>
      <c r="BT117" s="525"/>
      <c r="BU117" s="525"/>
      <c r="BV117" s="526"/>
      <c r="BW117" s="526"/>
      <c r="BX117" s="527"/>
      <c r="BY117" s="527"/>
      <c r="BZ117" s="527"/>
    </row>
    <row r="118" spans="1:78" s="26" customFormat="1" ht="30" customHeight="1">
      <c r="A118" s="535" t="s">
        <v>44</v>
      </c>
      <c r="B118" s="551" t="s">
        <v>46</v>
      </c>
      <c r="C118" s="535"/>
      <c r="D118" s="535"/>
      <c r="E118" s="535"/>
      <c r="F118" s="535"/>
      <c r="G118" s="535"/>
      <c r="H118" s="535"/>
      <c r="I118" s="535"/>
      <c r="J118" s="535"/>
      <c r="K118" s="535"/>
      <c r="L118" s="535"/>
      <c r="M118" s="69">
        <f>M119+M149</f>
        <v>50294.5</v>
      </c>
      <c r="N118" s="69">
        <f t="shared" ref="N118:BQ118" si="25">N119+N149</f>
        <v>0</v>
      </c>
      <c r="O118" s="69">
        <f t="shared" si="25"/>
        <v>0</v>
      </c>
      <c r="P118" s="69">
        <f t="shared" si="25"/>
        <v>1270.068</v>
      </c>
      <c r="Q118" s="69">
        <f t="shared" si="25"/>
        <v>0</v>
      </c>
      <c r="R118" s="69">
        <f t="shared" si="25"/>
        <v>0</v>
      </c>
      <c r="S118" s="69">
        <f t="shared" si="25"/>
        <v>0</v>
      </c>
      <c r="T118" s="69">
        <f t="shared" si="25"/>
        <v>0</v>
      </c>
      <c r="U118" s="69">
        <f t="shared" si="25"/>
        <v>0</v>
      </c>
      <c r="V118" s="69">
        <f t="shared" si="25"/>
        <v>0</v>
      </c>
      <c r="W118" s="69">
        <f>W119+W149</f>
        <v>777.91800000000001</v>
      </c>
      <c r="X118" s="69">
        <f t="shared" si="25"/>
        <v>0</v>
      </c>
      <c r="Y118" s="69">
        <f t="shared" si="25"/>
        <v>0</v>
      </c>
      <c r="Z118" s="69">
        <f t="shared" si="25"/>
        <v>0</v>
      </c>
      <c r="AA118" s="69">
        <f>AA119+AA149</f>
        <v>777.91800000000001</v>
      </c>
      <c r="AB118" s="69">
        <f t="shared" si="25"/>
        <v>0</v>
      </c>
      <c r="AC118" s="69">
        <f t="shared" si="25"/>
        <v>0</v>
      </c>
      <c r="AD118" s="69">
        <f t="shared" si="25"/>
        <v>0</v>
      </c>
      <c r="AE118" s="69">
        <f t="shared" si="25"/>
        <v>0</v>
      </c>
      <c r="AF118" s="69">
        <f t="shared" si="25"/>
        <v>0</v>
      </c>
      <c r="AG118" s="69">
        <f t="shared" si="25"/>
        <v>0</v>
      </c>
      <c r="AH118" s="69">
        <f t="shared" si="25"/>
        <v>0</v>
      </c>
      <c r="AI118" s="69">
        <f t="shared" si="25"/>
        <v>0</v>
      </c>
      <c r="AJ118" s="69">
        <f t="shared" si="25"/>
        <v>0</v>
      </c>
      <c r="AK118" s="69">
        <f t="shared" si="25"/>
        <v>0</v>
      </c>
      <c r="AL118" s="69">
        <f t="shared" si="25"/>
        <v>0</v>
      </c>
      <c r="AM118" s="69">
        <f t="shared" si="25"/>
        <v>0</v>
      </c>
      <c r="AN118" s="69">
        <f t="shared" si="25"/>
        <v>0</v>
      </c>
      <c r="AO118" s="69">
        <f t="shared" si="25"/>
        <v>0</v>
      </c>
      <c r="AP118" s="69">
        <f t="shared" si="25"/>
        <v>0</v>
      </c>
      <c r="AQ118" s="69">
        <f t="shared" si="25"/>
        <v>0</v>
      </c>
      <c r="AR118" s="69">
        <f t="shared" si="25"/>
        <v>0</v>
      </c>
      <c r="AS118" s="69">
        <f t="shared" si="25"/>
        <v>0</v>
      </c>
      <c r="AT118" s="69">
        <f t="shared" si="25"/>
        <v>13.35</v>
      </c>
      <c r="AU118" s="69">
        <f t="shared" si="25"/>
        <v>13.35</v>
      </c>
      <c r="AV118" s="69">
        <f t="shared" si="25"/>
        <v>0</v>
      </c>
      <c r="AW118" s="69">
        <f t="shared" si="25"/>
        <v>0</v>
      </c>
      <c r="AX118" s="69">
        <f t="shared" si="25"/>
        <v>13.35</v>
      </c>
      <c r="AY118" s="69">
        <f t="shared" si="25"/>
        <v>0</v>
      </c>
      <c r="AZ118" s="69">
        <f t="shared" si="25"/>
        <v>0</v>
      </c>
      <c r="BA118" s="69">
        <f t="shared" si="25"/>
        <v>13.35</v>
      </c>
      <c r="BB118" s="69">
        <f t="shared" si="25"/>
        <v>13.35</v>
      </c>
      <c r="BC118" s="69">
        <f t="shared" si="25"/>
        <v>0</v>
      </c>
      <c r="BD118" s="69">
        <f t="shared" si="25"/>
        <v>0</v>
      </c>
      <c r="BE118" s="69">
        <f t="shared" si="25"/>
        <v>0</v>
      </c>
      <c r="BF118" s="552">
        <f t="shared" si="25"/>
        <v>0</v>
      </c>
      <c r="BG118" s="552">
        <f t="shared" si="25"/>
        <v>0</v>
      </c>
      <c r="BH118" s="552">
        <f t="shared" si="25"/>
        <v>0</v>
      </c>
      <c r="BI118" s="552">
        <f t="shared" si="25"/>
        <v>0</v>
      </c>
      <c r="BJ118" s="552">
        <f t="shared" si="25"/>
        <v>0</v>
      </c>
      <c r="BK118" s="552">
        <f t="shared" si="25"/>
        <v>0</v>
      </c>
      <c r="BL118" s="552">
        <f t="shared" si="25"/>
        <v>0</v>
      </c>
      <c r="BM118" s="552">
        <f t="shared" si="25"/>
        <v>0</v>
      </c>
      <c r="BN118" s="552">
        <f t="shared" si="25"/>
        <v>0</v>
      </c>
      <c r="BO118" s="552">
        <f t="shared" si="25"/>
        <v>0</v>
      </c>
      <c r="BP118" s="552">
        <f t="shared" si="25"/>
        <v>0</v>
      </c>
      <c r="BQ118" s="552">
        <f t="shared" si="25"/>
        <v>0</v>
      </c>
      <c r="BR118" s="552"/>
      <c r="BS118" s="535"/>
      <c r="BT118" s="525"/>
      <c r="BU118" s="525"/>
      <c r="BV118" s="526"/>
      <c r="BW118" s="526"/>
      <c r="BX118" s="527"/>
      <c r="BY118" s="527"/>
      <c r="BZ118" s="527"/>
    </row>
    <row r="119" spans="1:78" s="26" customFormat="1" ht="45.75" customHeight="1">
      <c r="A119" s="537" t="s">
        <v>45</v>
      </c>
      <c r="B119" s="529" t="s">
        <v>313</v>
      </c>
      <c r="C119" s="528"/>
      <c r="D119" s="528" t="s">
        <v>467</v>
      </c>
      <c r="E119" s="528"/>
      <c r="F119" s="528"/>
      <c r="G119" s="528"/>
      <c r="H119" s="528"/>
      <c r="I119" s="528"/>
      <c r="J119" s="528"/>
      <c r="K119" s="528"/>
      <c r="L119" s="528"/>
      <c r="M119" s="67">
        <f>SUM(M120:M148)</f>
        <v>49789</v>
      </c>
      <c r="N119" s="67">
        <f t="shared" ref="N119:BQ119" si="26">SUM(N120:N148)</f>
        <v>0</v>
      </c>
      <c r="O119" s="67">
        <f t="shared" si="26"/>
        <v>0</v>
      </c>
      <c r="P119" s="67">
        <f t="shared" si="26"/>
        <v>764.56799999999998</v>
      </c>
      <c r="Q119" s="67">
        <f t="shared" si="26"/>
        <v>0</v>
      </c>
      <c r="R119" s="67">
        <f t="shared" si="26"/>
        <v>0</v>
      </c>
      <c r="S119" s="67">
        <f t="shared" si="26"/>
        <v>0</v>
      </c>
      <c r="T119" s="67">
        <f t="shared" si="26"/>
        <v>0</v>
      </c>
      <c r="U119" s="67">
        <f t="shared" si="26"/>
        <v>0</v>
      </c>
      <c r="V119" s="67">
        <f t="shared" si="26"/>
        <v>0</v>
      </c>
      <c r="W119" s="67">
        <f>SUM(W120:W148)</f>
        <v>764.56799999999998</v>
      </c>
      <c r="X119" s="67">
        <f t="shared" si="26"/>
        <v>0</v>
      </c>
      <c r="Y119" s="67">
        <f t="shared" si="26"/>
        <v>0</v>
      </c>
      <c r="Z119" s="67">
        <f t="shared" si="26"/>
        <v>0</v>
      </c>
      <c r="AA119" s="67">
        <f>SUM(AA120:AA148)</f>
        <v>764.56799999999998</v>
      </c>
      <c r="AB119" s="67">
        <f t="shared" si="26"/>
        <v>0</v>
      </c>
      <c r="AC119" s="67">
        <f t="shared" si="26"/>
        <v>0</v>
      </c>
      <c r="AD119" s="67">
        <f t="shared" si="26"/>
        <v>0</v>
      </c>
      <c r="AE119" s="67">
        <f t="shared" si="26"/>
        <v>0</v>
      </c>
      <c r="AF119" s="67">
        <f t="shared" si="26"/>
        <v>0</v>
      </c>
      <c r="AG119" s="67">
        <f t="shared" si="26"/>
        <v>0</v>
      </c>
      <c r="AH119" s="67">
        <f t="shared" si="26"/>
        <v>0</v>
      </c>
      <c r="AI119" s="67">
        <f t="shared" si="26"/>
        <v>0</v>
      </c>
      <c r="AJ119" s="67">
        <f t="shared" si="26"/>
        <v>0</v>
      </c>
      <c r="AK119" s="67">
        <f t="shared" si="26"/>
        <v>0</v>
      </c>
      <c r="AL119" s="67">
        <f t="shared" si="26"/>
        <v>0</v>
      </c>
      <c r="AM119" s="67">
        <f t="shared" si="26"/>
        <v>0</v>
      </c>
      <c r="AN119" s="67">
        <f t="shared" si="26"/>
        <v>0</v>
      </c>
      <c r="AO119" s="67">
        <f t="shared" si="26"/>
        <v>0</v>
      </c>
      <c r="AP119" s="67">
        <f t="shared" si="26"/>
        <v>0</v>
      </c>
      <c r="AQ119" s="67">
        <f t="shared" si="26"/>
        <v>0</v>
      </c>
      <c r="AR119" s="67">
        <f t="shared" si="26"/>
        <v>0</v>
      </c>
      <c r="AS119" s="67">
        <f t="shared" si="26"/>
        <v>0</v>
      </c>
      <c r="AT119" s="67">
        <f t="shared" si="26"/>
        <v>0</v>
      </c>
      <c r="AU119" s="67">
        <f t="shared" si="26"/>
        <v>0</v>
      </c>
      <c r="AV119" s="67">
        <f t="shared" si="26"/>
        <v>0</v>
      </c>
      <c r="AW119" s="67">
        <f t="shared" si="26"/>
        <v>0</v>
      </c>
      <c r="AX119" s="99">
        <f t="shared" si="26"/>
        <v>0</v>
      </c>
      <c r="AY119" s="99">
        <f t="shared" si="26"/>
        <v>0</v>
      </c>
      <c r="AZ119" s="99">
        <f t="shared" si="26"/>
        <v>0</v>
      </c>
      <c r="BA119" s="99">
        <f t="shared" si="26"/>
        <v>0</v>
      </c>
      <c r="BB119" s="99">
        <f t="shared" si="26"/>
        <v>0</v>
      </c>
      <c r="BC119" s="99">
        <f t="shared" si="26"/>
        <v>0</v>
      </c>
      <c r="BD119" s="99">
        <f t="shared" si="26"/>
        <v>0</v>
      </c>
      <c r="BE119" s="99">
        <f t="shared" si="26"/>
        <v>0</v>
      </c>
      <c r="BF119" s="99">
        <f t="shared" si="26"/>
        <v>0</v>
      </c>
      <c r="BG119" s="99">
        <f t="shared" si="26"/>
        <v>0</v>
      </c>
      <c r="BH119" s="99">
        <f t="shared" si="26"/>
        <v>0</v>
      </c>
      <c r="BI119" s="99">
        <f t="shared" si="26"/>
        <v>0</v>
      </c>
      <c r="BJ119" s="99">
        <f t="shared" si="26"/>
        <v>0</v>
      </c>
      <c r="BK119" s="99">
        <f t="shared" si="26"/>
        <v>0</v>
      </c>
      <c r="BL119" s="99">
        <f t="shared" si="26"/>
        <v>0</v>
      </c>
      <c r="BM119" s="99">
        <f t="shared" si="26"/>
        <v>0</v>
      </c>
      <c r="BN119" s="99">
        <f t="shared" si="26"/>
        <v>0</v>
      </c>
      <c r="BO119" s="99">
        <f t="shared" si="26"/>
        <v>0</v>
      </c>
      <c r="BP119" s="99">
        <f t="shared" si="26"/>
        <v>0</v>
      </c>
      <c r="BQ119" s="99">
        <f t="shared" si="26"/>
        <v>0</v>
      </c>
      <c r="BR119" s="99"/>
      <c r="BS119" s="99"/>
      <c r="BT119" s="525"/>
      <c r="BU119" s="525"/>
      <c r="BV119" s="526"/>
      <c r="BW119" s="526"/>
      <c r="BX119" s="527"/>
      <c r="BY119" s="527"/>
      <c r="BZ119" s="527"/>
    </row>
    <row r="120" spans="1:78" ht="50.25" hidden="1" customHeight="1" outlineLevel="1">
      <c r="A120" s="539">
        <v>1</v>
      </c>
      <c r="B120" s="540" t="s">
        <v>468</v>
      </c>
      <c r="C120" s="532"/>
      <c r="D120" s="532"/>
      <c r="E120" s="532"/>
      <c r="F120" s="532"/>
      <c r="G120" s="532"/>
      <c r="H120" s="532"/>
      <c r="I120" s="532"/>
      <c r="J120" s="532"/>
      <c r="K120" s="532"/>
      <c r="L120" s="532" t="s">
        <v>3800</v>
      </c>
      <c r="M120" s="70">
        <v>2000</v>
      </c>
      <c r="N120" s="70"/>
      <c r="O120" s="70"/>
      <c r="P120" s="70">
        <v>161.07599999999999</v>
      </c>
      <c r="Q120" s="70"/>
      <c r="R120" s="70"/>
      <c r="S120" s="70"/>
      <c r="T120" s="70"/>
      <c r="U120" s="70"/>
      <c r="V120" s="70"/>
      <c r="W120" s="70">
        <v>161.07599999999999</v>
      </c>
      <c r="X120" s="70"/>
      <c r="Y120" s="70"/>
      <c r="Z120" s="70"/>
      <c r="AA120" s="70">
        <v>161.07599999999999</v>
      </c>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108"/>
      <c r="AY120" s="108"/>
      <c r="AZ120" s="108"/>
      <c r="BA120" s="108"/>
      <c r="BB120" s="108"/>
      <c r="BC120" s="108"/>
      <c r="BD120" s="108"/>
      <c r="BE120" s="108"/>
      <c r="BF120" s="108"/>
      <c r="BG120" s="108"/>
      <c r="BH120" s="108"/>
      <c r="BI120" s="108"/>
      <c r="BJ120" s="108"/>
      <c r="BK120" s="108"/>
      <c r="BL120" s="108"/>
      <c r="BM120" s="108"/>
      <c r="BN120" s="108"/>
      <c r="BO120" s="108"/>
      <c r="BP120" s="108"/>
      <c r="BQ120" s="108"/>
      <c r="BR120" s="108"/>
      <c r="BS120" s="108"/>
      <c r="BT120" s="90"/>
      <c r="BU120" s="90"/>
      <c r="BV120" s="542"/>
      <c r="BW120" s="542"/>
      <c r="BX120" s="516"/>
      <c r="BY120" s="516"/>
      <c r="BZ120" s="516"/>
    </row>
    <row r="121" spans="1:78" ht="39" hidden="1" customHeight="1" outlineLevel="1">
      <c r="A121" s="539">
        <v>2</v>
      </c>
      <c r="B121" s="540" t="s">
        <v>469</v>
      </c>
      <c r="C121" s="532"/>
      <c r="D121" s="532"/>
      <c r="E121" s="532"/>
      <c r="F121" s="532"/>
      <c r="G121" s="532"/>
      <c r="H121" s="532"/>
      <c r="I121" s="532"/>
      <c r="J121" s="532"/>
      <c r="K121" s="532"/>
      <c r="L121" s="532" t="s">
        <v>3801</v>
      </c>
      <c r="M121" s="70">
        <v>3369</v>
      </c>
      <c r="N121" s="70"/>
      <c r="O121" s="70"/>
      <c r="P121" s="70">
        <v>6.2720000000000002</v>
      </c>
      <c r="Q121" s="70"/>
      <c r="R121" s="70"/>
      <c r="S121" s="70"/>
      <c r="T121" s="70"/>
      <c r="U121" s="70"/>
      <c r="V121" s="70"/>
      <c r="W121" s="70">
        <v>6.2720000000000002</v>
      </c>
      <c r="X121" s="70"/>
      <c r="Y121" s="70"/>
      <c r="Z121" s="70"/>
      <c r="AA121" s="70">
        <v>6.2720000000000002</v>
      </c>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108"/>
      <c r="AY121" s="108"/>
      <c r="AZ121" s="108"/>
      <c r="BA121" s="108"/>
      <c r="BB121" s="108"/>
      <c r="BC121" s="108"/>
      <c r="BD121" s="108"/>
      <c r="BE121" s="108"/>
      <c r="BF121" s="108"/>
      <c r="BG121" s="108"/>
      <c r="BH121" s="108"/>
      <c r="BI121" s="108"/>
      <c r="BJ121" s="108"/>
      <c r="BK121" s="108"/>
      <c r="BL121" s="108"/>
      <c r="BM121" s="108"/>
      <c r="BN121" s="108"/>
      <c r="BO121" s="108"/>
      <c r="BP121" s="108"/>
      <c r="BQ121" s="108"/>
      <c r="BR121" s="108"/>
      <c r="BS121" s="108"/>
      <c r="BT121" s="90"/>
      <c r="BU121" s="90"/>
      <c r="BV121" s="542"/>
      <c r="BW121" s="542"/>
      <c r="BX121" s="516"/>
      <c r="BY121" s="516"/>
      <c r="BZ121" s="516"/>
    </row>
    <row r="122" spans="1:78" ht="39" hidden="1" customHeight="1" outlineLevel="1">
      <c r="A122" s="539">
        <v>3</v>
      </c>
      <c r="B122" s="540" t="s">
        <v>470</v>
      </c>
      <c r="C122" s="532"/>
      <c r="D122" s="532"/>
      <c r="E122" s="532"/>
      <c r="F122" s="532"/>
      <c r="G122" s="532"/>
      <c r="H122" s="532"/>
      <c r="I122" s="532"/>
      <c r="J122" s="532"/>
      <c r="K122" s="532"/>
      <c r="L122" s="532" t="s">
        <v>3802</v>
      </c>
      <c r="M122" s="70">
        <v>2700</v>
      </c>
      <c r="N122" s="70"/>
      <c r="O122" s="70"/>
      <c r="P122" s="70">
        <v>4.9000000000000004</v>
      </c>
      <c r="Q122" s="70"/>
      <c r="R122" s="70"/>
      <c r="S122" s="70"/>
      <c r="T122" s="70"/>
      <c r="U122" s="70"/>
      <c r="V122" s="70"/>
      <c r="W122" s="70">
        <v>4.9000000000000004</v>
      </c>
      <c r="X122" s="70"/>
      <c r="Y122" s="70"/>
      <c r="Z122" s="70"/>
      <c r="AA122" s="70">
        <v>4.9000000000000004</v>
      </c>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108"/>
      <c r="AY122" s="108"/>
      <c r="AZ122" s="108"/>
      <c r="BA122" s="108"/>
      <c r="BB122" s="108"/>
      <c r="BC122" s="108"/>
      <c r="BD122" s="108"/>
      <c r="BE122" s="108"/>
      <c r="BF122" s="108"/>
      <c r="BG122" s="108"/>
      <c r="BH122" s="108"/>
      <c r="BI122" s="108"/>
      <c r="BJ122" s="108"/>
      <c r="BK122" s="108"/>
      <c r="BL122" s="108"/>
      <c r="BM122" s="108"/>
      <c r="BN122" s="108"/>
      <c r="BO122" s="108"/>
      <c r="BP122" s="108"/>
      <c r="BQ122" s="108"/>
      <c r="BR122" s="108"/>
      <c r="BS122" s="108"/>
      <c r="BT122" s="90"/>
      <c r="BU122" s="90"/>
      <c r="BV122" s="542"/>
      <c r="BW122" s="542"/>
      <c r="BX122" s="516"/>
      <c r="BY122" s="516"/>
      <c r="BZ122" s="516"/>
    </row>
    <row r="123" spans="1:78" ht="39" hidden="1" customHeight="1" outlineLevel="1">
      <c r="A123" s="539">
        <v>4</v>
      </c>
      <c r="B123" s="540" t="s">
        <v>471</v>
      </c>
      <c r="C123" s="532"/>
      <c r="D123" s="532"/>
      <c r="E123" s="532"/>
      <c r="F123" s="532"/>
      <c r="G123" s="532"/>
      <c r="H123" s="532"/>
      <c r="I123" s="532"/>
      <c r="J123" s="532"/>
      <c r="K123" s="532"/>
      <c r="L123" s="532" t="s">
        <v>3803</v>
      </c>
      <c r="M123" s="70">
        <v>418</v>
      </c>
      <c r="N123" s="70"/>
      <c r="O123" s="70"/>
      <c r="P123" s="70">
        <v>3.9710000000000001</v>
      </c>
      <c r="Q123" s="70"/>
      <c r="R123" s="70"/>
      <c r="S123" s="70"/>
      <c r="T123" s="70"/>
      <c r="U123" s="70"/>
      <c r="V123" s="70"/>
      <c r="W123" s="70">
        <v>3.9710000000000001</v>
      </c>
      <c r="X123" s="70"/>
      <c r="Y123" s="70"/>
      <c r="Z123" s="70"/>
      <c r="AA123" s="70">
        <v>3.9710000000000001</v>
      </c>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90"/>
      <c r="BU123" s="90"/>
      <c r="BV123" s="542"/>
      <c r="BW123" s="542"/>
      <c r="BX123" s="516"/>
      <c r="BY123" s="516"/>
      <c r="BZ123" s="516"/>
    </row>
    <row r="124" spans="1:78" ht="39" hidden="1" customHeight="1" outlineLevel="1">
      <c r="A124" s="539">
        <v>5</v>
      </c>
      <c r="B124" s="540" t="s">
        <v>472</v>
      </c>
      <c r="C124" s="532"/>
      <c r="D124" s="532"/>
      <c r="E124" s="532"/>
      <c r="F124" s="532"/>
      <c r="G124" s="532"/>
      <c r="H124" s="532"/>
      <c r="I124" s="532"/>
      <c r="J124" s="532"/>
      <c r="K124" s="532"/>
      <c r="L124" s="532" t="s">
        <v>3804</v>
      </c>
      <c r="M124" s="70">
        <v>630</v>
      </c>
      <c r="N124" s="70"/>
      <c r="O124" s="70"/>
      <c r="P124" s="70">
        <v>3.3050000000000002</v>
      </c>
      <c r="Q124" s="70"/>
      <c r="R124" s="70"/>
      <c r="S124" s="70"/>
      <c r="T124" s="70"/>
      <c r="U124" s="70"/>
      <c r="V124" s="70"/>
      <c r="W124" s="70">
        <v>3.3050000000000002</v>
      </c>
      <c r="X124" s="70"/>
      <c r="Y124" s="70"/>
      <c r="Z124" s="70"/>
      <c r="AA124" s="70">
        <v>3.3050000000000002</v>
      </c>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108"/>
      <c r="AY124" s="108"/>
      <c r="AZ124" s="108"/>
      <c r="BA124" s="108"/>
      <c r="BB124" s="108"/>
      <c r="BC124" s="108"/>
      <c r="BD124" s="108"/>
      <c r="BE124" s="108"/>
      <c r="BF124" s="108"/>
      <c r="BG124" s="108"/>
      <c r="BH124" s="108"/>
      <c r="BI124" s="108"/>
      <c r="BJ124" s="108"/>
      <c r="BK124" s="108"/>
      <c r="BL124" s="108"/>
      <c r="BM124" s="108"/>
      <c r="BN124" s="108"/>
      <c r="BO124" s="108"/>
      <c r="BP124" s="108"/>
      <c r="BQ124" s="108"/>
      <c r="BR124" s="108"/>
      <c r="BS124" s="108"/>
      <c r="BT124" s="90"/>
      <c r="BU124" s="90"/>
      <c r="BV124" s="542"/>
      <c r="BW124" s="542"/>
      <c r="BX124" s="516"/>
      <c r="BY124" s="516"/>
      <c r="BZ124" s="516"/>
    </row>
    <row r="125" spans="1:78" ht="39" hidden="1" customHeight="1" outlineLevel="1">
      <c r="A125" s="539">
        <v>6</v>
      </c>
      <c r="B125" s="540" t="s">
        <v>473</v>
      </c>
      <c r="C125" s="532"/>
      <c r="D125" s="532"/>
      <c r="E125" s="532"/>
      <c r="F125" s="532"/>
      <c r="G125" s="532"/>
      <c r="H125" s="532"/>
      <c r="I125" s="532"/>
      <c r="J125" s="532"/>
      <c r="K125" s="532"/>
      <c r="L125" s="532" t="s">
        <v>3805</v>
      </c>
      <c r="M125" s="70">
        <v>9693</v>
      </c>
      <c r="N125" s="70"/>
      <c r="O125" s="70"/>
      <c r="P125" s="70">
        <v>99.751000000000005</v>
      </c>
      <c r="Q125" s="70"/>
      <c r="R125" s="70"/>
      <c r="S125" s="70"/>
      <c r="T125" s="70"/>
      <c r="U125" s="70"/>
      <c r="V125" s="70"/>
      <c r="W125" s="70">
        <v>99.751000000000005</v>
      </c>
      <c r="X125" s="70"/>
      <c r="Y125" s="70"/>
      <c r="Z125" s="70"/>
      <c r="AA125" s="70">
        <v>99.751000000000005</v>
      </c>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108"/>
      <c r="AY125" s="108"/>
      <c r="AZ125" s="108"/>
      <c r="BA125" s="108"/>
      <c r="BB125" s="108"/>
      <c r="BC125" s="108"/>
      <c r="BD125" s="108"/>
      <c r="BE125" s="108"/>
      <c r="BF125" s="108"/>
      <c r="BG125" s="108"/>
      <c r="BH125" s="108"/>
      <c r="BI125" s="108"/>
      <c r="BJ125" s="108"/>
      <c r="BK125" s="108"/>
      <c r="BL125" s="108"/>
      <c r="BM125" s="108"/>
      <c r="BN125" s="108"/>
      <c r="BO125" s="108"/>
      <c r="BP125" s="108"/>
      <c r="BQ125" s="108"/>
      <c r="BR125" s="108"/>
      <c r="BS125" s="108"/>
      <c r="BT125" s="90"/>
      <c r="BU125" s="90"/>
      <c r="BV125" s="542"/>
      <c r="BW125" s="542"/>
      <c r="BX125" s="516"/>
      <c r="BY125" s="516"/>
      <c r="BZ125" s="516"/>
    </row>
    <row r="126" spans="1:78" ht="15.6" hidden="1" outlineLevel="1">
      <c r="A126" s="539">
        <v>7</v>
      </c>
      <c r="B126" s="540" t="s">
        <v>474</v>
      </c>
      <c r="C126" s="532"/>
      <c r="D126" s="532"/>
      <c r="E126" s="532"/>
      <c r="F126" s="532"/>
      <c r="G126" s="532"/>
      <c r="H126" s="532"/>
      <c r="I126" s="532"/>
      <c r="J126" s="532"/>
      <c r="K126" s="532"/>
      <c r="L126" s="532" t="s">
        <v>3806</v>
      </c>
      <c r="M126" s="70">
        <v>2800</v>
      </c>
      <c r="N126" s="70"/>
      <c r="O126" s="70"/>
      <c r="P126" s="70">
        <v>33.015000000000001</v>
      </c>
      <c r="Q126" s="70"/>
      <c r="R126" s="70"/>
      <c r="S126" s="70"/>
      <c r="T126" s="70"/>
      <c r="U126" s="70"/>
      <c r="V126" s="70"/>
      <c r="W126" s="70">
        <v>33.015000000000001</v>
      </c>
      <c r="X126" s="70"/>
      <c r="Y126" s="70"/>
      <c r="Z126" s="70"/>
      <c r="AA126" s="70">
        <v>33.015000000000001</v>
      </c>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108"/>
      <c r="AY126" s="108"/>
      <c r="AZ126" s="108"/>
      <c r="BA126" s="108"/>
      <c r="BB126" s="108"/>
      <c r="BC126" s="108"/>
      <c r="BD126" s="108"/>
      <c r="BE126" s="108"/>
      <c r="BF126" s="108"/>
      <c r="BG126" s="108"/>
      <c r="BH126" s="108"/>
      <c r="BI126" s="108"/>
      <c r="BJ126" s="108"/>
      <c r="BK126" s="108"/>
      <c r="BL126" s="108"/>
      <c r="BM126" s="108"/>
      <c r="BN126" s="108"/>
      <c r="BO126" s="108"/>
      <c r="BP126" s="108"/>
      <c r="BQ126" s="108"/>
      <c r="BR126" s="108"/>
      <c r="BS126" s="108"/>
      <c r="BT126" s="90"/>
      <c r="BU126" s="90"/>
      <c r="BV126" s="542"/>
      <c r="BW126" s="542"/>
      <c r="BX126" s="516"/>
      <c r="BY126" s="516"/>
      <c r="BZ126" s="516"/>
    </row>
    <row r="127" spans="1:78" ht="38.25" hidden="1" customHeight="1" outlineLevel="1">
      <c r="A127" s="539">
        <v>8</v>
      </c>
      <c r="B127" s="540" t="s">
        <v>475</v>
      </c>
      <c r="C127" s="532"/>
      <c r="D127" s="532"/>
      <c r="E127" s="532"/>
      <c r="F127" s="532"/>
      <c r="G127" s="532"/>
      <c r="H127" s="532"/>
      <c r="I127" s="532"/>
      <c r="J127" s="532"/>
      <c r="K127" s="532"/>
      <c r="L127" s="532" t="s">
        <v>3807</v>
      </c>
      <c r="M127" s="70">
        <v>738</v>
      </c>
      <c r="N127" s="70"/>
      <c r="O127" s="70"/>
      <c r="P127" s="70">
        <v>0.14000000000000001</v>
      </c>
      <c r="Q127" s="70"/>
      <c r="R127" s="70"/>
      <c r="S127" s="70"/>
      <c r="T127" s="70"/>
      <c r="U127" s="70"/>
      <c r="V127" s="70"/>
      <c r="W127" s="70">
        <v>0.14000000000000001</v>
      </c>
      <c r="X127" s="70"/>
      <c r="Y127" s="70"/>
      <c r="Z127" s="70"/>
      <c r="AA127" s="70">
        <v>0.14000000000000001</v>
      </c>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108"/>
      <c r="AY127" s="108"/>
      <c r="AZ127" s="108"/>
      <c r="BA127" s="108"/>
      <c r="BB127" s="108"/>
      <c r="BC127" s="108"/>
      <c r="BD127" s="108"/>
      <c r="BE127" s="108"/>
      <c r="BF127" s="108"/>
      <c r="BG127" s="108"/>
      <c r="BH127" s="108"/>
      <c r="BI127" s="108"/>
      <c r="BJ127" s="108"/>
      <c r="BK127" s="108"/>
      <c r="BL127" s="108"/>
      <c r="BM127" s="108"/>
      <c r="BN127" s="108"/>
      <c r="BO127" s="108"/>
      <c r="BP127" s="108"/>
      <c r="BQ127" s="108"/>
      <c r="BR127" s="108"/>
      <c r="BS127" s="108"/>
      <c r="BT127" s="90"/>
      <c r="BU127" s="90"/>
      <c r="BV127" s="542"/>
      <c r="BW127" s="542"/>
      <c r="BX127" s="516"/>
      <c r="BY127" s="516"/>
      <c r="BZ127" s="516"/>
    </row>
    <row r="128" spans="1:78" ht="36.75" hidden="1" customHeight="1" outlineLevel="1">
      <c r="A128" s="539">
        <v>9</v>
      </c>
      <c r="B128" s="540" t="s">
        <v>476</v>
      </c>
      <c r="C128" s="532"/>
      <c r="D128" s="532"/>
      <c r="E128" s="532"/>
      <c r="F128" s="532"/>
      <c r="G128" s="532"/>
      <c r="H128" s="532"/>
      <c r="I128" s="532"/>
      <c r="J128" s="532"/>
      <c r="K128" s="532"/>
      <c r="L128" s="532" t="s">
        <v>3808</v>
      </c>
      <c r="M128" s="70">
        <v>994</v>
      </c>
      <c r="N128" s="70"/>
      <c r="O128" s="70"/>
      <c r="P128" s="70">
        <v>0.5</v>
      </c>
      <c r="Q128" s="70"/>
      <c r="R128" s="70"/>
      <c r="S128" s="70"/>
      <c r="T128" s="70"/>
      <c r="U128" s="70"/>
      <c r="V128" s="70"/>
      <c r="W128" s="70">
        <v>0.5</v>
      </c>
      <c r="X128" s="70"/>
      <c r="Y128" s="70"/>
      <c r="Z128" s="70"/>
      <c r="AA128" s="70">
        <v>0.5</v>
      </c>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108"/>
      <c r="AY128" s="108"/>
      <c r="AZ128" s="108"/>
      <c r="BA128" s="108"/>
      <c r="BB128" s="108"/>
      <c r="BC128" s="108"/>
      <c r="BD128" s="108"/>
      <c r="BE128" s="108"/>
      <c r="BF128" s="108"/>
      <c r="BG128" s="108"/>
      <c r="BH128" s="108"/>
      <c r="BI128" s="108"/>
      <c r="BJ128" s="108"/>
      <c r="BK128" s="108"/>
      <c r="BL128" s="108"/>
      <c r="BM128" s="108"/>
      <c r="BN128" s="108"/>
      <c r="BO128" s="108"/>
      <c r="BP128" s="108"/>
      <c r="BQ128" s="108"/>
      <c r="BR128" s="108"/>
      <c r="BS128" s="108"/>
      <c r="BT128" s="90"/>
      <c r="BU128" s="90"/>
      <c r="BV128" s="542"/>
      <c r="BW128" s="542"/>
      <c r="BX128" s="516"/>
      <c r="BY128" s="516"/>
      <c r="BZ128" s="516"/>
    </row>
    <row r="129" spans="1:78" ht="39" hidden="1" customHeight="1" outlineLevel="1">
      <c r="A129" s="539">
        <v>10</v>
      </c>
      <c r="B129" s="540" t="s">
        <v>477</v>
      </c>
      <c r="C129" s="532"/>
      <c r="D129" s="532"/>
      <c r="E129" s="532"/>
      <c r="F129" s="532"/>
      <c r="G129" s="532"/>
      <c r="H129" s="532"/>
      <c r="I129" s="532"/>
      <c r="J129" s="532"/>
      <c r="K129" s="532"/>
      <c r="L129" s="532" t="s">
        <v>3809</v>
      </c>
      <c r="M129" s="70">
        <v>339</v>
      </c>
      <c r="N129" s="70"/>
      <c r="O129" s="70"/>
      <c r="P129" s="70">
        <v>0.5</v>
      </c>
      <c r="Q129" s="70"/>
      <c r="R129" s="70"/>
      <c r="S129" s="70"/>
      <c r="T129" s="70"/>
      <c r="U129" s="70"/>
      <c r="V129" s="70"/>
      <c r="W129" s="70">
        <v>0.5</v>
      </c>
      <c r="X129" s="70"/>
      <c r="Y129" s="70"/>
      <c r="Z129" s="70"/>
      <c r="AA129" s="70">
        <v>0.5</v>
      </c>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108"/>
      <c r="AY129" s="108"/>
      <c r="AZ129" s="108"/>
      <c r="BA129" s="108"/>
      <c r="BB129" s="108"/>
      <c r="BC129" s="108"/>
      <c r="BD129" s="108"/>
      <c r="BE129" s="108"/>
      <c r="BF129" s="108"/>
      <c r="BG129" s="108"/>
      <c r="BH129" s="108"/>
      <c r="BI129" s="108"/>
      <c r="BJ129" s="108"/>
      <c r="BK129" s="108"/>
      <c r="BL129" s="108"/>
      <c r="BM129" s="108"/>
      <c r="BN129" s="108"/>
      <c r="BO129" s="108"/>
      <c r="BP129" s="108"/>
      <c r="BQ129" s="108"/>
      <c r="BR129" s="108"/>
      <c r="BS129" s="108"/>
      <c r="BT129" s="90"/>
      <c r="BU129" s="90"/>
      <c r="BV129" s="542"/>
      <c r="BW129" s="542"/>
      <c r="BX129" s="516"/>
      <c r="BY129" s="516"/>
      <c r="BZ129" s="516"/>
    </row>
    <row r="130" spans="1:78" ht="29.25" hidden="1" customHeight="1" outlineLevel="1">
      <c r="A130" s="539">
        <v>11</v>
      </c>
      <c r="B130" s="540" t="s">
        <v>478</v>
      </c>
      <c r="C130" s="532"/>
      <c r="D130" s="532"/>
      <c r="E130" s="532"/>
      <c r="F130" s="532"/>
      <c r="G130" s="532"/>
      <c r="H130" s="532"/>
      <c r="I130" s="532"/>
      <c r="J130" s="532"/>
      <c r="K130" s="532"/>
      <c r="L130" s="532" t="s">
        <v>3809</v>
      </c>
      <c r="M130" s="70">
        <v>341</v>
      </c>
      <c r="N130" s="70"/>
      <c r="O130" s="70"/>
      <c r="P130" s="70">
        <v>0.56100000000000005</v>
      </c>
      <c r="Q130" s="70"/>
      <c r="R130" s="70"/>
      <c r="S130" s="70"/>
      <c r="T130" s="70"/>
      <c r="U130" s="70"/>
      <c r="V130" s="70"/>
      <c r="W130" s="70">
        <v>0.56100000000000005</v>
      </c>
      <c r="X130" s="70"/>
      <c r="Y130" s="70"/>
      <c r="Z130" s="70"/>
      <c r="AA130" s="70">
        <v>0.56100000000000005</v>
      </c>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108"/>
      <c r="AY130" s="108"/>
      <c r="AZ130" s="108"/>
      <c r="BA130" s="108"/>
      <c r="BB130" s="108"/>
      <c r="BC130" s="108"/>
      <c r="BD130" s="108"/>
      <c r="BE130" s="108"/>
      <c r="BF130" s="108"/>
      <c r="BG130" s="108"/>
      <c r="BH130" s="108"/>
      <c r="BI130" s="108"/>
      <c r="BJ130" s="108"/>
      <c r="BK130" s="108"/>
      <c r="BL130" s="108"/>
      <c r="BM130" s="108"/>
      <c r="BN130" s="108"/>
      <c r="BO130" s="108"/>
      <c r="BP130" s="108"/>
      <c r="BQ130" s="108"/>
      <c r="BR130" s="108"/>
      <c r="BS130" s="108"/>
      <c r="BT130" s="90"/>
      <c r="BU130" s="90"/>
      <c r="BV130" s="542"/>
      <c r="BW130" s="542"/>
      <c r="BX130" s="516"/>
      <c r="BY130" s="516"/>
      <c r="BZ130" s="516"/>
    </row>
    <row r="131" spans="1:78" ht="29.25" hidden="1" customHeight="1" outlineLevel="1">
      <c r="A131" s="539">
        <v>12</v>
      </c>
      <c r="B131" s="540" t="s">
        <v>479</v>
      </c>
      <c r="C131" s="532"/>
      <c r="D131" s="532"/>
      <c r="E131" s="532"/>
      <c r="F131" s="532"/>
      <c r="G131" s="532"/>
      <c r="H131" s="532"/>
      <c r="I131" s="532"/>
      <c r="J131" s="532"/>
      <c r="K131" s="532"/>
      <c r="L131" s="532" t="s">
        <v>3810</v>
      </c>
      <c r="M131" s="70">
        <v>308</v>
      </c>
      <c r="N131" s="70"/>
      <c r="O131" s="70"/>
      <c r="P131" s="70">
        <v>1.17</v>
      </c>
      <c r="Q131" s="70"/>
      <c r="R131" s="70"/>
      <c r="S131" s="70"/>
      <c r="T131" s="70"/>
      <c r="U131" s="70"/>
      <c r="V131" s="70"/>
      <c r="W131" s="70">
        <v>1.17</v>
      </c>
      <c r="X131" s="70"/>
      <c r="Y131" s="70"/>
      <c r="Z131" s="70"/>
      <c r="AA131" s="70">
        <v>1.17</v>
      </c>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108"/>
      <c r="AY131" s="108"/>
      <c r="AZ131" s="108"/>
      <c r="BA131" s="108"/>
      <c r="BB131" s="108"/>
      <c r="BC131" s="108"/>
      <c r="BD131" s="108"/>
      <c r="BE131" s="108"/>
      <c r="BF131" s="108"/>
      <c r="BG131" s="108"/>
      <c r="BH131" s="108"/>
      <c r="BI131" s="108"/>
      <c r="BJ131" s="108"/>
      <c r="BK131" s="108"/>
      <c r="BL131" s="108"/>
      <c r="BM131" s="108"/>
      <c r="BN131" s="108"/>
      <c r="BO131" s="108"/>
      <c r="BP131" s="108"/>
      <c r="BQ131" s="108"/>
      <c r="BR131" s="108"/>
      <c r="BS131" s="108"/>
      <c r="BT131" s="90"/>
      <c r="BU131" s="90"/>
      <c r="BV131" s="542"/>
      <c r="BW131" s="542"/>
      <c r="BX131" s="516"/>
      <c r="BY131" s="516"/>
      <c r="BZ131" s="516"/>
    </row>
    <row r="132" spans="1:78" ht="43.5" hidden="1" customHeight="1" outlineLevel="1">
      <c r="A132" s="539">
        <v>13</v>
      </c>
      <c r="B132" s="540" t="s">
        <v>480</v>
      </c>
      <c r="C132" s="532"/>
      <c r="D132" s="532"/>
      <c r="E132" s="532"/>
      <c r="F132" s="532"/>
      <c r="G132" s="532"/>
      <c r="H132" s="532"/>
      <c r="I132" s="532"/>
      <c r="J132" s="532"/>
      <c r="K132" s="532"/>
      <c r="L132" s="532" t="s">
        <v>3811</v>
      </c>
      <c r="M132" s="70">
        <v>444</v>
      </c>
      <c r="N132" s="70"/>
      <c r="O132" s="70"/>
      <c r="P132" s="70">
        <v>1.69</v>
      </c>
      <c r="Q132" s="70"/>
      <c r="R132" s="70"/>
      <c r="S132" s="70"/>
      <c r="T132" s="70"/>
      <c r="U132" s="70"/>
      <c r="V132" s="70"/>
      <c r="W132" s="70">
        <v>1.69</v>
      </c>
      <c r="X132" s="70"/>
      <c r="Y132" s="70"/>
      <c r="Z132" s="70"/>
      <c r="AA132" s="70">
        <v>1.69</v>
      </c>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108"/>
      <c r="AY132" s="108"/>
      <c r="AZ132" s="108"/>
      <c r="BA132" s="108"/>
      <c r="BB132" s="108"/>
      <c r="BC132" s="108"/>
      <c r="BD132" s="108"/>
      <c r="BE132" s="108"/>
      <c r="BF132" s="108"/>
      <c r="BG132" s="108"/>
      <c r="BH132" s="108"/>
      <c r="BI132" s="108"/>
      <c r="BJ132" s="108"/>
      <c r="BK132" s="108"/>
      <c r="BL132" s="108"/>
      <c r="BM132" s="108"/>
      <c r="BN132" s="108"/>
      <c r="BO132" s="108"/>
      <c r="BP132" s="108"/>
      <c r="BQ132" s="108"/>
      <c r="BR132" s="108"/>
      <c r="BS132" s="108"/>
      <c r="BT132" s="90"/>
      <c r="BU132" s="90"/>
      <c r="BV132" s="542"/>
      <c r="BW132" s="542"/>
      <c r="BX132" s="516"/>
      <c r="BY132" s="516"/>
      <c r="BZ132" s="516"/>
    </row>
    <row r="133" spans="1:78" ht="52.5" hidden="1" customHeight="1" outlineLevel="1">
      <c r="A133" s="539">
        <v>14</v>
      </c>
      <c r="B133" s="540" t="s">
        <v>481</v>
      </c>
      <c r="C133" s="532"/>
      <c r="D133" s="532"/>
      <c r="E133" s="532"/>
      <c r="F133" s="532"/>
      <c r="G133" s="532"/>
      <c r="H133" s="532"/>
      <c r="I133" s="532"/>
      <c r="J133" s="532"/>
      <c r="K133" s="532"/>
      <c r="L133" s="532" t="s">
        <v>3813</v>
      </c>
      <c r="M133" s="70">
        <v>290</v>
      </c>
      <c r="N133" s="70"/>
      <c r="O133" s="70"/>
      <c r="P133" s="70">
        <v>0.41499999999999998</v>
      </c>
      <c r="Q133" s="70"/>
      <c r="R133" s="70"/>
      <c r="S133" s="70"/>
      <c r="T133" s="70"/>
      <c r="U133" s="70"/>
      <c r="V133" s="70"/>
      <c r="W133" s="70">
        <v>0.41499999999999998</v>
      </c>
      <c r="X133" s="70"/>
      <c r="Y133" s="70"/>
      <c r="Z133" s="70"/>
      <c r="AA133" s="70">
        <v>0.41499999999999998</v>
      </c>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108"/>
      <c r="AY133" s="108"/>
      <c r="AZ133" s="108"/>
      <c r="BA133" s="108"/>
      <c r="BB133" s="108"/>
      <c r="BC133" s="108"/>
      <c r="BD133" s="108"/>
      <c r="BE133" s="108"/>
      <c r="BF133" s="108"/>
      <c r="BG133" s="108"/>
      <c r="BH133" s="108"/>
      <c r="BI133" s="108"/>
      <c r="BJ133" s="108"/>
      <c r="BK133" s="108"/>
      <c r="BL133" s="108"/>
      <c r="BM133" s="108"/>
      <c r="BN133" s="108"/>
      <c r="BO133" s="108"/>
      <c r="BP133" s="108"/>
      <c r="BQ133" s="108"/>
      <c r="BR133" s="108"/>
      <c r="BS133" s="108"/>
      <c r="BT133" s="90"/>
      <c r="BU133" s="90"/>
      <c r="BV133" s="542"/>
      <c r="BW133" s="542"/>
      <c r="BX133" s="516"/>
      <c r="BY133" s="516"/>
      <c r="BZ133" s="516"/>
    </row>
    <row r="134" spans="1:78" ht="39" hidden="1" customHeight="1" outlineLevel="1">
      <c r="A134" s="539">
        <v>15</v>
      </c>
      <c r="B134" s="540" t="s">
        <v>482</v>
      </c>
      <c r="C134" s="532"/>
      <c r="D134" s="532"/>
      <c r="E134" s="532"/>
      <c r="F134" s="532"/>
      <c r="G134" s="532"/>
      <c r="H134" s="532"/>
      <c r="I134" s="532"/>
      <c r="J134" s="532"/>
      <c r="K134" s="532"/>
      <c r="L134" s="532" t="s">
        <v>3814</v>
      </c>
      <c r="M134" s="70">
        <v>115</v>
      </c>
      <c r="N134" s="70"/>
      <c r="O134" s="70"/>
      <c r="P134" s="70">
        <v>9.5000000000000001E-2</v>
      </c>
      <c r="Q134" s="70"/>
      <c r="R134" s="70"/>
      <c r="S134" s="70"/>
      <c r="T134" s="70"/>
      <c r="U134" s="70"/>
      <c r="V134" s="70"/>
      <c r="W134" s="70">
        <v>9.5000000000000001E-2</v>
      </c>
      <c r="X134" s="70"/>
      <c r="Y134" s="70"/>
      <c r="Z134" s="70"/>
      <c r="AA134" s="70">
        <v>9.5000000000000001E-2</v>
      </c>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108"/>
      <c r="AY134" s="108"/>
      <c r="AZ134" s="108"/>
      <c r="BA134" s="108"/>
      <c r="BB134" s="108"/>
      <c r="BC134" s="108"/>
      <c r="BD134" s="108"/>
      <c r="BE134" s="108"/>
      <c r="BF134" s="108"/>
      <c r="BG134" s="108"/>
      <c r="BH134" s="108"/>
      <c r="BI134" s="108"/>
      <c r="BJ134" s="108"/>
      <c r="BK134" s="108"/>
      <c r="BL134" s="108"/>
      <c r="BM134" s="108"/>
      <c r="BN134" s="108"/>
      <c r="BO134" s="108"/>
      <c r="BP134" s="108"/>
      <c r="BQ134" s="108"/>
      <c r="BR134" s="108"/>
      <c r="BS134" s="108"/>
      <c r="BT134" s="90"/>
      <c r="BU134" s="90"/>
      <c r="BV134" s="542"/>
      <c r="BW134" s="542"/>
      <c r="BX134" s="516"/>
      <c r="BY134" s="516"/>
      <c r="BZ134" s="516"/>
    </row>
    <row r="135" spans="1:78" ht="39" hidden="1" customHeight="1" outlineLevel="1">
      <c r="A135" s="539">
        <v>16</v>
      </c>
      <c r="B135" s="540" t="s">
        <v>483</v>
      </c>
      <c r="C135" s="532"/>
      <c r="D135" s="532"/>
      <c r="E135" s="532"/>
      <c r="F135" s="532"/>
      <c r="G135" s="532"/>
      <c r="H135" s="532"/>
      <c r="I135" s="532"/>
      <c r="J135" s="532"/>
      <c r="K135" s="532"/>
      <c r="L135" s="532" t="s">
        <v>3815</v>
      </c>
      <c r="M135" s="70">
        <v>988</v>
      </c>
      <c r="N135" s="70"/>
      <c r="O135" s="70"/>
      <c r="P135" s="70">
        <v>2.7080000000000002</v>
      </c>
      <c r="Q135" s="70"/>
      <c r="R135" s="70"/>
      <c r="S135" s="70"/>
      <c r="T135" s="70"/>
      <c r="U135" s="70"/>
      <c r="V135" s="70"/>
      <c r="W135" s="70">
        <v>2.7080000000000002</v>
      </c>
      <c r="X135" s="70"/>
      <c r="Y135" s="70"/>
      <c r="Z135" s="70"/>
      <c r="AA135" s="70">
        <v>2.7080000000000002</v>
      </c>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108"/>
      <c r="AY135" s="108"/>
      <c r="AZ135" s="108"/>
      <c r="BA135" s="108"/>
      <c r="BB135" s="108"/>
      <c r="BC135" s="108"/>
      <c r="BD135" s="108"/>
      <c r="BE135" s="108"/>
      <c r="BF135" s="108"/>
      <c r="BG135" s="108"/>
      <c r="BH135" s="108"/>
      <c r="BI135" s="108"/>
      <c r="BJ135" s="108"/>
      <c r="BK135" s="108"/>
      <c r="BL135" s="108"/>
      <c r="BM135" s="108"/>
      <c r="BN135" s="108"/>
      <c r="BO135" s="108"/>
      <c r="BP135" s="108"/>
      <c r="BQ135" s="108"/>
      <c r="BR135" s="108"/>
      <c r="BS135" s="108"/>
      <c r="BT135" s="90"/>
      <c r="BU135" s="90"/>
      <c r="BV135" s="542"/>
      <c r="BW135" s="542"/>
      <c r="BX135" s="516"/>
      <c r="BY135" s="516"/>
      <c r="BZ135" s="516"/>
    </row>
    <row r="136" spans="1:78" ht="39" hidden="1" customHeight="1" outlineLevel="1">
      <c r="A136" s="539">
        <v>17</v>
      </c>
      <c r="B136" s="540" t="s">
        <v>484</v>
      </c>
      <c r="C136" s="532"/>
      <c r="D136" s="532"/>
      <c r="E136" s="532"/>
      <c r="F136" s="532"/>
      <c r="G136" s="532"/>
      <c r="H136" s="532"/>
      <c r="I136" s="532"/>
      <c r="J136" s="532"/>
      <c r="K136" s="532"/>
      <c r="L136" s="532" t="s">
        <v>3816</v>
      </c>
      <c r="M136" s="70">
        <v>1318</v>
      </c>
      <c r="N136" s="70"/>
      <c r="O136" s="70"/>
      <c r="P136" s="70">
        <v>2.4860000000000002</v>
      </c>
      <c r="Q136" s="70"/>
      <c r="R136" s="70"/>
      <c r="S136" s="70"/>
      <c r="T136" s="70"/>
      <c r="U136" s="70"/>
      <c r="V136" s="70"/>
      <c r="W136" s="70">
        <v>2.4860000000000002</v>
      </c>
      <c r="X136" s="70"/>
      <c r="Y136" s="70"/>
      <c r="Z136" s="70"/>
      <c r="AA136" s="70">
        <v>2.4860000000000002</v>
      </c>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108"/>
      <c r="AY136" s="108"/>
      <c r="AZ136" s="108"/>
      <c r="BA136" s="108"/>
      <c r="BB136" s="108"/>
      <c r="BC136" s="108"/>
      <c r="BD136" s="108"/>
      <c r="BE136" s="108"/>
      <c r="BF136" s="108"/>
      <c r="BG136" s="108"/>
      <c r="BH136" s="108"/>
      <c r="BI136" s="108"/>
      <c r="BJ136" s="108"/>
      <c r="BK136" s="108"/>
      <c r="BL136" s="108"/>
      <c r="BM136" s="108"/>
      <c r="BN136" s="108"/>
      <c r="BO136" s="108"/>
      <c r="BP136" s="108"/>
      <c r="BQ136" s="108"/>
      <c r="BR136" s="108"/>
      <c r="BS136" s="108"/>
      <c r="BT136" s="90"/>
      <c r="BU136" s="90"/>
      <c r="BV136" s="542"/>
      <c r="BW136" s="542"/>
      <c r="BX136" s="516"/>
      <c r="BY136" s="516"/>
      <c r="BZ136" s="516"/>
    </row>
    <row r="137" spans="1:78" ht="35.25" hidden="1" customHeight="1" outlineLevel="1">
      <c r="A137" s="539">
        <v>18</v>
      </c>
      <c r="B137" s="540" t="s">
        <v>485</v>
      </c>
      <c r="C137" s="532"/>
      <c r="D137" s="532"/>
      <c r="E137" s="532"/>
      <c r="F137" s="532"/>
      <c r="G137" s="532"/>
      <c r="H137" s="532"/>
      <c r="I137" s="532"/>
      <c r="J137" s="532"/>
      <c r="K137" s="532"/>
      <c r="L137" s="532" t="s">
        <v>3817</v>
      </c>
      <c r="M137" s="70">
        <v>4989</v>
      </c>
      <c r="N137" s="70"/>
      <c r="O137" s="70"/>
      <c r="P137" s="70">
        <v>9.48</v>
      </c>
      <c r="Q137" s="70"/>
      <c r="R137" s="70"/>
      <c r="S137" s="70"/>
      <c r="T137" s="70"/>
      <c r="U137" s="70"/>
      <c r="V137" s="70"/>
      <c r="W137" s="70">
        <v>9.48</v>
      </c>
      <c r="X137" s="70"/>
      <c r="Y137" s="70"/>
      <c r="Z137" s="70"/>
      <c r="AA137" s="70">
        <v>9.48</v>
      </c>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108"/>
      <c r="AY137" s="108"/>
      <c r="AZ137" s="108"/>
      <c r="BA137" s="108"/>
      <c r="BB137" s="108"/>
      <c r="BC137" s="108"/>
      <c r="BD137" s="108"/>
      <c r="BE137" s="108"/>
      <c r="BF137" s="108"/>
      <c r="BG137" s="108"/>
      <c r="BH137" s="108"/>
      <c r="BI137" s="108"/>
      <c r="BJ137" s="108"/>
      <c r="BK137" s="108"/>
      <c r="BL137" s="108"/>
      <c r="BM137" s="108"/>
      <c r="BN137" s="108"/>
      <c r="BO137" s="108"/>
      <c r="BP137" s="108"/>
      <c r="BQ137" s="108"/>
      <c r="BR137" s="108"/>
      <c r="BS137" s="108"/>
      <c r="BT137" s="90"/>
      <c r="BU137" s="90"/>
      <c r="BV137" s="542"/>
      <c r="BW137" s="542"/>
      <c r="BX137" s="516"/>
      <c r="BY137" s="516"/>
      <c r="BZ137" s="516"/>
    </row>
    <row r="138" spans="1:78" ht="35.25" hidden="1" customHeight="1" outlineLevel="1">
      <c r="A138" s="539">
        <v>19</v>
      </c>
      <c r="B138" s="540" t="s">
        <v>486</v>
      </c>
      <c r="C138" s="532"/>
      <c r="D138" s="532"/>
      <c r="E138" s="532"/>
      <c r="F138" s="532"/>
      <c r="G138" s="532"/>
      <c r="H138" s="532"/>
      <c r="I138" s="532"/>
      <c r="J138" s="532"/>
      <c r="K138" s="532"/>
      <c r="L138" s="532" t="s">
        <v>3818</v>
      </c>
      <c r="M138" s="70">
        <v>734</v>
      </c>
      <c r="N138" s="70"/>
      <c r="O138" s="70"/>
      <c r="P138" s="70">
        <v>1.141</v>
      </c>
      <c r="Q138" s="70"/>
      <c r="R138" s="70"/>
      <c r="S138" s="70"/>
      <c r="T138" s="70"/>
      <c r="U138" s="70"/>
      <c r="V138" s="70"/>
      <c r="W138" s="70">
        <v>1.141</v>
      </c>
      <c r="X138" s="70"/>
      <c r="Y138" s="70"/>
      <c r="Z138" s="70"/>
      <c r="AA138" s="70">
        <v>1.141</v>
      </c>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108"/>
      <c r="AY138" s="108"/>
      <c r="AZ138" s="108"/>
      <c r="BA138" s="108"/>
      <c r="BB138" s="108"/>
      <c r="BC138" s="108"/>
      <c r="BD138" s="108"/>
      <c r="BE138" s="108"/>
      <c r="BF138" s="108"/>
      <c r="BG138" s="108"/>
      <c r="BH138" s="108"/>
      <c r="BI138" s="108"/>
      <c r="BJ138" s="108"/>
      <c r="BK138" s="108"/>
      <c r="BL138" s="108"/>
      <c r="BM138" s="108"/>
      <c r="BN138" s="108"/>
      <c r="BO138" s="108"/>
      <c r="BP138" s="108"/>
      <c r="BQ138" s="108"/>
      <c r="BR138" s="108"/>
      <c r="BS138" s="108"/>
      <c r="BT138" s="90"/>
      <c r="BU138" s="90"/>
      <c r="BV138" s="542"/>
      <c r="BW138" s="542"/>
      <c r="BX138" s="516"/>
      <c r="BY138" s="516"/>
      <c r="BZ138" s="516"/>
    </row>
    <row r="139" spans="1:78" ht="51" hidden="1" customHeight="1" outlineLevel="1">
      <c r="A139" s="539">
        <v>20</v>
      </c>
      <c r="B139" s="540" t="s">
        <v>488</v>
      </c>
      <c r="C139" s="532"/>
      <c r="D139" s="532"/>
      <c r="E139" s="532"/>
      <c r="F139" s="532"/>
      <c r="G139" s="532"/>
      <c r="H139" s="532"/>
      <c r="I139" s="532"/>
      <c r="J139" s="532"/>
      <c r="K139" s="532"/>
      <c r="L139" s="532" t="s">
        <v>3800</v>
      </c>
      <c r="M139" s="70">
        <v>2000</v>
      </c>
      <c r="N139" s="70"/>
      <c r="O139" s="70"/>
      <c r="P139" s="70">
        <v>192.79400000000001</v>
      </c>
      <c r="Q139" s="70"/>
      <c r="R139" s="70"/>
      <c r="S139" s="70"/>
      <c r="T139" s="70"/>
      <c r="U139" s="70"/>
      <c r="V139" s="70"/>
      <c r="W139" s="70">
        <v>192.79400000000001</v>
      </c>
      <c r="X139" s="70"/>
      <c r="Y139" s="70"/>
      <c r="Z139" s="70"/>
      <c r="AA139" s="70">
        <v>192.79400000000001</v>
      </c>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108"/>
      <c r="AY139" s="108"/>
      <c r="AZ139" s="108"/>
      <c r="BA139" s="108"/>
      <c r="BB139" s="108"/>
      <c r="BC139" s="108"/>
      <c r="BD139" s="108"/>
      <c r="BE139" s="108"/>
      <c r="BF139" s="108"/>
      <c r="BG139" s="108"/>
      <c r="BH139" s="108"/>
      <c r="BI139" s="108"/>
      <c r="BJ139" s="108"/>
      <c r="BK139" s="108"/>
      <c r="BL139" s="108"/>
      <c r="BM139" s="108"/>
      <c r="BN139" s="108"/>
      <c r="BO139" s="108"/>
      <c r="BP139" s="108"/>
      <c r="BQ139" s="108"/>
      <c r="BR139" s="108"/>
      <c r="BS139" s="108"/>
      <c r="BT139" s="90"/>
      <c r="BU139" s="90"/>
      <c r="BV139" s="542"/>
      <c r="BW139" s="542"/>
      <c r="BX139" s="516"/>
      <c r="BY139" s="516"/>
      <c r="BZ139" s="516"/>
    </row>
    <row r="140" spans="1:78" ht="25.5" hidden="1" customHeight="1" outlineLevel="1">
      <c r="A140" s="539">
        <v>21</v>
      </c>
      <c r="B140" s="540" t="s">
        <v>487</v>
      </c>
      <c r="C140" s="532"/>
      <c r="D140" s="532"/>
      <c r="E140" s="532"/>
      <c r="F140" s="532"/>
      <c r="G140" s="532"/>
      <c r="H140" s="532"/>
      <c r="I140" s="532"/>
      <c r="J140" s="532"/>
      <c r="K140" s="532"/>
      <c r="L140" s="532" t="s">
        <v>3819</v>
      </c>
      <c r="M140" s="70">
        <v>581</v>
      </c>
      <c r="N140" s="70"/>
      <c r="O140" s="70"/>
      <c r="P140" s="70">
        <v>52.228999999999999</v>
      </c>
      <c r="Q140" s="70"/>
      <c r="R140" s="70"/>
      <c r="S140" s="70"/>
      <c r="T140" s="70"/>
      <c r="U140" s="70"/>
      <c r="V140" s="70"/>
      <c r="W140" s="70">
        <v>52.228999999999999</v>
      </c>
      <c r="X140" s="70"/>
      <c r="Y140" s="70"/>
      <c r="Z140" s="70"/>
      <c r="AA140" s="70">
        <v>52.228999999999999</v>
      </c>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108"/>
      <c r="AY140" s="108"/>
      <c r="AZ140" s="108"/>
      <c r="BA140" s="108"/>
      <c r="BB140" s="108"/>
      <c r="BC140" s="108"/>
      <c r="BD140" s="108"/>
      <c r="BE140" s="108"/>
      <c r="BF140" s="108"/>
      <c r="BG140" s="108"/>
      <c r="BH140" s="108"/>
      <c r="BI140" s="108"/>
      <c r="BJ140" s="108"/>
      <c r="BK140" s="108"/>
      <c r="BL140" s="108"/>
      <c r="BM140" s="108"/>
      <c r="BN140" s="108"/>
      <c r="BO140" s="108"/>
      <c r="BP140" s="108"/>
      <c r="BQ140" s="108"/>
      <c r="BR140" s="108"/>
      <c r="BS140" s="108"/>
      <c r="BT140" s="90"/>
      <c r="BU140" s="90"/>
      <c r="BV140" s="542"/>
      <c r="BW140" s="542"/>
      <c r="BX140" s="516"/>
      <c r="BY140" s="516"/>
      <c r="BZ140" s="516"/>
    </row>
    <row r="141" spans="1:78" ht="43.5" hidden="1" customHeight="1" outlineLevel="1">
      <c r="A141" s="539">
        <v>22</v>
      </c>
      <c r="B141" s="540" t="s">
        <v>1116</v>
      </c>
      <c r="C141" s="532"/>
      <c r="D141" s="532"/>
      <c r="E141" s="532"/>
      <c r="F141" s="532"/>
      <c r="G141" s="532"/>
      <c r="H141" s="532"/>
      <c r="I141" s="532"/>
      <c r="J141" s="532"/>
      <c r="K141" s="532"/>
      <c r="L141" s="532" t="s">
        <v>3820</v>
      </c>
      <c r="M141" s="70">
        <v>498</v>
      </c>
      <c r="N141" s="70"/>
      <c r="O141" s="70"/>
      <c r="P141" s="70">
        <v>4.4740000000000002</v>
      </c>
      <c r="Q141" s="70"/>
      <c r="R141" s="70"/>
      <c r="S141" s="70"/>
      <c r="T141" s="70"/>
      <c r="U141" s="70"/>
      <c r="V141" s="70"/>
      <c r="W141" s="70">
        <v>4.4740000000000002</v>
      </c>
      <c r="X141" s="70"/>
      <c r="Y141" s="70"/>
      <c r="Z141" s="70"/>
      <c r="AA141" s="70">
        <v>4.4740000000000002</v>
      </c>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108"/>
      <c r="AY141" s="108"/>
      <c r="AZ141" s="108"/>
      <c r="BA141" s="108"/>
      <c r="BB141" s="108"/>
      <c r="BC141" s="108"/>
      <c r="BD141" s="108"/>
      <c r="BE141" s="108"/>
      <c r="BF141" s="108"/>
      <c r="BG141" s="108"/>
      <c r="BH141" s="108"/>
      <c r="BI141" s="108"/>
      <c r="BJ141" s="108"/>
      <c r="BK141" s="108"/>
      <c r="BL141" s="108"/>
      <c r="BM141" s="108"/>
      <c r="BN141" s="108"/>
      <c r="BO141" s="108"/>
      <c r="BP141" s="108"/>
      <c r="BQ141" s="108"/>
      <c r="BR141" s="108"/>
      <c r="BS141" s="108"/>
      <c r="BT141" s="90"/>
      <c r="BU141" s="90"/>
      <c r="BV141" s="542"/>
      <c r="BW141" s="542"/>
      <c r="BX141" s="516"/>
      <c r="BY141" s="516"/>
      <c r="BZ141" s="516"/>
    </row>
    <row r="142" spans="1:78" ht="56.25" hidden="1" customHeight="1" outlineLevel="1">
      <c r="A142" s="539">
        <v>23</v>
      </c>
      <c r="B142" s="540" t="s">
        <v>488</v>
      </c>
      <c r="C142" s="532"/>
      <c r="D142" s="532"/>
      <c r="E142" s="532"/>
      <c r="F142" s="532"/>
      <c r="G142" s="532"/>
      <c r="H142" s="532"/>
      <c r="I142" s="532"/>
      <c r="J142" s="532"/>
      <c r="K142" s="532"/>
      <c r="L142" s="532" t="s">
        <v>3800</v>
      </c>
      <c r="M142" s="70">
        <v>2000</v>
      </c>
      <c r="N142" s="70"/>
      <c r="O142" s="70"/>
      <c r="P142" s="70">
        <v>130.44200000000001</v>
      </c>
      <c r="Q142" s="70"/>
      <c r="R142" s="70"/>
      <c r="S142" s="70"/>
      <c r="T142" s="70"/>
      <c r="U142" s="70"/>
      <c r="V142" s="70"/>
      <c r="W142" s="70">
        <v>130.44200000000001</v>
      </c>
      <c r="X142" s="70"/>
      <c r="Y142" s="70"/>
      <c r="Z142" s="70"/>
      <c r="AA142" s="70">
        <v>130.44200000000001</v>
      </c>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108"/>
      <c r="AY142" s="108"/>
      <c r="AZ142" s="108"/>
      <c r="BA142" s="108"/>
      <c r="BB142" s="108"/>
      <c r="BC142" s="108"/>
      <c r="BD142" s="108"/>
      <c r="BE142" s="108"/>
      <c r="BF142" s="108"/>
      <c r="BG142" s="108"/>
      <c r="BH142" s="108"/>
      <c r="BI142" s="108"/>
      <c r="BJ142" s="108"/>
      <c r="BK142" s="108"/>
      <c r="BL142" s="108"/>
      <c r="BM142" s="108"/>
      <c r="BN142" s="108"/>
      <c r="BO142" s="108"/>
      <c r="BP142" s="108"/>
      <c r="BQ142" s="108"/>
      <c r="BR142" s="108"/>
      <c r="BS142" s="108"/>
      <c r="BT142" s="90"/>
      <c r="BU142" s="90"/>
      <c r="BV142" s="542"/>
      <c r="BW142" s="542"/>
      <c r="BX142" s="516"/>
      <c r="BY142" s="516"/>
      <c r="BZ142" s="516"/>
    </row>
    <row r="143" spans="1:78" ht="36.75" hidden="1" customHeight="1" outlineLevel="1">
      <c r="A143" s="539">
        <v>24</v>
      </c>
      <c r="B143" s="540" t="s">
        <v>489</v>
      </c>
      <c r="C143" s="532"/>
      <c r="D143" s="532"/>
      <c r="E143" s="532"/>
      <c r="F143" s="532"/>
      <c r="G143" s="532"/>
      <c r="H143" s="532"/>
      <c r="I143" s="532"/>
      <c r="J143" s="532"/>
      <c r="K143" s="532"/>
      <c r="L143" s="532" t="s">
        <v>3812</v>
      </c>
      <c r="M143" s="70">
        <v>3177</v>
      </c>
      <c r="N143" s="70"/>
      <c r="O143" s="70"/>
      <c r="P143" s="70">
        <v>0.60299999999999998</v>
      </c>
      <c r="Q143" s="70"/>
      <c r="R143" s="70"/>
      <c r="S143" s="70"/>
      <c r="T143" s="70"/>
      <c r="U143" s="70"/>
      <c r="V143" s="70"/>
      <c r="W143" s="70">
        <v>0.60299999999999998</v>
      </c>
      <c r="X143" s="70"/>
      <c r="Y143" s="70"/>
      <c r="Z143" s="70"/>
      <c r="AA143" s="70">
        <v>0.60299999999999998</v>
      </c>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108"/>
      <c r="AY143" s="108"/>
      <c r="AZ143" s="108"/>
      <c r="BA143" s="108"/>
      <c r="BB143" s="108"/>
      <c r="BC143" s="108"/>
      <c r="BD143" s="108"/>
      <c r="BE143" s="108"/>
      <c r="BF143" s="108"/>
      <c r="BG143" s="108"/>
      <c r="BH143" s="108"/>
      <c r="BI143" s="108"/>
      <c r="BJ143" s="108"/>
      <c r="BK143" s="108"/>
      <c r="BL143" s="108"/>
      <c r="BM143" s="108"/>
      <c r="BN143" s="108"/>
      <c r="BO143" s="108"/>
      <c r="BP143" s="108"/>
      <c r="BQ143" s="108"/>
      <c r="BR143" s="108"/>
      <c r="BS143" s="108"/>
      <c r="BT143" s="90"/>
      <c r="BU143" s="90"/>
      <c r="BV143" s="542"/>
      <c r="BW143" s="542"/>
      <c r="BX143" s="516"/>
      <c r="BY143" s="516"/>
      <c r="BZ143" s="516"/>
    </row>
    <row r="144" spans="1:78" ht="26.25" hidden="1" customHeight="1" outlineLevel="1">
      <c r="A144" s="539">
        <v>25</v>
      </c>
      <c r="B144" s="540" t="s">
        <v>490</v>
      </c>
      <c r="C144" s="532"/>
      <c r="D144" s="532"/>
      <c r="E144" s="532"/>
      <c r="F144" s="532"/>
      <c r="G144" s="532"/>
      <c r="H144" s="532"/>
      <c r="I144" s="532"/>
      <c r="J144" s="532"/>
      <c r="K144" s="532"/>
      <c r="L144" s="532" t="s">
        <v>3821</v>
      </c>
      <c r="M144" s="70">
        <v>630</v>
      </c>
      <c r="N144" s="70"/>
      <c r="O144" s="70"/>
      <c r="P144" s="70">
        <v>5.9509999999999996</v>
      </c>
      <c r="Q144" s="70"/>
      <c r="R144" s="70"/>
      <c r="S144" s="70"/>
      <c r="T144" s="70"/>
      <c r="U144" s="70"/>
      <c r="V144" s="70"/>
      <c r="W144" s="70">
        <v>5.9509999999999996</v>
      </c>
      <c r="X144" s="70"/>
      <c r="Y144" s="70"/>
      <c r="Z144" s="70"/>
      <c r="AA144" s="70">
        <v>5.9509999999999996</v>
      </c>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108"/>
      <c r="AY144" s="108"/>
      <c r="AZ144" s="108"/>
      <c r="BA144" s="108"/>
      <c r="BB144" s="108"/>
      <c r="BC144" s="108"/>
      <c r="BD144" s="108"/>
      <c r="BE144" s="108"/>
      <c r="BF144" s="108"/>
      <c r="BG144" s="108"/>
      <c r="BH144" s="108"/>
      <c r="BI144" s="108"/>
      <c r="BJ144" s="108"/>
      <c r="BK144" s="108"/>
      <c r="BL144" s="108"/>
      <c r="BM144" s="108"/>
      <c r="BN144" s="108"/>
      <c r="BO144" s="108"/>
      <c r="BP144" s="108"/>
      <c r="BQ144" s="108"/>
      <c r="BR144" s="108"/>
      <c r="BS144" s="108"/>
      <c r="BT144" s="90"/>
      <c r="BU144" s="90"/>
      <c r="BV144" s="542"/>
      <c r="BW144" s="542"/>
      <c r="BX144" s="516"/>
      <c r="BY144" s="516"/>
      <c r="BZ144" s="516"/>
    </row>
    <row r="145" spans="1:78" ht="26.25" hidden="1" customHeight="1" outlineLevel="1">
      <c r="A145" s="539">
        <v>26</v>
      </c>
      <c r="B145" s="540" t="s">
        <v>491</v>
      </c>
      <c r="C145" s="532"/>
      <c r="D145" s="532"/>
      <c r="E145" s="532"/>
      <c r="F145" s="532"/>
      <c r="G145" s="532"/>
      <c r="H145" s="532"/>
      <c r="I145" s="532"/>
      <c r="J145" s="532"/>
      <c r="K145" s="532"/>
      <c r="L145" s="532" t="s">
        <v>3822</v>
      </c>
      <c r="M145" s="70">
        <v>3369</v>
      </c>
      <c r="N145" s="70"/>
      <c r="O145" s="70"/>
      <c r="P145" s="70">
        <v>18.728000000000002</v>
      </c>
      <c r="Q145" s="70"/>
      <c r="R145" s="70"/>
      <c r="S145" s="70"/>
      <c r="T145" s="70"/>
      <c r="U145" s="70"/>
      <c r="V145" s="70"/>
      <c r="W145" s="70">
        <v>18.728000000000002</v>
      </c>
      <c r="X145" s="70"/>
      <c r="Y145" s="70"/>
      <c r="Z145" s="70"/>
      <c r="AA145" s="70">
        <v>18.728000000000002</v>
      </c>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108"/>
      <c r="AY145" s="108"/>
      <c r="AZ145" s="108"/>
      <c r="BA145" s="108"/>
      <c r="BB145" s="108"/>
      <c r="BC145" s="108"/>
      <c r="BD145" s="108"/>
      <c r="BE145" s="108"/>
      <c r="BF145" s="108"/>
      <c r="BG145" s="108"/>
      <c r="BH145" s="108"/>
      <c r="BI145" s="108"/>
      <c r="BJ145" s="108"/>
      <c r="BK145" s="108"/>
      <c r="BL145" s="108"/>
      <c r="BM145" s="108"/>
      <c r="BN145" s="108"/>
      <c r="BO145" s="108"/>
      <c r="BP145" s="108"/>
      <c r="BQ145" s="108"/>
      <c r="BR145" s="108"/>
      <c r="BS145" s="108"/>
      <c r="BT145" s="90"/>
      <c r="BU145" s="90"/>
      <c r="BV145" s="542"/>
      <c r="BW145" s="542"/>
      <c r="BX145" s="516"/>
      <c r="BY145" s="516"/>
      <c r="BZ145" s="516"/>
    </row>
    <row r="146" spans="1:78" ht="26.25" hidden="1" customHeight="1" outlineLevel="1">
      <c r="A146" s="539">
        <v>27</v>
      </c>
      <c r="B146" s="540" t="s">
        <v>492</v>
      </c>
      <c r="C146" s="532"/>
      <c r="D146" s="532"/>
      <c r="E146" s="532"/>
      <c r="F146" s="532"/>
      <c r="G146" s="532"/>
      <c r="H146" s="532"/>
      <c r="I146" s="532"/>
      <c r="J146" s="532"/>
      <c r="K146" s="532"/>
      <c r="L146" s="532" t="s">
        <v>3823</v>
      </c>
      <c r="M146" s="70">
        <v>2700</v>
      </c>
      <c r="N146" s="70"/>
      <c r="O146" s="70"/>
      <c r="P146" s="70">
        <v>14.535</v>
      </c>
      <c r="Q146" s="70"/>
      <c r="R146" s="70"/>
      <c r="S146" s="70"/>
      <c r="T146" s="70"/>
      <c r="U146" s="70"/>
      <c r="V146" s="70"/>
      <c r="W146" s="70">
        <v>14.535</v>
      </c>
      <c r="X146" s="70"/>
      <c r="Y146" s="70"/>
      <c r="Z146" s="70"/>
      <c r="AA146" s="70">
        <v>14.535</v>
      </c>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108"/>
      <c r="AY146" s="108"/>
      <c r="AZ146" s="108"/>
      <c r="BA146" s="108"/>
      <c r="BB146" s="108"/>
      <c r="BC146" s="108"/>
      <c r="BD146" s="108"/>
      <c r="BE146" s="108"/>
      <c r="BF146" s="108"/>
      <c r="BG146" s="108"/>
      <c r="BH146" s="108"/>
      <c r="BI146" s="108"/>
      <c r="BJ146" s="108"/>
      <c r="BK146" s="108"/>
      <c r="BL146" s="108"/>
      <c r="BM146" s="108"/>
      <c r="BN146" s="108"/>
      <c r="BO146" s="108"/>
      <c r="BP146" s="108"/>
      <c r="BQ146" s="108"/>
      <c r="BR146" s="108"/>
      <c r="BS146" s="108"/>
      <c r="BT146" s="90"/>
      <c r="BU146" s="90"/>
      <c r="BV146" s="542"/>
      <c r="BW146" s="542"/>
      <c r="BX146" s="516"/>
      <c r="BY146" s="516"/>
      <c r="BZ146" s="516"/>
    </row>
    <row r="147" spans="1:78" ht="26.25" hidden="1" customHeight="1" outlineLevel="1">
      <c r="A147" s="539">
        <v>28</v>
      </c>
      <c r="B147" s="540" t="s">
        <v>493</v>
      </c>
      <c r="C147" s="532"/>
      <c r="D147" s="532"/>
      <c r="E147" s="532"/>
      <c r="F147" s="532"/>
      <c r="G147" s="532"/>
      <c r="H147" s="532"/>
      <c r="I147" s="532"/>
      <c r="J147" s="532"/>
      <c r="K147" s="532"/>
      <c r="L147" s="532" t="s">
        <v>3824</v>
      </c>
      <c r="M147" s="70">
        <v>630</v>
      </c>
      <c r="N147" s="70"/>
      <c r="O147" s="70"/>
      <c r="P147" s="70">
        <v>5.9850000000000003</v>
      </c>
      <c r="Q147" s="70"/>
      <c r="R147" s="70"/>
      <c r="S147" s="70"/>
      <c r="T147" s="70"/>
      <c r="U147" s="70"/>
      <c r="V147" s="70"/>
      <c r="W147" s="70">
        <v>5.9850000000000003</v>
      </c>
      <c r="X147" s="70"/>
      <c r="Y147" s="70"/>
      <c r="Z147" s="70"/>
      <c r="AA147" s="70">
        <v>5.9850000000000003</v>
      </c>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108"/>
      <c r="AY147" s="108"/>
      <c r="AZ147" s="108"/>
      <c r="BA147" s="108"/>
      <c r="BB147" s="108"/>
      <c r="BC147" s="108"/>
      <c r="BD147" s="108"/>
      <c r="BE147" s="108"/>
      <c r="BF147" s="108"/>
      <c r="BG147" s="108"/>
      <c r="BH147" s="108"/>
      <c r="BI147" s="108"/>
      <c r="BJ147" s="108"/>
      <c r="BK147" s="108"/>
      <c r="BL147" s="108"/>
      <c r="BM147" s="108"/>
      <c r="BN147" s="108"/>
      <c r="BO147" s="108"/>
      <c r="BP147" s="108"/>
      <c r="BQ147" s="108"/>
      <c r="BR147" s="108"/>
      <c r="BS147" s="108"/>
      <c r="BT147" s="90"/>
      <c r="BU147" s="90"/>
      <c r="BV147" s="542"/>
      <c r="BW147" s="542"/>
      <c r="BX147" s="516"/>
      <c r="BY147" s="516"/>
      <c r="BZ147" s="516"/>
    </row>
    <row r="148" spans="1:78" ht="39.75" hidden="1" customHeight="1" outlineLevel="1">
      <c r="A148" s="539">
        <v>29</v>
      </c>
      <c r="B148" s="540" t="s">
        <v>494</v>
      </c>
      <c r="C148" s="532"/>
      <c r="D148" s="532"/>
      <c r="E148" s="532"/>
      <c r="F148" s="532"/>
      <c r="G148" s="532"/>
      <c r="H148" s="532"/>
      <c r="I148" s="532"/>
      <c r="J148" s="532"/>
      <c r="K148" s="532"/>
      <c r="L148" s="532" t="s">
        <v>3825</v>
      </c>
      <c r="M148" s="70">
        <v>996</v>
      </c>
      <c r="N148" s="70"/>
      <c r="O148" s="70"/>
      <c r="P148" s="70">
        <v>5.6509999999999998</v>
      </c>
      <c r="Q148" s="70"/>
      <c r="R148" s="70"/>
      <c r="S148" s="70"/>
      <c r="T148" s="70"/>
      <c r="U148" s="70"/>
      <c r="V148" s="70"/>
      <c r="W148" s="70">
        <v>5.6509999999999998</v>
      </c>
      <c r="X148" s="70"/>
      <c r="Y148" s="70"/>
      <c r="Z148" s="70"/>
      <c r="AA148" s="70">
        <v>5.6509999999999998</v>
      </c>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108"/>
      <c r="AY148" s="108"/>
      <c r="AZ148" s="108"/>
      <c r="BA148" s="108"/>
      <c r="BB148" s="108"/>
      <c r="BC148" s="108"/>
      <c r="BD148" s="108"/>
      <c r="BE148" s="108"/>
      <c r="BF148" s="108"/>
      <c r="BG148" s="108"/>
      <c r="BH148" s="108"/>
      <c r="BI148" s="108"/>
      <c r="BJ148" s="108"/>
      <c r="BK148" s="108"/>
      <c r="BL148" s="108"/>
      <c r="BM148" s="108"/>
      <c r="BN148" s="108"/>
      <c r="BO148" s="108"/>
      <c r="BP148" s="108"/>
      <c r="BQ148" s="108"/>
      <c r="BR148" s="108"/>
      <c r="BS148" s="108"/>
      <c r="BT148" s="90"/>
      <c r="BU148" s="90"/>
      <c r="BV148" s="542"/>
      <c r="BW148" s="542"/>
      <c r="BX148" s="516"/>
      <c r="BY148" s="516"/>
      <c r="BZ148" s="516"/>
    </row>
    <row r="149" spans="1:78" s="26" customFormat="1" ht="28.2" customHeight="1" collapsed="1">
      <c r="A149" s="537" t="s">
        <v>45</v>
      </c>
      <c r="B149" s="529" t="s">
        <v>348</v>
      </c>
      <c r="C149" s="532"/>
      <c r="D149" s="532"/>
      <c r="E149" s="532"/>
      <c r="F149" s="532"/>
      <c r="G149" s="532"/>
      <c r="H149" s="532"/>
      <c r="I149" s="532"/>
      <c r="J149" s="532"/>
      <c r="K149" s="532"/>
      <c r="L149" s="532"/>
      <c r="M149" s="67">
        <f>SUM(M150:M151)</f>
        <v>505.5</v>
      </c>
      <c r="N149" s="67">
        <f t="shared" ref="N149:BR149" si="27">SUM(N150:N151)</f>
        <v>0</v>
      </c>
      <c r="O149" s="67">
        <f t="shared" si="27"/>
        <v>0</v>
      </c>
      <c r="P149" s="67">
        <f t="shared" si="27"/>
        <v>505.5</v>
      </c>
      <c r="Q149" s="67">
        <f t="shared" si="27"/>
        <v>0</v>
      </c>
      <c r="R149" s="67">
        <f t="shared" si="27"/>
        <v>0</v>
      </c>
      <c r="S149" s="67">
        <f t="shared" si="27"/>
        <v>0</v>
      </c>
      <c r="T149" s="67">
        <f t="shared" si="27"/>
        <v>0</v>
      </c>
      <c r="U149" s="67">
        <f t="shared" si="27"/>
        <v>0</v>
      </c>
      <c r="V149" s="67">
        <f t="shared" si="27"/>
        <v>0</v>
      </c>
      <c r="W149" s="67">
        <f>SUM(W150:W151)</f>
        <v>13.35</v>
      </c>
      <c r="X149" s="67">
        <f t="shared" si="27"/>
        <v>0</v>
      </c>
      <c r="Y149" s="67">
        <f t="shared" si="27"/>
        <v>0</v>
      </c>
      <c r="Z149" s="67">
        <f t="shared" si="27"/>
        <v>0</v>
      </c>
      <c r="AA149" s="67">
        <f>SUM(AA150:AA151)</f>
        <v>13.35</v>
      </c>
      <c r="AB149" s="67">
        <f t="shared" si="27"/>
        <v>0</v>
      </c>
      <c r="AC149" s="67">
        <f t="shared" si="27"/>
        <v>0</v>
      </c>
      <c r="AD149" s="67">
        <f t="shared" si="27"/>
        <v>0</v>
      </c>
      <c r="AE149" s="67">
        <f t="shared" si="27"/>
        <v>0</v>
      </c>
      <c r="AF149" s="67">
        <f t="shared" si="27"/>
        <v>0</v>
      </c>
      <c r="AG149" s="67">
        <f t="shared" si="27"/>
        <v>0</v>
      </c>
      <c r="AH149" s="67">
        <f t="shared" si="27"/>
        <v>0</v>
      </c>
      <c r="AI149" s="67">
        <f t="shared" si="27"/>
        <v>0</v>
      </c>
      <c r="AJ149" s="67">
        <f t="shared" si="27"/>
        <v>0</v>
      </c>
      <c r="AK149" s="67">
        <f t="shared" si="27"/>
        <v>0</v>
      </c>
      <c r="AL149" s="67">
        <f t="shared" si="27"/>
        <v>0</v>
      </c>
      <c r="AM149" s="67">
        <f t="shared" si="27"/>
        <v>0</v>
      </c>
      <c r="AN149" s="67">
        <f t="shared" si="27"/>
        <v>0</v>
      </c>
      <c r="AO149" s="67">
        <f t="shared" si="27"/>
        <v>0</v>
      </c>
      <c r="AP149" s="67">
        <f t="shared" si="27"/>
        <v>0</v>
      </c>
      <c r="AQ149" s="67">
        <f t="shared" si="27"/>
        <v>0</v>
      </c>
      <c r="AR149" s="67">
        <f t="shared" si="27"/>
        <v>0</v>
      </c>
      <c r="AS149" s="67">
        <f t="shared" si="27"/>
        <v>0</v>
      </c>
      <c r="AT149" s="67">
        <f t="shared" si="27"/>
        <v>13.35</v>
      </c>
      <c r="AU149" s="67">
        <f t="shared" si="27"/>
        <v>13.35</v>
      </c>
      <c r="AV149" s="67">
        <f t="shared" si="27"/>
        <v>0</v>
      </c>
      <c r="AW149" s="67">
        <f t="shared" si="27"/>
        <v>0</v>
      </c>
      <c r="AX149" s="67">
        <f t="shared" si="27"/>
        <v>13.35</v>
      </c>
      <c r="AY149" s="67">
        <f t="shared" si="27"/>
        <v>0</v>
      </c>
      <c r="AZ149" s="67">
        <f t="shared" si="27"/>
        <v>0</v>
      </c>
      <c r="BA149" s="67">
        <f t="shared" si="27"/>
        <v>13.35</v>
      </c>
      <c r="BB149" s="67">
        <f t="shared" si="27"/>
        <v>13.35</v>
      </c>
      <c r="BC149" s="67">
        <f t="shared" si="27"/>
        <v>0</v>
      </c>
      <c r="BD149" s="67">
        <f t="shared" si="27"/>
        <v>0</v>
      </c>
      <c r="BE149" s="67">
        <f t="shared" si="27"/>
        <v>0</v>
      </c>
      <c r="BF149" s="67">
        <f t="shared" si="27"/>
        <v>0</v>
      </c>
      <c r="BG149" s="67">
        <f t="shared" si="27"/>
        <v>0</v>
      </c>
      <c r="BH149" s="67">
        <f t="shared" si="27"/>
        <v>0</v>
      </c>
      <c r="BI149" s="67">
        <f t="shared" si="27"/>
        <v>0</v>
      </c>
      <c r="BJ149" s="67">
        <f t="shared" si="27"/>
        <v>0</v>
      </c>
      <c r="BK149" s="67">
        <f t="shared" si="27"/>
        <v>0</v>
      </c>
      <c r="BL149" s="67">
        <f t="shared" si="27"/>
        <v>0</v>
      </c>
      <c r="BM149" s="67">
        <f t="shared" si="27"/>
        <v>0</v>
      </c>
      <c r="BN149" s="67">
        <f t="shared" si="27"/>
        <v>0</v>
      </c>
      <c r="BO149" s="67">
        <f t="shared" si="27"/>
        <v>0</v>
      </c>
      <c r="BP149" s="67">
        <f t="shared" si="27"/>
        <v>0</v>
      </c>
      <c r="BQ149" s="67">
        <f t="shared" si="27"/>
        <v>0</v>
      </c>
      <c r="BR149" s="67">
        <f t="shared" si="27"/>
        <v>0</v>
      </c>
      <c r="BS149" s="108"/>
      <c r="BT149" s="525"/>
      <c r="BU149" s="525"/>
      <c r="BV149" s="526"/>
      <c r="BW149" s="526"/>
      <c r="BX149" s="513"/>
      <c r="BY149" s="513"/>
      <c r="BZ149" s="513"/>
    </row>
    <row r="150" spans="1:78" ht="62.25" customHeight="1" outlineLevel="1">
      <c r="A150" s="546">
        <v>1</v>
      </c>
      <c r="B150" s="540" t="s">
        <v>495</v>
      </c>
      <c r="C150" s="532" t="s">
        <v>516</v>
      </c>
      <c r="D150" s="532" t="s">
        <v>467</v>
      </c>
      <c r="E150" s="532" t="s">
        <v>49</v>
      </c>
      <c r="F150" s="532" t="s">
        <v>496</v>
      </c>
      <c r="G150" s="532"/>
      <c r="H150" s="532"/>
      <c r="I150" s="532" t="s">
        <v>430</v>
      </c>
      <c r="J150" s="532"/>
      <c r="K150" s="532"/>
      <c r="L150" s="532" t="s">
        <v>1102</v>
      </c>
      <c r="M150" s="70">
        <v>5.5</v>
      </c>
      <c r="N150" s="70"/>
      <c r="O150" s="70"/>
      <c r="P150" s="70">
        <v>5.5</v>
      </c>
      <c r="Q150" s="70"/>
      <c r="R150" s="70" t="s">
        <v>497</v>
      </c>
      <c r="S150" s="70"/>
      <c r="T150" s="70"/>
      <c r="U150" s="70"/>
      <c r="V150" s="70"/>
      <c r="W150" s="70">
        <f t="shared" ref="W150:W159" si="28">AA150+AB150+AC150</f>
        <v>5.5</v>
      </c>
      <c r="X150" s="70"/>
      <c r="Y150" s="70"/>
      <c r="Z150" s="70"/>
      <c r="AA150" s="70">
        <v>5.5</v>
      </c>
      <c r="AB150" s="70"/>
      <c r="AC150" s="70"/>
      <c r="AD150" s="70"/>
      <c r="AE150" s="70"/>
      <c r="AF150" s="70"/>
      <c r="AG150" s="70"/>
      <c r="AH150" s="70"/>
      <c r="AI150" s="70"/>
      <c r="AJ150" s="70"/>
      <c r="AK150" s="70"/>
      <c r="AL150" s="70"/>
      <c r="AM150" s="70"/>
      <c r="AN150" s="70"/>
      <c r="AO150" s="70"/>
      <c r="AP150" s="70"/>
      <c r="AQ150" s="70"/>
      <c r="AR150" s="70"/>
      <c r="AS150" s="70"/>
      <c r="AT150" s="70">
        <f t="shared" ref="AT150:AT159" si="29">AU150+AV150+AW150</f>
        <v>5.5</v>
      </c>
      <c r="AU150" s="70">
        <v>5.5</v>
      </c>
      <c r="AV150" s="70"/>
      <c r="AW150" s="70"/>
      <c r="AX150" s="108">
        <v>5.5</v>
      </c>
      <c r="AY150" s="108"/>
      <c r="AZ150" s="108"/>
      <c r="BA150" s="108">
        <v>5.5</v>
      </c>
      <c r="BB150" s="108">
        <v>5.5</v>
      </c>
      <c r="BC150" s="108"/>
      <c r="BD150" s="108"/>
      <c r="BE150" s="108"/>
      <c r="BF150" s="108"/>
      <c r="BG150" s="108"/>
      <c r="BH150" s="108"/>
      <c r="BI150" s="108"/>
      <c r="BJ150" s="108"/>
      <c r="BK150" s="108"/>
      <c r="BL150" s="108"/>
      <c r="BM150" s="108"/>
      <c r="BN150" s="108"/>
      <c r="BO150" s="108"/>
      <c r="BP150" s="108"/>
      <c r="BQ150" s="108"/>
      <c r="BR150" s="108"/>
      <c r="BS150" s="108"/>
      <c r="BT150" s="28"/>
      <c r="BU150" s="28"/>
      <c r="BV150" s="543"/>
      <c r="BW150" s="543"/>
      <c r="BX150" s="516"/>
      <c r="BY150" s="516"/>
      <c r="BZ150" s="516"/>
    </row>
    <row r="151" spans="1:78" ht="72.75" customHeight="1" outlineLevel="1">
      <c r="A151" s="546">
        <v>2</v>
      </c>
      <c r="B151" s="540" t="s">
        <v>498</v>
      </c>
      <c r="C151" s="532" t="s">
        <v>467</v>
      </c>
      <c r="D151" s="532" t="s">
        <v>467</v>
      </c>
      <c r="E151" s="532" t="s">
        <v>49</v>
      </c>
      <c r="F151" s="532" t="s">
        <v>497</v>
      </c>
      <c r="G151" s="532"/>
      <c r="H151" s="532"/>
      <c r="I151" s="532" t="s">
        <v>430</v>
      </c>
      <c r="J151" s="532"/>
      <c r="K151" s="532"/>
      <c r="L151" s="532" t="s">
        <v>1096</v>
      </c>
      <c r="M151" s="70">
        <v>500</v>
      </c>
      <c r="N151" s="70"/>
      <c r="O151" s="70"/>
      <c r="P151" s="70">
        <v>500</v>
      </c>
      <c r="Q151" s="70"/>
      <c r="R151" s="70" t="s">
        <v>497</v>
      </c>
      <c r="S151" s="70"/>
      <c r="T151" s="70"/>
      <c r="U151" s="70"/>
      <c r="V151" s="70"/>
      <c r="W151" s="70">
        <f t="shared" si="28"/>
        <v>7.85</v>
      </c>
      <c r="X151" s="70"/>
      <c r="Y151" s="70"/>
      <c r="Z151" s="70"/>
      <c r="AA151" s="70">
        <v>7.85</v>
      </c>
      <c r="AB151" s="70"/>
      <c r="AC151" s="70"/>
      <c r="AD151" s="70"/>
      <c r="AE151" s="70"/>
      <c r="AF151" s="70"/>
      <c r="AG151" s="70"/>
      <c r="AH151" s="70"/>
      <c r="AI151" s="70"/>
      <c r="AJ151" s="70"/>
      <c r="AK151" s="70"/>
      <c r="AL151" s="70"/>
      <c r="AM151" s="70"/>
      <c r="AN151" s="70"/>
      <c r="AO151" s="70"/>
      <c r="AP151" s="70"/>
      <c r="AQ151" s="70"/>
      <c r="AR151" s="70"/>
      <c r="AS151" s="70"/>
      <c r="AT151" s="70">
        <f t="shared" si="29"/>
        <v>7.85</v>
      </c>
      <c r="AU151" s="70">
        <v>7.85</v>
      </c>
      <c r="AV151" s="70"/>
      <c r="AW151" s="70"/>
      <c r="AX151" s="108">
        <v>7.85</v>
      </c>
      <c r="AY151" s="108"/>
      <c r="AZ151" s="108"/>
      <c r="BA151" s="108">
        <v>7.85</v>
      </c>
      <c r="BB151" s="108">
        <v>7.85</v>
      </c>
      <c r="BC151" s="108"/>
      <c r="BD151" s="108"/>
      <c r="BE151" s="108"/>
      <c r="BF151" s="108"/>
      <c r="BG151" s="108"/>
      <c r="BH151" s="108"/>
      <c r="BI151" s="108"/>
      <c r="BJ151" s="108"/>
      <c r="BK151" s="108"/>
      <c r="BL151" s="108"/>
      <c r="BM151" s="108"/>
      <c r="BN151" s="108"/>
      <c r="BO151" s="108"/>
      <c r="BP151" s="108"/>
      <c r="BQ151" s="108"/>
      <c r="BR151" s="108"/>
      <c r="BS151" s="108"/>
      <c r="BT151" s="28"/>
      <c r="BU151" s="28"/>
      <c r="BV151" s="543"/>
      <c r="BW151" s="543"/>
      <c r="BX151" s="516"/>
      <c r="BY151" s="516"/>
      <c r="BZ151" s="516"/>
    </row>
    <row r="152" spans="1:78" s="26" customFormat="1" ht="30" customHeight="1">
      <c r="A152" s="535" t="s">
        <v>44</v>
      </c>
      <c r="B152" s="551" t="s">
        <v>51</v>
      </c>
      <c r="C152" s="535"/>
      <c r="D152" s="535"/>
      <c r="E152" s="535"/>
      <c r="F152" s="535"/>
      <c r="G152" s="535"/>
      <c r="H152" s="535"/>
      <c r="I152" s="535"/>
      <c r="J152" s="535"/>
      <c r="K152" s="535"/>
      <c r="L152" s="535"/>
      <c r="M152" s="69">
        <f t="shared" ref="M152:BR152" si="30">SUM(M153:M159)</f>
        <v>14214</v>
      </c>
      <c r="N152" s="69">
        <f t="shared" si="30"/>
        <v>0</v>
      </c>
      <c r="O152" s="69">
        <f t="shared" si="30"/>
        <v>0</v>
      </c>
      <c r="P152" s="69">
        <f t="shared" si="30"/>
        <v>9046.489031000001</v>
      </c>
      <c r="Q152" s="69">
        <f t="shared" si="30"/>
        <v>0</v>
      </c>
      <c r="R152" s="69">
        <f t="shared" si="30"/>
        <v>0</v>
      </c>
      <c r="S152" s="69">
        <f t="shared" si="30"/>
        <v>0</v>
      </c>
      <c r="T152" s="69">
        <f t="shared" si="30"/>
        <v>0</v>
      </c>
      <c r="U152" s="69">
        <f t="shared" si="30"/>
        <v>0</v>
      </c>
      <c r="V152" s="69">
        <f t="shared" si="30"/>
        <v>0</v>
      </c>
      <c r="W152" s="69">
        <f t="shared" si="30"/>
        <v>9046.489031000001</v>
      </c>
      <c r="X152" s="69">
        <f t="shared" si="30"/>
        <v>0</v>
      </c>
      <c r="Y152" s="69">
        <f t="shared" si="30"/>
        <v>0</v>
      </c>
      <c r="Z152" s="69">
        <f t="shared" si="30"/>
        <v>9046.489031000001</v>
      </c>
      <c r="AA152" s="69">
        <f t="shared" si="30"/>
        <v>5046.4890310000001</v>
      </c>
      <c r="AB152" s="69">
        <f t="shared" si="30"/>
        <v>0</v>
      </c>
      <c r="AC152" s="69">
        <f t="shared" si="30"/>
        <v>4000</v>
      </c>
      <c r="AD152" s="69">
        <f t="shared" si="30"/>
        <v>8068</v>
      </c>
      <c r="AE152" s="69">
        <f t="shared" si="30"/>
        <v>0</v>
      </c>
      <c r="AF152" s="69">
        <f t="shared" si="30"/>
        <v>0</v>
      </c>
      <c r="AG152" s="69">
        <f t="shared" si="30"/>
        <v>8068</v>
      </c>
      <c r="AH152" s="69">
        <f t="shared" si="30"/>
        <v>3344</v>
      </c>
      <c r="AI152" s="69">
        <f t="shared" si="30"/>
        <v>724</v>
      </c>
      <c r="AJ152" s="69">
        <f t="shared" si="30"/>
        <v>0</v>
      </c>
      <c r="AK152" s="69">
        <f t="shared" si="30"/>
        <v>4000</v>
      </c>
      <c r="AL152" s="69">
        <f t="shared" si="30"/>
        <v>4316.49</v>
      </c>
      <c r="AM152" s="69">
        <f t="shared" si="30"/>
        <v>0</v>
      </c>
      <c r="AN152" s="69">
        <f t="shared" si="30"/>
        <v>0</v>
      </c>
      <c r="AO152" s="69">
        <f t="shared" si="30"/>
        <v>4316.49</v>
      </c>
      <c r="AP152" s="69">
        <f t="shared" si="30"/>
        <v>3344</v>
      </c>
      <c r="AQ152" s="69">
        <f t="shared" si="30"/>
        <v>724</v>
      </c>
      <c r="AR152" s="69">
        <f t="shared" si="30"/>
        <v>0</v>
      </c>
      <c r="AS152" s="69">
        <f t="shared" si="30"/>
        <v>248.48999999999978</v>
      </c>
      <c r="AT152" s="69">
        <f t="shared" si="30"/>
        <v>978.48903100000007</v>
      </c>
      <c r="AU152" s="69">
        <f t="shared" si="30"/>
        <v>978.48903100000007</v>
      </c>
      <c r="AV152" s="69">
        <f t="shared" si="30"/>
        <v>0</v>
      </c>
      <c r="AW152" s="69">
        <f t="shared" si="30"/>
        <v>0</v>
      </c>
      <c r="AX152" s="69">
        <f t="shared" si="30"/>
        <v>978.48903100000007</v>
      </c>
      <c r="AY152" s="69">
        <f t="shared" si="30"/>
        <v>0</v>
      </c>
      <c r="AZ152" s="69">
        <f t="shared" si="30"/>
        <v>0</v>
      </c>
      <c r="BA152" s="69">
        <f t="shared" si="30"/>
        <v>978.48903100000007</v>
      </c>
      <c r="BB152" s="69">
        <f t="shared" si="30"/>
        <v>978.48903100000007</v>
      </c>
      <c r="BC152" s="69">
        <f t="shared" si="30"/>
        <v>0</v>
      </c>
      <c r="BD152" s="69">
        <f t="shared" si="30"/>
        <v>0</v>
      </c>
      <c r="BE152" s="69">
        <f t="shared" si="30"/>
        <v>0</v>
      </c>
      <c r="BF152" s="69">
        <f t="shared" si="30"/>
        <v>3751.51</v>
      </c>
      <c r="BG152" s="69">
        <f t="shared" si="30"/>
        <v>0</v>
      </c>
      <c r="BH152" s="69">
        <f t="shared" si="30"/>
        <v>0</v>
      </c>
      <c r="BI152" s="69">
        <f t="shared" si="30"/>
        <v>3751.51</v>
      </c>
      <c r="BJ152" s="69">
        <f t="shared" si="30"/>
        <v>1155.0279860000001</v>
      </c>
      <c r="BK152" s="69">
        <f t="shared" si="30"/>
        <v>0</v>
      </c>
      <c r="BL152" s="69">
        <f t="shared" si="30"/>
        <v>0</v>
      </c>
      <c r="BM152" s="69">
        <f t="shared" si="30"/>
        <v>1155.0279860000001</v>
      </c>
      <c r="BN152" s="69">
        <f t="shared" si="30"/>
        <v>0</v>
      </c>
      <c r="BO152" s="69">
        <f t="shared" si="30"/>
        <v>0</v>
      </c>
      <c r="BP152" s="69">
        <f t="shared" si="30"/>
        <v>0</v>
      </c>
      <c r="BQ152" s="69">
        <f t="shared" si="30"/>
        <v>0</v>
      </c>
      <c r="BR152" s="69">
        <f t="shared" si="30"/>
        <v>2610.5730140000001</v>
      </c>
      <c r="BS152" s="535"/>
      <c r="BT152" s="525"/>
      <c r="BU152" s="525"/>
      <c r="BV152" s="526"/>
      <c r="BW152" s="526"/>
      <c r="BX152" s="527"/>
      <c r="BY152" s="527"/>
      <c r="BZ152" s="527"/>
    </row>
    <row r="153" spans="1:78" ht="60" customHeight="1" outlineLevel="1">
      <c r="A153" s="532">
        <v>1</v>
      </c>
      <c r="B153" s="540" t="s">
        <v>499</v>
      </c>
      <c r="C153" s="532" t="s">
        <v>500</v>
      </c>
      <c r="D153" s="532" t="s">
        <v>467</v>
      </c>
      <c r="E153" s="532" t="s">
        <v>49</v>
      </c>
      <c r="F153" s="532" t="s">
        <v>501</v>
      </c>
      <c r="G153" s="532" t="s">
        <v>370</v>
      </c>
      <c r="H153" s="532">
        <v>8006187</v>
      </c>
      <c r="I153" s="532" t="s">
        <v>54</v>
      </c>
      <c r="J153" s="532">
        <v>2024</v>
      </c>
      <c r="K153" s="532" t="s">
        <v>502</v>
      </c>
      <c r="L153" s="532" t="s">
        <v>1103</v>
      </c>
      <c r="M153" s="70">
        <v>2300</v>
      </c>
      <c r="N153" s="70"/>
      <c r="O153" s="70"/>
      <c r="P153" s="70">
        <v>1136</v>
      </c>
      <c r="Q153" s="70"/>
      <c r="R153" s="70" t="s">
        <v>497</v>
      </c>
      <c r="S153" s="70">
        <f t="shared" ref="S153:S159" si="31">T153+U153+V153</f>
        <v>0</v>
      </c>
      <c r="T153" s="70"/>
      <c r="U153" s="70"/>
      <c r="V153" s="70"/>
      <c r="W153" s="70">
        <f t="shared" si="28"/>
        <v>1136</v>
      </c>
      <c r="X153" s="70"/>
      <c r="Y153" s="70"/>
      <c r="Z153" s="70">
        <v>1136</v>
      </c>
      <c r="AA153" s="70">
        <v>1136</v>
      </c>
      <c r="AB153" s="70"/>
      <c r="AC153" s="70"/>
      <c r="AD153" s="70">
        <v>1136</v>
      </c>
      <c r="AE153" s="70"/>
      <c r="AF153" s="70"/>
      <c r="AG153" s="70">
        <v>1136</v>
      </c>
      <c r="AH153" s="70">
        <v>1136</v>
      </c>
      <c r="AI153" s="70"/>
      <c r="AJ153" s="70"/>
      <c r="AK153" s="70"/>
      <c r="AL153" s="70">
        <v>1136</v>
      </c>
      <c r="AM153" s="70"/>
      <c r="AN153" s="70"/>
      <c r="AO153" s="70">
        <v>1136</v>
      </c>
      <c r="AP153" s="70">
        <v>1136</v>
      </c>
      <c r="AQ153" s="70"/>
      <c r="AR153" s="70"/>
      <c r="AS153" s="70"/>
      <c r="AT153" s="70">
        <f t="shared" si="29"/>
        <v>0</v>
      </c>
      <c r="AU153" s="70"/>
      <c r="AV153" s="70"/>
      <c r="AW153" s="70"/>
      <c r="AX153" s="108">
        <v>0</v>
      </c>
      <c r="AY153" s="108"/>
      <c r="AZ153" s="108"/>
      <c r="BA153" s="108">
        <v>0</v>
      </c>
      <c r="BB153" s="108"/>
      <c r="BC153" s="108"/>
      <c r="BD153" s="108"/>
      <c r="BE153" s="108"/>
      <c r="BF153" s="108">
        <v>0</v>
      </c>
      <c r="BG153" s="108"/>
      <c r="BH153" s="108"/>
      <c r="BI153" s="108"/>
      <c r="BJ153" s="108">
        <v>0</v>
      </c>
      <c r="BK153" s="108"/>
      <c r="BL153" s="108"/>
      <c r="BM153" s="108"/>
      <c r="BN153" s="108"/>
      <c r="BO153" s="108"/>
      <c r="BP153" s="108"/>
      <c r="BQ153" s="108"/>
      <c r="BR153" s="108"/>
      <c r="BS153" s="108"/>
      <c r="BT153" s="28"/>
      <c r="BU153" s="28"/>
      <c r="BV153" s="543"/>
      <c r="BW153" s="543"/>
      <c r="BX153" s="547"/>
      <c r="BY153" s="547"/>
      <c r="BZ153" s="547"/>
    </row>
    <row r="154" spans="1:78" ht="47.25" customHeight="1" outlineLevel="1">
      <c r="A154" s="532">
        <v>2</v>
      </c>
      <c r="B154" s="540" t="s">
        <v>503</v>
      </c>
      <c r="C154" s="532" t="s">
        <v>504</v>
      </c>
      <c r="D154" s="532" t="s">
        <v>467</v>
      </c>
      <c r="E154" s="532" t="s">
        <v>49</v>
      </c>
      <c r="F154" s="532" t="s">
        <v>505</v>
      </c>
      <c r="G154" s="532" t="s">
        <v>370</v>
      </c>
      <c r="H154" s="532">
        <v>8006187</v>
      </c>
      <c r="I154" s="532" t="s">
        <v>54</v>
      </c>
      <c r="J154" s="532">
        <v>2024</v>
      </c>
      <c r="K154" s="532" t="s">
        <v>502</v>
      </c>
      <c r="L154" s="532" t="s">
        <v>1103</v>
      </c>
      <c r="M154" s="70">
        <v>2300</v>
      </c>
      <c r="N154" s="70"/>
      <c r="O154" s="70"/>
      <c r="P154" s="70">
        <v>1136</v>
      </c>
      <c r="Q154" s="70"/>
      <c r="R154" s="70" t="s">
        <v>497</v>
      </c>
      <c r="S154" s="70">
        <f t="shared" si="31"/>
        <v>0</v>
      </c>
      <c r="T154" s="70"/>
      <c r="U154" s="70"/>
      <c r="V154" s="70"/>
      <c r="W154" s="70">
        <f t="shared" si="28"/>
        <v>1136</v>
      </c>
      <c r="X154" s="70"/>
      <c r="Y154" s="70"/>
      <c r="Z154" s="70">
        <v>1136</v>
      </c>
      <c r="AA154" s="70">
        <v>1136</v>
      </c>
      <c r="AB154" s="70"/>
      <c r="AC154" s="70"/>
      <c r="AD154" s="70">
        <v>1136</v>
      </c>
      <c r="AE154" s="70"/>
      <c r="AF154" s="70"/>
      <c r="AG154" s="70">
        <v>1136</v>
      </c>
      <c r="AH154" s="70">
        <v>1136</v>
      </c>
      <c r="AI154" s="70"/>
      <c r="AJ154" s="70"/>
      <c r="AK154" s="70"/>
      <c r="AL154" s="70">
        <v>1136</v>
      </c>
      <c r="AM154" s="70"/>
      <c r="AN154" s="70"/>
      <c r="AO154" s="70">
        <v>1136</v>
      </c>
      <c r="AP154" s="70">
        <v>1136</v>
      </c>
      <c r="AQ154" s="70"/>
      <c r="AR154" s="70"/>
      <c r="AS154" s="70"/>
      <c r="AT154" s="70">
        <f t="shared" si="29"/>
        <v>0</v>
      </c>
      <c r="AU154" s="70"/>
      <c r="AV154" s="70"/>
      <c r="AW154" s="70"/>
      <c r="AX154" s="108">
        <v>0</v>
      </c>
      <c r="AY154" s="108"/>
      <c r="AZ154" s="108"/>
      <c r="BA154" s="108">
        <v>0</v>
      </c>
      <c r="BB154" s="108"/>
      <c r="BC154" s="108"/>
      <c r="BD154" s="108"/>
      <c r="BE154" s="108"/>
      <c r="BF154" s="108">
        <v>0</v>
      </c>
      <c r="BG154" s="108"/>
      <c r="BH154" s="108"/>
      <c r="BI154" s="108"/>
      <c r="BJ154" s="108">
        <v>0</v>
      </c>
      <c r="BK154" s="108"/>
      <c r="BL154" s="108"/>
      <c r="BM154" s="108"/>
      <c r="BN154" s="108"/>
      <c r="BO154" s="108"/>
      <c r="BP154" s="108"/>
      <c r="BQ154" s="108"/>
      <c r="BR154" s="108"/>
      <c r="BS154" s="108"/>
      <c r="BT154" s="28"/>
      <c r="BU154" s="28"/>
      <c r="BV154" s="543"/>
      <c r="BW154" s="543"/>
      <c r="BX154" s="547"/>
      <c r="BY154" s="547"/>
      <c r="BZ154" s="547"/>
    </row>
    <row r="155" spans="1:78" ht="46.8" outlineLevel="1">
      <c r="A155" s="532">
        <v>3</v>
      </c>
      <c r="B155" s="540" t="s">
        <v>506</v>
      </c>
      <c r="C155" s="532" t="s">
        <v>507</v>
      </c>
      <c r="D155" s="532" t="s">
        <v>467</v>
      </c>
      <c r="E155" s="532" t="s">
        <v>49</v>
      </c>
      <c r="F155" s="532" t="s">
        <v>508</v>
      </c>
      <c r="G155" s="532" t="s">
        <v>370</v>
      </c>
      <c r="H155" s="532">
        <v>8006206</v>
      </c>
      <c r="I155" s="532" t="s">
        <v>54</v>
      </c>
      <c r="J155" s="532">
        <v>2024</v>
      </c>
      <c r="K155" s="532"/>
      <c r="L155" s="532" t="s">
        <v>509</v>
      </c>
      <c r="M155" s="70">
        <v>2300</v>
      </c>
      <c r="N155" s="70"/>
      <c r="O155" s="70"/>
      <c r="P155" s="70">
        <v>1100.4949999999999</v>
      </c>
      <c r="Q155" s="70"/>
      <c r="R155" s="70" t="s">
        <v>497</v>
      </c>
      <c r="S155" s="70">
        <f t="shared" si="31"/>
        <v>0</v>
      </c>
      <c r="T155" s="70"/>
      <c r="U155" s="70"/>
      <c r="V155" s="70"/>
      <c r="W155" s="70">
        <f t="shared" si="28"/>
        <v>1100.4949999999999</v>
      </c>
      <c r="X155" s="70"/>
      <c r="Y155" s="70"/>
      <c r="Z155" s="70">
        <v>1100.4949999999999</v>
      </c>
      <c r="AA155" s="70">
        <v>1100.4949999999999</v>
      </c>
      <c r="AB155" s="70"/>
      <c r="AC155" s="70"/>
      <c r="AD155" s="70">
        <v>535.99999999999989</v>
      </c>
      <c r="AE155" s="70"/>
      <c r="AF155" s="70"/>
      <c r="AG155" s="70">
        <v>535.99999999999989</v>
      </c>
      <c r="AH155" s="70">
        <v>535.99999999999989</v>
      </c>
      <c r="AI155" s="70"/>
      <c r="AJ155" s="70"/>
      <c r="AK155" s="70"/>
      <c r="AL155" s="70">
        <v>535.99999999999989</v>
      </c>
      <c r="AM155" s="70"/>
      <c r="AN155" s="70"/>
      <c r="AO155" s="70">
        <v>535.99999999999989</v>
      </c>
      <c r="AP155" s="70">
        <v>535.99999999999989</v>
      </c>
      <c r="AQ155" s="70"/>
      <c r="AR155" s="70"/>
      <c r="AS155" s="70"/>
      <c r="AT155" s="70">
        <f t="shared" si="29"/>
        <v>564.495</v>
      </c>
      <c r="AU155" s="70">
        <v>564.495</v>
      </c>
      <c r="AV155" s="70"/>
      <c r="AW155" s="70"/>
      <c r="AX155" s="108">
        <v>564.495</v>
      </c>
      <c r="AY155" s="108"/>
      <c r="AZ155" s="108"/>
      <c r="BA155" s="108">
        <v>564.495</v>
      </c>
      <c r="BB155" s="108">
        <v>564.495</v>
      </c>
      <c r="BC155" s="108"/>
      <c r="BD155" s="108"/>
      <c r="BE155" s="108"/>
      <c r="BF155" s="108">
        <v>0</v>
      </c>
      <c r="BG155" s="108"/>
      <c r="BH155" s="108"/>
      <c r="BI155" s="108"/>
      <c r="BJ155" s="108">
        <v>0</v>
      </c>
      <c r="BK155" s="108"/>
      <c r="BL155" s="108"/>
      <c r="BM155" s="108"/>
      <c r="BN155" s="108"/>
      <c r="BO155" s="108"/>
      <c r="BP155" s="108"/>
      <c r="BQ155" s="108"/>
      <c r="BR155" s="108"/>
      <c r="BS155" s="108"/>
      <c r="BT155" s="28"/>
      <c r="BU155" s="28"/>
      <c r="BV155" s="543"/>
      <c r="BW155" s="543"/>
      <c r="BX155" s="547"/>
      <c r="BY155" s="547"/>
      <c r="BZ155" s="547"/>
    </row>
    <row r="156" spans="1:78" ht="61.5" customHeight="1" outlineLevel="1">
      <c r="A156" s="532">
        <v>4</v>
      </c>
      <c r="B156" s="540" t="s">
        <v>510</v>
      </c>
      <c r="C156" s="532" t="s">
        <v>511</v>
      </c>
      <c r="D156" s="532" t="s">
        <v>467</v>
      </c>
      <c r="E156" s="532" t="s">
        <v>49</v>
      </c>
      <c r="F156" s="532" t="s">
        <v>512</v>
      </c>
      <c r="G156" s="532" t="s">
        <v>370</v>
      </c>
      <c r="H156" s="532">
        <v>8006206</v>
      </c>
      <c r="I156" s="532" t="s">
        <v>54</v>
      </c>
      <c r="J156" s="532">
        <v>2024</v>
      </c>
      <c r="K156" s="532"/>
      <c r="L156" s="532" t="s">
        <v>513</v>
      </c>
      <c r="M156" s="70">
        <v>2300</v>
      </c>
      <c r="N156" s="70"/>
      <c r="O156" s="70"/>
      <c r="P156" s="70">
        <f>949.994031+110</f>
        <v>1059.9940309999999</v>
      </c>
      <c r="Q156" s="70"/>
      <c r="R156" s="70" t="s">
        <v>512</v>
      </c>
      <c r="S156" s="70">
        <f t="shared" si="31"/>
        <v>0</v>
      </c>
      <c r="T156" s="70"/>
      <c r="U156" s="70"/>
      <c r="V156" s="70"/>
      <c r="W156" s="70">
        <f t="shared" si="28"/>
        <v>1059.9940309999999</v>
      </c>
      <c r="X156" s="70"/>
      <c r="Y156" s="70"/>
      <c r="Z156" s="70">
        <f>949.994031+110</f>
        <v>1059.9940309999999</v>
      </c>
      <c r="AA156" s="70">
        <f>949.994031+110</f>
        <v>1059.9940309999999</v>
      </c>
      <c r="AB156" s="70"/>
      <c r="AC156" s="70"/>
      <c r="AD156" s="70">
        <f>536+110</f>
        <v>646</v>
      </c>
      <c r="AE156" s="70"/>
      <c r="AF156" s="70"/>
      <c r="AG156" s="70">
        <f>536+110</f>
        <v>646</v>
      </c>
      <c r="AH156" s="70">
        <v>536</v>
      </c>
      <c r="AI156" s="70">
        <v>110</v>
      </c>
      <c r="AJ156" s="70"/>
      <c r="AK156" s="70"/>
      <c r="AL156" s="70">
        <f>536+110</f>
        <v>646</v>
      </c>
      <c r="AM156" s="70"/>
      <c r="AN156" s="70"/>
      <c r="AO156" s="70">
        <f>536+110</f>
        <v>646</v>
      </c>
      <c r="AP156" s="70">
        <v>536</v>
      </c>
      <c r="AQ156" s="70">
        <v>110</v>
      </c>
      <c r="AR156" s="70"/>
      <c r="AS156" s="70"/>
      <c r="AT156" s="70">
        <f t="shared" si="29"/>
        <v>413.99403100000001</v>
      </c>
      <c r="AU156" s="70">
        <v>413.99403100000001</v>
      </c>
      <c r="AV156" s="70"/>
      <c r="AW156" s="70"/>
      <c r="AX156" s="108">
        <v>413.99403100000001</v>
      </c>
      <c r="AY156" s="108"/>
      <c r="AZ156" s="108"/>
      <c r="BA156" s="108">
        <v>413.99403100000001</v>
      </c>
      <c r="BB156" s="108">
        <v>413.99403100000001</v>
      </c>
      <c r="BC156" s="108"/>
      <c r="BD156" s="108"/>
      <c r="BE156" s="108"/>
      <c r="BF156" s="108">
        <v>0</v>
      </c>
      <c r="BG156" s="108"/>
      <c r="BH156" s="108"/>
      <c r="BI156" s="108"/>
      <c r="BJ156" s="108">
        <v>0</v>
      </c>
      <c r="BK156" s="108"/>
      <c r="BL156" s="108"/>
      <c r="BM156" s="108"/>
      <c r="BN156" s="108"/>
      <c r="BO156" s="108"/>
      <c r="BP156" s="108"/>
      <c r="BQ156" s="108"/>
      <c r="BR156" s="108"/>
      <c r="BS156" s="108"/>
      <c r="BT156" s="28"/>
      <c r="BU156" s="28"/>
      <c r="BV156" s="543"/>
      <c r="BW156" s="543"/>
      <c r="BX156" s="547"/>
      <c r="BY156" s="547"/>
      <c r="BZ156" s="547"/>
    </row>
    <row r="157" spans="1:78" ht="118.5" customHeight="1" outlineLevel="1">
      <c r="A157" s="532">
        <v>5</v>
      </c>
      <c r="B157" s="540" t="s">
        <v>514</v>
      </c>
      <c r="C157" s="532" t="s">
        <v>467</v>
      </c>
      <c r="D157" s="532" t="s">
        <v>467</v>
      </c>
      <c r="E157" s="532" t="s">
        <v>49</v>
      </c>
      <c r="F157" s="532" t="s">
        <v>497</v>
      </c>
      <c r="G157" s="532" t="s">
        <v>423</v>
      </c>
      <c r="H157" s="532">
        <v>8108012</v>
      </c>
      <c r="I157" s="532" t="s">
        <v>85</v>
      </c>
      <c r="J157" s="532">
        <v>2024</v>
      </c>
      <c r="K157" s="532" t="s">
        <v>424</v>
      </c>
      <c r="L157" s="532" t="s">
        <v>1104</v>
      </c>
      <c r="M157" s="70">
        <v>500</v>
      </c>
      <c r="N157" s="70"/>
      <c r="O157" s="70"/>
      <c r="P157" s="70">
        <v>500</v>
      </c>
      <c r="Q157" s="70"/>
      <c r="R157" s="70" t="s">
        <v>497</v>
      </c>
      <c r="S157" s="70">
        <f t="shared" si="31"/>
        <v>0</v>
      </c>
      <c r="T157" s="70"/>
      <c r="U157" s="70"/>
      <c r="V157" s="70"/>
      <c r="W157" s="70">
        <f t="shared" si="28"/>
        <v>500</v>
      </c>
      <c r="X157" s="70"/>
      <c r="Y157" s="70"/>
      <c r="Z157" s="70">
        <v>500</v>
      </c>
      <c r="AA157" s="70">
        <v>500</v>
      </c>
      <c r="AB157" s="70"/>
      <c r="AC157" s="70"/>
      <c r="AD157" s="70">
        <v>500</v>
      </c>
      <c r="AE157" s="70"/>
      <c r="AF157" s="70"/>
      <c r="AG157" s="70">
        <v>500</v>
      </c>
      <c r="AH157" s="70"/>
      <c r="AI157" s="70">
        <v>500</v>
      </c>
      <c r="AJ157" s="70"/>
      <c r="AK157" s="70"/>
      <c r="AL157" s="70">
        <v>500</v>
      </c>
      <c r="AM157" s="70"/>
      <c r="AN157" s="70"/>
      <c r="AO157" s="70">
        <v>500</v>
      </c>
      <c r="AP157" s="70"/>
      <c r="AQ157" s="70">
        <v>500</v>
      </c>
      <c r="AR157" s="70"/>
      <c r="AS157" s="70"/>
      <c r="AT157" s="70">
        <f t="shared" si="29"/>
        <v>0</v>
      </c>
      <c r="AU157" s="70"/>
      <c r="AV157" s="70"/>
      <c r="AW157" s="70"/>
      <c r="AX157" s="108">
        <v>0</v>
      </c>
      <c r="AY157" s="108"/>
      <c r="AZ157" s="108"/>
      <c r="BA157" s="108">
        <v>0</v>
      </c>
      <c r="BB157" s="108"/>
      <c r="BC157" s="108"/>
      <c r="BD157" s="108"/>
      <c r="BE157" s="108"/>
      <c r="BF157" s="108">
        <v>0</v>
      </c>
      <c r="BG157" s="108"/>
      <c r="BH157" s="108"/>
      <c r="BI157" s="108"/>
      <c r="BJ157" s="108">
        <v>0</v>
      </c>
      <c r="BK157" s="108"/>
      <c r="BL157" s="108"/>
      <c r="BM157" s="108"/>
      <c r="BN157" s="108"/>
      <c r="BO157" s="108"/>
      <c r="BP157" s="108"/>
      <c r="BQ157" s="108"/>
      <c r="BR157" s="108"/>
      <c r="BS157" s="108"/>
      <c r="BT157" s="28"/>
      <c r="BU157" s="28"/>
      <c r="BV157" s="543"/>
      <c r="BW157" s="543"/>
      <c r="BX157" s="547"/>
      <c r="BY157" s="547"/>
      <c r="BZ157" s="547"/>
    </row>
    <row r="158" spans="1:78" ht="54" customHeight="1" outlineLevel="1">
      <c r="A158" s="532">
        <v>6</v>
      </c>
      <c r="B158" s="540" t="s">
        <v>515</v>
      </c>
      <c r="C158" s="532" t="s">
        <v>516</v>
      </c>
      <c r="D158" s="532" t="s">
        <v>467</v>
      </c>
      <c r="E158" s="532" t="s">
        <v>49</v>
      </c>
      <c r="F158" s="532" t="s">
        <v>496</v>
      </c>
      <c r="G158" s="532" t="s">
        <v>423</v>
      </c>
      <c r="H158" s="532">
        <v>8125786</v>
      </c>
      <c r="I158" s="532" t="s">
        <v>85</v>
      </c>
      <c r="J158" s="532">
        <v>2024</v>
      </c>
      <c r="K158" s="532" t="s">
        <v>424</v>
      </c>
      <c r="L158" s="532" t="s">
        <v>1104</v>
      </c>
      <c r="M158" s="70">
        <v>114</v>
      </c>
      <c r="N158" s="70"/>
      <c r="O158" s="70"/>
      <c r="P158" s="70">
        <v>114</v>
      </c>
      <c r="Q158" s="70"/>
      <c r="R158" s="70" t="s">
        <v>497</v>
      </c>
      <c r="S158" s="70">
        <f t="shared" si="31"/>
        <v>0</v>
      </c>
      <c r="T158" s="70"/>
      <c r="U158" s="70"/>
      <c r="V158" s="70"/>
      <c r="W158" s="70">
        <f t="shared" si="28"/>
        <v>114</v>
      </c>
      <c r="X158" s="70"/>
      <c r="Y158" s="70"/>
      <c r="Z158" s="70">
        <v>114</v>
      </c>
      <c r="AA158" s="70">
        <v>114</v>
      </c>
      <c r="AB158" s="70"/>
      <c r="AC158" s="70"/>
      <c r="AD158" s="70">
        <v>114</v>
      </c>
      <c r="AE158" s="70"/>
      <c r="AF158" s="70"/>
      <c r="AG158" s="70">
        <v>114</v>
      </c>
      <c r="AH158" s="70"/>
      <c r="AI158" s="70">
        <v>114</v>
      </c>
      <c r="AJ158" s="70"/>
      <c r="AK158" s="70"/>
      <c r="AL158" s="70">
        <v>114</v>
      </c>
      <c r="AM158" s="70"/>
      <c r="AN158" s="70"/>
      <c r="AO158" s="70">
        <v>114</v>
      </c>
      <c r="AP158" s="70"/>
      <c r="AQ158" s="70">
        <v>114</v>
      </c>
      <c r="AR158" s="70"/>
      <c r="AS158" s="70"/>
      <c r="AT158" s="70">
        <f t="shared" si="29"/>
        <v>0</v>
      </c>
      <c r="AU158" s="70"/>
      <c r="AV158" s="70"/>
      <c r="AW158" s="70"/>
      <c r="AX158" s="108">
        <v>0</v>
      </c>
      <c r="AY158" s="108"/>
      <c r="AZ158" s="108"/>
      <c r="BA158" s="108">
        <v>0</v>
      </c>
      <c r="BB158" s="108"/>
      <c r="BC158" s="108"/>
      <c r="BD158" s="108"/>
      <c r="BE158" s="108"/>
      <c r="BF158" s="108">
        <v>0</v>
      </c>
      <c r="BG158" s="108"/>
      <c r="BH158" s="108"/>
      <c r="BI158" s="108"/>
      <c r="BJ158" s="108">
        <v>0</v>
      </c>
      <c r="BK158" s="108"/>
      <c r="BL158" s="108"/>
      <c r="BM158" s="108"/>
      <c r="BN158" s="108"/>
      <c r="BO158" s="108"/>
      <c r="BP158" s="108"/>
      <c r="BQ158" s="108"/>
      <c r="BR158" s="108"/>
      <c r="BS158" s="108"/>
      <c r="BT158" s="28"/>
      <c r="BU158" s="28"/>
      <c r="BV158" s="543"/>
      <c r="BW158" s="543"/>
      <c r="BX158" s="547"/>
      <c r="BY158" s="547"/>
      <c r="BZ158" s="547"/>
    </row>
    <row r="159" spans="1:78" ht="76.5" customHeight="1" outlineLevel="1">
      <c r="A159" s="532">
        <v>7</v>
      </c>
      <c r="B159" s="540" t="s">
        <v>517</v>
      </c>
      <c r="C159" s="532" t="s">
        <v>353</v>
      </c>
      <c r="D159" s="532" t="s">
        <v>467</v>
      </c>
      <c r="E159" s="532" t="s">
        <v>49</v>
      </c>
      <c r="F159" s="532" t="s">
        <v>497</v>
      </c>
      <c r="G159" s="532" t="s">
        <v>518</v>
      </c>
      <c r="H159" s="532">
        <v>8119332</v>
      </c>
      <c r="I159" s="532" t="s">
        <v>519</v>
      </c>
      <c r="J159" s="532">
        <v>2024</v>
      </c>
      <c r="K159" s="532" t="s">
        <v>520</v>
      </c>
      <c r="L159" s="532" t="s">
        <v>521</v>
      </c>
      <c r="M159" s="70">
        <v>4400</v>
      </c>
      <c r="N159" s="70"/>
      <c r="O159" s="70"/>
      <c r="P159" s="70">
        <v>4000</v>
      </c>
      <c r="Q159" s="70"/>
      <c r="R159" s="70" t="s">
        <v>497</v>
      </c>
      <c r="S159" s="70">
        <f t="shared" si="31"/>
        <v>0</v>
      </c>
      <c r="T159" s="70"/>
      <c r="U159" s="70"/>
      <c r="V159" s="70"/>
      <c r="W159" s="70">
        <f t="shared" si="28"/>
        <v>4000</v>
      </c>
      <c r="X159" s="70"/>
      <c r="Y159" s="70"/>
      <c r="Z159" s="70">
        <v>4000</v>
      </c>
      <c r="AA159" s="70">
        <v>0</v>
      </c>
      <c r="AB159" s="70"/>
      <c r="AC159" s="70">
        <v>4000</v>
      </c>
      <c r="AD159" s="70">
        <v>4000</v>
      </c>
      <c r="AE159" s="70"/>
      <c r="AF159" s="70"/>
      <c r="AG159" s="70">
        <v>4000</v>
      </c>
      <c r="AH159" s="70"/>
      <c r="AI159" s="70"/>
      <c r="AJ159" s="70"/>
      <c r="AK159" s="70">
        <v>4000</v>
      </c>
      <c r="AL159" s="70">
        <v>248.48999999999978</v>
      </c>
      <c r="AM159" s="70"/>
      <c r="AN159" s="70"/>
      <c r="AO159" s="70">
        <v>248.48999999999978</v>
      </c>
      <c r="AP159" s="70"/>
      <c r="AQ159" s="70"/>
      <c r="AR159" s="70"/>
      <c r="AS159" s="70">
        <v>248.48999999999978</v>
      </c>
      <c r="AT159" s="70">
        <f t="shared" si="29"/>
        <v>0</v>
      </c>
      <c r="AU159" s="70"/>
      <c r="AV159" s="70"/>
      <c r="AW159" s="70"/>
      <c r="AX159" s="108">
        <v>0</v>
      </c>
      <c r="AY159" s="108"/>
      <c r="AZ159" s="108"/>
      <c r="BA159" s="108">
        <v>0</v>
      </c>
      <c r="BB159" s="108"/>
      <c r="BC159" s="108"/>
      <c r="BD159" s="108"/>
      <c r="BE159" s="108"/>
      <c r="BF159" s="108">
        <v>3751.51</v>
      </c>
      <c r="BG159" s="108"/>
      <c r="BH159" s="108"/>
      <c r="BI159" s="108">
        <v>3751.51</v>
      </c>
      <c r="BJ159" s="108">
        <v>1155.0279860000001</v>
      </c>
      <c r="BK159" s="108"/>
      <c r="BL159" s="108"/>
      <c r="BM159" s="108">
        <v>1155.0279860000001</v>
      </c>
      <c r="BN159" s="108"/>
      <c r="BO159" s="108"/>
      <c r="BP159" s="108"/>
      <c r="BQ159" s="108"/>
      <c r="BR159" s="70">
        <v>2610.5730140000001</v>
      </c>
      <c r="BS159" s="108"/>
      <c r="BT159" s="28"/>
      <c r="BU159" s="28"/>
      <c r="BV159" s="543"/>
      <c r="BW159" s="543"/>
      <c r="BX159" s="547"/>
      <c r="BY159" s="547"/>
      <c r="BZ159" s="547"/>
    </row>
    <row r="160" spans="1:78" s="26" customFormat="1" ht="30" customHeight="1">
      <c r="A160" s="534" t="s">
        <v>59</v>
      </c>
      <c r="B160" s="102" t="s">
        <v>522</v>
      </c>
      <c r="C160" s="72"/>
      <c r="D160" s="72"/>
      <c r="E160" s="72"/>
      <c r="F160" s="67"/>
      <c r="G160" s="72"/>
      <c r="H160" s="72"/>
      <c r="I160" s="72"/>
      <c r="J160" s="72"/>
      <c r="K160" s="72"/>
      <c r="L160" s="72"/>
      <c r="M160" s="67">
        <f>M161+M174</f>
        <v>6604.0612410000003</v>
      </c>
      <c r="N160" s="67">
        <f t="shared" ref="N160:BQ160" si="32">N161+N174</f>
        <v>0</v>
      </c>
      <c r="O160" s="67">
        <f t="shared" si="32"/>
        <v>0</v>
      </c>
      <c r="P160" s="67">
        <f t="shared" si="32"/>
        <v>4245.1311409999998</v>
      </c>
      <c r="Q160" s="67">
        <f t="shared" si="32"/>
        <v>0</v>
      </c>
      <c r="R160" s="67" t="e">
        <f t="shared" si="32"/>
        <v>#VALUE!</v>
      </c>
      <c r="S160" s="67">
        <f t="shared" si="32"/>
        <v>0</v>
      </c>
      <c r="T160" s="67">
        <f t="shared" si="32"/>
        <v>0</v>
      </c>
      <c r="U160" s="67">
        <f t="shared" si="32"/>
        <v>0</v>
      </c>
      <c r="V160" s="67">
        <f t="shared" si="32"/>
        <v>0</v>
      </c>
      <c r="W160" s="67">
        <f t="shared" si="32"/>
        <v>4466.8692270000001</v>
      </c>
      <c r="X160" s="67">
        <f t="shared" si="32"/>
        <v>0</v>
      </c>
      <c r="Y160" s="67">
        <f t="shared" si="32"/>
        <v>0</v>
      </c>
      <c r="Z160" s="67">
        <f t="shared" si="32"/>
        <v>4019.3181409999997</v>
      </c>
      <c r="AA160" s="67">
        <f t="shared" si="32"/>
        <v>2739.4829</v>
      </c>
      <c r="AB160" s="67">
        <f t="shared" si="32"/>
        <v>0</v>
      </c>
      <c r="AC160" s="67">
        <f t="shared" si="32"/>
        <v>1727.3863269999999</v>
      </c>
      <c r="AD160" s="67">
        <f t="shared" si="32"/>
        <v>1672</v>
      </c>
      <c r="AE160" s="67">
        <f t="shared" si="32"/>
        <v>0</v>
      </c>
      <c r="AF160" s="67">
        <f t="shared" si="32"/>
        <v>0</v>
      </c>
      <c r="AG160" s="67">
        <f t="shared" si="32"/>
        <v>1672</v>
      </c>
      <c r="AH160" s="67">
        <f t="shared" si="32"/>
        <v>1672</v>
      </c>
      <c r="AI160" s="67">
        <f t="shared" si="32"/>
        <v>0</v>
      </c>
      <c r="AJ160" s="67">
        <f t="shared" si="32"/>
        <v>0</v>
      </c>
      <c r="AK160" s="67">
        <f t="shared" si="32"/>
        <v>0</v>
      </c>
      <c r="AL160" s="67">
        <f t="shared" si="32"/>
        <v>1722</v>
      </c>
      <c r="AM160" s="67">
        <f t="shared" si="32"/>
        <v>0</v>
      </c>
      <c r="AN160" s="67">
        <f t="shared" si="32"/>
        <v>0</v>
      </c>
      <c r="AO160" s="67">
        <f t="shared" si="32"/>
        <v>1722</v>
      </c>
      <c r="AP160" s="67">
        <f t="shared" si="32"/>
        <v>1943.7380860000001</v>
      </c>
      <c r="AQ160" s="67">
        <f t="shared" si="32"/>
        <v>0</v>
      </c>
      <c r="AR160" s="67">
        <f t="shared" si="32"/>
        <v>0</v>
      </c>
      <c r="AS160" s="67">
        <f t="shared" si="32"/>
        <v>0</v>
      </c>
      <c r="AT160" s="67">
        <f t="shared" si="32"/>
        <v>2631.4452270000002</v>
      </c>
      <c r="AU160" s="67">
        <f t="shared" si="32"/>
        <v>904.05889999999999</v>
      </c>
      <c r="AV160" s="67">
        <f t="shared" si="32"/>
        <v>0</v>
      </c>
      <c r="AW160" s="67">
        <f t="shared" si="32"/>
        <v>1727.3863269999999</v>
      </c>
      <c r="AX160" s="72">
        <f t="shared" si="32"/>
        <v>581.45889999999997</v>
      </c>
      <c r="AY160" s="72">
        <f t="shared" si="32"/>
        <v>0</v>
      </c>
      <c r="AZ160" s="72">
        <f t="shared" si="32"/>
        <v>0</v>
      </c>
      <c r="BA160" s="72">
        <f t="shared" si="32"/>
        <v>581.45889999999997</v>
      </c>
      <c r="BB160" s="72">
        <f t="shared" si="32"/>
        <v>581.45889999999997</v>
      </c>
      <c r="BC160" s="72">
        <f t="shared" si="32"/>
        <v>0</v>
      </c>
      <c r="BD160" s="72">
        <f t="shared" si="32"/>
        <v>0</v>
      </c>
      <c r="BE160" s="72">
        <f t="shared" si="32"/>
        <v>0</v>
      </c>
      <c r="BF160" s="72">
        <f t="shared" si="32"/>
        <v>0</v>
      </c>
      <c r="BG160" s="72">
        <f t="shared" si="32"/>
        <v>0</v>
      </c>
      <c r="BH160" s="72">
        <f t="shared" si="32"/>
        <v>0</v>
      </c>
      <c r="BI160" s="72">
        <f t="shared" si="32"/>
        <v>0</v>
      </c>
      <c r="BJ160" s="72">
        <f t="shared" si="32"/>
        <v>0</v>
      </c>
      <c r="BK160" s="72">
        <f t="shared" si="32"/>
        <v>0</v>
      </c>
      <c r="BL160" s="72">
        <f t="shared" si="32"/>
        <v>0</v>
      </c>
      <c r="BM160" s="72">
        <f t="shared" si="32"/>
        <v>0</v>
      </c>
      <c r="BN160" s="72">
        <f t="shared" si="32"/>
        <v>0</v>
      </c>
      <c r="BO160" s="72">
        <f t="shared" si="32"/>
        <v>0</v>
      </c>
      <c r="BP160" s="72">
        <f t="shared" si="32"/>
        <v>0</v>
      </c>
      <c r="BQ160" s="72">
        <f t="shared" si="32"/>
        <v>0</v>
      </c>
      <c r="BR160" s="72"/>
      <c r="BS160" s="72"/>
      <c r="BT160" s="525"/>
      <c r="BU160" s="525"/>
      <c r="BV160" s="526"/>
      <c r="BW160" s="526"/>
      <c r="BX160" s="527"/>
      <c r="BY160" s="527"/>
      <c r="BZ160" s="527"/>
    </row>
    <row r="161" spans="1:78" s="26" customFormat="1" ht="30" customHeight="1">
      <c r="A161" s="535" t="s">
        <v>44</v>
      </c>
      <c r="B161" s="551" t="s">
        <v>46</v>
      </c>
      <c r="C161" s="535"/>
      <c r="D161" s="535"/>
      <c r="E161" s="535"/>
      <c r="F161" s="535"/>
      <c r="G161" s="535"/>
      <c r="H161" s="535"/>
      <c r="I161" s="535"/>
      <c r="J161" s="535"/>
      <c r="K161" s="535"/>
      <c r="L161" s="535"/>
      <c r="M161" s="69">
        <f>M162+M172</f>
        <v>225.81300000000002</v>
      </c>
      <c r="N161" s="69">
        <f t="shared" ref="N161:BQ161" si="33">N162+N172</f>
        <v>0</v>
      </c>
      <c r="O161" s="69">
        <f t="shared" si="33"/>
        <v>0</v>
      </c>
      <c r="P161" s="69">
        <f t="shared" si="33"/>
        <v>225.81300000000002</v>
      </c>
      <c r="Q161" s="69">
        <f t="shared" si="33"/>
        <v>0</v>
      </c>
      <c r="R161" s="69" t="e">
        <f t="shared" si="33"/>
        <v>#VALUE!</v>
      </c>
      <c r="S161" s="69">
        <f t="shared" si="33"/>
        <v>0</v>
      </c>
      <c r="T161" s="69">
        <f t="shared" si="33"/>
        <v>0</v>
      </c>
      <c r="U161" s="69">
        <f t="shared" si="33"/>
        <v>0</v>
      </c>
      <c r="V161" s="69">
        <f t="shared" si="33"/>
        <v>0</v>
      </c>
      <c r="W161" s="69">
        <f>W162+W172</f>
        <v>225.81300000000002</v>
      </c>
      <c r="X161" s="69">
        <f t="shared" si="33"/>
        <v>0</v>
      </c>
      <c r="Y161" s="69">
        <f t="shared" si="33"/>
        <v>0</v>
      </c>
      <c r="Z161" s="69">
        <f t="shared" si="33"/>
        <v>0</v>
      </c>
      <c r="AA161" s="69">
        <f>AA162+AA172</f>
        <v>225.81300000000002</v>
      </c>
      <c r="AB161" s="69">
        <f t="shared" si="33"/>
        <v>0</v>
      </c>
      <c r="AC161" s="69">
        <f t="shared" si="33"/>
        <v>0</v>
      </c>
      <c r="AD161" s="69">
        <f t="shared" si="33"/>
        <v>0</v>
      </c>
      <c r="AE161" s="69">
        <f t="shared" si="33"/>
        <v>0</v>
      </c>
      <c r="AF161" s="69">
        <f t="shared" si="33"/>
        <v>0</v>
      </c>
      <c r="AG161" s="69">
        <f t="shared" si="33"/>
        <v>0</v>
      </c>
      <c r="AH161" s="69">
        <f t="shared" si="33"/>
        <v>0</v>
      </c>
      <c r="AI161" s="69">
        <f t="shared" si="33"/>
        <v>0</v>
      </c>
      <c r="AJ161" s="69">
        <f t="shared" si="33"/>
        <v>0</v>
      </c>
      <c r="AK161" s="69">
        <f t="shared" si="33"/>
        <v>0</v>
      </c>
      <c r="AL161" s="69">
        <f t="shared" si="33"/>
        <v>0</v>
      </c>
      <c r="AM161" s="69">
        <f t="shared" si="33"/>
        <v>0</v>
      </c>
      <c r="AN161" s="69">
        <f t="shared" si="33"/>
        <v>0</v>
      </c>
      <c r="AO161" s="69">
        <f t="shared" si="33"/>
        <v>0</v>
      </c>
      <c r="AP161" s="69">
        <f t="shared" si="33"/>
        <v>0</v>
      </c>
      <c r="AQ161" s="69">
        <f t="shared" si="33"/>
        <v>0</v>
      </c>
      <c r="AR161" s="69">
        <f t="shared" si="33"/>
        <v>0</v>
      </c>
      <c r="AS161" s="69">
        <f t="shared" si="33"/>
        <v>0</v>
      </c>
      <c r="AT161" s="69">
        <f t="shared" si="33"/>
        <v>62.389000000000003</v>
      </c>
      <c r="AU161" s="69">
        <f t="shared" si="33"/>
        <v>62.389000000000003</v>
      </c>
      <c r="AV161" s="69">
        <f t="shared" si="33"/>
        <v>0</v>
      </c>
      <c r="AW161" s="69">
        <f t="shared" si="33"/>
        <v>0</v>
      </c>
      <c r="AX161" s="69">
        <f t="shared" si="33"/>
        <v>62.389000000000003</v>
      </c>
      <c r="AY161" s="69">
        <f t="shared" si="33"/>
        <v>0</v>
      </c>
      <c r="AZ161" s="69">
        <f t="shared" si="33"/>
        <v>0</v>
      </c>
      <c r="BA161" s="69">
        <f t="shared" si="33"/>
        <v>62.389000000000003</v>
      </c>
      <c r="BB161" s="69">
        <f t="shared" si="33"/>
        <v>62.389000000000003</v>
      </c>
      <c r="BC161" s="69">
        <f t="shared" si="33"/>
        <v>0</v>
      </c>
      <c r="BD161" s="69">
        <f t="shared" si="33"/>
        <v>0</v>
      </c>
      <c r="BE161" s="69">
        <f t="shared" si="33"/>
        <v>0</v>
      </c>
      <c r="BF161" s="552">
        <f t="shared" si="33"/>
        <v>0</v>
      </c>
      <c r="BG161" s="552">
        <f t="shared" si="33"/>
        <v>0</v>
      </c>
      <c r="BH161" s="552">
        <f t="shared" si="33"/>
        <v>0</v>
      </c>
      <c r="BI161" s="552">
        <f t="shared" si="33"/>
        <v>0</v>
      </c>
      <c r="BJ161" s="552">
        <f t="shared" si="33"/>
        <v>0</v>
      </c>
      <c r="BK161" s="552">
        <f t="shared" si="33"/>
        <v>0</v>
      </c>
      <c r="BL161" s="552">
        <f t="shared" si="33"/>
        <v>0</v>
      </c>
      <c r="BM161" s="552">
        <f t="shared" si="33"/>
        <v>0</v>
      </c>
      <c r="BN161" s="552">
        <f t="shared" si="33"/>
        <v>0</v>
      </c>
      <c r="BO161" s="552">
        <f t="shared" si="33"/>
        <v>0</v>
      </c>
      <c r="BP161" s="552">
        <f t="shared" si="33"/>
        <v>0</v>
      </c>
      <c r="BQ161" s="552">
        <f t="shared" si="33"/>
        <v>0</v>
      </c>
      <c r="BR161" s="552"/>
      <c r="BS161" s="535"/>
      <c r="BT161" s="27"/>
      <c r="BU161" s="27"/>
      <c r="BV161" s="533"/>
      <c r="BW161" s="533"/>
      <c r="BX161" s="513"/>
      <c r="BY161" s="513"/>
      <c r="BZ161" s="513"/>
    </row>
    <row r="162" spans="1:78" s="26" customFormat="1" ht="45.75" customHeight="1">
      <c r="A162" s="537" t="s">
        <v>45</v>
      </c>
      <c r="B162" s="529" t="s">
        <v>313</v>
      </c>
      <c r="C162" s="528"/>
      <c r="D162" s="528" t="s">
        <v>523</v>
      </c>
      <c r="E162" s="528"/>
      <c r="F162" s="528"/>
      <c r="G162" s="528"/>
      <c r="H162" s="528"/>
      <c r="I162" s="528"/>
      <c r="J162" s="528"/>
      <c r="K162" s="528"/>
      <c r="L162" s="528"/>
      <c r="M162" s="67">
        <f>SUM(M163:M171)</f>
        <v>163.42400000000001</v>
      </c>
      <c r="N162" s="67">
        <f t="shared" ref="N162:BQ162" si="34">SUM(N163:N171)</f>
        <v>0</v>
      </c>
      <c r="O162" s="67">
        <f t="shared" si="34"/>
        <v>0</v>
      </c>
      <c r="P162" s="67">
        <f t="shared" si="34"/>
        <v>163.42400000000001</v>
      </c>
      <c r="Q162" s="67">
        <f t="shared" si="34"/>
        <v>0</v>
      </c>
      <c r="R162" s="67">
        <f t="shared" si="34"/>
        <v>0</v>
      </c>
      <c r="S162" s="67">
        <f t="shared" si="34"/>
        <v>0</v>
      </c>
      <c r="T162" s="67">
        <f t="shared" si="34"/>
        <v>0</v>
      </c>
      <c r="U162" s="67">
        <f t="shared" si="34"/>
        <v>0</v>
      </c>
      <c r="V162" s="67">
        <f t="shared" si="34"/>
        <v>0</v>
      </c>
      <c r="W162" s="67">
        <f>SUM(W163:W171)</f>
        <v>163.42400000000001</v>
      </c>
      <c r="X162" s="67">
        <f t="shared" si="34"/>
        <v>0</v>
      </c>
      <c r="Y162" s="67">
        <f t="shared" si="34"/>
        <v>0</v>
      </c>
      <c r="Z162" s="67">
        <f t="shared" si="34"/>
        <v>0</v>
      </c>
      <c r="AA162" s="67">
        <f>SUM(AA163:AA171)</f>
        <v>163.42400000000001</v>
      </c>
      <c r="AB162" s="67">
        <f t="shared" si="34"/>
        <v>0</v>
      </c>
      <c r="AC162" s="67">
        <f t="shared" si="34"/>
        <v>0</v>
      </c>
      <c r="AD162" s="67">
        <f t="shared" si="34"/>
        <v>0</v>
      </c>
      <c r="AE162" s="67">
        <f t="shared" si="34"/>
        <v>0</v>
      </c>
      <c r="AF162" s="67">
        <f t="shared" si="34"/>
        <v>0</v>
      </c>
      <c r="AG162" s="67">
        <f t="shared" si="34"/>
        <v>0</v>
      </c>
      <c r="AH162" s="67">
        <f t="shared" si="34"/>
        <v>0</v>
      </c>
      <c r="AI162" s="67">
        <f t="shared" si="34"/>
        <v>0</v>
      </c>
      <c r="AJ162" s="67">
        <f t="shared" si="34"/>
        <v>0</v>
      </c>
      <c r="AK162" s="67">
        <f t="shared" si="34"/>
        <v>0</v>
      </c>
      <c r="AL162" s="67">
        <f t="shared" si="34"/>
        <v>0</v>
      </c>
      <c r="AM162" s="67">
        <f t="shared" si="34"/>
        <v>0</v>
      </c>
      <c r="AN162" s="67">
        <f t="shared" si="34"/>
        <v>0</v>
      </c>
      <c r="AO162" s="67">
        <f t="shared" si="34"/>
        <v>0</v>
      </c>
      <c r="AP162" s="67">
        <f t="shared" si="34"/>
        <v>0</v>
      </c>
      <c r="AQ162" s="67">
        <f t="shared" si="34"/>
        <v>0</v>
      </c>
      <c r="AR162" s="67">
        <f t="shared" si="34"/>
        <v>0</v>
      </c>
      <c r="AS162" s="67">
        <f t="shared" si="34"/>
        <v>0</v>
      </c>
      <c r="AT162" s="67">
        <f t="shared" si="34"/>
        <v>0</v>
      </c>
      <c r="AU162" s="67">
        <f t="shared" si="34"/>
        <v>0</v>
      </c>
      <c r="AV162" s="67">
        <f t="shared" si="34"/>
        <v>0</v>
      </c>
      <c r="AW162" s="67">
        <f t="shared" si="34"/>
        <v>0</v>
      </c>
      <c r="AX162" s="99">
        <f t="shared" si="34"/>
        <v>0</v>
      </c>
      <c r="AY162" s="99">
        <f t="shared" si="34"/>
        <v>0</v>
      </c>
      <c r="AZ162" s="99">
        <f t="shared" si="34"/>
        <v>0</v>
      </c>
      <c r="BA162" s="99">
        <f t="shared" si="34"/>
        <v>0</v>
      </c>
      <c r="BB162" s="99">
        <f t="shared" si="34"/>
        <v>0</v>
      </c>
      <c r="BC162" s="99">
        <f t="shared" si="34"/>
        <v>0</v>
      </c>
      <c r="BD162" s="99">
        <f t="shared" si="34"/>
        <v>0</v>
      </c>
      <c r="BE162" s="99">
        <f t="shared" si="34"/>
        <v>0</v>
      </c>
      <c r="BF162" s="99">
        <f t="shared" si="34"/>
        <v>0</v>
      </c>
      <c r="BG162" s="99">
        <f t="shared" si="34"/>
        <v>0</v>
      </c>
      <c r="BH162" s="99">
        <f t="shared" si="34"/>
        <v>0</v>
      </c>
      <c r="BI162" s="99">
        <f t="shared" si="34"/>
        <v>0</v>
      </c>
      <c r="BJ162" s="99">
        <f t="shared" si="34"/>
        <v>0</v>
      </c>
      <c r="BK162" s="99">
        <f t="shared" si="34"/>
        <v>0</v>
      </c>
      <c r="BL162" s="99">
        <f t="shared" si="34"/>
        <v>0</v>
      </c>
      <c r="BM162" s="99">
        <f t="shared" si="34"/>
        <v>0</v>
      </c>
      <c r="BN162" s="99">
        <f t="shared" si="34"/>
        <v>0</v>
      </c>
      <c r="BO162" s="99">
        <f t="shared" si="34"/>
        <v>0</v>
      </c>
      <c r="BP162" s="99">
        <f t="shared" si="34"/>
        <v>0</v>
      </c>
      <c r="BQ162" s="99">
        <f t="shared" si="34"/>
        <v>0</v>
      </c>
      <c r="BR162" s="99"/>
      <c r="BS162" s="99"/>
      <c r="BT162" s="525"/>
      <c r="BU162" s="525"/>
      <c r="BV162" s="526"/>
      <c r="BW162" s="526"/>
      <c r="BX162" s="527"/>
      <c r="BY162" s="527"/>
      <c r="BZ162" s="527"/>
    </row>
    <row r="163" spans="1:78" ht="38.25" hidden="1" customHeight="1">
      <c r="A163" s="539">
        <v>1</v>
      </c>
      <c r="B163" s="540" t="s">
        <v>524</v>
      </c>
      <c r="C163" s="528"/>
      <c r="D163" s="528"/>
      <c r="E163" s="528"/>
      <c r="F163" s="528"/>
      <c r="G163" s="528"/>
      <c r="H163" s="528"/>
      <c r="I163" s="528"/>
      <c r="J163" s="528"/>
      <c r="K163" s="528"/>
      <c r="L163" s="528"/>
      <c r="M163" s="70">
        <v>62.389000000000003</v>
      </c>
      <c r="N163" s="67"/>
      <c r="O163" s="67"/>
      <c r="P163" s="70">
        <v>62.389000000000003</v>
      </c>
      <c r="Q163" s="67"/>
      <c r="R163" s="67"/>
      <c r="S163" s="67"/>
      <c r="T163" s="67"/>
      <c r="U163" s="67"/>
      <c r="V163" s="67"/>
      <c r="W163" s="70">
        <v>62.389000000000003</v>
      </c>
      <c r="X163" s="67"/>
      <c r="Y163" s="67"/>
      <c r="Z163" s="67"/>
      <c r="AA163" s="70">
        <v>62.389000000000003</v>
      </c>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0"/>
      <c r="BU163" s="90"/>
      <c r="BV163" s="542"/>
      <c r="BW163" s="542"/>
      <c r="BX163" s="553"/>
      <c r="BY163" s="553"/>
      <c r="BZ163" s="553"/>
    </row>
    <row r="164" spans="1:78" ht="38.25" hidden="1" customHeight="1">
      <c r="A164" s="539">
        <v>2</v>
      </c>
      <c r="B164" s="540" t="s">
        <v>525</v>
      </c>
      <c r="C164" s="528"/>
      <c r="D164" s="528"/>
      <c r="E164" s="528"/>
      <c r="F164" s="528"/>
      <c r="G164" s="528"/>
      <c r="H164" s="528"/>
      <c r="I164" s="528"/>
      <c r="J164" s="528"/>
      <c r="K164" s="528"/>
      <c r="L164" s="528"/>
      <c r="M164" s="70">
        <v>6.1029999999999998</v>
      </c>
      <c r="N164" s="67"/>
      <c r="O164" s="67"/>
      <c r="P164" s="70">
        <v>6.1029999999999998</v>
      </c>
      <c r="Q164" s="67"/>
      <c r="R164" s="67"/>
      <c r="S164" s="67"/>
      <c r="T164" s="67"/>
      <c r="U164" s="67"/>
      <c r="V164" s="67"/>
      <c r="W164" s="70">
        <v>6.1029999999999998</v>
      </c>
      <c r="X164" s="67"/>
      <c r="Y164" s="67"/>
      <c r="Z164" s="67"/>
      <c r="AA164" s="70">
        <v>6.1029999999999998</v>
      </c>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0"/>
      <c r="BU164" s="90"/>
      <c r="BV164" s="542"/>
      <c r="BW164" s="542"/>
      <c r="BX164" s="553"/>
      <c r="BY164" s="553"/>
      <c r="BZ164" s="553"/>
    </row>
    <row r="165" spans="1:78" ht="38.25" hidden="1" customHeight="1">
      <c r="A165" s="539">
        <v>3</v>
      </c>
      <c r="B165" s="540" t="s">
        <v>526</v>
      </c>
      <c r="C165" s="528"/>
      <c r="D165" s="528"/>
      <c r="E165" s="528"/>
      <c r="F165" s="528"/>
      <c r="G165" s="528"/>
      <c r="H165" s="528"/>
      <c r="I165" s="528"/>
      <c r="J165" s="528"/>
      <c r="K165" s="528"/>
      <c r="L165" s="528"/>
      <c r="M165" s="70">
        <v>0.54400000000000004</v>
      </c>
      <c r="N165" s="67"/>
      <c r="O165" s="67"/>
      <c r="P165" s="70">
        <v>0.54400000000000004</v>
      </c>
      <c r="Q165" s="67"/>
      <c r="R165" s="67"/>
      <c r="S165" s="67"/>
      <c r="T165" s="67"/>
      <c r="U165" s="67"/>
      <c r="V165" s="67"/>
      <c r="W165" s="70">
        <v>0.54400000000000004</v>
      </c>
      <c r="X165" s="67"/>
      <c r="Y165" s="67"/>
      <c r="Z165" s="67"/>
      <c r="AA165" s="70">
        <v>0.54400000000000004</v>
      </c>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0"/>
      <c r="BU165" s="90"/>
      <c r="BV165" s="542"/>
      <c r="BW165" s="542"/>
      <c r="BX165" s="553"/>
      <c r="BY165" s="553"/>
      <c r="BZ165" s="553"/>
    </row>
    <row r="166" spans="1:78" ht="38.25" hidden="1" customHeight="1">
      <c r="A166" s="539">
        <v>4</v>
      </c>
      <c r="B166" s="540" t="s">
        <v>527</v>
      </c>
      <c r="C166" s="528"/>
      <c r="D166" s="528"/>
      <c r="E166" s="528"/>
      <c r="F166" s="528"/>
      <c r="G166" s="528"/>
      <c r="H166" s="528"/>
      <c r="I166" s="528"/>
      <c r="J166" s="528"/>
      <c r="K166" s="528"/>
      <c r="L166" s="528"/>
      <c r="M166" s="70">
        <v>1.9259999999999999</v>
      </c>
      <c r="N166" s="67"/>
      <c r="O166" s="67"/>
      <c r="P166" s="70">
        <v>1.9259999999999999</v>
      </c>
      <c r="Q166" s="67"/>
      <c r="R166" s="67"/>
      <c r="S166" s="67"/>
      <c r="T166" s="67"/>
      <c r="U166" s="67"/>
      <c r="V166" s="67"/>
      <c r="W166" s="70">
        <v>1.9259999999999999</v>
      </c>
      <c r="X166" s="67"/>
      <c r="Y166" s="67"/>
      <c r="Z166" s="67"/>
      <c r="AA166" s="70">
        <v>1.9259999999999999</v>
      </c>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0"/>
      <c r="BU166" s="90"/>
      <c r="BV166" s="542"/>
      <c r="BW166" s="542"/>
      <c r="BX166" s="553"/>
      <c r="BY166" s="553"/>
      <c r="BZ166" s="553"/>
    </row>
    <row r="167" spans="1:78" ht="38.25" hidden="1" customHeight="1">
      <c r="A167" s="539">
        <v>5</v>
      </c>
      <c r="B167" s="540" t="s">
        <v>528</v>
      </c>
      <c r="C167" s="528"/>
      <c r="D167" s="528"/>
      <c r="E167" s="528"/>
      <c r="F167" s="528"/>
      <c r="G167" s="528"/>
      <c r="H167" s="528"/>
      <c r="I167" s="528"/>
      <c r="J167" s="528"/>
      <c r="K167" s="528"/>
      <c r="L167" s="528"/>
      <c r="M167" s="70">
        <v>2.1339999999999999</v>
      </c>
      <c r="N167" s="67"/>
      <c r="O167" s="67"/>
      <c r="P167" s="70">
        <v>2.1339999999999999</v>
      </c>
      <c r="Q167" s="67"/>
      <c r="R167" s="67"/>
      <c r="S167" s="67"/>
      <c r="T167" s="67"/>
      <c r="U167" s="67"/>
      <c r="V167" s="67"/>
      <c r="W167" s="70">
        <v>2.1339999999999999</v>
      </c>
      <c r="X167" s="67"/>
      <c r="Y167" s="67"/>
      <c r="Z167" s="67"/>
      <c r="AA167" s="70">
        <v>2.1339999999999999</v>
      </c>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0"/>
      <c r="BU167" s="90"/>
      <c r="BV167" s="542"/>
      <c r="BW167" s="542"/>
      <c r="BX167" s="553"/>
      <c r="BY167" s="553"/>
      <c r="BZ167" s="553"/>
    </row>
    <row r="168" spans="1:78" ht="38.25" hidden="1" customHeight="1">
      <c r="A168" s="539">
        <v>6</v>
      </c>
      <c r="B168" s="540" t="s">
        <v>529</v>
      </c>
      <c r="C168" s="528"/>
      <c r="D168" s="528"/>
      <c r="E168" s="528"/>
      <c r="F168" s="528"/>
      <c r="G168" s="528"/>
      <c r="H168" s="528"/>
      <c r="I168" s="528"/>
      <c r="J168" s="528"/>
      <c r="K168" s="528"/>
      <c r="L168" s="528"/>
      <c r="M168" s="70">
        <v>1.8560000000000001</v>
      </c>
      <c r="N168" s="67"/>
      <c r="O168" s="67"/>
      <c r="P168" s="70">
        <v>1.8560000000000001</v>
      </c>
      <c r="Q168" s="67"/>
      <c r="R168" s="67"/>
      <c r="S168" s="67"/>
      <c r="T168" s="67"/>
      <c r="U168" s="67"/>
      <c r="V168" s="67"/>
      <c r="W168" s="70">
        <v>1.8560000000000001</v>
      </c>
      <c r="X168" s="67"/>
      <c r="Y168" s="67"/>
      <c r="Z168" s="67"/>
      <c r="AA168" s="70">
        <v>1.8560000000000001</v>
      </c>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0"/>
      <c r="BU168" s="90"/>
      <c r="BV168" s="542"/>
      <c r="BW168" s="542"/>
      <c r="BX168" s="553"/>
      <c r="BY168" s="553"/>
      <c r="BZ168" s="553"/>
    </row>
    <row r="169" spans="1:78" ht="30.75" hidden="1" customHeight="1">
      <c r="A169" s="539">
        <v>7</v>
      </c>
      <c r="B169" s="540" t="s">
        <v>530</v>
      </c>
      <c r="C169" s="528"/>
      <c r="D169" s="528"/>
      <c r="E169" s="528"/>
      <c r="F169" s="528"/>
      <c r="G169" s="528"/>
      <c r="H169" s="528"/>
      <c r="I169" s="528"/>
      <c r="J169" s="528"/>
      <c r="K169" s="528"/>
      <c r="L169" s="528"/>
      <c r="M169" s="70">
        <v>80.956999999999994</v>
      </c>
      <c r="N169" s="67"/>
      <c r="O169" s="67"/>
      <c r="P169" s="70">
        <v>80.956999999999994</v>
      </c>
      <c r="Q169" s="67"/>
      <c r="R169" s="67"/>
      <c r="S169" s="67"/>
      <c r="T169" s="67"/>
      <c r="U169" s="67"/>
      <c r="V169" s="67"/>
      <c r="W169" s="70">
        <v>80.956999999999994</v>
      </c>
      <c r="X169" s="67"/>
      <c r="Y169" s="67"/>
      <c r="Z169" s="67"/>
      <c r="AA169" s="70">
        <v>80.956999999999994</v>
      </c>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0"/>
      <c r="BU169" s="90"/>
      <c r="BV169" s="542"/>
      <c r="BW169" s="542"/>
      <c r="BX169" s="553"/>
      <c r="BY169" s="553"/>
      <c r="BZ169" s="553"/>
    </row>
    <row r="170" spans="1:78" ht="34.5" hidden="1" customHeight="1">
      <c r="A170" s="539">
        <v>8</v>
      </c>
      <c r="B170" s="540" t="s">
        <v>531</v>
      </c>
      <c r="C170" s="528"/>
      <c r="D170" s="528"/>
      <c r="E170" s="528"/>
      <c r="F170" s="528"/>
      <c r="G170" s="528"/>
      <c r="H170" s="528"/>
      <c r="I170" s="528"/>
      <c r="J170" s="528"/>
      <c r="K170" s="528"/>
      <c r="L170" s="528"/>
      <c r="M170" s="70">
        <v>5.62</v>
      </c>
      <c r="N170" s="67"/>
      <c r="O170" s="67"/>
      <c r="P170" s="70">
        <v>5.62</v>
      </c>
      <c r="Q170" s="67"/>
      <c r="R170" s="67"/>
      <c r="S170" s="67"/>
      <c r="T170" s="67"/>
      <c r="U170" s="67"/>
      <c r="V170" s="67"/>
      <c r="W170" s="70">
        <v>5.62</v>
      </c>
      <c r="X170" s="67"/>
      <c r="Y170" s="67"/>
      <c r="Z170" s="67"/>
      <c r="AA170" s="70">
        <v>5.62</v>
      </c>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0"/>
      <c r="BU170" s="90"/>
      <c r="BV170" s="542"/>
      <c r="BW170" s="542"/>
      <c r="BX170" s="553"/>
      <c r="BY170" s="553"/>
      <c r="BZ170" s="553"/>
    </row>
    <row r="171" spans="1:78" ht="30" hidden="1" customHeight="1">
      <c r="A171" s="539">
        <v>9</v>
      </c>
      <c r="B171" s="540" t="s">
        <v>532</v>
      </c>
      <c r="C171" s="528"/>
      <c r="D171" s="528"/>
      <c r="E171" s="528"/>
      <c r="F171" s="528"/>
      <c r="G171" s="528"/>
      <c r="H171" s="528"/>
      <c r="I171" s="528"/>
      <c r="J171" s="528"/>
      <c r="K171" s="528"/>
      <c r="L171" s="528"/>
      <c r="M171" s="70">
        <v>1.895</v>
      </c>
      <c r="N171" s="67"/>
      <c r="O171" s="67"/>
      <c r="P171" s="70">
        <v>1.895</v>
      </c>
      <c r="Q171" s="67"/>
      <c r="R171" s="67"/>
      <c r="S171" s="67"/>
      <c r="T171" s="67"/>
      <c r="U171" s="67"/>
      <c r="V171" s="67"/>
      <c r="W171" s="70">
        <v>1.895</v>
      </c>
      <c r="X171" s="67"/>
      <c r="Y171" s="67"/>
      <c r="Z171" s="67"/>
      <c r="AA171" s="70">
        <v>1.895</v>
      </c>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0"/>
      <c r="BU171" s="90"/>
      <c r="BV171" s="542"/>
      <c r="BW171" s="542"/>
      <c r="BX171" s="553"/>
      <c r="BY171" s="553"/>
      <c r="BZ171" s="553"/>
    </row>
    <row r="172" spans="1:78" s="26" customFormat="1" ht="28.2" customHeight="1">
      <c r="A172" s="537" t="s">
        <v>45</v>
      </c>
      <c r="B172" s="554" t="s">
        <v>348</v>
      </c>
      <c r="C172" s="555"/>
      <c r="D172" s="555"/>
      <c r="E172" s="555"/>
      <c r="F172" s="555"/>
      <c r="G172" s="555"/>
      <c r="H172" s="555"/>
      <c r="I172" s="555"/>
      <c r="J172" s="555"/>
      <c r="K172" s="555"/>
      <c r="L172" s="555"/>
      <c r="M172" s="67">
        <f>M173</f>
        <v>62.389000000000003</v>
      </c>
      <c r="N172" s="67">
        <f t="shared" ref="N172:BQ172" si="35">N173</f>
        <v>0</v>
      </c>
      <c r="O172" s="67">
        <f t="shared" si="35"/>
        <v>0</v>
      </c>
      <c r="P172" s="67">
        <f t="shared" si="35"/>
        <v>62.389000000000003</v>
      </c>
      <c r="Q172" s="67">
        <f t="shared" si="35"/>
        <v>0</v>
      </c>
      <c r="R172" s="67" t="str">
        <f t="shared" si="35"/>
        <v>Xã Đăk Tờ Kan</v>
      </c>
      <c r="S172" s="67">
        <f t="shared" si="35"/>
        <v>0</v>
      </c>
      <c r="T172" s="67">
        <f t="shared" si="35"/>
        <v>0</v>
      </c>
      <c r="U172" s="67">
        <f t="shared" si="35"/>
        <v>0</v>
      </c>
      <c r="V172" s="67">
        <f t="shared" si="35"/>
        <v>0</v>
      </c>
      <c r="W172" s="67">
        <f>W173</f>
        <v>62.389000000000003</v>
      </c>
      <c r="X172" s="67">
        <f t="shared" si="35"/>
        <v>0</v>
      </c>
      <c r="Y172" s="67">
        <f t="shared" si="35"/>
        <v>0</v>
      </c>
      <c r="Z172" s="67">
        <f t="shared" si="35"/>
        <v>0</v>
      </c>
      <c r="AA172" s="67">
        <f>AA173</f>
        <v>62.389000000000003</v>
      </c>
      <c r="AB172" s="67">
        <f t="shared" si="35"/>
        <v>0</v>
      </c>
      <c r="AC172" s="67">
        <f t="shared" si="35"/>
        <v>0</v>
      </c>
      <c r="AD172" s="67">
        <f t="shared" si="35"/>
        <v>0</v>
      </c>
      <c r="AE172" s="67">
        <f t="shared" si="35"/>
        <v>0</v>
      </c>
      <c r="AF172" s="67">
        <f t="shared" si="35"/>
        <v>0</v>
      </c>
      <c r="AG172" s="67">
        <f t="shared" si="35"/>
        <v>0</v>
      </c>
      <c r="AH172" s="67">
        <f t="shared" si="35"/>
        <v>0</v>
      </c>
      <c r="AI172" s="67">
        <f t="shared" si="35"/>
        <v>0</v>
      </c>
      <c r="AJ172" s="67">
        <f t="shared" si="35"/>
        <v>0</v>
      </c>
      <c r="AK172" s="67">
        <f t="shared" si="35"/>
        <v>0</v>
      </c>
      <c r="AL172" s="67">
        <f t="shared" si="35"/>
        <v>0</v>
      </c>
      <c r="AM172" s="67">
        <f t="shared" si="35"/>
        <v>0</v>
      </c>
      <c r="AN172" s="67">
        <f t="shared" si="35"/>
        <v>0</v>
      </c>
      <c r="AO172" s="67">
        <f t="shared" si="35"/>
        <v>0</v>
      </c>
      <c r="AP172" s="67">
        <f t="shared" si="35"/>
        <v>0</v>
      </c>
      <c r="AQ172" s="67">
        <f t="shared" si="35"/>
        <v>0</v>
      </c>
      <c r="AR172" s="67">
        <f t="shared" si="35"/>
        <v>0</v>
      </c>
      <c r="AS172" s="67">
        <f t="shared" si="35"/>
        <v>0</v>
      </c>
      <c r="AT172" s="67">
        <f t="shared" si="35"/>
        <v>62.389000000000003</v>
      </c>
      <c r="AU172" s="67">
        <f t="shared" si="35"/>
        <v>62.389000000000003</v>
      </c>
      <c r="AV172" s="67">
        <f t="shared" si="35"/>
        <v>0</v>
      </c>
      <c r="AW172" s="67">
        <f t="shared" si="35"/>
        <v>0</v>
      </c>
      <c r="AX172" s="67">
        <f t="shared" si="35"/>
        <v>62.389000000000003</v>
      </c>
      <c r="AY172" s="67">
        <f t="shared" si="35"/>
        <v>0</v>
      </c>
      <c r="AZ172" s="67">
        <f t="shared" si="35"/>
        <v>0</v>
      </c>
      <c r="BA172" s="67">
        <f t="shared" si="35"/>
        <v>62.389000000000003</v>
      </c>
      <c r="BB172" s="67">
        <f t="shared" si="35"/>
        <v>62.389000000000003</v>
      </c>
      <c r="BC172" s="67">
        <f t="shared" si="35"/>
        <v>0</v>
      </c>
      <c r="BD172" s="67">
        <f t="shared" si="35"/>
        <v>0</v>
      </c>
      <c r="BE172" s="67">
        <f t="shared" si="35"/>
        <v>0</v>
      </c>
      <c r="BF172" s="555">
        <f t="shared" si="35"/>
        <v>0</v>
      </c>
      <c r="BG172" s="555">
        <f t="shared" si="35"/>
        <v>0</v>
      </c>
      <c r="BH172" s="555">
        <f t="shared" si="35"/>
        <v>0</v>
      </c>
      <c r="BI172" s="555">
        <f t="shared" si="35"/>
        <v>0</v>
      </c>
      <c r="BJ172" s="555">
        <f t="shared" si="35"/>
        <v>0</v>
      </c>
      <c r="BK172" s="555">
        <f t="shared" si="35"/>
        <v>0</v>
      </c>
      <c r="BL172" s="555">
        <f t="shared" si="35"/>
        <v>0</v>
      </c>
      <c r="BM172" s="555">
        <f t="shared" si="35"/>
        <v>0</v>
      </c>
      <c r="BN172" s="555">
        <f t="shared" si="35"/>
        <v>0</v>
      </c>
      <c r="BO172" s="555">
        <f t="shared" si="35"/>
        <v>0</v>
      </c>
      <c r="BP172" s="555">
        <f t="shared" si="35"/>
        <v>0</v>
      </c>
      <c r="BQ172" s="555">
        <f t="shared" si="35"/>
        <v>0</v>
      </c>
      <c r="BR172" s="555"/>
      <c r="BS172" s="555"/>
      <c r="BT172" s="525"/>
      <c r="BU172" s="525"/>
      <c r="BV172" s="526"/>
      <c r="BW172" s="526"/>
      <c r="BX172" s="527"/>
      <c r="BY172" s="527"/>
      <c r="BZ172" s="527"/>
    </row>
    <row r="173" spans="1:78" ht="46.8" outlineLevel="1">
      <c r="A173" s="546">
        <v>1</v>
      </c>
      <c r="B173" s="540" t="s">
        <v>533</v>
      </c>
      <c r="C173" s="532" t="s">
        <v>353</v>
      </c>
      <c r="D173" s="198" t="s">
        <v>523</v>
      </c>
      <c r="E173" s="532" t="s">
        <v>49</v>
      </c>
      <c r="F173" s="532" t="s">
        <v>534</v>
      </c>
      <c r="G173" s="532"/>
      <c r="H173" s="532"/>
      <c r="I173" s="532"/>
      <c r="J173" s="532"/>
      <c r="K173" s="532"/>
      <c r="L173" s="532"/>
      <c r="M173" s="70">
        <v>62.389000000000003</v>
      </c>
      <c r="N173" s="70"/>
      <c r="O173" s="70"/>
      <c r="P173" s="70">
        <v>62.389000000000003</v>
      </c>
      <c r="Q173" s="70"/>
      <c r="R173" s="70" t="s">
        <v>534</v>
      </c>
      <c r="S173" s="70"/>
      <c r="T173" s="70"/>
      <c r="U173" s="70"/>
      <c r="V173" s="70"/>
      <c r="W173" s="70">
        <f t="shared" ref="W173" si="36">AA173+AB173+AC173</f>
        <v>62.389000000000003</v>
      </c>
      <c r="X173" s="70"/>
      <c r="Y173" s="70"/>
      <c r="Z173" s="70"/>
      <c r="AA173" s="70">
        <v>62.389000000000003</v>
      </c>
      <c r="AB173" s="70"/>
      <c r="AC173" s="70"/>
      <c r="AD173" s="70"/>
      <c r="AE173" s="70"/>
      <c r="AF173" s="70"/>
      <c r="AG173" s="70"/>
      <c r="AH173" s="70"/>
      <c r="AI173" s="70"/>
      <c r="AJ173" s="70"/>
      <c r="AK173" s="70"/>
      <c r="AL173" s="70"/>
      <c r="AM173" s="70"/>
      <c r="AN173" s="70"/>
      <c r="AO173" s="70"/>
      <c r="AP173" s="70"/>
      <c r="AQ173" s="70"/>
      <c r="AR173" s="70"/>
      <c r="AS173" s="70"/>
      <c r="AT173" s="70">
        <f t="shared" ref="AT173:AT179" si="37">AU173+AV173+AW173</f>
        <v>62.389000000000003</v>
      </c>
      <c r="AU173" s="70">
        <v>62.389000000000003</v>
      </c>
      <c r="AV173" s="70"/>
      <c r="AW173" s="70"/>
      <c r="AX173" s="108">
        <v>62.389000000000003</v>
      </c>
      <c r="AY173" s="108"/>
      <c r="AZ173" s="108"/>
      <c r="BA173" s="108">
        <v>62.389000000000003</v>
      </c>
      <c r="BB173" s="108">
        <v>62.389000000000003</v>
      </c>
      <c r="BC173" s="108"/>
      <c r="BD173" s="108"/>
      <c r="BE173" s="108"/>
      <c r="BF173" s="108"/>
      <c r="BG173" s="108"/>
      <c r="BH173" s="108"/>
      <c r="BI173" s="108"/>
      <c r="BJ173" s="108"/>
      <c r="BK173" s="108"/>
      <c r="BL173" s="108"/>
      <c r="BM173" s="108"/>
      <c r="BN173" s="108"/>
      <c r="BO173" s="108"/>
      <c r="BP173" s="108"/>
      <c r="BQ173" s="108"/>
      <c r="BR173" s="108"/>
      <c r="BS173" s="108"/>
      <c r="BT173" s="28"/>
      <c r="BU173" s="28"/>
      <c r="BV173" s="543"/>
      <c r="BW173" s="543"/>
      <c r="BX173" s="516"/>
      <c r="BY173" s="516"/>
      <c r="BZ173" s="516"/>
    </row>
    <row r="174" spans="1:78" s="26" customFormat="1" ht="30" customHeight="1">
      <c r="A174" s="535" t="s">
        <v>44</v>
      </c>
      <c r="B174" s="551" t="s">
        <v>51</v>
      </c>
      <c r="C174" s="535"/>
      <c r="D174" s="535"/>
      <c r="E174" s="535"/>
      <c r="F174" s="535"/>
      <c r="G174" s="535"/>
      <c r="H174" s="535"/>
      <c r="I174" s="535"/>
      <c r="J174" s="535"/>
      <c r="K174" s="535"/>
      <c r="L174" s="535"/>
      <c r="M174" s="69">
        <f t="shared" ref="M174:BQ174" si="38">SUM(M175:M177)</f>
        <v>6378.2482410000002</v>
      </c>
      <c r="N174" s="69">
        <f t="shared" si="38"/>
        <v>0</v>
      </c>
      <c r="O174" s="69">
        <f t="shared" si="38"/>
        <v>0</v>
      </c>
      <c r="P174" s="69">
        <f t="shared" si="38"/>
        <v>4019.3181409999997</v>
      </c>
      <c r="Q174" s="69">
        <f t="shared" si="38"/>
        <v>0</v>
      </c>
      <c r="R174" s="69">
        <f t="shared" si="38"/>
        <v>0</v>
      </c>
      <c r="S174" s="69">
        <f t="shared" si="38"/>
        <v>0</v>
      </c>
      <c r="T174" s="69">
        <f t="shared" si="38"/>
        <v>0</v>
      </c>
      <c r="U174" s="69">
        <f t="shared" si="38"/>
        <v>0</v>
      </c>
      <c r="V174" s="69">
        <f t="shared" si="38"/>
        <v>0</v>
      </c>
      <c r="W174" s="69">
        <f t="shared" si="38"/>
        <v>4241.056227</v>
      </c>
      <c r="X174" s="69">
        <f t="shared" si="38"/>
        <v>0</v>
      </c>
      <c r="Y174" s="69">
        <f t="shared" si="38"/>
        <v>0</v>
      </c>
      <c r="Z174" s="69">
        <f t="shared" si="38"/>
        <v>4019.3181409999997</v>
      </c>
      <c r="AA174" s="69">
        <f t="shared" si="38"/>
        <v>2513.6698999999999</v>
      </c>
      <c r="AB174" s="69">
        <f t="shared" si="38"/>
        <v>0</v>
      </c>
      <c r="AC174" s="69">
        <f t="shared" si="38"/>
        <v>1727.3863269999999</v>
      </c>
      <c r="AD174" s="69">
        <f t="shared" si="38"/>
        <v>1672</v>
      </c>
      <c r="AE174" s="69">
        <f t="shared" si="38"/>
        <v>0</v>
      </c>
      <c r="AF174" s="69">
        <f t="shared" si="38"/>
        <v>0</v>
      </c>
      <c r="AG174" s="69">
        <f t="shared" si="38"/>
        <v>1672</v>
      </c>
      <c r="AH174" s="69">
        <f t="shared" si="38"/>
        <v>1672</v>
      </c>
      <c r="AI174" s="69">
        <f t="shared" si="38"/>
        <v>0</v>
      </c>
      <c r="AJ174" s="69">
        <f t="shared" si="38"/>
        <v>0</v>
      </c>
      <c r="AK174" s="69">
        <f t="shared" si="38"/>
        <v>0</v>
      </c>
      <c r="AL174" s="69">
        <f t="shared" si="38"/>
        <v>1722</v>
      </c>
      <c r="AM174" s="69">
        <f t="shared" si="38"/>
        <v>0</v>
      </c>
      <c r="AN174" s="69">
        <f t="shared" si="38"/>
        <v>0</v>
      </c>
      <c r="AO174" s="69">
        <f t="shared" si="38"/>
        <v>1722</v>
      </c>
      <c r="AP174" s="69">
        <f t="shared" si="38"/>
        <v>1943.7380860000001</v>
      </c>
      <c r="AQ174" s="69">
        <f t="shared" si="38"/>
        <v>0</v>
      </c>
      <c r="AR174" s="69">
        <f t="shared" si="38"/>
        <v>0</v>
      </c>
      <c r="AS174" s="69">
        <f t="shared" si="38"/>
        <v>0</v>
      </c>
      <c r="AT174" s="69">
        <f t="shared" si="38"/>
        <v>2569.056227</v>
      </c>
      <c r="AU174" s="69">
        <f t="shared" si="38"/>
        <v>841.66989999999998</v>
      </c>
      <c r="AV174" s="69">
        <f t="shared" si="38"/>
        <v>0</v>
      </c>
      <c r="AW174" s="69">
        <f t="shared" si="38"/>
        <v>1727.3863269999999</v>
      </c>
      <c r="AX174" s="69">
        <f t="shared" si="38"/>
        <v>519.06989999999996</v>
      </c>
      <c r="AY174" s="69">
        <f t="shared" si="38"/>
        <v>0</v>
      </c>
      <c r="AZ174" s="69">
        <f t="shared" si="38"/>
        <v>0</v>
      </c>
      <c r="BA174" s="69">
        <f t="shared" si="38"/>
        <v>519.06989999999996</v>
      </c>
      <c r="BB174" s="69">
        <f t="shared" si="38"/>
        <v>519.06989999999996</v>
      </c>
      <c r="BC174" s="69">
        <f t="shared" si="38"/>
        <v>0</v>
      </c>
      <c r="BD174" s="69">
        <f t="shared" si="38"/>
        <v>0</v>
      </c>
      <c r="BE174" s="69">
        <f t="shared" si="38"/>
        <v>0</v>
      </c>
      <c r="BF174" s="552">
        <f t="shared" si="38"/>
        <v>0</v>
      </c>
      <c r="BG174" s="552">
        <f t="shared" si="38"/>
        <v>0</v>
      </c>
      <c r="BH174" s="552">
        <f t="shared" si="38"/>
        <v>0</v>
      </c>
      <c r="BI174" s="552">
        <f t="shared" si="38"/>
        <v>0</v>
      </c>
      <c r="BJ174" s="552">
        <f t="shared" si="38"/>
        <v>0</v>
      </c>
      <c r="BK174" s="552">
        <f t="shared" si="38"/>
        <v>0</v>
      </c>
      <c r="BL174" s="552">
        <f t="shared" si="38"/>
        <v>0</v>
      </c>
      <c r="BM174" s="552">
        <f t="shared" si="38"/>
        <v>0</v>
      </c>
      <c r="BN174" s="552">
        <f t="shared" si="38"/>
        <v>0</v>
      </c>
      <c r="BO174" s="552">
        <f t="shared" si="38"/>
        <v>0</v>
      </c>
      <c r="BP174" s="552">
        <f t="shared" si="38"/>
        <v>0</v>
      </c>
      <c r="BQ174" s="552">
        <f t="shared" si="38"/>
        <v>0</v>
      </c>
      <c r="BR174" s="552"/>
      <c r="BS174" s="535"/>
      <c r="BT174" s="525"/>
      <c r="BU174" s="525"/>
      <c r="BV174" s="526"/>
      <c r="BW174" s="526"/>
      <c r="BX174" s="525"/>
      <c r="BY174" s="525"/>
      <c r="BZ174" s="525"/>
    </row>
    <row r="175" spans="1:78" ht="51" customHeight="1" outlineLevel="1">
      <c r="A175" s="532">
        <v>1</v>
      </c>
      <c r="B175" s="540" t="s">
        <v>535</v>
      </c>
      <c r="C175" s="532" t="s">
        <v>353</v>
      </c>
      <c r="D175" s="198" t="s">
        <v>523</v>
      </c>
      <c r="E175" s="532" t="s">
        <v>49</v>
      </c>
      <c r="F175" s="532" t="s">
        <v>534</v>
      </c>
      <c r="G175" s="532" t="s">
        <v>370</v>
      </c>
      <c r="H175" s="532">
        <v>8064855</v>
      </c>
      <c r="I175" s="532" t="s">
        <v>85</v>
      </c>
      <c r="J175" s="532">
        <v>2024</v>
      </c>
      <c r="K175" s="532" t="s">
        <v>536</v>
      </c>
      <c r="L175" s="532" t="s">
        <v>537</v>
      </c>
      <c r="M175" s="70">
        <f t="shared" ref="M175" si="39">SUM(N175:P175)</f>
        <v>1778.248241</v>
      </c>
      <c r="N175" s="70"/>
      <c r="O175" s="70"/>
      <c r="P175" s="70">
        <f>50.861914+1727.386327</f>
        <v>1778.248241</v>
      </c>
      <c r="Q175" s="70"/>
      <c r="R175" s="70" t="s">
        <v>538</v>
      </c>
      <c r="S175" s="70">
        <f>T175+U175+V175</f>
        <v>0</v>
      </c>
      <c r="T175" s="70"/>
      <c r="U175" s="70"/>
      <c r="V175" s="70"/>
      <c r="W175" s="70">
        <f t="shared" ref="W175:W179" si="40">AA175+AB175+AC175</f>
        <v>1999.9863270000001</v>
      </c>
      <c r="X175" s="70"/>
      <c r="Y175" s="70"/>
      <c r="Z175" s="70">
        <f>50.861914+1727.386327</f>
        <v>1778.248241</v>
      </c>
      <c r="AA175" s="70">
        <f>50.861914+221.738086</f>
        <v>272.60000000000002</v>
      </c>
      <c r="AB175" s="70"/>
      <c r="AC175" s="70">
        <v>1727.3863269999999</v>
      </c>
      <c r="AD175" s="70">
        <v>0</v>
      </c>
      <c r="AE175" s="70"/>
      <c r="AF175" s="70"/>
      <c r="AG175" s="70">
        <v>0</v>
      </c>
      <c r="AH175" s="70"/>
      <c r="AI175" s="70"/>
      <c r="AJ175" s="70"/>
      <c r="AK175" s="70"/>
      <c r="AL175" s="70">
        <v>0</v>
      </c>
      <c r="AM175" s="70"/>
      <c r="AN175" s="70"/>
      <c r="AO175" s="70">
        <v>0</v>
      </c>
      <c r="AP175" s="70">
        <v>221.73808600000001</v>
      </c>
      <c r="AQ175" s="70"/>
      <c r="AR175" s="70"/>
      <c r="AS175" s="70"/>
      <c r="AT175" s="70">
        <f t="shared" si="37"/>
        <v>1999.9863270000001</v>
      </c>
      <c r="AU175" s="70">
        <f>50.861914+221.738086</f>
        <v>272.60000000000002</v>
      </c>
      <c r="AV175" s="70"/>
      <c r="AW175" s="70">
        <v>1727.3863269999999</v>
      </c>
      <c r="AX175" s="108">
        <v>0</v>
      </c>
      <c r="AY175" s="108"/>
      <c r="AZ175" s="108"/>
      <c r="BA175" s="108">
        <v>0</v>
      </c>
      <c r="BB175" s="108"/>
      <c r="BC175" s="108"/>
      <c r="BD175" s="108"/>
      <c r="BE175" s="108"/>
      <c r="BF175" s="108">
        <v>0</v>
      </c>
      <c r="BG175" s="108"/>
      <c r="BH175" s="108"/>
      <c r="BI175" s="108"/>
      <c r="BJ175" s="108">
        <v>0</v>
      </c>
      <c r="BK175" s="108"/>
      <c r="BL175" s="108"/>
      <c r="BM175" s="108"/>
      <c r="BN175" s="108"/>
      <c r="BO175" s="108"/>
      <c r="BP175" s="108"/>
      <c r="BQ175" s="108"/>
      <c r="BR175" s="108"/>
      <c r="BS175" s="108"/>
      <c r="BT175" s="28"/>
      <c r="BU175" s="28"/>
      <c r="BV175" s="543"/>
      <c r="BW175" s="543"/>
      <c r="BX175" s="547"/>
      <c r="BY175" s="547"/>
      <c r="BZ175" s="547"/>
    </row>
    <row r="176" spans="1:78" ht="42" customHeight="1" outlineLevel="1">
      <c r="A176" s="532">
        <v>2</v>
      </c>
      <c r="B176" s="540" t="s">
        <v>539</v>
      </c>
      <c r="C176" s="532" t="s">
        <v>540</v>
      </c>
      <c r="D176" s="198" t="s">
        <v>523</v>
      </c>
      <c r="E176" s="532" t="s">
        <v>49</v>
      </c>
      <c r="F176" s="532" t="s">
        <v>534</v>
      </c>
      <c r="G176" s="532" t="s">
        <v>370</v>
      </c>
      <c r="H176" s="532">
        <v>8006206</v>
      </c>
      <c r="I176" s="532" t="s">
        <v>54</v>
      </c>
      <c r="J176" s="532">
        <v>2024</v>
      </c>
      <c r="K176" s="532"/>
      <c r="L176" s="532" t="s">
        <v>541</v>
      </c>
      <c r="M176" s="70">
        <v>2300</v>
      </c>
      <c r="N176" s="70"/>
      <c r="O176" s="70"/>
      <c r="P176" s="70">
        <v>1105.0699</v>
      </c>
      <c r="Q176" s="70"/>
      <c r="R176" s="70" t="s">
        <v>534</v>
      </c>
      <c r="S176" s="70">
        <f>T176+U176+V176</f>
        <v>0</v>
      </c>
      <c r="T176" s="70"/>
      <c r="U176" s="70"/>
      <c r="V176" s="70"/>
      <c r="W176" s="70">
        <f t="shared" si="40"/>
        <v>1105.0699</v>
      </c>
      <c r="X176" s="70"/>
      <c r="Y176" s="70"/>
      <c r="Z176" s="70">
        <v>1105.0699</v>
      </c>
      <c r="AA176" s="70">
        <v>1105.0699</v>
      </c>
      <c r="AB176" s="70"/>
      <c r="AC176" s="70"/>
      <c r="AD176" s="70">
        <v>536</v>
      </c>
      <c r="AE176" s="70"/>
      <c r="AF176" s="70"/>
      <c r="AG176" s="70">
        <v>536</v>
      </c>
      <c r="AH176" s="70">
        <v>536</v>
      </c>
      <c r="AI176" s="70"/>
      <c r="AJ176" s="70"/>
      <c r="AK176" s="70"/>
      <c r="AL176" s="70">
        <v>586</v>
      </c>
      <c r="AM176" s="70"/>
      <c r="AN176" s="70"/>
      <c r="AO176" s="70">
        <v>586</v>
      </c>
      <c r="AP176" s="70">
        <v>586</v>
      </c>
      <c r="AQ176" s="70"/>
      <c r="AR176" s="70"/>
      <c r="AS176" s="70"/>
      <c r="AT176" s="70">
        <f t="shared" si="37"/>
        <v>569.06989999999996</v>
      </c>
      <c r="AU176" s="70">
        <v>569.06989999999996</v>
      </c>
      <c r="AV176" s="70"/>
      <c r="AW176" s="70"/>
      <c r="AX176" s="108">
        <v>519.06989999999996</v>
      </c>
      <c r="AY176" s="108"/>
      <c r="AZ176" s="108"/>
      <c r="BA176" s="108">
        <v>519.06989999999996</v>
      </c>
      <c r="BB176" s="108">
        <v>519.06989999999996</v>
      </c>
      <c r="BC176" s="108"/>
      <c r="BD176" s="108"/>
      <c r="BE176" s="108"/>
      <c r="BF176" s="108">
        <v>0</v>
      </c>
      <c r="BG176" s="108"/>
      <c r="BH176" s="108"/>
      <c r="BI176" s="108"/>
      <c r="BJ176" s="108">
        <v>0</v>
      </c>
      <c r="BK176" s="108"/>
      <c r="BL176" s="108"/>
      <c r="BM176" s="108"/>
      <c r="BN176" s="108"/>
      <c r="BO176" s="108"/>
      <c r="BP176" s="108"/>
      <c r="BQ176" s="108"/>
      <c r="BR176" s="108"/>
      <c r="BS176" s="108"/>
      <c r="BT176" s="28"/>
      <c r="BU176" s="28"/>
      <c r="BV176" s="543"/>
      <c r="BW176" s="543"/>
      <c r="BX176" s="547"/>
      <c r="BY176" s="547"/>
      <c r="BZ176" s="547"/>
    </row>
    <row r="177" spans="1:78" ht="49.5" customHeight="1" outlineLevel="1">
      <c r="A177" s="532">
        <v>3</v>
      </c>
      <c r="B177" s="540" t="s">
        <v>542</v>
      </c>
      <c r="C177" s="532" t="s">
        <v>543</v>
      </c>
      <c r="D177" s="198" t="s">
        <v>523</v>
      </c>
      <c r="E177" s="532" t="s">
        <v>49</v>
      </c>
      <c r="F177" s="532" t="s">
        <v>544</v>
      </c>
      <c r="G177" s="532" t="s">
        <v>370</v>
      </c>
      <c r="H177" s="532">
        <v>8006187</v>
      </c>
      <c r="I177" s="532" t="s">
        <v>54</v>
      </c>
      <c r="J177" s="532">
        <v>2024</v>
      </c>
      <c r="K177" s="532" t="s">
        <v>502</v>
      </c>
      <c r="L177" s="532" t="s">
        <v>1105</v>
      </c>
      <c r="M177" s="70">
        <v>2300</v>
      </c>
      <c r="N177" s="70"/>
      <c r="O177" s="70"/>
      <c r="P177" s="70">
        <v>1136</v>
      </c>
      <c r="Q177" s="70"/>
      <c r="R177" s="70" t="s">
        <v>534</v>
      </c>
      <c r="S177" s="70">
        <f>T177+U177+V177</f>
        <v>0</v>
      </c>
      <c r="T177" s="70"/>
      <c r="U177" s="70"/>
      <c r="V177" s="70"/>
      <c r="W177" s="70">
        <f t="shared" si="40"/>
        <v>1136</v>
      </c>
      <c r="X177" s="70"/>
      <c r="Y177" s="70"/>
      <c r="Z177" s="70">
        <v>1136</v>
      </c>
      <c r="AA177" s="70">
        <v>1136</v>
      </c>
      <c r="AB177" s="70"/>
      <c r="AC177" s="70"/>
      <c r="AD177" s="70">
        <v>1136</v>
      </c>
      <c r="AE177" s="70"/>
      <c r="AF177" s="70"/>
      <c r="AG177" s="70">
        <v>1136</v>
      </c>
      <c r="AH177" s="70">
        <v>1136</v>
      </c>
      <c r="AI177" s="70"/>
      <c r="AJ177" s="70"/>
      <c r="AK177" s="70"/>
      <c r="AL177" s="70">
        <v>1136</v>
      </c>
      <c r="AM177" s="70"/>
      <c r="AN177" s="70"/>
      <c r="AO177" s="70">
        <v>1136</v>
      </c>
      <c r="AP177" s="70">
        <v>1136</v>
      </c>
      <c r="AQ177" s="70"/>
      <c r="AR177" s="70"/>
      <c r="AS177" s="70"/>
      <c r="AT177" s="70">
        <f t="shared" si="37"/>
        <v>0</v>
      </c>
      <c r="AU177" s="70"/>
      <c r="AV177" s="70"/>
      <c r="AW177" s="70"/>
      <c r="AX177" s="108">
        <v>0</v>
      </c>
      <c r="AY177" s="108"/>
      <c r="AZ177" s="108"/>
      <c r="BA177" s="108">
        <v>0</v>
      </c>
      <c r="BB177" s="108"/>
      <c r="BC177" s="108"/>
      <c r="BD177" s="108"/>
      <c r="BE177" s="108"/>
      <c r="BF177" s="108">
        <v>0</v>
      </c>
      <c r="BG177" s="108"/>
      <c r="BH177" s="108"/>
      <c r="BI177" s="108"/>
      <c r="BJ177" s="108">
        <v>0</v>
      </c>
      <c r="BK177" s="108"/>
      <c r="BL177" s="108"/>
      <c r="BM177" s="108"/>
      <c r="BN177" s="108"/>
      <c r="BO177" s="108"/>
      <c r="BP177" s="108"/>
      <c r="BQ177" s="108"/>
      <c r="BR177" s="108"/>
      <c r="BS177" s="108"/>
      <c r="BT177" s="90"/>
      <c r="BU177" s="90"/>
      <c r="BV177" s="90"/>
      <c r="BW177" s="90"/>
      <c r="BX177" s="90"/>
      <c r="BY177" s="90"/>
      <c r="BZ177" s="90"/>
    </row>
    <row r="178" spans="1:78" s="26" customFormat="1" ht="38.25" customHeight="1">
      <c r="A178" s="528" t="s">
        <v>49</v>
      </c>
      <c r="B178" s="528" t="s">
        <v>3862</v>
      </c>
      <c r="C178" s="529"/>
      <c r="D178" s="529"/>
      <c r="E178" s="529"/>
      <c r="F178" s="528"/>
      <c r="G178" s="529"/>
      <c r="H178" s="529"/>
      <c r="I178" s="529"/>
      <c r="J178" s="529"/>
      <c r="K178" s="529"/>
      <c r="L178" s="529"/>
      <c r="M178" s="67">
        <f>M179</f>
        <v>600</v>
      </c>
      <c r="N178" s="67">
        <f t="shared" ref="N178:BQ178" si="41">N179</f>
        <v>0</v>
      </c>
      <c r="O178" s="67">
        <f t="shared" si="41"/>
        <v>0</v>
      </c>
      <c r="P178" s="67">
        <f t="shared" si="41"/>
        <v>600</v>
      </c>
      <c r="Q178" s="67">
        <f t="shared" si="41"/>
        <v>0</v>
      </c>
      <c r="R178" s="67">
        <f t="shared" si="41"/>
        <v>0</v>
      </c>
      <c r="S178" s="67">
        <f t="shared" si="41"/>
        <v>0</v>
      </c>
      <c r="T178" s="67">
        <f t="shared" si="41"/>
        <v>0</v>
      </c>
      <c r="U178" s="67">
        <f t="shared" si="41"/>
        <v>0</v>
      </c>
      <c r="V178" s="67">
        <f t="shared" si="41"/>
        <v>0</v>
      </c>
      <c r="W178" s="67">
        <f t="shared" si="41"/>
        <v>600</v>
      </c>
      <c r="X178" s="67">
        <f t="shared" si="41"/>
        <v>0</v>
      </c>
      <c r="Y178" s="67">
        <f t="shared" si="41"/>
        <v>0</v>
      </c>
      <c r="Z178" s="67">
        <f t="shared" si="41"/>
        <v>600</v>
      </c>
      <c r="AA178" s="67">
        <f t="shared" si="41"/>
        <v>0</v>
      </c>
      <c r="AB178" s="67">
        <f t="shared" si="41"/>
        <v>600</v>
      </c>
      <c r="AC178" s="67">
        <f t="shared" si="41"/>
        <v>0</v>
      </c>
      <c r="AD178" s="67">
        <f t="shared" si="41"/>
        <v>0</v>
      </c>
      <c r="AE178" s="67">
        <f t="shared" si="41"/>
        <v>0</v>
      </c>
      <c r="AF178" s="67">
        <f t="shared" si="41"/>
        <v>0</v>
      </c>
      <c r="AG178" s="67">
        <f t="shared" si="41"/>
        <v>0</v>
      </c>
      <c r="AH178" s="67">
        <f t="shared" si="41"/>
        <v>0</v>
      </c>
      <c r="AI178" s="67">
        <f t="shared" si="41"/>
        <v>0</v>
      </c>
      <c r="AJ178" s="67">
        <f t="shared" si="41"/>
        <v>0</v>
      </c>
      <c r="AK178" s="67">
        <f t="shared" si="41"/>
        <v>0</v>
      </c>
      <c r="AL178" s="67">
        <f t="shared" si="41"/>
        <v>0</v>
      </c>
      <c r="AM178" s="67">
        <f t="shared" si="41"/>
        <v>0</v>
      </c>
      <c r="AN178" s="67">
        <f t="shared" si="41"/>
        <v>0</v>
      </c>
      <c r="AO178" s="67">
        <f t="shared" si="41"/>
        <v>0</v>
      </c>
      <c r="AP178" s="67">
        <f t="shared" si="41"/>
        <v>0</v>
      </c>
      <c r="AQ178" s="67">
        <f t="shared" si="41"/>
        <v>0</v>
      </c>
      <c r="AR178" s="67">
        <f t="shared" si="41"/>
        <v>0</v>
      </c>
      <c r="AS178" s="67">
        <f t="shared" si="41"/>
        <v>0</v>
      </c>
      <c r="AT178" s="67">
        <f t="shared" si="41"/>
        <v>0</v>
      </c>
      <c r="AU178" s="67">
        <f t="shared" si="41"/>
        <v>0</v>
      </c>
      <c r="AV178" s="67">
        <f t="shared" si="41"/>
        <v>0</v>
      </c>
      <c r="AW178" s="67">
        <f t="shared" si="41"/>
        <v>0</v>
      </c>
      <c r="AX178" s="102">
        <f t="shared" si="41"/>
        <v>0</v>
      </c>
      <c r="AY178" s="102">
        <f t="shared" si="41"/>
        <v>0</v>
      </c>
      <c r="AZ178" s="102">
        <f t="shared" si="41"/>
        <v>0</v>
      </c>
      <c r="BA178" s="102">
        <f t="shared" si="41"/>
        <v>0</v>
      </c>
      <c r="BB178" s="102">
        <f t="shared" si="41"/>
        <v>0</v>
      </c>
      <c r="BC178" s="102">
        <f t="shared" si="41"/>
        <v>0</v>
      </c>
      <c r="BD178" s="102">
        <f t="shared" si="41"/>
        <v>0</v>
      </c>
      <c r="BE178" s="102">
        <f t="shared" si="41"/>
        <v>0</v>
      </c>
      <c r="BF178" s="102">
        <f t="shared" si="41"/>
        <v>0</v>
      </c>
      <c r="BG178" s="102">
        <f t="shared" si="41"/>
        <v>0</v>
      </c>
      <c r="BH178" s="102">
        <f t="shared" si="41"/>
        <v>0</v>
      </c>
      <c r="BI178" s="102">
        <f t="shared" si="41"/>
        <v>0</v>
      </c>
      <c r="BJ178" s="102">
        <f t="shared" si="41"/>
        <v>0</v>
      </c>
      <c r="BK178" s="102">
        <f t="shared" si="41"/>
        <v>0</v>
      </c>
      <c r="BL178" s="102">
        <f t="shared" si="41"/>
        <v>0</v>
      </c>
      <c r="BM178" s="102">
        <f t="shared" si="41"/>
        <v>0</v>
      </c>
      <c r="BN178" s="102">
        <f t="shared" si="41"/>
        <v>0</v>
      </c>
      <c r="BO178" s="102">
        <f t="shared" si="41"/>
        <v>0</v>
      </c>
      <c r="BP178" s="102">
        <f t="shared" si="41"/>
        <v>0</v>
      </c>
      <c r="BQ178" s="102">
        <f t="shared" si="41"/>
        <v>0</v>
      </c>
      <c r="BR178" s="102"/>
      <c r="BS178" s="529"/>
      <c r="BT178" s="27"/>
      <c r="BU178" s="27"/>
      <c r="BV178" s="533"/>
      <c r="BW178" s="533"/>
      <c r="BX178" s="513"/>
      <c r="BY178" s="513"/>
      <c r="BZ178" s="513"/>
    </row>
    <row r="179" spans="1:78" ht="57" customHeight="1" outlineLevel="1">
      <c r="A179" s="556">
        <v>1</v>
      </c>
      <c r="B179" s="557" t="s">
        <v>545</v>
      </c>
      <c r="C179" s="558"/>
      <c r="D179" s="200"/>
      <c r="E179" s="558"/>
      <c r="F179" s="558"/>
      <c r="G179" s="558"/>
      <c r="H179" s="558"/>
      <c r="I179" s="558"/>
      <c r="J179" s="558"/>
      <c r="K179" s="558"/>
      <c r="L179" s="558"/>
      <c r="M179" s="201">
        <v>600</v>
      </c>
      <c r="N179" s="201"/>
      <c r="O179" s="201"/>
      <c r="P179" s="201">
        <v>600</v>
      </c>
      <c r="Q179" s="201"/>
      <c r="R179" s="201"/>
      <c r="S179" s="201"/>
      <c r="T179" s="201"/>
      <c r="U179" s="201"/>
      <c r="V179" s="201"/>
      <c r="W179" s="201">
        <f t="shared" si="40"/>
        <v>600</v>
      </c>
      <c r="X179" s="201"/>
      <c r="Y179" s="201"/>
      <c r="Z179" s="201">
        <v>600</v>
      </c>
      <c r="AA179" s="201">
        <v>0</v>
      </c>
      <c r="AB179" s="201">
        <v>600</v>
      </c>
      <c r="AC179" s="201"/>
      <c r="AD179" s="201"/>
      <c r="AE179" s="201"/>
      <c r="AF179" s="201"/>
      <c r="AG179" s="201"/>
      <c r="AH179" s="201"/>
      <c r="AI179" s="201"/>
      <c r="AJ179" s="201"/>
      <c r="AK179" s="201"/>
      <c r="AL179" s="201"/>
      <c r="AM179" s="201"/>
      <c r="AN179" s="201"/>
      <c r="AO179" s="201"/>
      <c r="AP179" s="201"/>
      <c r="AQ179" s="201"/>
      <c r="AR179" s="201"/>
      <c r="AS179" s="201"/>
      <c r="AT179" s="201">
        <f t="shared" si="37"/>
        <v>0</v>
      </c>
      <c r="AU179" s="201"/>
      <c r="AV179" s="201"/>
      <c r="AW179" s="201"/>
      <c r="AX179" s="202"/>
      <c r="AY179" s="202"/>
      <c r="AZ179" s="202"/>
      <c r="BA179" s="202"/>
      <c r="BB179" s="202"/>
      <c r="BC179" s="202"/>
      <c r="BD179" s="202"/>
      <c r="BE179" s="202"/>
      <c r="BF179" s="202"/>
      <c r="BG179" s="202"/>
      <c r="BH179" s="202"/>
      <c r="BI179" s="202"/>
      <c r="BJ179" s="202"/>
      <c r="BK179" s="202"/>
      <c r="BL179" s="202"/>
      <c r="BM179" s="202"/>
      <c r="BN179" s="202"/>
      <c r="BO179" s="202"/>
      <c r="BP179" s="202"/>
      <c r="BQ179" s="202"/>
      <c r="BR179" s="202"/>
      <c r="BS179" s="201" t="s">
        <v>1084</v>
      </c>
      <c r="BT179" s="525"/>
      <c r="BU179" s="525"/>
      <c r="BV179" s="526"/>
      <c r="BW179" s="526"/>
      <c r="BX179" s="513"/>
      <c r="BY179" s="526"/>
      <c r="BZ179" s="526"/>
    </row>
    <row r="180" spans="1:78" ht="26.25" customHeight="1">
      <c r="A180" s="776" t="s">
        <v>3917</v>
      </c>
      <c r="B180" s="777"/>
      <c r="C180" s="777"/>
      <c r="D180" s="777"/>
      <c r="E180" s="777"/>
      <c r="F180" s="777"/>
      <c r="G180" s="777"/>
      <c r="H180" s="777"/>
      <c r="I180" s="777"/>
      <c r="J180" s="777"/>
      <c r="K180" s="777"/>
      <c r="L180" s="777"/>
      <c r="M180" s="777"/>
      <c r="N180" s="777"/>
      <c r="O180" s="777"/>
      <c r="P180" s="777"/>
      <c r="Q180" s="777"/>
      <c r="R180" s="777"/>
      <c r="S180" s="777"/>
      <c r="T180" s="777"/>
      <c r="U180" s="777"/>
      <c r="V180" s="777"/>
      <c r="W180" s="777"/>
      <c r="X180" s="777"/>
      <c r="Y180" s="777"/>
      <c r="Z180" s="777"/>
      <c r="AA180" s="777"/>
      <c r="AB180" s="777"/>
      <c r="AC180" s="777"/>
      <c r="AD180" s="777"/>
      <c r="AE180" s="777"/>
      <c r="AF180" s="777"/>
      <c r="AG180" s="777"/>
      <c r="AH180" s="777"/>
      <c r="AI180" s="777"/>
      <c r="AJ180" s="777"/>
      <c r="AK180" s="777"/>
      <c r="AL180" s="777"/>
      <c r="AM180" s="777"/>
      <c r="AN180" s="777"/>
      <c r="AO180" s="777"/>
      <c r="AP180" s="777"/>
      <c r="AQ180" s="777"/>
      <c r="AR180" s="777"/>
      <c r="AS180" s="777"/>
      <c r="AT180" s="777"/>
      <c r="AU180" s="777"/>
      <c r="AV180" s="777"/>
      <c r="AW180" s="777"/>
      <c r="AX180" s="777"/>
      <c r="AY180" s="777"/>
      <c r="AZ180" s="777"/>
      <c r="BA180" s="777"/>
      <c r="BB180" s="777"/>
      <c r="BC180" s="777"/>
      <c r="BD180" s="777"/>
      <c r="BE180" s="777"/>
      <c r="BF180" s="777"/>
      <c r="BG180" s="777"/>
      <c r="BH180" s="777"/>
      <c r="BI180" s="777"/>
      <c r="BJ180" s="777"/>
      <c r="BK180" s="777"/>
      <c r="BL180" s="777"/>
      <c r="BM180" s="777"/>
      <c r="BN180" s="777"/>
      <c r="BO180" s="777"/>
      <c r="BP180" s="777"/>
      <c r="BQ180" s="777"/>
      <c r="BR180" s="777"/>
      <c r="BS180" s="777"/>
      <c r="BT180" s="777"/>
      <c r="BU180" s="777"/>
      <c r="BV180" s="777"/>
      <c r="BW180" s="777"/>
      <c r="BX180" s="777"/>
      <c r="BY180" s="777"/>
      <c r="BZ180" s="559"/>
    </row>
    <row r="181" spans="1:78" ht="14.25" customHeight="1">
      <c r="A181" s="778"/>
      <c r="B181" s="778"/>
      <c r="C181" s="778"/>
      <c r="D181" s="778"/>
      <c r="E181" s="778"/>
      <c r="F181" s="778"/>
      <c r="G181" s="778"/>
      <c r="H181" s="778"/>
      <c r="I181" s="778"/>
      <c r="J181" s="778"/>
      <c r="K181" s="778"/>
      <c r="L181" s="778"/>
      <c r="M181" s="778"/>
      <c r="N181" s="778"/>
      <c r="O181" s="778"/>
      <c r="P181" s="778"/>
      <c r="Q181" s="778"/>
      <c r="R181" s="778"/>
      <c r="S181" s="778"/>
      <c r="T181" s="778"/>
      <c r="U181" s="778"/>
      <c r="V181" s="778"/>
      <c r="W181" s="778"/>
      <c r="X181" s="778"/>
      <c r="Y181" s="778"/>
      <c r="Z181" s="778"/>
      <c r="AA181" s="778"/>
      <c r="AB181" s="778"/>
      <c r="AC181" s="778"/>
      <c r="AD181" s="778"/>
      <c r="AE181" s="778"/>
      <c r="AF181" s="778"/>
      <c r="AG181" s="778"/>
      <c r="AH181" s="778"/>
      <c r="AI181" s="778"/>
      <c r="AJ181" s="778"/>
      <c r="AK181" s="778"/>
      <c r="AL181" s="778"/>
      <c r="AM181" s="778"/>
      <c r="AN181" s="778"/>
      <c r="AO181" s="778"/>
      <c r="AP181" s="778"/>
      <c r="AQ181" s="778"/>
      <c r="AR181" s="778"/>
      <c r="AS181" s="778"/>
      <c r="AT181" s="778"/>
      <c r="AU181" s="778"/>
      <c r="AV181" s="778"/>
      <c r="AW181" s="778"/>
      <c r="AX181" s="778"/>
      <c r="AY181" s="778"/>
      <c r="AZ181" s="778"/>
      <c r="BA181" s="778"/>
      <c r="BB181" s="778"/>
      <c r="BC181" s="778"/>
      <c r="BD181" s="778"/>
      <c r="BE181" s="778"/>
      <c r="BF181" s="778"/>
      <c r="BG181" s="778"/>
      <c r="BH181" s="778"/>
      <c r="BI181" s="778"/>
      <c r="BJ181" s="778"/>
      <c r="BK181" s="778"/>
      <c r="BL181" s="778"/>
      <c r="BM181" s="778"/>
      <c r="BN181" s="778"/>
      <c r="BO181" s="778"/>
      <c r="BP181" s="778"/>
      <c r="BQ181" s="778"/>
      <c r="BR181" s="778"/>
      <c r="BS181" s="778"/>
      <c r="BT181" s="778"/>
      <c r="BU181" s="778"/>
      <c r="BV181" s="778"/>
      <c r="BW181" s="778"/>
      <c r="BX181" s="778"/>
      <c r="BY181" s="778"/>
      <c r="BZ181" s="90"/>
    </row>
  </sheetData>
  <mergeCells count="91">
    <mergeCell ref="A180:BY181"/>
    <mergeCell ref="A2:BS3"/>
    <mergeCell ref="A1:BQ1"/>
    <mergeCell ref="A4:BQ4"/>
    <mergeCell ref="A5:BQ5"/>
    <mergeCell ref="A7:A11"/>
    <mergeCell ref="B7:B11"/>
    <mergeCell ref="C7:C11"/>
    <mergeCell ref="D7:D11"/>
    <mergeCell ref="E7:E11"/>
    <mergeCell ref="F7:F11"/>
    <mergeCell ref="G7:G11"/>
    <mergeCell ref="H7:H11"/>
    <mergeCell ref="I7:I11"/>
    <mergeCell ref="J7:J11"/>
    <mergeCell ref="K7:P8"/>
    <mergeCell ref="AT7:BE7"/>
    <mergeCell ref="AD7:AS7"/>
    <mergeCell ref="AU9:AU11"/>
    <mergeCell ref="AV9:AV11"/>
    <mergeCell ref="AW9:AW11"/>
    <mergeCell ref="AX9:AX11"/>
    <mergeCell ref="AY9:BE9"/>
    <mergeCell ref="AE10:AE11"/>
    <mergeCell ref="AF10:AF11"/>
    <mergeCell ref="AG10:AG11"/>
    <mergeCell ref="AH10:AK10"/>
    <mergeCell ref="BF7:BM7"/>
    <mergeCell ref="BN7:BQ8"/>
    <mergeCell ref="BS7:BS11"/>
    <mergeCell ref="S8:S11"/>
    <mergeCell ref="T8:V8"/>
    <mergeCell ref="W8:W11"/>
    <mergeCell ref="X8:X11"/>
    <mergeCell ref="Y8:Y11"/>
    <mergeCell ref="W7:AC7"/>
    <mergeCell ref="Z8:Z11"/>
    <mergeCell ref="AA8:AC8"/>
    <mergeCell ref="AC9:AC11"/>
    <mergeCell ref="AD9:AD11"/>
    <mergeCell ref="AE9:AK9"/>
    <mergeCell ref="AL9:AL11"/>
    <mergeCell ref="AM9:AS9"/>
    <mergeCell ref="AA9:AA11"/>
    <mergeCell ref="AB9:AB11"/>
    <mergeCell ref="AD8:AK8"/>
    <mergeCell ref="K9:K11"/>
    <mergeCell ref="L9:L11"/>
    <mergeCell ref="M9:M11"/>
    <mergeCell ref="N9:P9"/>
    <mergeCell ref="T9:T11"/>
    <mergeCell ref="Q7:Q11"/>
    <mergeCell ref="R7:R11"/>
    <mergeCell ref="S7:V7"/>
    <mergeCell ref="N10:N11"/>
    <mergeCell ref="O10:O11"/>
    <mergeCell ref="P10:P11"/>
    <mergeCell ref="U9:U11"/>
    <mergeCell ref="V9:V11"/>
    <mergeCell ref="BU9:BZ9"/>
    <mergeCell ref="BG10:BG11"/>
    <mergeCell ref="BH10:BH11"/>
    <mergeCell ref="BI10:BI11"/>
    <mergeCell ref="BK10:BK11"/>
    <mergeCell ref="BQ10:BQ11"/>
    <mergeCell ref="BL10:BL11"/>
    <mergeCell ref="BM10:BM11"/>
    <mergeCell ref="BO10:BO11"/>
    <mergeCell ref="BP10:BP11"/>
    <mergeCell ref="BG9:BI9"/>
    <mergeCell ref="BN9:BN11"/>
    <mergeCell ref="BO9:BQ9"/>
    <mergeCell ref="BJ9:BJ11"/>
    <mergeCell ref="BK9:BM9"/>
    <mergeCell ref="BR7:BR11"/>
    <mergeCell ref="AV6:BS6"/>
    <mergeCell ref="BF9:BF11"/>
    <mergeCell ref="BA10:BA11"/>
    <mergeCell ref="BB10:BE10"/>
    <mergeCell ref="AM10:AM11"/>
    <mergeCell ref="AN10:AN11"/>
    <mergeCell ref="AO10:AO11"/>
    <mergeCell ref="AP10:AS10"/>
    <mergeCell ref="AY10:AY11"/>
    <mergeCell ref="AZ10:AZ11"/>
    <mergeCell ref="BJ8:BM8"/>
    <mergeCell ref="AL8:AS8"/>
    <mergeCell ref="AT8:AT11"/>
    <mergeCell ref="AU8:AW8"/>
    <mergeCell ref="AX8:BE8"/>
    <mergeCell ref="BF8:BI8"/>
  </mergeCells>
  <printOptions horizontalCentered="1"/>
  <pageMargins left="0.51181102362204722" right="0.31496062992125984" top="0.94488188976377963" bottom="0.51181102362204722" header="0.31496062992125984" footer="0.31496062992125984"/>
  <pageSetup paperSize="9" scale="41" fitToHeight="0" orientation="landscape" r:id="rId1"/>
  <headerFooter>
    <oddHeader>&amp;R&amp;"times new,Bold Italic"&amp;12Tu Mơ Rông</oddHeader>
    <oddFooter>&amp;R&amp;P/&amp;N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E153"/>
  <sheetViews>
    <sheetView topLeftCell="A97" zoomScale="70" zoomScaleNormal="70" workbookViewId="0">
      <selection activeCell="D157" sqref="D157"/>
    </sheetView>
  </sheetViews>
  <sheetFormatPr defaultRowHeight="13.8" outlineLevelRow="1"/>
  <cols>
    <col min="1" max="1" width="5" customWidth="1"/>
    <col min="2" max="2" width="52.69921875" customWidth="1"/>
    <col min="3" max="3" width="21.3984375" customWidth="1"/>
    <col min="4" max="4" width="16.8984375" customWidth="1"/>
    <col min="5" max="5" width="11.69921875" customWidth="1"/>
    <col min="6" max="7" width="0" hidden="1" customWidth="1"/>
    <col min="8" max="8" width="15" customWidth="1"/>
    <col min="9" max="9" width="10.69921875" customWidth="1"/>
    <col min="10" max="10" width="18" hidden="1" customWidth="1"/>
    <col min="11" max="11" width="13.59765625" hidden="1" customWidth="1"/>
    <col min="12" max="12" width="17" customWidth="1"/>
    <col min="13" max="13" width="11.69921875" customWidth="1"/>
    <col min="14" max="14" width="9" hidden="1" customWidth="1"/>
    <col min="15" max="15" width="11.69921875" hidden="1" customWidth="1"/>
    <col min="16" max="16" width="12.69921875" customWidth="1"/>
    <col min="17" max="17" width="15.3984375" hidden="1" customWidth="1"/>
    <col min="18" max="18" width="14" hidden="1" customWidth="1"/>
    <col min="19" max="19" width="16.3984375" hidden="1" customWidth="1"/>
    <col min="20" max="20" width="17" hidden="1" customWidth="1"/>
    <col min="21" max="21" width="11.69921875" customWidth="1"/>
    <col min="22" max="22" width="11" hidden="1" customWidth="1"/>
    <col min="23" max="23" width="9" hidden="1" customWidth="1"/>
    <col min="24" max="24" width="11.69921875" customWidth="1"/>
    <col min="25" max="25" width="14.59765625" hidden="1" customWidth="1"/>
    <col min="26" max="26" width="10.69921875" hidden="1" customWidth="1"/>
    <col min="27" max="27" width="0" hidden="1" customWidth="1"/>
    <col min="28" max="28" width="11.69921875" customWidth="1"/>
    <col min="29" max="29" width="11.69921875" style="164" customWidth="1"/>
    <col min="30" max="31" width="14.59765625" style="162" hidden="1" customWidth="1"/>
    <col min="32" max="33" width="11.69921875" customWidth="1"/>
    <col min="34" max="34" width="10.69921875" hidden="1" customWidth="1"/>
    <col min="35" max="36" width="9" hidden="1" customWidth="1"/>
    <col min="37" max="37" width="10.59765625" hidden="1" customWidth="1"/>
    <col min="38" max="49" width="9" hidden="1" customWidth="1"/>
    <col min="50" max="50" width="11.296875" hidden="1" customWidth="1"/>
    <col min="51" max="52" width="9" hidden="1" customWidth="1"/>
    <col min="53" max="54" width="11.69921875" customWidth="1"/>
    <col min="55" max="56" width="0" hidden="1" customWidth="1"/>
    <col min="57" max="58" width="11.69921875" customWidth="1"/>
    <col min="59" max="61" width="0" hidden="1" customWidth="1"/>
    <col min="62" max="62" width="11.296875" hidden="1" customWidth="1"/>
    <col min="63" max="64" width="0" hidden="1" customWidth="1"/>
    <col min="65" max="65" width="9.69921875" hidden="1" customWidth="1"/>
    <col min="66" max="79" width="0" hidden="1" customWidth="1"/>
    <col min="80" max="80" width="13" hidden="1" customWidth="1"/>
    <col min="81" max="81" width="17.296875" customWidth="1"/>
  </cols>
  <sheetData>
    <row r="1" spans="1:83" ht="24" customHeight="1">
      <c r="A1" s="802" t="s">
        <v>3878</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802"/>
      <c r="BY1" s="802"/>
      <c r="BZ1" s="802"/>
      <c r="CA1" s="802"/>
      <c r="CB1" s="802"/>
      <c r="CC1" s="802"/>
    </row>
    <row r="2" spans="1:83" ht="24" customHeight="1">
      <c r="A2" s="803" t="s">
        <v>3912</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3"/>
      <c r="AR2" s="803"/>
      <c r="AS2" s="803"/>
      <c r="AT2" s="803"/>
      <c r="AU2" s="803"/>
      <c r="AV2" s="803"/>
      <c r="AW2" s="803"/>
      <c r="AX2" s="803"/>
      <c r="AY2" s="803"/>
      <c r="AZ2" s="803"/>
      <c r="BA2" s="803"/>
      <c r="BB2" s="803"/>
      <c r="BC2" s="803"/>
      <c r="BD2" s="803"/>
      <c r="BE2" s="803"/>
      <c r="BF2" s="803"/>
      <c r="BG2" s="803"/>
      <c r="BH2" s="803"/>
      <c r="BI2" s="803"/>
      <c r="BJ2" s="803"/>
      <c r="BK2" s="803"/>
      <c r="BL2" s="803"/>
      <c r="BM2" s="803"/>
      <c r="BN2" s="803"/>
      <c r="BO2" s="803"/>
      <c r="BP2" s="803"/>
      <c r="BQ2" s="803"/>
      <c r="BR2" s="803"/>
      <c r="BS2" s="803"/>
      <c r="BT2" s="803"/>
      <c r="BU2" s="803"/>
      <c r="BV2" s="803"/>
      <c r="BW2" s="803"/>
      <c r="BX2" s="803"/>
      <c r="BY2" s="803"/>
      <c r="BZ2" s="803"/>
      <c r="CA2" s="803"/>
      <c r="CB2" s="803"/>
      <c r="CC2" s="803"/>
    </row>
    <row r="3" spans="1:83" ht="8.25" customHeight="1">
      <c r="A3" s="803"/>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c r="BE3" s="803"/>
      <c r="BF3" s="803"/>
      <c r="BG3" s="803"/>
      <c r="BH3" s="803"/>
      <c r="BI3" s="803"/>
      <c r="BJ3" s="803"/>
      <c r="BK3" s="803"/>
      <c r="BL3" s="803"/>
      <c r="BM3" s="803"/>
      <c r="BN3" s="803"/>
      <c r="BO3" s="803"/>
      <c r="BP3" s="803"/>
      <c r="BQ3" s="803"/>
      <c r="BR3" s="803"/>
      <c r="BS3" s="803"/>
      <c r="BT3" s="803"/>
      <c r="BU3" s="803"/>
      <c r="BV3" s="803"/>
      <c r="BW3" s="803"/>
      <c r="BX3" s="803"/>
      <c r="BY3" s="803"/>
      <c r="BZ3" s="803"/>
      <c r="CA3" s="803"/>
      <c r="CB3" s="803"/>
      <c r="CC3" s="803"/>
    </row>
    <row r="4" spans="1:83" ht="24" customHeight="1">
      <c r="A4" s="803" t="s">
        <v>2259</v>
      </c>
      <c r="B4" s="803"/>
      <c r="C4" s="803"/>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803"/>
      <c r="BO4" s="803"/>
      <c r="BP4" s="803"/>
      <c r="BQ4" s="803"/>
      <c r="BR4" s="803"/>
      <c r="BS4" s="803"/>
      <c r="BT4" s="803"/>
      <c r="BU4" s="803"/>
      <c r="BV4" s="803"/>
      <c r="BW4" s="803"/>
      <c r="BX4" s="803"/>
      <c r="BY4" s="803"/>
      <c r="BZ4" s="803"/>
      <c r="CA4" s="803"/>
      <c r="CB4" s="803"/>
      <c r="CC4" s="803"/>
    </row>
    <row r="5" spans="1:83" ht="24" customHeight="1">
      <c r="A5" s="804" t="str">
        <f>'3.13.Thành phố Kon Tum'!A5:BY5</f>
        <v>(Kèm theo Quyết định số  66/QĐ-UBND ngày 05 tháng 9 năm 2025 của Ủy ban nhân dân tỉnh)</v>
      </c>
      <c r="B5" s="804"/>
      <c r="C5" s="804"/>
      <c r="D5" s="804"/>
      <c r="E5" s="804"/>
      <c r="F5" s="804"/>
      <c r="G5" s="804"/>
      <c r="H5" s="804"/>
      <c r="I5" s="804"/>
      <c r="J5" s="804"/>
      <c r="K5" s="804"/>
      <c r="L5" s="804"/>
      <c r="M5" s="804"/>
      <c r="N5" s="804"/>
      <c r="O5" s="804"/>
      <c r="P5" s="804"/>
      <c r="Q5" s="804"/>
      <c r="R5" s="804"/>
      <c r="S5" s="804"/>
      <c r="T5" s="804"/>
      <c r="U5" s="804"/>
      <c r="V5" s="804"/>
      <c r="W5" s="804"/>
      <c r="X5" s="804"/>
      <c r="Y5" s="80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804"/>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804"/>
      <c r="BY5" s="804"/>
      <c r="BZ5" s="804"/>
      <c r="CA5" s="804"/>
      <c r="CB5" s="804"/>
      <c r="CC5" s="804"/>
    </row>
    <row r="6" spans="1:83" ht="16.5" customHeight="1">
      <c r="A6" s="581"/>
      <c r="B6" s="582"/>
      <c r="C6" s="582"/>
      <c r="D6" s="583"/>
      <c r="E6" s="582"/>
      <c r="F6" s="582"/>
      <c r="G6" s="582"/>
      <c r="H6" s="582"/>
      <c r="I6" s="582"/>
      <c r="J6" s="582"/>
      <c r="K6" s="582"/>
      <c r="L6" s="582"/>
      <c r="M6" s="582"/>
      <c r="N6" s="582"/>
      <c r="O6" s="582"/>
      <c r="P6" s="582"/>
      <c r="Q6" s="582"/>
      <c r="R6" s="582"/>
      <c r="S6" s="582"/>
      <c r="T6" s="582"/>
      <c r="U6" s="582"/>
      <c r="V6" s="582"/>
      <c r="W6" s="582"/>
      <c r="X6" s="582"/>
      <c r="Y6" s="582"/>
      <c r="Z6" s="582"/>
      <c r="AA6" s="582"/>
      <c r="AB6" s="582"/>
      <c r="AC6" s="584"/>
      <c r="AD6" s="585"/>
      <c r="AE6" s="585"/>
      <c r="AF6" s="582"/>
      <c r="AG6" s="582"/>
      <c r="AH6" s="582"/>
      <c r="AI6" s="582"/>
      <c r="AJ6" s="582"/>
      <c r="AK6" s="582"/>
      <c r="AL6" s="582"/>
      <c r="AM6" s="582"/>
      <c r="AN6" s="582"/>
      <c r="AO6" s="582"/>
      <c r="AP6" s="582"/>
      <c r="AQ6" s="582"/>
      <c r="AR6" s="582"/>
      <c r="AS6" s="582"/>
      <c r="AT6" s="582"/>
      <c r="AU6" s="582"/>
      <c r="AV6" s="582"/>
      <c r="AW6" s="582"/>
      <c r="AX6" s="582"/>
      <c r="AY6" s="582"/>
      <c r="AZ6" s="582"/>
      <c r="BA6" s="582"/>
      <c r="BB6" s="582"/>
      <c r="BC6" s="582"/>
      <c r="BD6" s="582"/>
      <c r="BE6" s="772" t="s">
        <v>1381</v>
      </c>
      <c r="BF6" s="772"/>
      <c r="BG6" s="772"/>
      <c r="BH6" s="772"/>
      <c r="BI6" s="772"/>
      <c r="BJ6" s="772"/>
      <c r="BK6" s="772"/>
      <c r="BL6" s="772"/>
      <c r="BM6" s="772"/>
      <c r="BN6" s="772"/>
      <c r="BO6" s="772"/>
      <c r="BP6" s="772"/>
      <c r="BQ6" s="772"/>
      <c r="BR6" s="772"/>
      <c r="BS6" s="772"/>
      <c r="BT6" s="772"/>
      <c r="BU6" s="772"/>
      <c r="BV6" s="772"/>
      <c r="BW6" s="772"/>
      <c r="BX6" s="772"/>
      <c r="BY6" s="772"/>
      <c r="BZ6" s="772"/>
      <c r="CA6" s="772"/>
      <c r="CB6" s="772"/>
      <c r="CC6" s="772"/>
    </row>
    <row r="7" spans="1:83" ht="45.75" customHeight="1">
      <c r="A7" s="779" t="s">
        <v>16</v>
      </c>
      <c r="B7" s="779" t="s">
        <v>548</v>
      </c>
      <c r="C7" s="779" t="s">
        <v>17</v>
      </c>
      <c r="D7" s="780" t="s">
        <v>3898</v>
      </c>
      <c r="E7" s="780" t="s">
        <v>18</v>
      </c>
      <c r="F7" s="780" t="s">
        <v>19</v>
      </c>
      <c r="G7" s="779" t="s">
        <v>20</v>
      </c>
      <c r="H7" s="779" t="s">
        <v>21</v>
      </c>
      <c r="I7" s="780" t="s">
        <v>23</v>
      </c>
      <c r="J7" s="780" t="s">
        <v>24</v>
      </c>
      <c r="K7" s="790" t="s">
        <v>2061</v>
      </c>
      <c r="L7" s="791"/>
      <c r="M7" s="791"/>
      <c r="N7" s="791"/>
      <c r="O7" s="791"/>
      <c r="P7" s="792"/>
      <c r="Q7" s="780" t="s">
        <v>25</v>
      </c>
      <c r="R7" s="779" t="s">
        <v>1383</v>
      </c>
      <c r="S7" s="779" t="s">
        <v>22</v>
      </c>
      <c r="T7" s="780" t="s">
        <v>1129</v>
      </c>
      <c r="U7" s="779" t="s">
        <v>26</v>
      </c>
      <c r="V7" s="779"/>
      <c r="W7" s="779"/>
      <c r="X7" s="779"/>
      <c r="Y7" s="779" t="s">
        <v>2260</v>
      </c>
      <c r="Z7" s="779"/>
      <c r="AA7" s="779"/>
      <c r="AB7" s="779"/>
      <c r="AC7" s="779"/>
      <c r="AD7" s="779"/>
      <c r="AE7" s="779"/>
      <c r="AF7" s="779"/>
      <c r="AG7" s="779"/>
      <c r="AH7" s="779" t="s">
        <v>63</v>
      </c>
      <c r="AI7" s="779"/>
      <c r="AJ7" s="779"/>
      <c r="AK7" s="779"/>
      <c r="AL7" s="779"/>
      <c r="AM7" s="779"/>
      <c r="AN7" s="779"/>
      <c r="AO7" s="779"/>
      <c r="AP7" s="779"/>
      <c r="AQ7" s="779"/>
      <c r="AR7" s="779"/>
      <c r="AS7" s="779"/>
      <c r="AT7" s="779"/>
      <c r="AU7" s="779"/>
      <c r="AV7" s="779"/>
      <c r="AW7" s="779"/>
      <c r="AX7" s="779" t="s">
        <v>64</v>
      </c>
      <c r="AY7" s="779"/>
      <c r="AZ7" s="779"/>
      <c r="BA7" s="779"/>
      <c r="BB7" s="779"/>
      <c r="BC7" s="779"/>
      <c r="BD7" s="779"/>
      <c r="BE7" s="779"/>
      <c r="BF7" s="779"/>
      <c r="BG7" s="779"/>
      <c r="BH7" s="779"/>
      <c r="BI7" s="779"/>
      <c r="BJ7" s="779"/>
      <c r="BK7" s="779"/>
      <c r="BL7" s="779"/>
      <c r="BM7" s="779"/>
      <c r="BN7" s="779"/>
      <c r="BO7" s="779" t="s">
        <v>28</v>
      </c>
      <c r="BP7" s="779"/>
      <c r="BQ7" s="779"/>
      <c r="BR7" s="779"/>
      <c r="BS7" s="779"/>
      <c r="BT7" s="779"/>
      <c r="BU7" s="779"/>
      <c r="BV7" s="779"/>
      <c r="BW7" s="779" t="s">
        <v>550</v>
      </c>
      <c r="BX7" s="779"/>
      <c r="BY7" s="779"/>
      <c r="BZ7" s="779"/>
      <c r="CA7" s="779" t="s">
        <v>2063</v>
      </c>
      <c r="CB7" s="780" t="s">
        <v>3887</v>
      </c>
      <c r="CC7" s="779" t="s">
        <v>0</v>
      </c>
    </row>
    <row r="8" spans="1:83" ht="39.75" customHeight="1">
      <c r="A8" s="779"/>
      <c r="B8" s="779"/>
      <c r="C8" s="779"/>
      <c r="D8" s="781"/>
      <c r="E8" s="781"/>
      <c r="F8" s="781"/>
      <c r="G8" s="779"/>
      <c r="H8" s="779"/>
      <c r="I8" s="781"/>
      <c r="J8" s="781"/>
      <c r="K8" s="793"/>
      <c r="L8" s="794"/>
      <c r="M8" s="794"/>
      <c r="N8" s="794"/>
      <c r="O8" s="794"/>
      <c r="P8" s="795"/>
      <c r="Q8" s="781"/>
      <c r="R8" s="779"/>
      <c r="S8" s="779"/>
      <c r="T8" s="781"/>
      <c r="U8" s="779" t="s">
        <v>29</v>
      </c>
      <c r="V8" s="779" t="s">
        <v>1</v>
      </c>
      <c r="W8" s="779"/>
      <c r="X8" s="779"/>
      <c r="Y8" s="779" t="s">
        <v>29</v>
      </c>
      <c r="Z8" s="394"/>
      <c r="AA8" s="394"/>
      <c r="AB8" s="779" t="s">
        <v>2261</v>
      </c>
      <c r="AC8" s="779" t="s">
        <v>42</v>
      </c>
      <c r="AD8" s="779"/>
      <c r="AE8" s="779"/>
      <c r="AF8" s="779"/>
      <c r="AG8" s="779"/>
      <c r="AH8" s="779" t="s">
        <v>65</v>
      </c>
      <c r="AI8" s="779"/>
      <c r="AJ8" s="779"/>
      <c r="AK8" s="779"/>
      <c r="AL8" s="779"/>
      <c r="AM8" s="779"/>
      <c r="AN8" s="779"/>
      <c r="AO8" s="779"/>
      <c r="AP8" s="779" t="s">
        <v>66</v>
      </c>
      <c r="AQ8" s="779"/>
      <c r="AR8" s="779"/>
      <c r="AS8" s="779"/>
      <c r="AT8" s="779"/>
      <c r="AU8" s="779"/>
      <c r="AV8" s="779"/>
      <c r="AW8" s="779"/>
      <c r="AX8" s="394" t="s">
        <v>1</v>
      </c>
      <c r="AY8" s="394"/>
      <c r="AZ8" s="394"/>
      <c r="BA8" s="779" t="s">
        <v>2261</v>
      </c>
      <c r="BB8" s="779" t="s">
        <v>42</v>
      </c>
      <c r="BC8" s="779"/>
      <c r="BD8" s="779"/>
      <c r="BE8" s="779"/>
      <c r="BF8" s="779"/>
      <c r="BG8" s="779" t="s">
        <v>90</v>
      </c>
      <c r="BH8" s="779"/>
      <c r="BI8" s="779"/>
      <c r="BJ8" s="779"/>
      <c r="BK8" s="779"/>
      <c r="BL8" s="779"/>
      <c r="BM8" s="779"/>
      <c r="BN8" s="779"/>
      <c r="BO8" s="779" t="s">
        <v>30</v>
      </c>
      <c r="BP8" s="779"/>
      <c r="BQ8" s="779"/>
      <c r="BR8" s="779"/>
      <c r="BS8" s="779" t="s">
        <v>90</v>
      </c>
      <c r="BT8" s="779"/>
      <c r="BU8" s="779"/>
      <c r="BV8" s="779"/>
      <c r="BW8" s="779" t="s">
        <v>30</v>
      </c>
      <c r="BX8" s="779"/>
      <c r="BY8" s="779"/>
      <c r="BZ8" s="779"/>
      <c r="CA8" s="779"/>
      <c r="CB8" s="781"/>
      <c r="CC8" s="779"/>
    </row>
    <row r="9" spans="1:83" ht="34.5" customHeight="1">
      <c r="A9" s="779"/>
      <c r="B9" s="779"/>
      <c r="C9" s="779"/>
      <c r="D9" s="781"/>
      <c r="E9" s="781"/>
      <c r="F9" s="781"/>
      <c r="G9" s="779"/>
      <c r="H9" s="779"/>
      <c r="I9" s="781"/>
      <c r="J9" s="781"/>
      <c r="K9" s="780"/>
      <c r="L9" s="780" t="s">
        <v>32</v>
      </c>
      <c r="M9" s="780" t="s">
        <v>33</v>
      </c>
      <c r="N9" s="796" t="s">
        <v>301</v>
      </c>
      <c r="O9" s="797"/>
      <c r="P9" s="845"/>
      <c r="Q9" s="781"/>
      <c r="R9" s="779"/>
      <c r="S9" s="779"/>
      <c r="T9" s="781"/>
      <c r="U9" s="779"/>
      <c r="V9" s="779" t="s">
        <v>34</v>
      </c>
      <c r="W9" s="779" t="s">
        <v>35</v>
      </c>
      <c r="X9" s="779" t="s">
        <v>36</v>
      </c>
      <c r="Y9" s="779"/>
      <c r="Z9" s="394" t="s">
        <v>34</v>
      </c>
      <c r="AA9" s="779" t="s">
        <v>35</v>
      </c>
      <c r="AB9" s="779"/>
      <c r="AC9" s="844" t="s">
        <v>8</v>
      </c>
      <c r="AD9" s="208"/>
      <c r="AE9" s="208"/>
      <c r="AF9" s="787" t="s">
        <v>43</v>
      </c>
      <c r="AG9" s="787" t="s">
        <v>38</v>
      </c>
      <c r="AH9" s="779" t="s">
        <v>29</v>
      </c>
      <c r="AI9" s="779" t="s">
        <v>1</v>
      </c>
      <c r="AJ9" s="779"/>
      <c r="AK9" s="779"/>
      <c r="AL9" s="779"/>
      <c r="AM9" s="779"/>
      <c r="AN9" s="779"/>
      <c r="AO9" s="779"/>
      <c r="AP9" s="779" t="s">
        <v>29</v>
      </c>
      <c r="AQ9" s="779" t="s">
        <v>1</v>
      </c>
      <c r="AR9" s="779"/>
      <c r="AS9" s="779"/>
      <c r="AT9" s="779"/>
      <c r="AU9" s="779"/>
      <c r="AV9" s="779"/>
      <c r="AW9" s="779"/>
      <c r="AX9" s="779" t="s">
        <v>29</v>
      </c>
      <c r="AY9" s="394" t="s">
        <v>1</v>
      </c>
      <c r="AZ9" s="394"/>
      <c r="BA9" s="779"/>
      <c r="BB9" s="787" t="s">
        <v>8</v>
      </c>
      <c r="BC9" s="787" t="s">
        <v>95</v>
      </c>
      <c r="BD9" s="787" t="s">
        <v>96</v>
      </c>
      <c r="BE9" s="787" t="s">
        <v>43</v>
      </c>
      <c r="BF9" s="787" t="s">
        <v>38</v>
      </c>
      <c r="BG9" s="779" t="s">
        <v>29</v>
      </c>
      <c r="BH9" s="779" t="s">
        <v>1</v>
      </c>
      <c r="BI9" s="779"/>
      <c r="BJ9" s="779"/>
      <c r="BK9" s="779"/>
      <c r="BL9" s="779"/>
      <c r="BM9" s="779"/>
      <c r="BN9" s="779"/>
      <c r="BO9" s="779" t="s">
        <v>29</v>
      </c>
      <c r="BP9" s="779" t="s">
        <v>1</v>
      </c>
      <c r="BQ9" s="779"/>
      <c r="BR9" s="779"/>
      <c r="BS9" s="779" t="s">
        <v>29</v>
      </c>
      <c r="BT9" s="779" t="s">
        <v>1</v>
      </c>
      <c r="BU9" s="779"/>
      <c r="BV9" s="779"/>
      <c r="BW9" s="779" t="s">
        <v>29</v>
      </c>
      <c r="BX9" s="779" t="s">
        <v>1</v>
      </c>
      <c r="BY9" s="779"/>
      <c r="BZ9" s="779"/>
      <c r="CA9" s="779"/>
      <c r="CB9" s="781"/>
      <c r="CC9" s="779"/>
    </row>
    <row r="10" spans="1:83" ht="13.5" customHeight="1">
      <c r="A10" s="779"/>
      <c r="B10" s="779"/>
      <c r="C10" s="779"/>
      <c r="D10" s="781"/>
      <c r="E10" s="781"/>
      <c r="F10" s="781"/>
      <c r="G10" s="779"/>
      <c r="H10" s="779"/>
      <c r="I10" s="781"/>
      <c r="J10" s="781"/>
      <c r="K10" s="781"/>
      <c r="L10" s="781"/>
      <c r="M10" s="781"/>
      <c r="N10" s="780" t="s">
        <v>67</v>
      </c>
      <c r="O10" s="780" t="s">
        <v>40</v>
      </c>
      <c r="P10" s="780" t="s">
        <v>36</v>
      </c>
      <c r="Q10" s="781"/>
      <c r="R10" s="779"/>
      <c r="S10" s="779"/>
      <c r="T10" s="781"/>
      <c r="U10" s="779"/>
      <c r="V10" s="779"/>
      <c r="W10" s="779"/>
      <c r="X10" s="779"/>
      <c r="Y10" s="779"/>
      <c r="Z10" s="394"/>
      <c r="AA10" s="779"/>
      <c r="AB10" s="779"/>
      <c r="AC10" s="844"/>
      <c r="AD10" s="846" t="s">
        <v>95</v>
      </c>
      <c r="AE10" s="846" t="s">
        <v>96</v>
      </c>
      <c r="AF10" s="787"/>
      <c r="AG10" s="787"/>
      <c r="AH10" s="779"/>
      <c r="AI10" s="779" t="s">
        <v>34</v>
      </c>
      <c r="AJ10" s="779" t="s">
        <v>35</v>
      </c>
      <c r="AK10" s="779" t="s">
        <v>41</v>
      </c>
      <c r="AL10" s="787" t="s">
        <v>42</v>
      </c>
      <c r="AM10" s="787"/>
      <c r="AN10" s="787"/>
      <c r="AO10" s="787"/>
      <c r="AP10" s="779"/>
      <c r="AQ10" s="779" t="s">
        <v>34</v>
      </c>
      <c r="AR10" s="779" t="s">
        <v>35</v>
      </c>
      <c r="AS10" s="779" t="s">
        <v>41</v>
      </c>
      <c r="AT10" s="787" t="s">
        <v>42</v>
      </c>
      <c r="AU10" s="787"/>
      <c r="AV10" s="787"/>
      <c r="AW10" s="787"/>
      <c r="AX10" s="779"/>
      <c r="AY10" s="779" t="s">
        <v>34</v>
      </c>
      <c r="AZ10" s="779" t="s">
        <v>35</v>
      </c>
      <c r="BA10" s="779"/>
      <c r="BB10" s="787"/>
      <c r="BC10" s="787"/>
      <c r="BD10" s="787"/>
      <c r="BE10" s="787"/>
      <c r="BF10" s="787"/>
      <c r="BG10" s="779"/>
      <c r="BH10" s="779" t="s">
        <v>34</v>
      </c>
      <c r="BI10" s="779" t="s">
        <v>35</v>
      </c>
      <c r="BJ10" s="779" t="s">
        <v>41</v>
      </c>
      <c r="BK10" s="787" t="s">
        <v>42</v>
      </c>
      <c r="BL10" s="787"/>
      <c r="BM10" s="787"/>
      <c r="BN10" s="787"/>
      <c r="BO10" s="779"/>
      <c r="BP10" s="779" t="s">
        <v>34</v>
      </c>
      <c r="BQ10" s="779" t="s">
        <v>35</v>
      </c>
      <c r="BR10" s="779" t="s">
        <v>39</v>
      </c>
      <c r="BS10" s="779"/>
      <c r="BT10" s="779" t="s">
        <v>34</v>
      </c>
      <c r="BU10" s="779" t="s">
        <v>35</v>
      </c>
      <c r="BV10" s="779" t="s">
        <v>39</v>
      </c>
      <c r="BW10" s="779"/>
      <c r="BX10" s="779" t="s">
        <v>34</v>
      </c>
      <c r="BY10" s="779" t="s">
        <v>35</v>
      </c>
      <c r="BZ10" s="779" t="s">
        <v>39</v>
      </c>
      <c r="CA10" s="779"/>
      <c r="CB10" s="781"/>
      <c r="CC10" s="779"/>
    </row>
    <row r="11" spans="1:83" ht="31.5" customHeight="1">
      <c r="A11" s="779"/>
      <c r="B11" s="779"/>
      <c r="C11" s="779"/>
      <c r="D11" s="782"/>
      <c r="E11" s="782"/>
      <c r="F11" s="782"/>
      <c r="G11" s="779"/>
      <c r="H11" s="779"/>
      <c r="I11" s="782"/>
      <c r="J11" s="782"/>
      <c r="K11" s="782"/>
      <c r="L11" s="782"/>
      <c r="M11" s="782"/>
      <c r="N11" s="782"/>
      <c r="O11" s="782"/>
      <c r="P11" s="782"/>
      <c r="Q11" s="782"/>
      <c r="R11" s="779"/>
      <c r="S11" s="779"/>
      <c r="T11" s="782"/>
      <c r="U11" s="779"/>
      <c r="V11" s="779"/>
      <c r="W11" s="779"/>
      <c r="X11" s="779"/>
      <c r="Y11" s="779"/>
      <c r="Z11" s="394"/>
      <c r="AA11" s="779"/>
      <c r="AB11" s="779"/>
      <c r="AC11" s="844"/>
      <c r="AD11" s="846"/>
      <c r="AE11" s="846"/>
      <c r="AF11" s="787"/>
      <c r="AG11" s="787"/>
      <c r="AH11" s="779"/>
      <c r="AI11" s="779"/>
      <c r="AJ11" s="779"/>
      <c r="AK11" s="779"/>
      <c r="AL11" s="406" t="s">
        <v>95</v>
      </c>
      <c r="AM11" s="406" t="s">
        <v>96</v>
      </c>
      <c r="AN11" s="406" t="s">
        <v>43</v>
      </c>
      <c r="AO11" s="406" t="s">
        <v>38</v>
      </c>
      <c r="AP11" s="779"/>
      <c r="AQ11" s="779"/>
      <c r="AR11" s="779"/>
      <c r="AS11" s="779"/>
      <c r="AT11" s="406" t="s">
        <v>95</v>
      </c>
      <c r="AU11" s="406" t="s">
        <v>96</v>
      </c>
      <c r="AV11" s="406" t="s">
        <v>43</v>
      </c>
      <c r="AW11" s="406" t="s">
        <v>38</v>
      </c>
      <c r="AX11" s="779"/>
      <c r="AY11" s="779"/>
      <c r="AZ11" s="779"/>
      <c r="BA11" s="779"/>
      <c r="BB11" s="787"/>
      <c r="BC11" s="787"/>
      <c r="BD11" s="787"/>
      <c r="BE11" s="787"/>
      <c r="BF11" s="787"/>
      <c r="BG11" s="779"/>
      <c r="BH11" s="779"/>
      <c r="BI11" s="779"/>
      <c r="BJ11" s="779"/>
      <c r="BK11" s="406" t="s">
        <v>95</v>
      </c>
      <c r="BL11" s="406" t="s">
        <v>96</v>
      </c>
      <c r="BM11" s="406" t="s">
        <v>43</v>
      </c>
      <c r="BN11" s="406" t="s">
        <v>38</v>
      </c>
      <c r="BO11" s="779"/>
      <c r="BP11" s="779"/>
      <c r="BQ11" s="779"/>
      <c r="BR11" s="779"/>
      <c r="BS11" s="779"/>
      <c r="BT11" s="779"/>
      <c r="BU11" s="779"/>
      <c r="BV11" s="779"/>
      <c r="BW11" s="779"/>
      <c r="BX11" s="779"/>
      <c r="BY11" s="779"/>
      <c r="BZ11" s="779"/>
      <c r="CA11" s="779"/>
      <c r="CB11" s="782"/>
      <c r="CC11" s="779"/>
    </row>
    <row r="12" spans="1:83" s="213" customFormat="1" ht="15.6">
      <c r="A12" s="560">
        <v>1</v>
      </c>
      <c r="B12" s="560">
        <v>2</v>
      </c>
      <c r="C12" s="560">
        <v>3</v>
      </c>
      <c r="D12" s="561">
        <v>4</v>
      </c>
      <c r="E12" s="561">
        <v>5</v>
      </c>
      <c r="F12" s="561"/>
      <c r="G12" s="560"/>
      <c r="H12" s="560">
        <v>6</v>
      </c>
      <c r="I12" s="561">
        <v>7</v>
      </c>
      <c r="J12" s="561"/>
      <c r="K12" s="561"/>
      <c r="L12" s="561">
        <v>8</v>
      </c>
      <c r="M12" s="561">
        <v>9</v>
      </c>
      <c r="N12" s="561">
        <v>10</v>
      </c>
      <c r="O12" s="561">
        <v>10</v>
      </c>
      <c r="P12" s="561">
        <v>10</v>
      </c>
      <c r="Q12" s="561"/>
      <c r="R12" s="561"/>
      <c r="S12" s="561"/>
      <c r="T12" s="561"/>
      <c r="U12" s="560">
        <v>11</v>
      </c>
      <c r="V12" s="560"/>
      <c r="W12" s="560"/>
      <c r="X12" s="560">
        <v>12</v>
      </c>
      <c r="Y12" s="560">
        <v>13</v>
      </c>
      <c r="Z12" s="562"/>
      <c r="AA12" s="560"/>
      <c r="AB12" s="560">
        <v>13</v>
      </c>
      <c r="AC12" s="560">
        <v>14</v>
      </c>
      <c r="AD12" s="212"/>
      <c r="AE12" s="212"/>
      <c r="AF12" s="560">
        <v>15</v>
      </c>
      <c r="AG12" s="560">
        <v>16</v>
      </c>
      <c r="AH12" s="560"/>
      <c r="AI12" s="560"/>
      <c r="AJ12" s="560"/>
      <c r="AK12" s="560"/>
      <c r="AL12" s="560"/>
      <c r="AM12" s="560"/>
      <c r="AN12" s="560"/>
      <c r="AO12" s="560"/>
      <c r="AP12" s="560"/>
      <c r="AQ12" s="560"/>
      <c r="AR12" s="560"/>
      <c r="AS12" s="560"/>
      <c r="AT12" s="560"/>
      <c r="AU12" s="560"/>
      <c r="AV12" s="560"/>
      <c r="AW12" s="560"/>
      <c r="AX12" s="560"/>
      <c r="AY12" s="560"/>
      <c r="AZ12" s="560"/>
      <c r="BA12" s="560">
        <v>17</v>
      </c>
      <c r="BB12" s="560">
        <v>18</v>
      </c>
      <c r="BC12" s="560"/>
      <c r="BD12" s="560"/>
      <c r="BE12" s="560">
        <v>19</v>
      </c>
      <c r="BF12" s="560">
        <v>20</v>
      </c>
      <c r="BG12" s="560"/>
      <c r="BH12" s="560"/>
      <c r="BI12" s="560"/>
      <c r="BJ12" s="560"/>
      <c r="BK12" s="560"/>
      <c r="BL12" s="560"/>
      <c r="BM12" s="560"/>
      <c r="BN12" s="560"/>
      <c r="BO12" s="560"/>
      <c r="BP12" s="560"/>
      <c r="BQ12" s="560"/>
      <c r="BR12" s="560"/>
      <c r="BS12" s="560"/>
      <c r="BT12" s="560"/>
      <c r="BU12" s="560"/>
      <c r="BV12" s="560"/>
      <c r="BW12" s="560"/>
      <c r="BX12" s="560"/>
      <c r="BY12" s="560"/>
      <c r="BZ12" s="560"/>
      <c r="CA12" s="560"/>
      <c r="CB12" s="560">
        <v>21</v>
      </c>
      <c r="CC12" s="560">
        <v>21</v>
      </c>
      <c r="CE12" s="226"/>
    </row>
    <row r="13" spans="1:83" ht="36" customHeight="1">
      <c r="A13" s="412"/>
      <c r="B13" s="412" t="s">
        <v>7</v>
      </c>
      <c r="C13" s="412"/>
      <c r="D13" s="412"/>
      <c r="E13" s="412"/>
      <c r="F13" s="412"/>
      <c r="G13" s="412"/>
      <c r="H13" s="412"/>
      <c r="I13" s="412"/>
      <c r="J13" s="412"/>
      <c r="K13" s="412"/>
      <c r="L13" s="412"/>
      <c r="M13" s="100">
        <f t="shared" ref="M13:BX13" si="0">M17+M100+M149+M14</f>
        <v>495948.48600000003</v>
      </c>
      <c r="N13" s="100">
        <f t="shared" si="0"/>
        <v>1858.18</v>
      </c>
      <c r="O13" s="100">
        <f t="shared" si="0"/>
        <v>1618.2</v>
      </c>
      <c r="P13" s="100">
        <f t="shared" si="0"/>
        <v>474284.77110000001</v>
      </c>
      <c r="Q13" s="100" t="e">
        <f t="shared" si="0"/>
        <v>#VALUE!</v>
      </c>
      <c r="R13" s="100" t="e">
        <f t="shared" si="0"/>
        <v>#VALUE!</v>
      </c>
      <c r="S13" s="100" t="e">
        <f t="shared" si="0"/>
        <v>#VALUE!</v>
      </c>
      <c r="T13" s="100" t="e">
        <f t="shared" si="0"/>
        <v>#VALUE!</v>
      </c>
      <c r="U13" s="100">
        <f t="shared" si="0"/>
        <v>32100.731813999999</v>
      </c>
      <c r="V13" s="100">
        <f t="shared" si="0"/>
        <v>25865.164285999999</v>
      </c>
      <c r="W13" s="100">
        <f t="shared" si="0"/>
        <v>0</v>
      </c>
      <c r="X13" s="100">
        <f t="shared" si="0"/>
        <v>6235.5675279999996</v>
      </c>
      <c r="Y13" s="100" t="e">
        <f t="shared" si="0"/>
        <v>#REF!</v>
      </c>
      <c r="Z13" s="100" t="e">
        <f t="shared" si="0"/>
        <v>#REF!</v>
      </c>
      <c r="AA13" s="100" t="e">
        <f t="shared" si="0"/>
        <v>#REF!</v>
      </c>
      <c r="AB13" s="100">
        <f t="shared" si="0"/>
        <v>288619.91713999998</v>
      </c>
      <c r="AC13" s="100">
        <f t="shared" si="0"/>
        <v>68330.129573000013</v>
      </c>
      <c r="AD13" s="100">
        <f t="shared" si="0"/>
        <v>63370.129573000006</v>
      </c>
      <c r="AE13" s="100">
        <f t="shared" si="0"/>
        <v>4960</v>
      </c>
      <c r="AF13" s="100">
        <f t="shared" si="0"/>
        <v>185081.74</v>
      </c>
      <c r="AG13" s="100">
        <f t="shared" si="0"/>
        <v>35208.047567000001</v>
      </c>
      <c r="AH13" s="100">
        <f t="shared" si="0"/>
        <v>190920.020598</v>
      </c>
      <c r="AI13" s="100">
        <f t="shared" si="0"/>
        <v>27298.18</v>
      </c>
      <c r="AJ13" s="100">
        <f t="shared" si="0"/>
        <v>4618.2</v>
      </c>
      <c r="AK13" s="100">
        <f t="shared" si="0"/>
        <v>173349.640598</v>
      </c>
      <c r="AL13" s="100">
        <f t="shared" si="0"/>
        <v>42198.652572999999</v>
      </c>
      <c r="AM13" s="100">
        <f t="shared" si="0"/>
        <v>4959.5619999999999</v>
      </c>
      <c r="AN13" s="100">
        <f t="shared" si="0"/>
        <v>109914.98145800001</v>
      </c>
      <c r="AO13" s="100">
        <f t="shared" si="0"/>
        <v>16276.444566999999</v>
      </c>
      <c r="AP13" s="100">
        <f t="shared" si="0"/>
        <v>190793.91533799999</v>
      </c>
      <c r="AQ13" s="100">
        <f t="shared" si="0"/>
        <v>27298.18</v>
      </c>
      <c r="AR13" s="100">
        <f t="shared" si="0"/>
        <v>4618.2</v>
      </c>
      <c r="AS13" s="100">
        <f t="shared" si="0"/>
        <v>159377.53533799999</v>
      </c>
      <c r="AT13" s="100">
        <f t="shared" si="0"/>
        <v>42072.547313000003</v>
      </c>
      <c r="AU13" s="100">
        <f t="shared" si="0"/>
        <v>4959.5619999999999</v>
      </c>
      <c r="AV13" s="100">
        <f t="shared" si="0"/>
        <v>96068.981458000009</v>
      </c>
      <c r="AW13" s="100">
        <f t="shared" si="0"/>
        <v>16276.444566999999</v>
      </c>
      <c r="AX13" s="100">
        <f t="shared" si="0"/>
        <v>58032.887000000002</v>
      </c>
      <c r="AY13" s="100">
        <f t="shared" si="0"/>
        <v>1650</v>
      </c>
      <c r="AZ13" s="100">
        <f t="shared" si="0"/>
        <v>0</v>
      </c>
      <c r="BA13" s="100">
        <f t="shared" si="0"/>
        <v>76038.037000000011</v>
      </c>
      <c r="BB13" s="100">
        <f t="shared" si="0"/>
        <v>10406</v>
      </c>
      <c r="BC13" s="100">
        <f t="shared" si="0"/>
        <v>10406</v>
      </c>
      <c r="BD13" s="100">
        <f t="shared" si="0"/>
        <v>0</v>
      </c>
      <c r="BE13" s="100">
        <f t="shared" si="0"/>
        <v>48899.520000000004</v>
      </c>
      <c r="BF13" s="100">
        <f t="shared" si="0"/>
        <v>16732.517</v>
      </c>
      <c r="BG13" s="100" t="e">
        <f t="shared" si="0"/>
        <v>#REF!</v>
      </c>
      <c r="BH13" s="100" t="e">
        <f t="shared" si="0"/>
        <v>#REF!</v>
      </c>
      <c r="BI13" s="100" t="e">
        <f t="shared" si="0"/>
        <v>#REF!</v>
      </c>
      <c r="BJ13" s="100" t="e">
        <f t="shared" si="0"/>
        <v>#REF!</v>
      </c>
      <c r="BK13" s="100" t="e">
        <f t="shared" si="0"/>
        <v>#REF!</v>
      </c>
      <c r="BL13" s="100" t="e">
        <f t="shared" si="0"/>
        <v>#REF!</v>
      </c>
      <c r="BM13" s="100" t="e">
        <f t="shared" si="0"/>
        <v>#REF!</v>
      </c>
      <c r="BN13" s="100" t="e">
        <f t="shared" si="0"/>
        <v>#REF!</v>
      </c>
      <c r="BO13" s="100" t="e">
        <f t="shared" si="0"/>
        <v>#REF!</v>
      </c>
      <c r="BP13" s="100" t="e">
        <f t="shared" si="0"/>
        <v>#REF!</v>
      </c>
      <c r="BQ13" s="100" t="e">
        <f t="shared" si="0"/>
        <v>#REF!</v>
      </c>
      <c r="BR13" s="100" t="e">
        <f t="shared" si="0"/>
        <v>#REF!</v>
      </c>
      <c r="BS13" s="100" t="e">
        <f t="shared" si="0"/>
        <v>#REF!</v>
      </c>
      <c r="BT13" s="100" t="e">
        <f t="shared" si="0"/>
        <v>#REF!</v>
      </c>
      <c r="BU13" s="100" t="e">
        <f t="shared" si="0"/>
        <v>#REF!</v>
      </c>
      <c r="BV13" s="100" t="e">
        <f t="shared" si="0"/>
        <v>#REF!</v>
      </c>
      <c r="BW13" s="100" t="e">
        <f t="shared" si="0"/>
        <v>#REF!</v>
      </c>
      <c r="BX13" s="100" t="e">
        <f t="shared" si="0"/>
        <v>#REF!</v>
      </c>
      <c r="BY13" s="100" t="e">
        <f t="shared" ref="BY13:CB13" si="1">BY17+BY100+BY149+BY14</f>
        <v>#REF!</v>
      </c>
      <c r="BZ13" s="100" t="e">
        <f t="shared" si="1"/>
        <v>#REF!</v>
      </c>
      <c r="CA13" s="100">
        <f t="shared" si="1"/>
        <v>0</v>
      </c>
      <c r="CB13" s="100">
        <f t="shared" si="1"/>
        <v>179.14280100000002</v>
      </c>
      <c r="CC13" s="412"/>
      <c r="CE13" s="114"/>
    </row>
    <row r="14" spans="1:83" ht="35.25" customHeight="1">
      <c r="A14" s="477" t="s">
        <v>11</v>
      </c>
      <c r="B14" s="416" t="s">
        <v>3866</v>
      </c>
      <c r="C14" s="190"/>
      <c r="D14" s="478"/>
      <c r="E14" s="190"/>
      <c r="F14" s="190"/>
      <c r="G14" s="190"/>
      <c r="H14" s="190"/>
      <c r="I14" s="479"/>
      <c r="J14" s="479"/>
      <c r="K14" s="478"/>
      <c r="L14" s="478"/>
      <c r="M14" s="305">
        <f>M16+M15</f>
        <v>9300</v>
      </c>
      <c r="N14" s="305">
        <f t="shared" ref="N14:BY14" si="2">N16+N15</f>
        <v>0</v>
      </c>
      <c r="O14" s="305">
        <f t="shared" si="2"/>
        <v>0</v>
      </c>
      <c r="P14" s="305">
        <f t="shared" si="2"/>
        <v>9300</v>
      </c>
      <c r="Q14" s="305" t="e">
        <f t="shared" si="2"/>
        <v>#VALUE!</v>
      </c>
      <c r="R14" s="305" t="e">
        <f t="shared" si="2"/>
        <v>#VALUE!</v>
      </c>
      <c r="S14" s="305" t="e">
        <f t="shared" si="2"/>
        <v>#VALUE!</v>
      </c>
      <c r="T14" s="305" t="e">
        <f t="shared" si="2"/>
        <v>#VALUE!</v>
      </c>
      <c r="U14" s="305">
        <f t="shared" si="2"/>
        <v>0</v>
      </c>
      <c r="V14" s="305">
        <f t="shared" si="2"/>
        <v>0</v>
      </c>
      <c r="W14" s="305">
        <f t="shared" si="2"/>
        <v>0</v>
      </c>
      <c r="X14" s="305">
        <f t="shared" si="2"/>
        <v>0</v>
      </c>
      <c r="Y14" s="305">
        <f t="shared" si="2"/>
        <v>10497.684244</v>
      </c>
      <c r="Z14" s="305">
        <f t="shared" si="2"/>
        <v>0</v>
      </c>
      <c r="AA14" s="305">
        <f t="shared" si="2"/>
        <v>0</v>
      </c>
      <c r="AB14" s="305">
        <f t="shared" si="2"/>
        <v>10497.684244</v>
      </c>
      <c r="AC14" s="305">
        <f t="shared" si="2"/>
        <v>0</v>
      </c>
      <c r="AD14" s="305">
        <f t="shared" si="2"/>
        <v>0</v>
      </c>
      <c r="AE14" s="305">
        <f t="shared" si="2"/>
        <v>0</v>
      </c>
      <c r="AF14" s="305">
        <f t="shared" si="2"/>
        <v>10297.684244</v>
      </c>
      <c r="AG14" s="305">
        <f t="shared" si="2"/>
        <v>200</v>
      </c>
      <c r="AH14" s="305">
        <f t="shared" si="2"/>
        <v>7151.2724550000003</v>
      </c>
      <c r="AI14" s="305">
        <f t="shared" si="2"/>
        <v>0</v>
      </c>
      <c r="AJ14" s="305">
        <f t="shared" si="2"/>
        <v>0</v>
      </c>
      <c r="AK14" s="305">
        <f t="shared" si="2"/>
        <v>7151.2724550000003</v>
      </c>
      <c r="AL14" s="305">
        <f t="shared" si="2"/>
        <v>0</v>
      </c>
      <c r="AM14" s="305">
        <f t="shared" si="2"/>
        <v>0</v>
      </c>
      <c r="AN14" s="305">
        <f t="shared" si="2"/>
        <v>7151.2724550000003</v>
      </c>
      <c r="AO14" s="305">
        <f t="shared" si="2"/>
        <v>0</v>
      </c>
      <c r="AP14" s="305">
        <f t="shared" si="2"/>
        <v>7151.2724550000003</v>
      </c>
      <c r="AQ14" s="305">
        <f t="shared" si="2"/>
        <v>0</v>
      </c>
      <c r="AR14" s="305">
        <f t="shared" si="2"/>
        <v>0</v>
      </c>
      <c r="AS14" s="305">
        <f t="shared" si="2"/>
        <v>7151.2724550000003</v>
      </c>
      <c r="AT14" s="305">
        <f t="shared" si="2"/>
        <v>0</v>
      </c>
      <c r="AU14" s="305">
        <f t="shared" si="2"/>
        <v>0</v>
      </c>
      <c r="AV14" s="305">
        <f t="shared" si="2"/>
        <v>7151.2724550000003</v>
      </c>
      <c r="AW14" s="305">
        <f t="shared" si="2"/>
        <v>0</v>
      </c>
      <c r="AX14" s="305">
        <f t="shared" si="2"/>
        <v>0</v>
      </c>
      <c r="AY14" s="305">
        <f t="shared" si="2"/>
        <v>0</v>
      </c>
      <c r="AZ14" s="305">
        <f t="shared" si="2"/>
        <v>0</v>
      </c>
      <c r="BA14" s="305">
        <f t="shared" si="2"/>
        <v>1020</v>
      </c>
      <c r="BB14" s="305">
        <f t="shared" si="2"/>
        <v>0</v>
      </c>
      <c r="BC14" s="305">
        <f t="shared" si="2"/>
        <v>0</v>
      </c>
      <c r="BD14" s="305">
        <f t="shared" si="2"/>
        <v>0</v>
      </c>
      <c r="BE14" s="305">
        <f t="shared" si="2"/>
        <v>1020</v>
      </c>
      <c r="BF14" s="305">
        <f t="shared" si="2"/>
        <v>0</v>
      </c>
      <c r="BG14" s="305">
        <f t="shared" si="2"/>
        <v>0</v>
      </c>
      <c r="BH14" s="305">
        <f t="shared" si="2"/>
        <v>0</v>
      </c>
      <c r="BI14" s="305">
        <f t="shared" si="2"/>
        <v>0</v>
      </c>
      <c r="BJ14" s="305">
        <f t="shared" si="2"/>
        <v>0</v>
      </c>
      <c r="BK14" s="305">
        <f t="shared" si="2"/>
        <v>0</v>
      </c>
      <c r="BL14" s="305">
        <f t="shared" si="2"/>
        <v>0</v>
      </c>
      <c r="BM14" s="305">
        <f t="shared" si="2"/>
        <v>0</v>
      </c>
      <c r="BN14" s="305">
        <f t="shared" si="2"/>
        <v>0</v>
      </c>
      <c r="BO14" s="305">
        <f t="shared" si="2"/>
        <v>0</v>
      </c>
      <c r="BP14" s="305">
        <f t="shared" si="2"/>
        <v>0</v>
      </c>
      <c r="BQ14" s="305">
        <f t="shared" si="2"/>
        <v>0</v>
      </c>
      <c r="BR14" s="305">
        <f t="shared" si="2"/>
        <v>0</v>
      </c>
      <c r="BS14" s="305">
        <f t="shared" si="2"/>
        <v>0</v>
      </c>
      <c r="BT14" s="305">
        <f t="shared" si="2"/>
        <v>0</v>
      </c>
      <c r="BU14" s="305">
        <f t="shared" si="2"/>
        <v>0</v>
      </c>
      <c r="BV14" s="305">
        <f t="shared" si="2"/>
        <v>0</v>
      </c>
      <c r="BW14" s="305">
        <f t="shared" si="2"/>
        <v>0</v>
      </c>
      <c r="BX14" s="305">
        <f t="shared" si="2"/>
        <v>0</v>
      </c>
      <c r="BY14" s="305">
        <f t="shared" si="2"/>
        <v>0</v>
      </c>
      <c r="BZ14" s="305">
        <f t="shared" ref="BZ14:CB14" si="3">BZ16+BZ15</f>
        <v>0</v>
      </c>
      <c r="CA14" s="305">
        <f t="shared" si="3"/>
        <v>0</v>
      </c>
      <c r="CB14" s="305">
        <f t="shared" si="3"/>
        <v>0</v>
      </c>
      <c r="CC14" s="479"/>
      <c r="CE14" s="114"/>
    </row>
    <row r="15" spans="1:83" ht="46.8" outlineLevel="1">
      <c r="A15" s="431">
        <v>1</v>
      </c>
      <c r="B15" s="563" t="s">
        <v>2263</v>
      </c>
      <c r="C15" s="418" t="s">
        <v>3871</v>
      </c>
      <c r="D15" s="418" t="s">
        <v>2264</v>
      </c>
      <c r="E15" s="418" t="s">
        <v>49</v>
      </c>
      <c r="F15" s="429" t="s">
        <v>2265</v>
      </c>
      <c r="G15" s="420"/>
      <c r="H15" s="418" t="s">
        <v>2266</v>
      </c>
      <c r="I15" s="418" t="s">
        <v>77</v>
      </c>
      <c r="J15" s="420">
        <v>2022</v>
      </c>
      <c r="K15" s="418" t="s">
        <v>2267</v>
      </c>
      <c r="L15" s="418" t="s">
        <v>2268</v>
      </c>
      <c r="M15" s="169">
        <f t="shared" ref="M15" si="4">SUM(N15:P15)</f>
        <v>9300</v>
      </c>
      <c r="N15" s="169">
        <v>0</v>
      </c>
      <c r="O15" s="169">
        <v>0</v>
      </c>
      <c r="P15" s="169">
        <v>9300</v>
      </c>
      <c r="Q15" s="70" t="s">
        <v>2269</v>
      </c>
      <c r="R15" s="70" t="s">
        <v>2266</v>
      </c>
      <c r="S15" s="70" t="s">
        <v>2270</v>
      </c>
      <c r="T15" s="70" t="s">
        <v>2271</v>
      </c>
      <c r="U15" s="70">
        <f t="shared" ref="U15" si="5">SUM(V15:X15)</f>
        <v>0</v>
      </c>
      <c r="V15" s="70">
        <v>0</v>
      </c>
      <c r="W15" s="70">
        <v>0</v>
      </c>
      <c r="X15" s="70">
        <v>0</v>
      </c>
      <c r="Y15" s="70">
        <f t="shared" ref="Y15:Y16" si="6">SUM(Z15:AB15)</f>
        <v>6900</v>
      </c>
      <c r="Z15" s="70">
        <v>0</v>
      </c>
      <c r="AA15" s="70">
        <v>0</v>
      </c>
      <c r="AB15" s="70">
        <f t="shared" ref="AB15:AB16" si="7">SUM(AD15:AG15)</f>
        <v>6900</v>
      </c>
      <c r="AC15" s="70">
        <f t="shared" ref="AC15:AC78" si="8">AD15+AE15</f>
        <v>0</v>
      </c>
      <c r="AD15" s="70">
        <v>0</v>
      </c>
      <c r="AE15" s="70">
        <v>0</v>
      </c>
      <c r="AF15" s="70">
        <v>6700</v>
      </c>
      <c r="AG15" s="70">
        <v>200</v>
      </c>
      <c r="AH15" s="70">
        <f t="shared" ref="AH15" si="9">SUM(AI15:AK15)</f>
        <v>7151.2724550000003</v>
      </c>
      <c r="AI15" s="70">
        <v>0</v>
      </c>
      <c r="AJ15" s="70">
        <v>0</v>
      </c>
      <c r="AK15" s="70">
        <f t="shared" ref="AK15" si="10">SUM(AL15:AO15)</f>
        <v>7151.2724550000003</v>
      </c>
      <c r="AL15" s="70">
        <v>0</v>
      </c>
      <c r="AM15" s="70">
        <v>0</v>
      </c>
      <c r="AN15" s="70">
        <v>7151.2724550000003</v>
      </c>
      <c r="AO15" s="70">
        <v>0</v>
      </c>
      <c r="AP15" s="70">
        <f t="shared" ref="AP15" si="11">SUM(AQ15:AS15)</f>
        <v>7151.2724550000003</v>
      </c>
      <c r="AQ15" s="70">
        <v>0</v>
      </c>
      <c r="AR15" s="70">
        <v>0</v>
      </c>
      <c r="AS15" s="70">
        <f t="shared" ref="AS15" si="12">SUM(AT15:AW15)</f>
        <v>7151.2724550000003</v>
      </c>
      <c r="AT15" s="70">
        <v>0</v>
      </c>
      <c r="AU15" s="70">
        <v>0</v>
      </c>
      <c r="AV15" s="70">
        <v>7151.2724550000003</v>
      </c>
      <c r="AW15" s="70">
        <v>0</v>
      </c>
      <c r="AX15" s="70">
        <f t="shared" ref="AX15" si="13">SUM(AY15:BA15)</f>
        <v>0</v>
      </c>
      <c r="AY15" s="70">
        <v>0</v>
      </c>
      <c r="AZ15" s="70">
        <v>0</v>
      </c>
      <c r="BA15" s="70">
        <f t="shared" ref="BA15" si="14">SUM(BC15:BF15)</f>
        <v>0</v>
      </c>
      <c r="BB15" s="67">
        <f t="shared" ref="BB15" si="15">SUM(BC15:BD15)</f>
        <v>0</v>
      </c>
      <c r="BC15" s="70">
        <v>0</v>
      </c>
      <c r="BD15" s="70">
        <v>0</v>
      </c>
      <c r="BE15" s="70">
        <v>0</v>
      </c>
      <c r="BF15" s="70">
        <v>0</v>
      </c>
      <c r="BG15" s="133">
        <f t="shared" ref="BG15" si="16">SUM(BH15:BJ15)</f>
        <v>0</v>
      </c>
      <c r="BH15" s="133">
        <v>0</v>
      </c>
      <c r="BI15" s="133">
        <v>0</v>
      </c>
      <c r="BJ15" s="133">
        <f t="shared" ref="BJ15" si="17">SUM(BK15:BN15)</f>
        <v>0</v>
      </c>
      <c r="BK15" s="133">
        <v>0</v>
      </c>
      <c r="BL15" s="133">
        <v>0</v>
      </c>
      <c r="BM15" s="133">
        <v>0</v>
      </c>
      <c r="BN15" s="133">
        <v>0</v>
      </c>
      <c r="BO15" s="133">
        <f t="shared" ref="BO15" si="18">SUM(BP15:BR15)</f>
        <v>0</v>
      </c>
      <c r="BP15" s="133">
        <v>0</v>
      </c>
      <c r="BQ15" s="133">
        <v>0</v>
      </c>
      <c r="BR15" s="133">
        <v>0</v>
      </c>
      <c r="BS15" s="133">
        <f t="shared" ref="BS15" si="19">SUM(BT15:BV15)</f>
        <v>0</v>
      </c>
      <c r="BT15" s="133">
        <v>0</v>
      </c>
      <c r="BU15" s="133">
        <v>0</v>
      </c>
      <c r="BV15" s="133">
        <v>0</v>
      </c>
      <c r="BW15" s="133"/>
      <c r="BX15" s="133"/>
      <c r="BY15" s="133"/>
      <c r="BZ15" s="133"/>
      <c r="CA15" s="133"/>
      <c r="CB15" s="133"/>
      <c r="CC15" s="432"/>
    </row>
    <row r="16" spans="1:83" ht="60" customHeight="1" outlineLevel="1">
      <c r="A16" s="564">
        <v>2</v>
      </c>
      <c r="B16" s="563" t="s">
        <v>1133</v>
      </c>
      <c r="C16" s="418" t="s">
        <v>1134</v>
      </c>
      <c r="D16" s="418" t="s">
        <v>802</v>
      </c>
      <c r="E16" s="418"/>
      <c r="F16" s="429"/>
      <c r="G16" s="420"/>
      <c r="H16" s="418"/>
      <c r="I16" s="418"/>
      <c r="J16" s="420"/>
      <c r="K16" s="418"/>
      <c r="L16" s="418"/>
      <c r="M16" s="169"/>
      <c r="N16" s="169">
        <v>0</v>
      </c>
      <c r="O16" s="169">
        <v>0</v>
      </c>
      <c r="P16" s="169"/>
      <c r="Q16" s="70"/>
      <c r="R16" s="70"/>
      <c r="S16" s="169"/>
      <c r="T16" s="70"/>
      <c r="U16" s="70"/>
      <c r="V16" s="70"/>
      <c r="W16" s="70"/>
      <c r="X16" s="70"/>
      <c r="Y16" s="70">
        <f t="shared" si="6"/>
        <v>3597.684244</v>
      </c>
      <c r="Z16" s="70"/>
      <c r="AA16" s="70"/>
      <c r="AB16" s="70">
        <f t="shared" si="7"/>
        <v>3597.684244</v>
      </c>
      <c r="AC16" s="70">
        <f t="shared" si="8"/>
        <v>0</v>
      </c>
      <c r="AD16" s="70"/>
      <c r="AE16" s="70"/>
      <c r="AF16" s="70">
        <f>3597684244/1000000</f>
        <v>3597.684244</v>
      </c>
      <c r="AG16" s="70"/>
      <c r="AH16" s="70"/>
      <c r="AI16" s="70"/>
      <c r="AJ16" s="70"/>
      <c r="AK16" s="70">
        <f t="shared" ref="AK16" si="20">SUM(AL16:AO16)</f>
        <v>0</v>
      </c>
      <c r="AL16" s="70"/>
      <c r="AM16" s="70"/>
      <c r="AN16" s="70"/>
      <c r="AO16" s="70"/>
      <c r="AP16" s="70"/>
      <c r="AQ16" s="70"/>
      <c r="AR16" s="70"/>
      <c r="AS16" s="70"/>
      <c r="AT16" s="70"/>
      <c r="AU16" s="70"/>
      <c r="AV16" s="70"/>
      <c r="AW16" s="70"/>
      <c r="AX16" s="70"/>
      <c r="AY16" s="70"/>
      <c r="AZ16" s="70"/>
      <c r="BA16" s="70">
        <f t="shared" ref="BA16" si="21">SUM(BC16:BF16)</f>
        <v>1020</v>
      </c>
      <c r="BB16" s="67">
        <f t="shared" ref="BB16" si="22">SUM(BC16:BD16)</f>
        <v>0</v>
      </c>
      <c r="BC16" s="70"/>
      <c r="BD16" s="70"/>
      <c r="BE16" s="70">
        <f>1020000000/1000000</f>
        <v>1020</v>
      </c>
      <c r="BF16" s="70"/>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452"/>
    </row>
    <row r="17" spans="1:83" ht="42" customHeight="1">
      <c r="A17" s="416" t="s">
        <v>10</v>
      </c>
      <c r="B17" s="416" t="s">
        <v>3890</v>
      </c>
      <c r="C17" s="416"/>
      <c r="D17" s="416"/>
      <c r="E17" s="416"/>
      <c r="F17" s="416"/>
      <c r="G17" s="416"/>
      <c r="H17" s="416"/>
      <c r="I17" s="416"/>
      <c r="J17" s="416"/>
      <c r="K17" s="416"/>
      <c r="L17" s="416"/>
      <c r="M17" s="67">
        <f>M18+M51+M75</f>
        <v>486648.48600000003</v>
      </c>
      <c r="N17" s="67">
        <f t="shared" ref="N17:BZ17" si="23">N18+N51+N75</f>
        <v>1858.18</v>
      </c>
      <c r="O17" s="67">
        <f t="shared" si="23"/>
        <v>1618.2</v>
      </c>
      <c r="P17" s="67">
        <f>P18+P51+P75</f>
        <v>464984.77110000001</v>
      </c>
      <c r="Q17" s="67"/>
      <c r="R17" s="67"/>
      <c r="S17" s="67"/>
      <c r="T17" s="67"/>
      <c r="U17" s="67">
        <f t="shared" si="23"/>
        <v>32100.731813999999</v>
      </c>
      <c r="V17" s="67">
        <f t="shared" si="23"/>
        <v>25865.164285999999</v>
      </c>
      <c r="W17" s="67">
        <f t="shared" si="23"/>
        <v>0</v>
      </c>
      <c r="X17" s="67">
        <f t="shared" si="23"/>
        <v>6235.5675279999996</v>
      </c>
      <c r="Y17" s="67">
        <f t="shared" si="23"/>
        <v>267663.29713999998</v>
      </c>
      <c r="Z17" s="67">
        <f t="shared" si="23"/>
        <v>24448.18</v>
      </c>
      <c r="AA17" s="67">
        <f t="shared" si="23"/>
        <v>4618.2</v>
      </c>
      <c r="AB17" s="67">
        <f t="shared" si="23"/>
        <v>239090.91713999998</v>
      </c>
      <c r="AC17" s="67">
        <f t="shared" si="8"/>
        <v>68330.129573000013</v>
      </c>
      <c r="AD17" s="67">
        <f t="shared" si="23"/>
        <v>63370.129573000006</v>
      </c>
      <c r="AE17" s="67">
        <f t="shared" si="23"/>
        <v>4960</v>
      </c>
      <c r="AF17" s="67">
        <f t="shared" si="23"/>
        <v>135752.74</v>
      </c>
      <c r="AG17" s="67">
        <f t="shared" si="23"/>
        <v>35008.047567000001</v>
      </c>
      <c r="AH17" s="67">
        <f t="shared" si="23"/>
        <v>173826.44814300002</v>
      </c>
      <c r="AI17" s="67">
        <f t="shared" si="23"/>
        <v>27298.18</v>
      </c>
      <c r="AJ17" s="67">
        <f t="shared" si="23"/>
        <v>4618.2</v>
      </c>
      <c r="AK17" s="67">
        <f t="shared" si="23"/>
        <v>142410.06814300001</v>
      </c>
      <c r="AL17" s="67">
        <f t="shared" si="23"/>
        <v>42198.652572999999</v>
      </c>
      <c r="AM17" s="67">
        <f t="shared" si="23"/>
        <v>4959.5619999999999</v>
      </c>
      <c r="AN17" s="67">
        <f t="shared" si="23"/>
        <v>78975.409003000008</v>
      </c>
      <c r="AO17" s="67">
        <f t="shared" si="23"/>
        <v>16276.444566999999</v>
      </c>
      <c r="AP17" s="67">
        <f t="shared" si="23"/>
        <v>173700.342883</v>
      </c>
      <c r="AQ17" s="67">
        <f t="shared" si="23"/>
        <v>27298.18</v>
      </c>
      <c r="AR17" s="67">
        <f t="shared" si="23"/>
        <v>4618.2</v>
      </c>
      <c r="AS17" s="67">
        <f t="shared" si="23"/>
        <v>142283.962883</v>
      </c>
      <c r="AT17" s="67">
        <f t="shared" si="23"/>
        <v>42072.547313000003</v>
      </c>
      <c r="AU17" s="67">
        <f t="shared" si="23"/>
        <v>4959.5619999999999</v>
      </c>
      <c r="AV17" s="67">
        <f t="shared" si="23"/>
        <v>78975.409003000008</v>
      </c>
      <c r="AW17" s="67">
        <f t="shared" si="23"/>
        <v>16276.444566999999</v>
      </c>
      <c r="AX17" s="67">
        <f t="shared" si="23"/>
        <v>50958.037000000004</v>
      </c>
      <c r="AY17" s="67">
        <f t="shared" si="23"/>
        <v>1650</v>
      </c>
      <c r="AZ17" s="67">
        <f t="shared" si="23"/>
        <v>0</v>
      </c>
      <c r="BA17" s="67">
        <f>BA18+BA51+BA75</f>
        <v>49308.037000000004</v>
      </c>
      <c r="BB17" s="67">
        <f t="shared" ref="BB17:BB80" si="24">SUM(BC17:BD17)</f>
        <v>10406</v>
      </c>
      <c r="BC17" s="67">
        <f t="shared" si="23"/>
        <v>10406</v>
      </c>
      <c r="BD17" s="67">
        <f t="shared" si="23"/>
        <v>0</v>
      </c>
      <c r="BE17" s="67">
        <f t="shared" si="23"/>
        <v>22169.52</v>
      </c>
      <c r="BF17" s="67">
        <f t="shared" si="23"/>
        <v>16732.517</v>
      </c>
      <c r="BG17" s="67">
        <f t="shared" si="23"/>
        <v>35230.794999999998</v>
      </c>
      <c r="BH17" s="67">
        <f t="shared" si="23"/>
        <v>1650</v>
      </c>
      <c r="BI17" s="67">
        <f t="shared" si="23"/>
        <v>0</v>
      </c>
      <c r="BJ17" s="67">
        <f t="shared" si="23"/>
        <v>33580.794999999998</v>
      </c>
      <c r="BK17" s="67">
        <f t="shared" si="23"/>
        <v>10136.1</v>
      </c>
      <c r="BL17" s="67">
        <f t="shared" si="23"/>
        <v>0</v>
      </c>
      <c r="BM17" s="67">
        <f t="shared" si="23"/>
        <v>6712.1779999999999</v>
      </c>
      <c r="BN17" s="67">
        <f t="shared" si="23"/>
        <v>16732.517</v>
      </c>
      <c r="BO17" s="67">
        <f t="shared" si="23"/>
        <v>15.912260000000021</v>
      </c>
      <c r="BP17" s="67">
        <f t="shared" si="23"/>
        <v>0</v>
      </c>
      <c r="BQ17" s="67">
        <f t="shared" si="23"/>
        <v>0</v>
      </c>
      <c r="BR17" s="67">
        <f t="shared" si="23"/>
        <v>15.912260000000021</v>
      </c>
      <c r="BS17" s="67">
        <f t="shared" si="23"/>
        <v>0</v>
      </c>
      <c r="BT17" s="67">
        <f t="shared" si="23"/>
        <v>0</v>
      </c>
      <c r="BU17" s="67">
        <f t="shared" si="23"/>
        <v>0</v>
      </c>
      <c r="BV17" s="67">
        <f t="shared" si="23"/>
        <v>0</v>
      </c>
      <c r="BW17" s="67">
        <f t="shared" si="23"/>
        <v>17352.508000000002</v>
      </c>
      <c r="BX17" s="67">
        <f t="shared" si="23"/>
        <v>0</v>
      </c>
      <c r="BY17" s="67">
        <f t="shared" si="23"/>
        <v>0</v>
      </c>
      <c r="BZ17" s="67">
        <f t="shared" si="23"/>
        <v>17352.508000000002</v>
      </c>
      <c r="CA17" s="67">
        <f t="shared" ref="CA17:CB17" si="25">CA18+CA51+CA75</f>
        <v>0</v>
      </c>
      <c r="CB17" s="67">
        <f t="shared" si="25"/>
        <v>15.95226000000002</v>
      </c>
      <c r="CC17" s="452" t="s">
        <v>3913</v>
      </c>
      <c r="CE17" s="114"/>
    </row>
    <row r="18" spans="1:83" ht="27.75" customHeight="1">
      <c r="A18" s="565" t="s">
        <v>12</v>
      </c>
      <c r="B18" s="565" t="s">
        <v>2280</v>
      </c>
      <c r="C18" s="566"/>
      <c r="D18" s="485"/>
      <c r="E18" s="566"/>
      <c r="F18" s="566"/>
      <c r="G18" s="566"/>
      <c r="H18" s="566"/>
      <c r="I18" s="566"/>
      <c r="J18" s="566"/>
      <c r="K18" s="566"/>
      <c r="L18" s="566"/>
      <c r="M18" s="209">
        <f>M19+M31+M35</f>
        <v>340956.924</v>
      </c>
      <c r="N18" s="209">
        <f t="shared" ref="N18:X18" si="26">N19+N31+N35</f>
        <v>208.18</v>
      </c>
      <c r="O18" s="209">
        <f t="shared" si="26"/>
        <v>1618.2</v>
      </c>
      <c r="P18" s="209">
        <f>P19+P31+P35</f>
        <v>320943.20909999998</v>
      </c>
      <c r="Q18" s="209">
        <f t="shared" si="26"/>
        <v>0</v>
      </c>
      <c r="R18" s="209">
        <f t="shared" si="26"/>
        <v>0</v>
      </c>
      <c r="S18" s="209">
        <f t="shared" si="26"/>
        <v>0</v>
      </c>
      <c r="T18" s="209">
        <f t="shared" si="26"/>
        <v>0</v>
      </c>
      <c r="U18" s="209">
        <f t="shared" si="26"/>
        <v>32050.731813999999</v>
      </c>
      <c r="V18" s="209">
        <f t="shared" si="26"/>
        <v>25865.164285999999</v>
      </c>
      <c r="W18" s="209">
        <f t="shared" si="26"/>
        <v>0</v>
      </c>
      <c r="X18" s="209">
        <f t="shared" si="26"/>
        <v>6185.5675279999996</v>
      </c>
      <c r="Y18" s="209">
        <f>Y19+Y31+Y35</f>
        <v>189480.64999999997</v>
      </c>
      <c r="Z18" s="209">
        <f t="shared" ref="Z18:CB18" si="27">Z19+Z31+Z35</f>
        <v>19638.18</v>
      </c>
      <c r="AA18" s="209">
        <f t="shared" si="27"/>
        <v>1618.2</v>
      </c>
      <c r="AB18" s="209">
        <f t="shared" si="27"/>
        <v>168718.27</v>
      </c>
      <c r="AC18" s="67">
        <f t="shared" si="8"/>
        <v>31982</v>
      </c>
      <c r="AD18" s="209">
        <f t="shared" si="27"/>
        <v>29033</v>
      </c>
      <c r="AE18" s="209">
        <f t="shared" si="27"/>
        <v>2949</v>
      </c>
      <c r="AF18" s="209">
        <f t="shared" si="27"/>
        <v>113024.755</v>
      </c>
      <c r="AG18" s="209">
        <f t="shared" si="27"/>
        <v>23711.514999999999</v>
      </c>
      <c r="AH18" s="209">
        <f t="shared" si="27"/>
        <v>102397.57257600001</v>
      </c>
      <c r="AI18" s="209">
        <f t="shared" si="27"/>
        <v>24138.18</v>
      </c>
      <c r="AJ18" s="209">
        <f t="shared" si="27"/>
        <v>1618.2</v>
      </c>
      <c r="AK18" s="209">
        <f t="shared" si="27"/>
        <v>76641.192576000001</v>
      </c>
      <c r="AL18" s="209">
        <f t="shared" si="27"/>
        <v>13055.829572999999</v>
      </c>
      <c r="AM18" s="209">
        <f t="shared" si="27"/>
        <v>2948.5619999999999</v>
      </c>
      <c r="AN18" s="209">
        <f t="shared" si="27"/>
        <v>55852.353003000011</v>
      </c>
      <c r="AO18" s="209">
        <f t="shared" si="27"/>
        <v>4784.4480000000003</v>
      </c>
      <c r="AP18" s="209">
        <f t="shared" si="27"/>
        <v>102287.37957599999</v>
      </c>
      <c r="AQ18" s="209">
        <f t="shared" si="27"/>
        <v>24138.18</v>
      </c>
      <c r="AR18" s="209">
        <f t="shared" si="27"/>
        <v>1618.2</v>
      </c>
      <c r="AS18" s="209">
        <f t="shared" si="27"/>
        <v>76530.999576000002</v>
      </c>
      <c r="AT18" s="209">
        <f t="shared" si="27"/>
        <v>12945.636573</v>
      </c>
      <c r="AU18" s="209">
        <f t="shared" si="27"/>
        <v>2948.5619999999999</v>
      </c>
      <c r="AV18" s="209">
        <f t="shared" si="27"/>
        <v>55852.353003000011</v>
      </c>
      <c r="AW18" s="209">
        <f t="shared" si="27"/>
        <v>4784.4480000000003</v>
      </c>
      <c r="AX18" s="209">
        <f t="shared" si="27"/>
        <v>43826.409</v>
      </c>
      <c r="AY18" s="209">
        <f t="shared" si="27"/>
        <v>0</v>
      </c>
      <c r="AZ18" s="209">
        <f t="shared" si="27"/>
        <v>0</v>
      </c>
      <c r="BA18" s="209">
        <f t="shared" si="27"/>
        <v>43826.409</v>
      </c>
      <c r="BB18" s="67">
        <f t="shared" si="24"/>
        <v>5970</v>
      </c>
      <c r="BC18" s="209">
        <f t="shared" si="27"/>
        <v>5970</v>
      </c>
      <c r="BD18" s="209">
        <f t="shared" si="27"/>
        <v>0</v>
      </c>
      <c r="BE18" s="209">
        <f t="shared" si="27"/>
        <v>21123.892</v>
      </c>
      <c r="BF18" s="209">
        <f t="shared" si="27"/>
        <v>16732.517</v>
      </c>
      <c r="BG18" s="209">
        <f t="shared" si="27"/>
        <v>29323.910999999996</v>
      </c>
      <c r="BH18" s="209">
        <f t="shared" si="27"/>
        <v>0</v>
      </c>
      <c r="BI18" s="209">
        <f t="shared" si="27"/>
        <v>0</v>
      </c>
      <c r="BJ18" s="209">
        <f t="shared" si="27"/>
        <v>29323.910999999996</v>
      </c>
      <c r="BK18" s="209">
        <f t="shared" si="27"/>
        <v>5968.6170000000002</v>
      </c>
      <c r="BL18" s="209">
        <f t="shared" si="27"/>
        <v>0</v>
      </c>
      <c r="BM18" s="209">
        <f t="shared" si="27"/>
        <v>6622.777</v>
      </c>
      <c r="BN18" s="209">
        <f t="shared" si="27"/>
        <v>16732.517</v>
      </c>
      <c r="BO18" s="209">
        <f t="shared" si="27"/>
        <v>0</v>
      </c>
      <c r="BP18" s="209">
        <f t="shared" si="27"/>
        <v>0</v>
      </c>
      <c r="BQ18" s="209">
        <f t="shared" si="27"/>
        <v>0</v>
      </c>
      <c r="BR18" s="209">
        <f t="shared" si="27"/>
        <v>0</v>
      </c>
      <c r="BS18" s="209">
        <f t="shared" si="27"/>
        <v>0</v>
      </c>
      <c r="BT18" s="209">
        <f t="shared" si="27"/>
        <v>0</v>
      </c>
      <c r="BU18" s="209">
        <f t="shared" si="27"/>
        <v>0</v>
      </c>
      <c r="BV18" s="209">
        <f t="shared" si="27"/>
        <v>0</v>
      </c>
      <c r="BW18" s="209">
        <f t="shared" si="27"/>
        <v>16217.508000000002</v>
      </c>
      <c r="BX18" s="209">
        <f t="shared" si="27"/>
        <v>0</v>
      </c>
      <c r="BY18" s="209">
        <f t="shared" si="27"/>
        <v>0</v>
      </c>
      <c r="BZ18" s="209">
        <f t="shared" si="27"/>
        <v>16217.508000000002</v>
      </c>
      <c r="CA18" s="209">
        <f t="shared" si="27"/>
        <v>0</v>
      </c>
      <c r="CB18" s="209">
        <f t="shared" si="27"/>
        <v>0</v>
      </c>
      <c r="CC18" s="566"/>
    </row>
    <row r="19" spans="1:83" ht="30.75" customHeight="1" outlineLevel="1">
      <c r="A19" s="567" t="s">
        <v>45</v>
      </c>
      <c r="B19" s="565" t="s">
        <v>46</v>
      </c>
      <c r="C19" s="566"/>
      <c r="D19" s="485"/>
      <c r="E19" s="566"/>
      <c r="F19" s="566"/>
      <c r="G19" s="566"/>
      <c r="H19" s="566"/>
      <c r="I19" s="566"/>
      <c r="J19" s="566"/>
      <c r="K19" s="566"/>
      <c r="L19" s="566"/>
      <c r="M19" s="209">
        <f>SUM(M20:M30)</f>
        <v>81910</v>
      </c>
      <c r="N19" s="209">
        <f t="shared" ref="N19:P19" si="28">SUM(N20:N30)</f>
        <v>0</v>
      </c>
      <c r="O19" s="209">
        <f t="shared" si="28"/>
        <v>0</v>
      </c>
      <c r="P19" s="209">
        <f t="shared" si="28"/>
        <v>81910</v>
      </c>
      <c r="Q19" s="209"/>
      <c r="R19" s="209"/>
      <c r="S19" s="209"/>
      <c r="T19" s="209"/>
      <c r="U19" s="209">
        <f>SUM(U20:U30)</f>
        <v>0</v>
      </c>
      <c r="V19" s="209">
        <f t="shared" ref="V19:AA19" si="29">SUM(V20:V30)</f>
        <v>0</v>
      </c>
      <c r="W19" s="209">
        <f t="shared" si="29"/>
        <v>0</v>
      </c>
      <c r="X19" s="209">
        <f t="shared" si="29"/>
        <v>0</v>
      </c>
      <c r="Y19" s="209">
        <f t="shared" si="29"/>
        <v>3596.4715310000001</v>
      </c>
      <c r="Z19" s="209">
        <f t="shared" si="29"/>
        <v>0</v>
      </c>
      <c r="AA19" s="209">
        <f t="shared" si="29"/>
        <v>0</v>
      </c>
      <c r="AB19" s="209">
        <f>SUM(AB20:AB30)</f>
        <v>3596.4715310000001</v>
      </c>
      <c r="AC19" s="67">
        <f t="shared" si="8"/>
        <v>0</v>
      </c>
      <c r="AD19" s="209">
        <f t="shared" ref="AD19:BZ19" si="30">SUM(AD20:AD30)</f>
        <v>0</v>
      </c>
      <c r="AE19" s="209">
        <f t="shared" si="30"/>
        <v>0</v>
      </c>
      <c r="AF19" s="209">
        <f t="shared" si="30"/>
        <v>3154.4715310000001</v>
      </c>
      <c r="AG19" s="209">
        <f t="shared" si="30"/>
        <v>442</v>
      </c>
      <c r="AH19" s="209">
        <f t="shared" si="30"/>
        <v>3130.5795309999999</v>
      </c>
      <c r="AI19" s="209">
        <f t="shared" si="30"/>
        <v>0</v>
      </c>
      <c r="AJ19" s="209">
        <f t="shared" si="30"/>
        <v>0</v>
      </c>
      <c r="AK19" s="209">
        <f t="shared" si="30"/>
        <v>3130.5795309999999</v>
      </c>
      <c r="AL19" s="209">
        <f t="shared" si="30"/>
        <v>0</v>
      </c>
      <c r="AM19" s="209">
        <f t="shared" si="30"/>
        <v>0</v>
      </c>
      <c r="AN19" s="209">
        <f t="shared" si="30"/>
        <v>3130.5795309999999</v>
      </c>
      <c r="AO19" s="209">
        <f t="shared" si="30"/>
        <v>0</v>
      </c>
      <c r="AP19" s="209">
        <f t="shared" si="30"/>
        <v>3130.5795309999999</v>
      </c>
      <c r="AQ19" s="209">
        <f t="shared" si="30"/>
        <v>0</v>
      </c>
      <c r="AR19" s="209">
        <f t="shared" si="30"/>
        <v>0</v>
      </c>
      <c r="AS19" s="209">
        <f t="shared" si="30"/>
        <v>3130.5795309999999</v>
      </c>
      <c r="AT19" s="209">
        <f t="shared" si="30"/>
        <v>0</v>
      </c>
      <c r="AU19" s="209">
        <f t="shared" si="30"/>
        <v>0</v>
      </c>
      <c r="AV19" s="209">
        <f t="shared" si="30"/>
        <v>3130.5795309999999</v>
      </c>
      <c r="AW19" s="209">
        <f t="shared" si="30"/>
        <v>0</v>
      </c>
      <c r="AX19" s="209">
        <f t="shared" si="30"/>
        <v>23.891999999999999</v>
      </c>
      <c r="AY19" s="209">
        <f t="shared" si="30"/>
        <v>0</v>
      </c>
      <c r="AZ19" s="209">
        <f t="shared" si="30"/>
        <v>0</v>
      </c>
      <c r="BA19" s="209">
        <f t="shared" si="30"/>
        <v>23.891999999999999</v>
      </c>
      <c r="BB19" s="67">
        <f t="shared" si="24"/>
        <v>0</v>
      </c>
      <c r="BC19" s="209">
        <f t="shared" si="30"/>
        <v>0</v>
      </c>
      <c r="BD19" s="209">
        <f t="shared" si="30"/>
        <v>0</v>
      </c>
      <c r="BE19" s="209">
        <f t="shared" si="30"/>
        <v>23.891999999999999</v>
      </c>
      <c r="BF19" s="209">
        <f t="shared" si="30"/>
        <v>0</v>
      </c>
      <c r="BG19" s="568">
        <f t="shared" si="30"/>
        <v>23.891999999999999</v>
      </c>
      <c r="BH19" s="568">
        <f t="shared" si="30"/>
        <v>0</v>
      </c>
      <c r="BI19" s="568">
        <f t="shared" si="30"/>
        <v>0</v>
      </c>
      <c r="BJ19" s="568">
        <f t="shared" si="30"/>
        <v>23.891999999999999</v>
      </c>
      <c r="BK19" s="568">
        <f t="shared" si="30"/>
        <v>0</v>
      </c>
      <c r="BL19" s="568">
        <f t="shared" si="30"/>
        <v>0</v>
      </c>
      <c r="BM19" s="568">
        <f t="shared" si="30"/>
        <v>23.891999999999999</v>
      </c>
      <c r="BN19" s="568">
        <f t="shared" si="30"/>
        <v>0</v>
      </c>
      <c r="BO19" s="568">
        <f t="shared" si="30"/>
        <v>0</v>
      </c>
      <c r="BP19" s="568">
        <f t="shared" si="30"/>
        <v>0</v>
      </c>
      <c r="BQ19" s="568">
        <f t="shared" si="30"/>
        <v>0</v>
      </c>
      <c r="BR19" s="568">
        <f t="shared" si="30"/>
        <v>0</v>
      </c>
      <c r="BS19" s="568">
        <f t="shared" si="30"/>
        <v>0</v>
      </c>
      <c r="BT19" s="568">
        <f t="shared" si="30"/>
        <v>0</v>
      </c>
      <c r="BU19" s="568">
        <f t="shared" si="30"/>
        <v>0</v>
      </c>
      <c r="BV19" s="568">
        <f t="shared" si="30"/>
        <v>0</v>
      </c>
      <c r="BW19" s="568">
        <f t="shared" si="30"/>
        <v>0</v>
      </c>
      <c r="BX19" s="568">
        <f t="shared" si="30"/>
        <v>0</v>
      </c>
      <c r="BY19" s="568">
        <f t="shared" si="30"/>
        <v>0</v>
      </c>
      <c r="BZ19" s="568">
        <f t="shared" si="30"/>
        <v>0</v>
      </c>
      <c r="CA19" s="566"/>
      <c r="CB19" s="566"/>
      <c r="CC19" s="566"/>
    </row>
    <row r="20" spans="1:83" ht="46.8" outlineLevel="1">
      <c r="A20" s="431">
        <v>1</v>
      </c>
      <c r="B20" s="563" t="s">
        <v>2273</v>
      </c>
      <c r="C20" s="418" t="s">
        <v>2274</v>
      </c>
      <c r="D20" s="418" t="s">
        <v>2275</v>
      </c>
      <c r="E20" s="418" t="s">
        <v>49</v>
      </c>
      <c r="F20" s="429" t="s">
        <v>83</v>
      </c>
      <c r="G20" s="420">
        <v>7785543</v>
      </c>
      <c r="H20" s="418" t="s">
        <v>2276</v>
      </c>
      <c r="I20" s="418" t="s">
        <v>82</v>
      </c>
      <c r="J20" s="420">
        <v>2019</v>
      </c>
      <c r="K20" s="418" t="s">
        <v>2277</v>
      </c>
      <c r="L20" s="418" t="s">
        <v>2278</v>
      </c>
      <c r="M20" s="169">
        <f>SUM(N20:P20)</f>
        <v>26000</v>
      </c>
      <c r="N20" s="169">
        <v>0</v>
      </c>
      <c r="O20" s="169">
        <v>0</v>
      </c>
      <c r="P20" s="169">
        <v>26000</v>
      </c>
      <c r="Q20" s="70" t="s">
        <v>2279</v>
      </c>
      <c r="R20" s="70" t="s">
        <v>2276</v>
      </c>
      <c r="S20" s="70" t="s">
        <v>2280</v>
      </c>
      <c r="T20" s="169" t="s">
        <v>2275</v>
      </c>
      <c r="U20" s="70">
        <f>SUM(V20:X20)</f>
        <v>0</v>
      </c>
      <c r="V20" s="70">
        <v>0</v>
      </c>
      <c r="W20" s="70">
        <v>0</v>
      </c>
      <c r="X20" s="70">
        <v>0</v>
      </c>
      <c r="Y20" s="70">
        <f>SUM(Z20:AB20)</f>
        <v>681.85922800000003</v>
      </c>
      <c r="Z20" s="70">
        <v>0</v>
      </c>
      <c r="AA20" s="70">
        <v>0</v>
      </c>
      <c r="AB20" s="70">
        <f>SUM(AD20:AG20)</f>
        <v>681.85922800000003</v>
      </c>
      <c r="AC20" s="67">
        <f t="shared" si="8"/>
        <v>0</v>
      </c>
      <c r="AD20" s="70">
        <v>0</v>
      </c>
      <c r="AE20" s="70">
        <v>0</v>
      </c>
      <c r="AF20" s="70">
        <v>681.85922800000003</v>
      </c>
      <c r="AG20" s="70">
        <v>0</v>
      </c>
      <c r="AH20" s="70">
        <f>SUM(AI20:AK20)</f>
        <v>681.85922800000003</v>
      </c>
      <c r="AI20" s="70">
        <v>0</v>
      </c>
      <c r="AJ20" s="70">
        <v>0</v>
      </c>
      <c r="AK20" s="70">
        <f>SUM(AL20:AO20)</f>
        <v>681.85922800000003</v>
      </c>
      <c r="AL20" s="70">
        <v>0</v>
      </c>
      <c r="AM20" s="70">
        <v>0</v>
      </c>
      <c r="AN20" s="70">
        <v>681.85922800000003</v>
      </c>
      <c r="AO20" s="70">
        <v>0</v>
      </c>
      <c r="AP20" s="70">
        <f>SUM(AQ20:AS20)</f>
        <v>681.85922800000003</v>
      </c>
      <c r="AQ20" s="70">
        <v>0</v>
      </c>
      <c r="AR20" s="70">
        <v>0</v>
      </c>
      <c r="AS20" s="70">
        <f>SUM(AT20:AW20)</f>
        <v>681.85922800000003</v>
      </c>
      <c r="AT20" s="70">
        <v>0</v>
      </c>
      <c r="AU20" s="70">
        <v>0</v>
      </c>
      <c r="AV20" s="70">
        <v>681.85922800000003</v>
      </c>
      <c r="AW20" s="70">
        <v>0</v>
      </c>
      <c r="AX20" s="70">
        <f>SUM(AY20:BA20)</f>
        <v>0</v>
      </c>
      <c r="AY20" s="70">
        <v>0</v>
      </c>
      <c r="AZ20" s="70">
        <v>0</v>
      </c>
      <c r="BA20" s="70">
        <f>SUM(BC20:BF20)</f>
        <v>0</v>
      </c>
      <c r="BB20" s="67">
        <f t="shared" si="24"/>
        <v>0</v>
      </c>
      <c r="BC20" s="70">
        <v>0</v>
      </c>
      <c r="BD20" s="70">
        <v>0</v>
      </c>
      <c r="BE20" s="70">
        <v>0</v>
      </c>
      <c r="BF20" s="70">
        <v>0</v>
      </c>
      <c r="BG20" s="133">
        <f>SUM(BH20:BJ20)</f>
        <v>0</v>
      </c>
      <c r="BH20" s="133">
        <v>0</v>
      </c>
      <c r="BI20" s="133">
        <v>0</v>
      </c>
      <c r="BJ20" s="133">
        <f>SUM(BK20:BN20)</f>
        <v>0</v>
      </c>
      <c r="BK20" s="133">
        <v>0</v>
      </c>
      <c r="BL20" s="133">
        <v>0</v>
      </c>
      <c r="BM20" s="133">
        <v>0</v>
      </c>
      <c r="BN20" s="133">
        <v>0</v>
      </c>
      <c r="BO20" s="133">
        <f>SUM(BP20:BR20)</f>
        <v>0</v>
      </c>
      <c r="BP20" s="133">
        <v>0</v>
      </c>
      <c r="BQ20" s="133">
        <v>0</v>
      </c>
      <c r="BR20" s="133">
        <v>0</v>
      </c>
      <c r="BS20" s="133">
        <f>SUM(BT20:BV20)</f>
        <v>0</v>
      </c>
      <c r="BT20" s="133">
        <v>0</v>
      </c>
      <c r="BU20" s="133">
        <v>0</v>
      </c>
      <c r="BV20" s="133">
        <v>0</v>
      </c>
      <c r="BW20" s="133">
        <f t="shared" ref="BW20:BW21" si="31">SUM(BX20:CA20)</f>
        <v>0</v>
      </c>
      <c r="BX20" s="133">
        <v>0</v>
      </c>
      <c r="BY20" s="133">
        <v>0</v>
      </c>
      <c r="BZ20" s="133">
        <v>0</v>
      </c>
      <c r="CA20" s="133"/>
      <c r="CB20" s="133"/>
      <c r="CC20" s="569"/>
    </row>
    <row r="21" spans="1:83" ht="46.8" outlineLevel="1">
      <c r="A21" s="431">
        <v>2</v>
      </c>
      <c r="B21" s="563" t="s">
        <v>2281</v>
      </c>
      <c r="C21" s="418" t="s">
        <v>2274</v>
      </c>
      <c r="D21" s="418" t="s">
        <v>2275</v>
      </c>
      <c r="E21" s="418" t="s">
        <v>49</v>
      </c>
      <c r="F21" s="429" t="s">
        <v>83</v>
      </c>
      <c r="G21" s="420">
        <v>7791358</v>
      </c>
      <c r="H21" s="418" t="s">
        <v>2276</v>
      </c>
      <c r="I21" s="418" t="s">
        <v>82</v>
      </c>
      <c r="J21" s="420">
        <v>2019</v>
      </c>
      <c r="K21" s="418" t="s">
        <v>2282</v>
      </c>
      <c r="L21" s="418" t="s">
        <v>2283</v>
      </c>
      <c r="M21" s="169">
        <f>SUM(N21:P21)</f>
        <v>9000</v>
      </c>
      <c r="N21" s="169">
        <v>0</v>
      </c>
      <c r="O21" s="169">
        <v>0</v>
      </c>
      <c r="P21" s="169">
        <v>9000</v>
      </c>
      <c r="Q21" s="70" t="s">
        <v>2284</v>
      </c>
      <c r="R21" s="70" t="s">
        <v>2276</v>
      </c>
      <c r="S21" s="70" t="s">
        <v>2280</v>
      </c>
      <c r="T21" s="169" t="s">
        <v>2275</v>
      </c>
      <c r="U21" s="70">
        <f>SUM(V21:X21)</f>
        <v>0</v>
      </c>
      <c r="V21" s="70">
        <v>0</v>
      </c>
      <c r="W21" s="70">
        <v>0</v>
      </c>
      <c r="X21" s="70">
        <v>0</v>
      </c>
      <c r="Y21" s="70">
        <f>SUM(Z21:AB21)</f>
        <v>1673.556</v>
      </c>
      <c r="Z21" s="70">
        <v>0</v>
      </c>
      <c r="AA21" s="70">
        <v>0</v>
      </c>
      <c r="AB21" s="70">
        <f>SUM(AD21:AG21)</f>
        <v>1673.556</v>
      </c>
      <c r="AC21" s="67">
        <f t="shared" si="8"/>
        <v>0</v>
      </c>
      <c r="AD21" s="70"/>
      <c r="AE21" s="70"/>
      <c r="AF21" s="70">
        <v>1673.556</v>
      </c>
      <c r="AG21" s="70">
        <v>0</v>
      </c>
      <c r="AH21" s="70">
        <f>SUM(AI21:AK21)</f>
        <v>1673.556</v>
      </c>
      <c r="AI21" s="70">
        <v>0</v>
      </c>
      <c r="AJ21" s="70">
        <v>0</v>
      </c>
      <c r="AK21" s="70">
        <f>SUM(AL21:AO21)</f>
        <v>1673.556</v>
      </c>
      <c r="AL21" s="70"/>
      <c r="AM21" s="70">
        <v>0</v>
      </c>
      <c r="AN21" s="70">
        <v>1673.556</v>
      </c>
      <c r="AO21" s="70">
        <v>0</v>
      </c>
      <c r="AP21" s="70">
        <f>SUM(AQ21:AS21)</f>
        <v>1673.556</v>
      </c>
      <c r="AQ21" s="70">
        <v>0</v>
      </c>
      <c r="AR21" s="70">
        <v>0</v>
      </c>
      <c r="AS21" s="70">
        <f>SUM(AT21:AW21)</f>
        <v>1673.556</v>
      </c>
      <c r="AT21" s="70"/>
      <c r="AU21" s="70">
        <v>0</v>
      </c>
      <c r="AV21" s="70">
        <v>1673.556</v>
      </c>
      <c r="AW21" s="70">
        <v>0</v>
      </c>
      <c r="AX21" s="70">
        <f>SUM(AY21:BA21)</f>
        <v>0</v>
      </c>
      <c r="AY21" s="70">
        <v>0</v>
      </c>
      <c r="AZ21" s="70">
        <v>0</v>
      </c>
      <c r="BA21" s="70">
        <f>SUM(BC21:BF21)</f>
        <v>0</v>
      </c>
      <c r="BB21" s="67">
        <f t="shared" si="24"/>
        <v>0</v>
      </c>
      <c r="BC21" s="70">
        <v>0</v>
      </c>
      <c r="BD21" s="70">
        <v>0</v>
      </c>
      <c r="BE21" s="70">
        <v>0</v>
      </c>
      <c r="BF21" s="70">
        <v>0</v>
      </c>
      <c r="BG21" s="133">
        <f>SUM(BH21:BJ21)</f>
        <v>0</v>
      </c>
      <c r="BH21" s="133">
        <v>0</v>
      </c>
      <c r="BI21" s="133">
        <v>0</v>
      </c>
      <c r="BJ21" s="133">
        <f>SUM(BK21:BN21)</f>
        <v>0</v>
      </c>
      <c r="BK21" s="133">
        <v>0</v>
      </c>
      <c r="BL21" s="133">
        <v>0</v>
      </c>
      <c r="BM21" s="133">
        <v>0</v>
      </c>
      <c r="BN21" s="133">
        <v>0</v>
      </c>
      <c r="BO21" s="133">
        <f>SUM(BP21:BR21)</f>
        <v>0</v>
      </c>
      <c r="BP21" s="133">
        <v>0</v>
      </c>
      <c r="BQ21" s="133">
        <v>0</v>
      </c>
      <c r="BR21" s="133">
        <v>0</v>
      </c>
      <c r="BS21" s="133">
        <f>SUM(BT21:BV21)</f>
        <v>0</v>
      </c>
      <c r="BT21" s="133">
        <v>0</v>
      </c>
      <c r="BU21" s="133">
        <v>0</v>
      </c>
      <c r="BV21" s="133">
        <v>0</v>
      </c>
      <c r="BW21" s="133">
        <f t="shared" si="31"/>
        <v>0</v>
      </c>
      <c r="BX21" s="133">
        <v>0</v>
      </c>
      <c r="BY21" s="133">
        <v>0</v>
      </c>
      <c r="BZ21" s="133">
        <v>0</v>
      </c>
      <c r="CA21" s="133"/>
      <c r="CB21" s="133"/>
      <c r="CC21" s="569"/>
    </row>
    <row r="22" spans="1:83" ht="46.8" outlineLevel="1">
      <c r="A22" s="431">
        <v>3</v>
      </c>
      <c r="B22" s="563" t="s">
        <v>2285</v>
      </c>
      <c r="C22" s="418" t="s">
        <v>2274</v>
      </c>
      <c r="D22" s="418" t="s">
        <v>2275</v>
      </c>
      <c r="E22" s="418" t="s">
        <v>49</v>
      </c>
      <c r="F22" s="429" t="s">
        <v>48</v>
      </c>
      <c r="G22" s="420"/>
      <c r="H22" s="418" t="s">
        <v>2276</v>
      </c>
      <c r="I22" s="418" t="s">
        <v>72</v>
      </c>
      <c r="J22" s="420">
        <v>2021</v>
      </c>
      <c r="K22" s="418" t="s">
        <v>2286</v>
      </c>
      <c r="L22" s="418" t="s">
        <v>2287</v>
      </c>
      <c r="M22" s="169">
        <f t="shared" ref="M22:M30" si="32">SUM(N22:P22)</f>
        <v>14990</v>
      </c>
      <c r="N22" s="169">
        <v>0</v>
      </c>
      <c r="O22" s="169">
        <v>0</v>
      </c>
      <c r="P22" s="169">
        <v>14990</v>
      </c>
      <c r="Q22" s="70" t="s">
        <v>2288</v>
      </c>
      <c r="R22" s="70" t="s">
        <v>2276</v>
      </c>
      <c r="S22" s="169" t="s">
        <v>2280</v>
      </c>
      <c r="T22" s="169" t="s">
        <v>2275</v>
      </c>
      <c r="U22" s="70">
        <f t="shared" ref="U22:U30" si="33">SUM(V22:X22)</f>
        <v>0</v>
      </c>
      <c r="V22" s="70">
        <v>0</v>
      </c>
      <c r="W22" s="70">
        <v>0</v>
      </c>
      <c r="X22" s="70"/>
      <c r="Y22" s="70">
        <f t="shared" ref="Y22:Y30" si="34">SUM(Z22:AB22)</f>
        <v>390.33099999999985</v>
      </c>
      <c r="Z22" s="70">
        <v>0</v>
      </c>
      <c r="AA22" s="70">
        <v>0</v>
      </c>
      <c r="AB22" s="70">
        <f t="shared" ref="AB22:AB30" si="35">SUM(AD22:AG22)</f>
        <v>390.33099999999985</v>
      </c>
      <c r="AC22" s="67">
        <f t="shared" si="8"/>
        <v>0</v>
      </c>
      <c r="AD22" s="70">
        <v>0</v>
      </c>
      <c r="AE22" s="70">
        <v>0</v>
      </c>
      <c r="AF22" s="70">
        <f>2599.631-1900-309.3</f>
        <v>390.33099999999985</v>
      </c>
      <c r="AG22" s="70">
        <v>0</v>
      </c>
      <c r="AH22" s="70">
        <f t="shared" ref="AH22:AH30" si="36">SUM(AI22:AK22)</f>
        <v>390.33099999999985</v>
      </c>
      <c r="AI22" s="70">
        <v>0</v>
      </c>
      <c r="AJ22" s="70">
        <v>0</v>
      </c>
      <c r="AK22" s="70">
        <f t="shared" ref="AK22:AK30" si="37">SUM(AL22:AO22)</f>
        <v>390.33099999999985</v>
      </c>
      <c r="AL22" s="70">
        <v>0</v>
      </c>
      <c r="AM22" s="70">
        <v>0</v>
      </c>
      <c r="AN22" s="70">
        <v>390.33099999999985</v>
      </c>
      <c r="AO22" s="70">
        <v>0</v>
      </c>
      <c r="AP22" s="70">
        <f t="shared" ref="AP22:AP30" si="38">SUM(AQ22:AS22)</f>
        <v>390.33099999999985</v>
      </c>
      <c r="AQ22" s="70">
        <v>0</v>
      </c>
      <c r="AR22" s="70">
        <v>0</v>
      </c>
      <c r="AS22" s="70">
        <f t="shared" ref="AS22:AS30" si="39">SUM(AT22:AW22)</f>
        <v>390.33099999999985</v>
      </c>
      <c r="AT22" s="70">
        <v>0</v>
      </c>
      <c r="AU22" s="70">
        <v>0</v>
      </c>
      <c r="AV22" s="70">
        <v>390.33099999999985</v>
      </c>
      <c r="AW22" s="70">
        <v>0</v>
      </c>
      <c r="AX22" s="70">
        <f t="shared" ref="AX22:AX30" si="40">SUM(AY22:BA22)</f>
        <v>0</v>
      </c>
      <c r="AY22" s="70">
        <v>0</v>
      </c>
      <c r="AZ22" s="70">
        <v>0</v>
      </c>
      <c r="BA22" s="70">
        <f t="shared" ref="BA22:BA30" si="41">SUM(BC22:BF22)</f>
        <v>0</v>
      </c>
      <c r="BB22" s="67">
        <f t="shared" si="24"/>
        <v>0</v>
      </c>
      <c r="BC22" s="70">
        <v>0</v>
      </c>
      <c r="BD22" s="70">
        <v>0</v>
      </c>
      <c r="BE22" s="70">
        <v>0</v>
      </c>
      <c r="BF22" s="70">
        <v>0</v>
      </c>
      <c r="BG22" s="133">
        <f t="shared" ref="BG22:BG30" si="42">SUM(BH22:BJ22)</f>
        <v>0</v>
      </c>
      <c r="BH22" s="133">
        <v>0</v>
      </c>
      <c r="BI22" s="133">
        <v>0</v>
      </c>
      <c r="BJ22" s="133">
        <f t="shared" ref="BJ22:BJ30" si="43">SUM(BK22:BN22)</f>
        <v>0</v>
      </c>
      <c r="BK22" s="133">
        <v>0</v>
      </c>
      <c r="BL22" s="133">
        <v>0</v>
      </c>
      <c r="BM22" s="133">
        <v>0</v>
      </c>
      <c r="BN22" s="133">
        <v>0</v>
      </c>
      <c r="BO22" s="133">
        <f t="shared" ref="BO22:BO30" si="44">SUM(BP22:BR22)</f>
        <v>0</v>
      </c>
      <c r="BP22" s="133">
        <v>0</v>
      </c>
      <c r="BQ22" s="133">
        <v>0</v>
      </c>
      <c r="BR22" s="133">
        <v>0</v>
      </c>
      <c r="BS22" s="133">
        <f t="shared" ref="BS22:BS30" si="45">SUM(BT22:BV22)</f>
        <v>0</v>
      </c>
      <c r="BT22" s="133">
        <v>0</v>
      </c>
      <c r="BU22" s="133">
        <v>0</v>
      </c>
      <c r="BV22" s="133">
        <v>0</v>
      </c>
      <c r="BW22" s="133">
        <f>SUM(BX22:BZ22)</f>
        <v>0</v>
      </c>
      <c r="BX22" s="133">
        <v>0</v>
      </c>
      <c r="BY22" s="133">
        <v>0</v>
      </c>
      <c r="BZ22" s="133">
        <v>0</v>
      </c>
      <c r="CA22" s="133"/>
      <c r="CB22" s="133"/>
      <c r="CC22" s="569"/>
    </row>
    <row r="23" spans="1:83" ht="46.8" outlineLevel="1">
      <c r="A23" s="431">
        <v>4</v>
      </c>
      <c r="B23" s="570" t="s">
        <v>2289</v>
      </c>
      <c r="C23" s="418" t="s">
        <v>2290</v>
      </c>
      <c r="D23" s="418" t="s">
        <v>2275</v>
      </c>
      <c r="E23" s="418" t="s">
        <v>49</v>
      </c>
      <c r="F23" s="429" t="s">
        <v>48</v>
      </c>
      <c r="G23" s="420">
        <v>7882879</v>
      </c>
      <c r="H23" s="418" t="s">
        <v>2272</v>
      </c>
      <c r="I23" s="418" t="s">
        <v>74</v>
      </c>
      <c r="J23" s="420">
        <v>2021</v>
      </c>
      <c r="K23" s="418" t="s">
        <v>2291</v>
      </c>
      <c r="L23" s="418" t="s">
        <v>2292</v>
      </c>
      <c r="M23" s="169">
        <f t="shared" si="32"/>
        <v>1220</v>
      </c>
      <c r="N23" s="169">
        <v>0</v>
      </c>
      <c r="O23" s="169">
        <v>0</v>
      </c>
      <c r="P23" s="169">
        <v>1220</v>
      </c>
      <c r="Q23" s="70" t="s">
        <v>2293</v>
      </c>
      <c r="R23" s="70" t="s">
        <v>2272</v>
      </c>
      <c r="S23" s="169" t="s">
        <v>2280</v>
      </c>
      <c r="T23" s="169" t="s">
        <v>2275</v>
      </c>
      <c r="U23" s="70">
        <f t="shared" si="33"/>
        <v>0</v>
      </c>
      <c r="V23" s="70">
        <v>0</v>
      </c>
      <c r="W23" s="70">
        <v>0</v>
      </c>
      <c r="X23" s="70">
        <v>0</v>
      </c>
      <c r="Y23" s="70">
        <f t="shared" si="34"/>
        <v>156.62100000000001</v>
      </c>
      <c r="Z23" s="70">
        <v>0</v>
      </c>
      <c r="AA23" s="70">
        <v>0</v>
      </c>
      <c r="AB23" s="70">
        <f t="shared" si="35"/>
        <v>156.62100000000001</v>
      </c>
      <c r="AC23" s="67">
        <f t="shared" si="8"/>
        <v>0</v>
      </c>
      <c r="AD23" s="70">
        <v>0</v>
      </c>
      <c r="AE23" s="70">
        <v>0</v>
      </c>
      <c r="AF23" s="70">
        <v>156.62100000000001</v>
      </c>
      <c r="AG23" s="70">
        <v>0</v>
      </c>
      <c r="AH23" s="70">
        <f t="shared" si="36"/>
        <v>156.62100000000001</v>
      </c>
      <c r="AI23" s="70">
        <v>0</v>
      </c>
      <c r="AJ23" s="70">
        <v>0</v>
      </c>
      <c r="AK23" s="70">
        <f t="shared" si="37"/>
        <v>156.62100000000001</v>
      </c>
      <c r="AL23" s="70">
        <v>0</v>
      </c>
      <c r="AM23" s="70">
        <v>0</v>
      </c>
      <c r="AN23" s="70">
        <v>156.62100000000001</v>
      </c>
      <c r="AO23" s="70">
        <v>0</v>
      </c>
      <c r="AP23" s="70">
        <f t="shared" si="38"/>
        <v>156.62100000000001</v>
      </c>
      <c r="AQ23" s="70">
        <v>0</v>
      </c>
      <c r="AR23" s="70">
        <v>0</v>
      </c>
      <c r="AS23" s="70">
        <f t="shared" si="39"/>
        <v>156.62100000000001</v>
      </c>
      <c r="AT23" s="70">
        <v>0</v>
      </c>
      <c r="AU23" s="70">
        <v>0</v>
      </c>
      <c r="AV23" s="70">
        <v>156.62100000000001</v>
      </c>
      <c r="AW23" s="70">
        <v>0</v>
      </c>
      <c r="AX23" s="70">
        <f t="shared" si="40"/>
        <v>0</v>
      </c>
      <c r="AY23" s="70">
        <v>0</v>
      </c>
      <c r="AZ23" s="70">
        <v>0</v>
      </c>
      <c r="BA23" s="70">
        <f t="shared" si="41"/>
        <v>0</v>
      </c>
      <c r="BB23" s="67">
        <f t="shared" si="24"/>
        <v>0</v>
      </c>
      <c r="BC23" s="70">
        <v>0</v>
      </c>
      <c r="BD23" s="70">
        <v>0</v>
      </c>
      <c r="BE23" s="70">
        <v>0</v>
      </c>
      <c r="BF23" s="70">
        <v>0</v>
      </c>
      <c r="BG23" s="133">
        <f t="shared" si="42"/>
        <v>0</v>
      </c>
      <c r="BH23" s="133">
        <v>0</v>
      </c>
      <c r="BI23" s="133">
        <v>0</v>
      </c>
      <c r="BJ23" s="133">
        <f t="shared" si="43"/>
        <v>0</v>
      </c>
      <c r="BK23" s="133">
        <v>0</v>
      </c>
      <c r="BL23" s="133">
        <v>0</v>
      </c>
      <c r="BM23" s="133">
        <v>0</v>
      </c>
      <c r="BN23" s="133">
        <v>0</v>
      </c>
      <c r="BO23" s="133">
        <f t="shared" si="44"/>
        <v>0</v>
      </c>
      <c r="BP23" s="133">
        <v>0</v>
      </c>
      <c r="BQ23" s="133">
        <v>0</v>
      </c>
      <c r="BR23" s="133">
        <v>0</v>
      </c>
      <c r="BS23" s="133">
        <f t="shared" si="45"/>
        <v>0</v>
      </c>
      <c r="BT23" s="133">
        <v>0</v>
      </c>
      <c r="BU23" s="133">
        <v>0</v>
      </c>
      <c r="BV23" s="133">
        <v>0</v>
      </c>
      <c r="BW23" s="133">
        <f t="shared" ref="BW23:BW30" si="46">SUM(BX23:BZ23)</f>
        <v>0</v>
      </c>
      <c r="BX23" s="133">
        <v>0</v>
      </c>
      <c r="BY23" s="133">
        <v>0</v>
      </c>
      <c r="BZ23" s="133">
        <v>0</v>
      </c>
      <c r="CA23" s="133"/>
      <c r="CB23" s="133"/>
      <c r="CC23" s="569"/>
    </row>
    <row r="24" spans="1:83" ht="68.25" customHeight="1" outlineLevel="1">
      <c r="A24" s="431">
        <v>5</v>
      </c>
      <c r="B24" s="563" t="s">
        <v>2294</v>
      </c>
      <c r="C24" s="418" t="s">
        <v>2274</v>
      </c>
      <c r="D24" s="418" t="s">
        <v>2275</v>
      </c>
      <c r="E24" s="418" t="s">
        <v>49</v>
      </c>
      <c r="F24" s="429" t="s">
        <v>48</v>
      </c>
      <c r="G24" s="420">
        <v>8094349</v>
      </c>
      <c r="H24" s="418" t="s">
        <v>2295</v>
      </c>
      <c r="I24" s="418" t="s">
        <v>85</v>
      </c>
      <c r="J24" s="420">
        <v>2024</v>
      </c>
      <c r="K24" s="418" t="s">
        <v>2296</v>
      </c>
      <c r="L24" s="418" t="s">
        <v>2297</v>
      </c>
      <c r="M24" s="169">
        <f t="shared" si="32"/>
        <v>1000</v>
      </c>
      <c r="N24" s="169">
        <v>0</v>
      </c>
      <c r="O24" s="169">
        <v>0</v>
      </c>
      <c r="P24" s="169">
        <v>1000</v>
      </c>
      <c r="Q24" s="70" t="s">
        <v>2298</v>
      </c>
      <c r="R24" s="70" t="s">
        <v>2295</v>
      </c>
      <c r="S24" s="70" t="s">
        <v>2280</v>
      </c>
      <c r="T24" s="169" t="s">
        <v>2275</v>
      </c>
      <c r="U24" s="70">
        <f t="shared" si="33"/>
        <v>0</v>
      </c>
      <c r="V24" s="70">
        <v>0</v>
      </c>
      <c r="W24" s="70">
        <v>0</v>
      </c>
      <c r="X24" s="70">
        <v>0</v>
      </c>
      <c r="Y24" s="70">
        <f t="shared" si="34"/>
        <v>7.5590000000000002</v>
      </c>
      <c r="Z24" s="70">
        <v>0</v>
      </c>
      <c r="AA24" s="70">
        <v>0</v>
      </c>
      <c r="AB24" s="70">
        <f t="shared" si="35"/>
        <v>7.5590000000000002</v>
      </c>
      <c r="AC24" s="67">
        <f t="shared" si="8"/>
        <v>0</v>
      </c>
      <c r="AD24" s="70">
        <v>0</v>
      </c>
      <c r="AE24" s="70">
        <v>0</v>
      </c>
      <c r="AF24" s="70">
        <v>7.5590000000000002</v>
      </c>
      <c r="AG24" s="70">
        <v>0</v>
      </c>
      <c r="AH24" s="70">
        <f t="shared" si="36"/>
        <v>0</v>
      </c>
      <c r="AI24" s="70">
        <v>0</v>
      </c>
      <c r="AJ24" s="70">
        <v>0</v>
      </c>
      <c r="AK24" s="70">
        <f t="shared" si="37"/>
        <v>0</v>
      </c>
      <c r="AL24" s="70">
        <v>0</v>
      </c>
      <c r="AM24" s="70">
        <v>0</v>
      </c>
      <c r="AN24" s="70">
        <v>0</v>
      </c>
      <c r="AO24" s="70">
        <v>0</v>
      </c>
      <c r="AP24" s="70">
        <f t="shared" si="38"/>
        <v>0</v>
      </c>
      <c r="AQ24" s="70">
        <v>0</v>
      </c>
      <c r="AR24" s="70">
        <v>0</v>
      </c>
      <c r="AS24" s="70">
        <f t="shared" si="39"/>
        <v>0</v>
      </c>
      <c r="AT24" s="70">
        <v>0</v>
      </c>
      <c r="AU24" s="70">
        <v>0</v>
      </c>
      <c r="AV24" s="70">
        <v>0</v>
      </c>
      <c r="AW24" s="70">
        <v>0</v>
      </c>
      <c r="AX24" s="70">
        <f t="shared" si="40"/>
        <v>7.5590000000000002</v>
      </c>
      <c r="AY24" s="70">
        <v>0</v>
      </c>
      <c r="AZ24" s="70">
        <v>0</v>
      </c>
      <c r="BA24" s="70">
        <f t="shared" si="41"/>
        <v>7.5590000000000002</v>
      </c>
      <c r="BB24" s="67">
        <f t="shared" si="24"/>
        <v>0</v>
      </c>
      <c r="BC24" s="70">
        <v>0</v>
      </c>
      <c r="BD24" s="70">
        <v>0</v>
      </c>
      <c r="BE24" s="70">
        <v>7.5590000000000002</v>
      </c>
      <c r="BF24" s="70">
        <v>0</v>
      </c>
      <c r="BG24" s="133">
        <f t="shared" si="42"/>
        <v>7.5590000000000002</v>
      </c>
      <c r="BH24" s="133">
        <v>0</v>
      </c>
      <c r="BI24" s="133">
        <v>0</v>
      </c>
      <c r="BJ24" s="133">
        <f t="shared" si="43"/>
        <v>7.5590000000000002</v>
      </c>
      <c r="BK24" s="133">
        <v>0</v>
      </c>
      <c r="BL24" s="133">
        <v>0</v>
      </c>
      <c r="BM24" s="133">
        <v>7.5590000000000002</v>
      </c>
      <c r="BN24" s="133">
        <v>0</v>
      </c>
      <c r="BO24" s="133">
        <f t="shared" si="44"/>
        <v>0</v>
      </c>
      <c r="BP24" s="133">
        <v>0</v>
      </c>
      <c r="BQ24" s="133">
        <v>0</v>
      </c>
      <c r="BR24" s="133">
        <v>0</v>
      </c>
      <c r="BS24" s="133">
        <f t="shared" si="45"/>
        <v>0</v>
      </c>
      <c r="BT24" s="133">
        <v>0</v>
      </c>
      <c r="BU24" s="133">
        <v>0</v>
      </c>
      <c r="BV24" s="133">
        <v>0</v>
      </c>
      <c r="BW24" s="133">
        <f t="shared" si="46"/>
        <v>0</v>
      </c>
      <c r="BX24" s="133">
        <v>0</v>
      </c>
      <c r="BY24" s="133">
        <v>0</v>
      </c>
      <c r="BZ24" s="133">
        <v>0</v>
      </c>
      <c r="CA24" s="133"/>
      <c r="CB24" s="133"/>
      <c r="CC24" s="569"/>
    </row>
    <row r="25" spans="1:83" ht="85.5" customHeight="1" outlineLevel="1">
      <c r="A25" s="431">
        <v>6</v>
      </c>
      <c r="B25" s="563" t="s">
        <v>2299</v>
      </c>
      <c r="C25" s="418" t="s">
        <v>2274</v>
      </c>
      <c r="D25" s="418" t="s">
        <v>2275</v>
      </c>
      <c r="E25" s="418" t="s">
        <v>49</v>
      </c>
      <c r="F25" s="429" t="s">
        <v>106</v>
      </c>
      <c r="G25" s="420">
        <v>7880799</v>
      </c>
      <c r="H25" s="418" t="s">
        <v>2295</v>
      </c>
      <c r="I25" s="418" t="s">
        <v>72</v>
      </c>
      <c r="J25" s="420">
        <v>2021</v>
      </c>
      <c r="K25" s="418" t="s">
        <v>2300</v>
      </c>
      <c r="L25" s="418" t="s">
        <v>2301</v>
      </c>
      <c r="M25" s="169">
        <f t="shared" si="32"/>
        <v>3000</v>
      </c>
      <c r="N25" s="169">
        <v>0</v>
      </c>
      <c r="O25" s="169">
        <v>0</v>
      </c>
      <c r="P25" s="169">
        <v>3000</v>
      </c>
      <c r="Q25" s="70" t="s">
        <v>2302</v>
      </c>
      <c r="R25" s="70" t="s">
        <v>2295</v>
      </c>
      <c r="S25" s="70" t="s">
        <v>2280</v>
      </c>
      <c r="T25" s="169" t="s">
        <v>2275</v>
      </c>
      <c r="U25" s="70">
        <f t="shared" si="33"/>
        <v>0</v>
      </c>
      <c r="V25" s="70">
        <v>0</v>
      </c>
      <c r="W25" s="70">
        <v>0</v>
      </c>
      <c r="X25" s="70">
        <v>0</v>
      </c>
      <c r="Y25" s="70">
        <f t="shared" si="34"/>
        <v>16.904</v>
      </c>
      <c r="Z25" s="70">
        <v>0</v>
      </c>
      <c r="AA25" s="70">
        <v>0</v>
      </c>
      <c r="AB25" s="70">
        <f t="shared" si="35"/>
        <v>16.904</v>
      </c>
      <c r="AC25" s="67">
        <f t="shared" si="8"/>
        <v>0</v>
      </c>
      <c r="AD25" s="70">
        <v>0</v>
      </c>
      <c r="AE25" s="70">
        <v>0</v>
      </c>
      <c r="AF25" s="70">
        <v>16.904</v>
      </c>
      <c r="AG25" s="70">
        <v>0</v>
      </c>
      <c r="AH25" s="70">
        <f t="shared" si="36"/>
        <v>16.904</v>
      </c>
      <c r="AI25" s="70">
        <v>0</v>
      </c>
      <c r="AJ25" s="70">
        <v>0</v>
      </c>
      <c r="AK25" s="70">
        <f t="shared" si="37"/>
        <v>16.904</v>
      </c>
      <c r="AL25" s="70">
        <v>0</v>
      </c>
      <c r="AM25" s="70">
        <v>0</v>
      </c>
      <c r="AN25" s="70">
        <v>16.904</v>
      </c>
      <c r="AO25" s="70">
        <v>0</v>
      </c>
      <c r="AP25" s="70">
        <f t="shared" si="38"/>
        <v>16.904</v>
      </c>
      <c r="AQ25" s="70">
        <v>0</v>
      </c>
      <c r="AR25" s="70">
        <v>0</v>
      </c>
      <c r="AS25" s="70">
        <f t="shared" si="39"/>
        <v>16.904</v>
      </c>
      <c r="AT25" s="70">
        <v>0</v>
      </c>
      <c r="AU25" s="70">
        <v>0</v>
      </c>
      <c r="AV25" s="70">
        <v>16.904</v>
      </c>
      <c r="AW25" s="70">
        <v>0</v>
      </c>
      <c r="AX25" s="70">
        <f t="shared" si="40"/>
        <v>0</v>
      </c>
      <c r="AY25" s="70">
        <v>0</v>
      </c>
      <c r="AZ25" s="70">
        <v>0</v>
      </c>
      <c r="BA25" s="70">
        <f t="shared" si="41"/>
        <v>0</v>
      </c>
      <c r="BB25" s="67">
        <f t="shared" si="24"/>
        <v>0</v>
      </c>
      <c r="BC25" s="70">
        <v>0</v>
      </c>
      <c r="BD25" s="70">
        <v>0</v>
      </c>
      <c r="BE25" s="70">
        <v>0</v>
      </c>
      <c r="BF25" s="70">
        <v>0</v>
      </c>
      <c r="BG25" s="133">
        <f t="shared" si="42"/>
        <v>0</v>
      </c>
      <c r="BH25" s="133">
        <v>0</v>
      </c>
      <c r="BI25" s="133">
        <v>0</v>
      </c>
      <c r="BJ25" s="133">
        <f t="shared" si="43"/>
        <v>0</v>
      </c>
      <c r="BK25" s="133">
        <v>0</v>
      </c>
      <c r="BL25" s="133">
        <v>0</v>
      </c>
      <c r="BM25" s="133">
        <v>0</v>
      </c>
      <c r="BN25" s="133">
        <v>0</v>
      </c>
      <c r="BO25" s="133">
        <f t="shared" si="44"/>
        <v>0</v>
      </c>
      <c r="BP25" s="133">
        <v>0</v>
      </c>
      <c r="BQ25" s="133">
        <v>0</v>
      </c>
      <c r="BR25" s="133">
        <v>0</v>
      </c>
      <c r="BS25" s="133">
        <f t="shared" si="45"/>
        <v>0</v>
      </c>
      <c r="BT25" s="133">
        <v>0</v>
      </c>
      <c r="BU25" s="133">
        <v>0</v>
      </c>
      <c r="BV25" s="133">
        <v>0</v>
      </c>
      <c r="BW25" s="133">
        <f t="shared" si="46"/>
        <v>0</v>
      </c>
      <c r="BX25" s="133">
        <v>0</v>
      </c>
      <c r="BY25" s="133">
        <v>0</v>
      </c>
      <c r="BZ25" s="133">
        <v>0</v>
      </c>
      <c r="CA25" s="133"/>
      <c r="CB25" s="133"/>
      <c r="CC25" s="569"/>
    </row>
    <row r="26" spans="1:83" ht="46.8" outlineLevel="1">
      <c r="A26" s="431">
        <v>7</v>
      </c>
      <c r="B26" s="563" t="s">
        <v>2303</v>
      </c>
      <c r="C26" s="418" t="s">
        <v>2304</v>
      </c>
      <c r="D26" s="418" t="s">
        <v>2275</v>
      </c>
      <c r="E26" s="418" t="s">
        <v>49</v>
      </c>
      <c r="F26" s="429" t="s">
        <v>106</v>
      </c>
      <c r="G26" s="420"/>
      <c r="H26" s="418" t="s">
        <v>4</v>
      </c>
      <c r="I26" s="418" t="s">
        <v>72</v>
      </c>
      <c r="J26" s="420">
        <v>2021</v>
      </c>
      <c r="K26" s="418" t="s">
        <v>2305</v>
      </c>
      <c r="L26" s="418" t="s">
        <v>2306</v>
      </c>
      <c r="M26" s="169">
        <f t="shared" si="32"/>
        <v>3000</v>
      </c>
      <c r="N26" s="169">
        <v>0</v>
      </c>
      <c r="O26" s="169">
        <v>0</v>
      </c>
      <c r="P26" s="169">
        <v>3000</v>
      </c>
      <c r="Q26" s="70" t="s">
        <v>2307</v>
      </c>
      <c r="R26" s="70" t="s">
        <v>4</v>
      </c>
      <c r="S26" s="70" t="s">
        <v>2308</v>
      </c>
      <c r="T26" s="169" t="s">
        <v>2275</v>
      </c>
      <c r="U26" s="70">
        <f t="shared" si="33"/>
        <v>0</v>
      </c>
      <c r="V26" s="70">
        <v>0</v>
      </c>
      <c r="W26" s="70">
        <v>0</v>
      </c>
      <c r="X26" s="70">
        <v>0</v>
      </c>
      <c r="Y26" s="70">
        <f t="shared" si="34"/>
        <v>177.32</v>
      </c>
      <c r="Z26" s="70">
        <v>0</v>
      </c>
      <c r="AA26" s="70">
        <v>0</v>
      </c>
      <c r="AB26" s="70">
        <f t="shared" si="35"/>
        <v>177.32</v>
      </c>
      <c r="AC26" s="67">
        <f t="shared" si="8"/>
        <v>0</v>
      </c>
      <c r="AD26" s="70">
        <v>0</v>
      </c>
      <c r="AE26" s="70">
        <v>0</v>
      </c>
      <c r="AF26" s="70">
        <v>177.32</v>
      </c>
      <c r="AG26" s="70">
        <v>0</v>
      </c>
      <c r="AH26" s="70">
        <f t="shared" si="36"/>
        <v>177.32</v>
      </c>
      <c r="AI26" s="70">
        <v>0</v>
      </c>
      <c r="AJ26" s="70">
        <v>0</v>
      </c>
      <c r="AK26" s="70">
        <f t="shared" si="37"/>
        <v>177.32</v>
      </c>
      <c r="AL26" s="70">
        <v>0</v>
      </c>
      <c r="AM26" s="70">
        <v>0</v>
      </c>
      <c r="AN26" s="70">
        <v>177.32</v>
      </c>
      <c r="AO26" s="70">
        <v>0</v>
      </c>
      <c r="AP26" s="70">
        <f t="shared" si="38"/>
        <v>177.32</v>
      </c>
      <c r="AQ26" s="70">
        <v>0</v>
      </c>
      <c r="AR26" s="70">
        <v>0</v>
      </c>
      <c r="AS26" s="70">
        <f t="shared" si="39"/>
        <v>177.32</v>
      </c>
      <c r="AT26" s="70">
        <v>0</v>
      </c>
      <c r="AU26" s="70">
        <v>0</v>
      </c>
      <c r="AV26" s="70">
        <v>177.32</v>
      </c>
      <c r="AW26" s="70">
        <v>0</v>
      </c>
      <c r="AX26" s="70">
        <f t="shared" si="40"/>
        <v>0</v>
      </c>
      <c r="AY26" s="70">
        <v>0</v>
      </c>
      <c r="AZ26" s="70">
        <v>0</v>
      </c>
      <c r="BA26" s="70">
        <f t="shared" si="41"/>
        <v>0</v>
      </c>
      <c r="BB26" s="67">
        <f t="shared" si="24"/>
        <v>0</v>
      </c>
      <c r="BC26" s="70">
        <v>0</v>
      </c>
      <c r="BD26" s="70">
        <v>0</v>
      </c>
      <c r="BE26" s="70">
        <v>0</v>
      </c>
      <c r="BF26" s="70">
        <v>0</v>
      </c>
      <c r="BG26" s="133">
        <f t="shared" si="42"/>
        <v>0</v>
      </c>
      <c r="BH26" s="133">
        <v>0</v>
      </c>
      <c r="BI26" s="133">
        <v>0</v>
      </c>
      <c r="BJ26" s="133">
        <f t="shared" si="43"/>
        <v>0</v>
      </c>
      <c r="BK26" s="133">
        <v>0</v>
      </c>
      <c r="BL26" s="133">
        <v>0</v>
      </c>
      <c r="BM26" s="133">
        <v>0</v>
      </c>
      <c r="BN26" s="133">
        <v>0</v>
      </c>
      <c r="BO26" s="133">
        <f t="shared" si="44"/>
        <v>0</v>
      </c>
      <c r="BP26" s="133">
        <v>0</v>
      </c>
      <c r="BQ26" s="133">
        <v>0</v>
      </c>
      <c r="BR26" s="133">
        <v>0</v>
      </c>
      <c r="BS26" s="133">
        <f t="shared" si="45"/>
        <v>0</v>
      </c>
      <c r="BT26" s="133">
        <v>0</v>
      </c>
      <c r="BU26" s="133">
        <v>0</v>
      </c>
      <c r="BV26" s="133">
        <v>0</v>
      </c>
      <c r="BW26" s="133">
        <f t="shared" si="46"/>
        <v>0</v>
      </c>
      <c r="BX26" s="133">
        <v>0</v>
      </c>
      <c r="BY26" s="133">
        <v>0</v>
      </c>
      <c r="BZ26" s="133">
        <v>0</v>
      </c>
      <c r="CA26" s="133"/>
      <c r="CB26" s="133"/>
      <c r="CC26" s="569"/>
    </row>
    <row r="27" spans="1:83" ht="59.25" customHeight="1" outlineLevel="1">
      <c r="A27" s="431">
        <v>8</v>
      </c>
      <c r="B27" s="563" t="s">
        <v>2309</v>
      </c>
      <c r="C27" s="418" t="s">
        <v>2274</v>
      </c>
      <c r="D27" s="418" t="s">
        <v>2275</v>
      </c>
      <c r="E27" s="418" t="s">
        <v>49</v>
      </c>
      <c r="F27" s="429" t="s">
        <v>83</v>
      </c>
      <c r="G27" s="420">
        <v>7987892</v>
      </c>
      <c r="H27" s="418" t="s">
        <v>2276</v>
      </c>
      <c r="I27" s="418" t="s">
        <v>52</v>
      </c>
      <c r="J27" s="420">
        <v>2022</v>
      </c>
      <c r="K27" s="418" t="s">
        <v>2310</v>
      </c>
      <c r="L27" s="418" t="s">
        <v>2311</v>
      </c>
      <c r="M27" s="169">
        <f t="shared" si="32"/>
        <v>19900</v>
      </c>
      <c r="N27" s="169">
        <v>0</v>
      </c>
      <c r="O27" s="169">
        <v>0</v>
      </c>
      <c r="P27" s="169">
        <v>19900</v>
      </c>
      <c r="Q27" s="70" t="s">
        <v>2312</v>
      </c>
      <c r="R27" s="70" t="s">
        <v>2276</v>
      </c>
      <c r="S27" s="70" t="s">
        <v>2280</v>
      </c>
      <c r="T27" s="169" t="s">
        <v>2275</v>
      </c>
      <c r="U27" s="70">
        <f t="shared" si="33"/>
        <v>0</v>
      </c>
      <c r="V27" s="70">
        <v>0</v>
      </c>
      <c r="W27" s="70">
        <v>0</v>
      </c>
      <c r="X27" s="70">
        <v>0</v>
      </c>
      <c r="Y27" s="70">
        <f t="shared" si="34"/>
        <v>475.98830299999997</v>
      </c>
      <c r="Z27" s="70">
        <v>0</v>
      </c>
      <c r="AA27" s="70">
        <v>0</v>
      </c>
      <c r="AB27" s="70">
        <f t="shared" si="35"/>
        <v>475.98830299999997</v>
      </c>
      <c r="AC27" s="67">
        <f t="shared" si="8"/>
        <v>0</v>
      </c>
      <c r="AD27" s="70">
        <v>0</v>
      </c>
      <c r="AE27" s="70">
        <v>0</v>
      </c>
      <c r="AF27" s="70">
        <f>33.988303</f>
        <v>33.988303000000002</v>
      </c>
      <c r="AG27" s="70">
        <v>442</v>
      </c>
      <c r="AH27" s="70">
        <f t="shared" si="36"/>
        <v>33.988303000000002</v>
      </c>
      <c r="AI27" s="70">
        <v>0</v>
      </c>
      <c r="AJ27" s="70">
        <v>0</v>
      </c>
      <c r="AK27" s="70">
        <f t="shared" si="37"/>
        <v>33.988303000000002</v>
      </c>
      <c r="AL27" s="70">
        <v>0</v>
      </c>
      <c r="AM27" s="70">
        <v>0</v>
      </c>
      <c r="AN27" s="70">
        <f>33.988303</f>
        <v>33.988303000000002</v>
      </c>
      <c r="AO27" s="70">
        <v>0</v>
      </c>
      <c r="AP27" s="70">
        <f t="shared" si="38"/>
        <v>33.988303000000002</v>
      </c>
      <c r="AQ27" s="70">
        <v>0</v>
      </c>
      <c r="AR27" s="70">
        <v>0</v>
      </c>
      <c r="AS27" s="70">
        <f t="shared" si="39"/>
        <v>33.988303000000002</v>
      </c>
      <c r="AT27" s="70">
        <v>0</v>
      </c>
      <c r="AU27" s="70">
        <v>0</v>
      </c>
      <c r="AV27" s="70">
        <f>33.988303</f>
        <v>33.988303000000002</v>
      </c>
      <c r="AW27" s="70">
        <v>0</v>
      </c>
      <c r="AX27" s="70">
        <f t="shared" si="40"/>
        <v>0</v>
      </c>
      <c r="AY27" s="70">
        <v>0</v>
      </c>
      <c r="AZ27" s="70">
        <v>0</v>
      </c>
      <c r="BA27" s="70">
        <f t="shared" si="41"/>
        <v>0</v>
      </c>
      <c r="BB27" s="67">
        <f t="shared" si="24"/>
        <v>0</v>
      </c>
      <c r="BC27" s="70">
        <v>0</v>
      </c>
      <c r="BD27" s="70">
        <v>0</v>
      </c>
      <c r="BE27" s="70">
        <v>0</v>
      </c>
      <c r="BF27" s="70">
        <v>0</v>
      </c>
      <c r="BG27" s="133">
        <f t="shared" si="42"/>
        <v>0</v>
      </c>
      <c r="BH27" s="133">
        <v>0</v>
      </c>
      <c r="BI27" s="133">
        <v>0</v>
      </c>
      <c r="BJ27" s="133">
        <f t="shared" si="43"/>
        <v>0</v>
      </c>
      <c r="BK27" s="133">
        <v>0</v>
      </c>
      <c r="BL27" s="133">
        <v>0</v>
      </c>
      <c r="BM27" s="133">
        <v>0</v>
      </c>
      <c r="BN27" s="133">
        <v>0</v>
      </c>
      <c r="BO27" s="133">
        <f t="shared" si="44"/>
        <v>0</v>
      </c>
      <c r="BP27" s="133">
        <v>0</v>
      </c>
      <c r="BQ27" s="133">
        <v>0</v>
      </c>
      <c r="BR27" s="133">
        <v>0</v>
      </c>
      <c r="BS27" s="133">
        <f t="shared" si="45"/>
        <v>0</v>
      </c>
      <c r="BT27" s="133">
        <v>0</v>
      </c>
      <c r="BU27" s="133">
        <v>0</v>
      </c>
      <c r="BV27" s="133">
        <v>0</v>
      </c>
      <c r="BW27" s="133">
        <f t="shared" si="46"/>
        <v>0</v>
      </c>
      <c r="BX27" s="133">
        <v>0</v>
      </c>
      <c r="BY27" s="133">
        <v>0</v>
      </c>
      <c r="BZ27" s="133">
        <v>0</v>
      </c>
      <c r="CA27" s="133"/>
      <c r="CB27" s="133"/>
      <c r="CC27" s="569"/>
    </row>
    <row r="28" spans="1:83" ht="69.75" customHeight="1" outlineLevel="1">
      <c r="A28" s="431">
        <v>9</v>
      </c>
      <c r="B28" s="563" t="s">
        <v>2313</v>
      </c>
      <c r="C28" s="418" t="s">
        <v>2274</v>
      </c>
      <c r="D28" s="418" t="s">
        <v>2275</v>
      </c>
      <c r="E28" s="418" t="s">
        <v>49</v>
      </c>
      <c r="F28" s="429" t="s">
        <v>83</v>
      </c>
      <c r="G28" s="420">
        <v>8109476</v>
      </c>
      <c r="H28" s="418" t="s">
        <v>2276</v>
      </c>
      <c r="I28" s="418" t="s">
        <v>85</v>
      </c>
      <c r="J28" s="420">
        <v>2024</v>
      </c>
      <c r="K28" s="418"/>
      <c r="L28" s="418" t="s">
        <v>2314</v>
      </c>
      <c r="M28" s="169">
        <f t="shared" si="32"/>
        <v>1600</v>
      </c>
      <c r="N28" s="169">
        <v>0</v>
      </c>
      <c r="O28" s="169">
        <v>0</v>
      </c>
      <c r="P28" s="169">
        <v>1600</v>
      </c>
      <c r="Q28" s="70" t="s">
        <v>2315</v>
      </c>
      <c r="R28" s="70" t="s">
        <v>2276</v>
      </c>
      <c r="S28" s="70" t="s">
        <v>2280</v>
      </c>
      <c r="T28" s="169" t="s">
        <v>2275</v>
      </c>
      <c r="U28" s="70">
        <f t="shared" si="33"/>
        <v>0</v>
      </c>
      <c r="V28" s="70">
        <v>0</v>
      </c>
      <c r="W28" s="70">
        <v>0</v>
      </c>
      <c r="X28" s="70">
        <v>0</v>
      </c>
      <c r="Y28" s="70">
        <f t="shared" si="34"/>
        <v>7.1079999999999997</v>
      </c>
      <c r="Z28" s="70">
        <v>0</v>
      </c>
      <c r="AA28" s="70">
        <v>0</v>
      </c>
      <c r="AB28" s="70">
        <f t="shared" si="35"/>
        <v>7.1079999999999997</v>
      </c>
      <c r="AC28" s="67">
        <f t="shared" si="8"/>
        <v>0</v>
      </c>
      <c r="AD28" s="70">
        <v>0</v>
      </c>
      <c r="AE28" s="70">
        <v>0</v>
      </c>
      <c r="AF28" s="70">
        <v>7.1079999999999997</v>
      </c>
      <c r="AG28" s="70">
        <v>0</v>
      </c>
      <c r="AH28" s="70">
        <f t="shared" si="36"/>
        <v>0</v>
      </c>
      <c r="AI28" s="70">
        <v>0</v>
      </c>
      <c r="AJ28" s="70">
        <v>0</v>
      </c>
      <c r="AK28" s="70">
        <f t="shared" si="37"/>
        <v>0</v>
      </c>
      <c r="AL28" s="70">
        <v>0</v>
      </c>
      <c r="AM28" s="70">
        <v>0</v>
      </c>
      <c r="AN28" s="70">
        <v>0</v>
      </c>
      <c r="AO28" s="70">
        <v>0</v>
      </c>
      <c r="AP28" s="70">
        <f t="shared" si="38"/>
        <v>0</v>
      </c>
      <c r="AQ28" s="70">
        <v>0</v>
      </c>
      <c r="AR28" s="70">
        <v>0</v>
      </c>
      <c r="AS28" s="70">
        <f t="shared" si="39"/>
        <v>0</v>
      </c>
      <c r="AT28" s="70">
        <v>0</v>
      </c>
      <c r="AU28" s="70">
        <v>0</v>
      </c>
      <c r="AV28" s="70">
        <v>0</v>
      </c>
      <c r="AW28" s="70">
        <v>0</v>
      </c>
      <c r="AX28" s="70">
        <f t="shared" si="40"/>
        <v>7.1079999999999997</v>
      </c>
      <c r="AY28" s="70">
        <v>0</v>
      </c>
      <c r="AZ28" s="70">
        <v>0</v>
      </c>
      <c r="BA28" s="70">
        <f t="shared" si="41"/>
        <v>7.1079999999999997</v>
      </c>
      <c r="BB28" s="67">
        <f t="shared" si="24"/>
        <v>0</v>
      </c>
      <c r="BC28" s="70">
        <v>0</v>
      </c>
      <c r="BD28" s="70">
        <v>0</v>
      </c>
      <c r="BE28" s="70">
        <v>7.1079999999999997</v>
      </c>
      <c r="BF28" s="70">
        <v>0</v>
      </c>
      <c r="BG28" s="133">
        <f t="shared" si="42"/>
        <v>7.1079999999999997</v>
      </c>
      <c r="BH28" s="133">
        <v>0</v>
      </c>
      <c r="BI28" s="133">
        <v>0</v>
      </c>
      <c r="BJ28" s="133">
        <f t="shared" si="43"/>
        <v>7.1079999999999997</v>
      </c>
      <c r="BK28" s="133">
        <v>0</v>
      </c>
      <c r="BL28" s="133">
        <v>0</v>
      </c>
      <c r="BM28" s="133">
        <v>7.1079999999999997</v>
      </c>
      <c r="BN28" s="133">
        <v>0</v>
      </c>
      <c r="BO28" s="133">
        <f t="shared" si="44"/>
        <v>0</v>
      </c>
      <c r="BP28" s="133">
        <v>0</v>
      </c>
      <c r="BQ28" s="133">
        <v>0</v>
      </c>
      <c r="BR28" s="133">
        <v>0</v>
      </c>
      <c r="BS28" s="133">
        <f t="shared" si="45"/>
        <v>0</v>
      </c>
      <c r="BT28" s="133">
        <v>0</v>
      </c>
      <c r="BU28" s="133">
        <v>0</v>
      </c>
      <c r="BV28" s="133">
        <v>0</v>
      </c>
      <c r="BW28" s="133">
        <f t="shared" si="46"/>
        <v>0</v>
      </c>
      <c r="BX28" s="133">
        <v>0</v>
      </c>
      <c r="BY28" s="133">
        <v>0</v>
      </c>
      <c r="BZ28" s="133">
        <v>0</v>
      </c>
      <c r="CA28" s="133"/>
      <c r="CB28" s="133"/>
      <c r="CC28" s="569"/>
    </row>
    <row r="29" spans="1:83" ht="31.2" outlineLevel="1">
      <c r="A29" s="431">
        <v>10</v>
      </c>
      <c r="B29" s="563" t="s">
        <v>2316</v>
      </c>
      <c r="C29" s="418" t="s">
        <v>2274</v>
      </c>
      <c r="D29" s="418" t="s">
        <v>2275</v>
      </c>
      <c r="E29" s="418" t="s">
        <v>49</v>
      </c>
      <c r="F29" s="429" t="s">
        <v>83</v>
      </c>
      <c r="G29" s="420">
        <v>8122534</v>
      </c>
      <c r="H29" s="418" t="s">
        <v>2276</v>
      </c>
      <c r="I29" s="418" t="s">
        <v>85</v>
      </c>
      <c r="J29" s="420">
        <v>2024</v>
      </c>
      <c r="K29" s="418"/>
      <c r="L29" s="418" t="s">
        <v>2317</v>
      </c>
      <c r="M29" s="169">
        <f t="shared" si="32"/>
        <v>700</v>
      </c>
      <c r="N29" s="169">
        <v>0</v>
      </c>
      <c r="O29" s="169">
        <v>0</v>
      </c>
      <c r="P29" s="169">
        <v>700</v>
      </c>
      <c r="Q29" s="70" t="s">
        <v>2318</v>
      </c>
      <c r="R29" s="70" t="s">
        <v>2276</v>
      </c>
      <c r="S29" s="70" t="s">
        <v>2280</v>
      </c>
      <c r="T29" s="169" t="s">
        <v>2275</v>
      </c>
      <c r="U29" s="70">
        <f t="shared" si="33"/>
        <v>0</v>
      </c>
      <c r="V29" s="70">
        <v>0</v>
      </c>
      <c r="W29" s="70">
        <v>0</v>
      </c>
      <c r="X29" s="70">
        <v>0</v>
      </c>
      <c r="Y29" s="70">
        <f t="shared" si="34"/>
        <v>3.5419999999999998</v>
      </c>
      <c r="Z29" s="70">
        <v>0</v>
      </c>
      <c r="AA29" s="70">
        <v>0</v>
      </c>
      <c r="AB29" s="70">
        <f t="shared" si="35"/>
        <v>3.5419999999999998</v>
      </c>
      <c r="AC29" s="67">
        <f t="shared" si="8"/>
        <v>0</v>
      </c>
      <c r="AD29" s="70">
        <v>0</v>
      </c>
      <c r="AE29" s="70">
        <v>0</v>
      </c>
      <c r="AF29" s="70">
        <v>3.5419999999999998</v>
      </c>
      <c r="AG29" s="70">
        <v>0</v>
      </c>
      <c r="AH29" s="70">
        <f t="shared" si="36"/>
        <v>0</v>
      </c>
      <c r="AI29" s="70">
        <v>0</v>
      </c>
      <c r="AJ29" s="70">
        <v>0</v>
      </c>
      <c r="AK29" s="70">
        <f t="shared" si="37"/>
        <v>0</v>
      </c>
      <c r="AL29" s="70">
        <v>0</v>
      </c>
      <c r="AM29" s="70">
        <v>0</v>
      </c>
      <c r="AN29" s="70">
        <v>0</v>
      </c>
      <c r="AO29" s="70">
        <v>0</v>
      </c>
      <c r="AP29" s="70">
        <f t="shared" si="38"/>
        <v>0</v>
      </c>
      <c r="AQ29" s="70">
        <v>0</v>
      </c>
      <c r="AR29" s="70">
        <v>0</v>
      </c>
      <c r="AS29" s="70">
        <f t="shared" si="39"/>
        <v>0</v>
      </c>
      <c r="AT29" s="70">
        <v>0</v>
      </c>
      <c r="AU29" s="70">
        <v>0</v>
      </c>
      <c r="AV29" s="70">
        <v>0</v>
      </c>
      <c r="AW29" s="70">
        <v>0</v>
      </c>
      <c r="AX29" s="70">
        <f t="shared" si="40"/>
        <v>3.5419999999999998</v>
      </c>
      <c r="AY29" s="70">
        <v>0</v>
      </c>
      <c r="AZ29" s="70">
        <v>0</v>
      </c>
      <c r="BA29" s="70">
        <f t="shared" si="41"/>
        <v>3.5419999999999998</v>
      </c>
      <c r="BB29" s="67">
        <f t="shared" si="24"/>
        <v>0</v>
      </c>
      <c r="BC29" s="70">
        <v>0</v>
      </c>
      <c r="BD29" s="70">
        <v>0</v>
      </c>
      <c r="BE29" s="70">
        <v>3.5419999999999998</v>
      </c>
      <c r="BF29" s="70">
        <v>0</v>
      </c>
      <c r="BG29" s="133">
        <f t="shared" si="42"/>
        <v>3.5419999999999998</v>
      </c>
      <c r="BH29" s="133">
        <v>0</v>
      </c>
      <c r="BI29" s="133">
        <v>0</v>
      </c>
      <c r="BJ29" s="133">
        <f t="shared" si="43"/>
        <v>3.5419999999999998</v>
      </c>
      <c r="BK29" s="133">
        <v>0</v>
      </c>
      <c r="BL29" s="133">
        <v>0</v>
      </c>
      <c r="BM29" s="133">
        <v>3.5419999999999998</v>
      </c>
      <c r="BN29" s="133">
        <v>0</v>
      </c>
      <c r="BO29" s="133">
        <f t="shared" si="44"/>
        <v>0</v>
      </c>
      <c r="BP29" s="133">
        <v>0</v>
      </c>
      <c r="BQ29" s="133">
        <v>0</v>
      </c>
      <c r="BR29" s="133">
        <v>0</v>
      </c>
      <c r="BS29" s="133">
        <f t="shared" si="45"/>
        <v>0</v>
      </c>
      <c r="BT29" s="133">
        <v>0</v>
      </c>
      <c r="BU29" s="133">
        <v>0</v>
      </c>
      <c r="BV29" s="133">
        <v>0</v>
      </c>
      <c r="BW29" s="133">
        <f t="shared" si="46"/>
        <v>0</v>
      </c>
      <c r="BX29" s="133">
        <v>0</v>
      </c>
      <c r="BY29" s="133">
        <v>0</v>
      </c>
      <c r="BZ29" s="133">
        <v>0</v>
      </c>
      <c r="CA29" s="133"/>
      <c r="CB29" s="133"/>
      <c r="CC29" s="569"/>
    </row>
    <row r="30" spans="1:83" ht="46.8" outlineLevel="1">
      <c r="A30" s="431">
        <v>11</v>
      </c>
      <c r="B30" s="563" t="s">
        <v>2319</v>
      </c>
      <c r="C30" s="418" t="s">
        <v>2320</v>
      </c>
      <c r="D30" s="418" t="s">
        <v>2275</v>
      </c>
      <c r="E30" s="418" t="s">
        <v>49</v>
      </c>
      <c r="F30" s="429" t="s">
        <v>83</v>
      </c>
      <c r="G30" s="420">
        <v>8057091</v>
      </c>
      <c r="H30" s="418" t="s">
        <v>2295</v>
      </c>
      <c r="I30" s="418" t="s">
        <v>54</v>
      </c>
      <c r="J30" s="420">
        <v>2023</v>
      </c>
      <c r="K30" s="418" t="s">
        <v>2321</v>
      </c>
      <c r="L30" s="418" t="s">
        <v>2322</v>
      </c>
      <c r="M30" s="169">
        <f t="shared" si="32"/>
        <v>1500</v>
      </c>
      <c r="N30" s="169">
        <v>0</v>
      </c>
      <c r="O30" s="169">
        <v>0</v>
      </c>
      <c r="P30" s="169">
        <v>1500</v>
      </c>
      <c r="Q30" s="70" t="s">
        <v>2323</v>
      </c>
      <c r="R30" s="70" t="s">
        <v>2295</v>
      </c>
      <c r="S30" s="70" t="s">
        <v>2280</v>
      </c>
      <c r="T30" s="169" t="s">
        <v>2275</v>
      </c>
      <c r="U30" s="70">
        <f t="shared" si="33"/>
        <v>0</v>
      </c>
      <c r="V30" s="70">
        <v>0</v>
      </c>
      <c r="W30" s="70">
        <v>0</v>
      </c>
      <c r="X30" s="70">
        <v>0</v>
      </c>
      <c r="Y30" s="70">
        <f t="shared" si="34"/>
        <v>5.6829999999999998</v>
      </c>
      <c r="Z30" s="70">
        <v>0</v>
      </c>
      <c r="AA30" s="70">
        <v>0</v>
      </c>
      <c r="AB30" s="70">
        <f t="shared" si="35"/>
        <v>5.6829999999999998</v>
      </c>
      <c r="AC30" s="67">
        <f t="shared" si="8"/>
        <v>0</v>
      </c>
      <c r="AD30" s="70">
        <v>0</v>
      </c>
      <c r="AE30" s="70">
        <v>0</v>
      </c>
      <c r="AF30" s="70">
        <v>5.6829999999999998</v>
      </c>
      <c r="AG30" s="70">
        <v>0</v>
      </c>
      <c r="AH30" s="70">
        <f t="shared" si="36"/>
        <v>0</v>
      </c>
      <c r="AI30" s="70">
        <v>0</v>
      </c>
      <c r="AJ30" s="70">
        <v>0</v>
      </c>
      <c r="AK30" s="70">
        <f t="shared" si="37"/>
        <v>0</v>
      </c>
      <c r="AL30" s="70">
        <v>0</v>
      </c>
      <c r="AM30" s="70">
        <v>0</v>
      </c>
      <c r="AN30" s="70">
        <v>0</v>
      </c>
      <c r="AO30" s="70">
        <v>0</v>
      </c>
      <c r="AP30" s="70">
        <f t="shared" si="38"/>
        <v>0</v>
      </c>
      <c r="AQ30" s="70">
        <v>0</v>
      </c>
      <c r="AR30" s="70">
        <v>0</v>
      </c>
      <c r="AS30" s="70">
        <f t="shared" si="39"/>
        <v>0</v>
      </c>
      <c r="AT30" s="70">
        <v>0</v>
      </c>
      <c r="AU30" s="70">
        <v>0</v>
      </c>
      <c r="AV30" s="70">
        <v>0</v>
      </c>
      <c r="AW30" s="70">
        <v>0</v>
      </c>
      <c r="AX30" s="70">
        <f t="shared" si="40"/>
        <v>5.6829999999999998</v>
      </c>
      <c r="AY30" s="70">
        <v>0</v>
      </c>
      <c r="AZ30" s="70">
        <v>0</v>
      </c>
      <c r="BA30" s="70">
        <f t="shared" si="41"/>
        <v>5.6829999999999998</v>
      </c>
      <c r="BB30" s="67">
        <f t="shared" si="24"/>
        <v>0</v>
      </c>
      <c r="BC30" s="70">
        <v>0</v>
      </c>
      <c r="BD30" s="70">
        <v>0</v>
      </c>
      <c r="BE30" s="70">
        <v>5.6829999999999998</v>
      </c>
      <c r="BF30" s="70">
        <v>0</v>
      </c>
      <c r="BG30" s="133">
        <f t="shared" si="42"/>
        <v>5.6829999999999998</v>
      </c>
      <c r="BH30" s="133">
        <v>0</v>
      </c>
      <c r="BI30" s="133">
        <v>0</v>
      </c>
      <c r="BJ30" s="133">
        <f t="shared" si="43"/>
        <v>5.6829999999999998</v>
      </c>
      <c r="BK30" s="133">
        <v>0</v>
      </c>
      <c r="BL30" s="133">
        <v>0</v>
      </c>
      <c r="BM30" s="133">
        <v>5.6829999999999998</v>
      </c>
      <c r="BN30" s="133">
        <v>0</v>
      </c>
      <c r="BO30" s="133">
        <f t="shared" si="44"/>
        <v>0</v>
      </c>
      <c r="BP30" s="133">
        <v>0</v>
      </c>
      <c r="BQ30" s="133">
        <v>0</v>
      </c>
      <c r="BR30" s="133">
        <v>0</v>
      </c>
      <c r="BS30" s="133">
        <f t="shared" si="45"/>
        <v>0</v>
      </c>
      <c r="BT30" s="133">
        <v>0</v>
      </c>
      <c r="BU30" s="133">
        <v>0</v>
      </c>
      <c r="BV30" s="133">
        <v>0</v>
      </c>
      <c r="BW30" s="133">
        <f t="shared" si="46"/>
        <v>0</v>
      </c>
      <c r="BX30" s="133">
        <v>0</v>
      </c>
      <c r="BY30" s="133">
        <v>0</v>
      </c>
      <c r="BZ30" s="133">
        <v>0</v>
      </c>
      <c r="CA30" s="133"/>
      <c r="CB30" s="133"/>
      <c r="CC30" s="569"/>
    </row>
    <row r="31" spans="1:83" ht="20.100000000000001" customHeight="1" outlineLevel="1">
      <c r="A31" s="567" t="s">
        <v>45</v>
      </c>
      <c r="B31" s="416" t="s">
        <v>2324</v>
      </c>
      <c r="C31" s="566"/>
      <c r="D31" s="485"/>
      <c r="E31" s="566"/>
      <c r="F31" s="566"/>
      <c r="G31" s="566"/>
      <c r="H31" s="566"/>
      <c r="I31" s="566"/>
      <c r="J31" s="566"/>
      <c r="K31" s="566"/>
      <c r="L31" s="566"/>
      <c r="M31" s="209">
        <f>SUM(M32:M34)</f>
        <v>187279.35999999999</v>
      </c>
      <c r="N31" s="209">
        <f t="shared" ref="N31:BZ31" si="47">SUM(N32:N34)</f>
        <v>0</v>
      </c>
      <c r="O31" s="209">
        <f t="shared" si="47"/>
        <v>0</v>
      </c>
      <c r="P31" s="209">
        <f t="shared" si="47"/>
        <v>187279.35999999999</v>
      </c>
      <c r="Q31" s="209">
        <f t="shared" si="47"/>
        <v>0</v>
      </c>
      <c r="R31" s="209">
        <f t="shared" si="47"/>
        <v>0</v>
      </c>
      <c r="S31" s="209">
        <f t="shared" si="47"/>
        <v>0</v>
      </c>
      <c r="T31" s="209">
        <f t="shared" si="47"/>
        <v>0</v>
      </c>
      <c r="U31" s="209">
        <f t="shared" si="47"/>
        <v>31850.731813999999</v>
      </c>
      <c r="V31" s="209">
        <f t="shared" si="47"/>
        <v>25865.164285999999</v>
      </c>
      <c r="W31" s="209">
        <f t="shared" si="47"/>
        <v>0</v>
      </c>
      <c r="X31" s="209">
        <f t="shared" si="47"/>
        <v>5985.5675279999996</v>
      </c>
      <c r="Y31" s="209">
        <f t="shared" si="47"/>
        <v>139782</v>
      </c>
      <c r="Z31" s="209">
        <f t="shared" si="47"/>
        <v>10000</v>
      </c>
      <c r="AA31" s="209">
        <f t="shared" si="47"/>
        <v>0</v>
      </c>
      <c r="AB31" s="209">
        <f t="shared" si="47"/>
        <v>129782</v>
      </c>
      <c r="AC31" s="67">
        <f t="shared" si="8"/>
        <v>15641</v>
      </c>
      <c r="AD31" s="209">
        <f t="shared" si="47"/>
        <v>15641</v>
      </c>
      <c r="AE31" s="209">
        <f t="shared" si="47"/>
        <v>0</v>
      </c>
      <c r="AF31" s="209">
        <f t="shared" si="47"/>
        <v>96670</v>
      </c>
      <c r="AG31" s="209">
        <f t="shared" si="47"/>
        <v>17471</v>
      </c>
      <c r="AH31" s="209">
        <f t="shared" si="47"/>
        <v>50978.041700000002</v>
      </c>
      <c r="AI31" s="209">
        <f t="shared" si="47"/>
        <v>14500</v>
      </c>
      <c r="AJ31" s="209">
        <f t="shared" si="47"/>
        <v>0</v>
      </c>
      <c r="AK31" s="209">
        <f t="shared" si="47"/>
        <v>36478.041700000002</v>
      </c>
      <c r="AL31" s="209">
        <f t="shared" si="47"/>
        <v>0</v>
      </c>
      <c r="AM31" s="209">
        <f t="shared" si="47"/>
        <v>0</v>
      </c>
      <c r="AN31" s="209">
        <f t="shared" si="47"/>
        <v>35740.041700000002</v>
      </c>
      <c r="AO31" s="209">
        <f t="shared" si="47"/>
        <v>738</v>
      </c>
      <c r="AP31" s="209">
        <f t="shared" si="47"/>
        <v>50978.041700000002</v>
      </c>
      <c r="AQ31" s="209">
        <f t="shared" si="47"/>
        <v>14500</v>
      </c>
      <c r="AR31" s="209">
        <f t="shared" si="47"/>
        <v>0</v>
      </c>
      <c r="AS31" s="209">
        <f t="shared" si="47"/>
        <v>36478.041700000002</v>
      </c>
      <c r="AT31" s="209">
        <f t="shared" si="47"/>
        <v>0</v>
      </c>
      <c r="AU31" s="209">
        <f t="shared" si="47"/>
        <v>0</v>
      </c>
      <c r="AV31" s="209">
        <f t="shared" si="47"/>
        <v>35740.041700000002</v>
      </c>
      <c r="AW31" s="209">
        <f t="shared" si="47"/>
        <v>738</v>
      </c>
      <c r="AX31" s="209">
        <f t="shared" si="47"/>
        <v>42375.517</v>
      </c>
      <c r="AY31" s="209">
        <f t="shared" si="47"/>
        <v>0</v>
      </c>
      <c r="AZ31" s="209">
        <f t="shared" si="47"/>
        <v>0</v>
      </c>
      <c r="BA31" s="209">
        <f t="shared" si="47"/>
        <v>42375.517</v>
      </c>
      <c r="BB31" s="67">
        <f t="shared" si="24"/>
        <v>5643</v>
      </c>
      <c r="BC31" s="209">
        <f t="shared" si="47"/>
        <v>5643</v>
      </c>
      <c r="BD31" s="209">
        <f t="shared" si="47"/>
        <v>0</v>
      </c>
      <c r="BE31" s="209">
        <f t="shared" si="47"/>
        <v>20000</v>
      </c>
      <c r="BF31" s="209">
        <f t="shared" si="47"/>
        <v>16732.517</v>
      </c>
      <c r="BG31" s="568">
        <f t="shared" si="47"/>
        <v>27944.133999999998</v>
      </c>
      <c r="BH31" s="568">
        <f t="shared" si="47"/>
        <v>0</v>
      </c>
      <c r="BI31" s="568">
        <f t="shared" si="47"/>
        <v>0</v>
      </c>
      <c r="BJ31" s="568">
        <f t="shared" si="47"/>
        <v>27944.133999999998</v>
      </c>
      <c r="BK31" s="568">
        <f t="shared" si="47"/>
        <v>5641.6170000000002</v>
      </c>
      <c r="BL31" s="568">
        <f t="shared" si="47"/>
        <v>0</v>
      </c>
      <c r="BM31" s="568">
        <f t="shared" si="47"/>
        <v>5570</v>
      </c>
      <c r="BN31" s="568">
        <f t="shared" si="47"/>
        <v>16732.517</v>
      </c>
      <c r="BO31" s="568">
        <f t="shared" si="47"/>
        <v>0</v>
      </c>
      <c r="BP31" s="568">
        <f t="shared" si="47"/>
        <v>0</v>
      </c>
      <c r="BQ31" s="568">
        <f t="shared" si="47"/>
        <v>0</v>
      </c>
      <c r="BR31" s="568">
        <f t="shared" si="47"/>
        <v>0</v>
      </c>
      <c r="BS31" s="568">
        <f t="shared" si="47"/>
        <v>0</v>
      </c>
      <c r="BT31" s="568">
        <f t="shared" si="47"/>
        <v>0</v>
      </c>
      <c r="BU31" s="568">
        <f t="shared" si="47"/>
        <v>0</v>
      </c>
      <c r="BV31" s="568">
        <f t="shared" si="47"/>
        <v>0</v>
      </c>
      <c r="BW31" s="568">
        <f t="shared" si="47"/>
        <v>16217.508000000002</v>
      </c>
      <c r="BX31" s="568">
        <f t="shared" si="47"/>
        <v>0</v>
      </c>
      <c r="BY31" s="568">
        <f t="shared" si="47"/>
        <v>0</v>
      </c>
      <c r="BZ31" s="568">
        <f t="shared" si="47"/>
        <v>16217.508000000002</v>
      </c>
      <c r="CA31" s="566"/>
      <c r="CB31" s="566"/>
      <c r="CC31" s="566"/>
    </row>
    <row r="32" spans="1:83" ht="50.25" customHeight="1" outlineLevel="1">
      <c r="A32" s="431">
        <v>1</v>
      </c>
      <c r="B32" s="563" t="s">
        <v>2325</v>
      </c>
      <c r="C32" s="418" t="s">
        <v>2274</v>
      </c>
      <c r="D32" s="418" t="s">
        <v>2275</v>
      </c>
      <c r="E32" s="418" t="s">
        <v>10</v>
      </c>
      <c r="F32" s="429" t="s">
        <v>48</v>
      </c>
      <c r="G32" s="420">
        <v>7785542</v>
      </c>
      <c r="H32" s="418" t="s">
        <v>2276</v>
      </c>
      <c r="I32" s="420" t="s">
        <v>2326</v>
      </c>
      <c r="J32" s="420">
        <v>2019</v>
      </c>
      <c r="K32" s="418" t="s">
        <v>2327</v>
      </c>
      <c r="L32" s="418" t="s">
        <v>2328</v>
      </c>
      <c r="M32" s="169">
        <f>SUM(N32:P32)</f>
        <v>152279.35999999999</v>
      </c>
      <c r="N32" s="169">
        <v>0</v>
      </c>
      <c r="O32" s="169">
        <v>0</v>
      </c>
      <c r="P32" s="169">
        <v>152279.35999999999</v>
      </c>
      <c r="Q32" s="70" t="s">
        <v>2329</v>
      </c>
      <c r="R32" s="70" t="s">
        <v>2276</v>
      </c>
      <c r="S32" s="169" t="s">
        <v>2280</v>
      </c>
      <c r="T32" s="169" t="s">
        <v>2275</v>
      </c>
      <c r="U32" s="70">
        <f>SUM(V32:X32)</f>
        <v>26025.164285999999</v>
      </c>
      <c r="V32" s="70">
        <v>25865.164285999999</v>
      </c>
      <c r="W32" s="70">
        <v>0</v>
      </c>
      <c r="X32" s="70">
        <v>160</v>
      </c>
      <c r="Y32" s="70">
        <f>SUM(Z32:AB32)</f>
        <v>114661</v>
      </c>
      <c r="Z32" s="70">
        <v>10000</v>
      </c>
      <c r="AA32" s="70">
        <v>0</v>
      </c>
      <c r="AB32" s="70">
        <f>SUM(AD32:AG32)</f>
        <v>104661</v>
      </c>
      <c r="AC32" s="70">
        <f t="shared" si="8"/>
        <v>15641</v>
      </c>
      <c r="AD32" s="70">
        <f>5641+10000</f>
        <v>15641</v>
      </c>
      <c r="AE32" s="70">
        <v>0</v>
      </c>
      <c r="AF32" s="70">
        <v>72287</v>
      </c>
      <c r="AG32" s="70">
        <v>16733</v>
      </c>
      <c r="AH32" s="70">
        <f>SUM(AI32:AK32)</f>
        <v>23233.194</v>
      </c>
      <c r="AI32" s="70">
        <v>14500</v>
      </c>
      <c r="AJ32" s="70"/>
      <c r="AK32" s="70">
        <f>SUM(AL32:AO32)</f>
        <v>8733.1939999999995</v>
      </c>
      <c r="AL32" s="70">
        <v>0</v>
      </c>
      <c r="AM32" s="70"/>
      <c r="AN32" s="70">
        <v>8733.1939999999995</v>
      </c>
      <c r="AO32" s="70">
        <v>0</v>
      </c>
      <c r="AP32" s="70">
        <f>SUM(AQ32:AS32)</f>
        <v>23233.194</v>
      </c>
      <c r="AQ32" s="70">
        <v>14500</v>
      </c>
      <c r="AR32" s="70"/>
      <c r="AS32" s="70">
        <f>SUM(AT32:AW32)</f>
        <v>8733.1939999999995</v>
      </c>
      <c r="AT32" s="70">
        <v>0</v>
      </c>
      <c r="AU32" s="70"/>
      <c r="AV32" s="70">
        <v>8733.1939999999995</v>
      </c>
      <c r="AW32" s="70">
        <v>0</v>
      </c>
      <c r="AX32" s="70">
        <f>SUM(AY32:BA32)</f>
        <v>42375.517</v>
      </c>
      <c r="AY32" s="70">
        <v>0</v>
      </c>
      <c r="AZ32" s="70">
        <v>0</v>
      </c>
      <c r="BA32" s="70">
        <f>SUM(BC32:BF32)</f>
        <v>42375.517</v>
      </c>
      <c r="BB32" s="70">
        <f t="shared" si="24"/>
        <v>5643</v>
      </c>
      <c r="BC32" s="70">
        <v>5643</v>
      </c>
      <c r="BD32" s="70">
        <v>0</v>
      </c>
      <c r="BE32" s="70">
        <v>20000</v>
      </c>
      <c r="BF32" s="70">
        <v>16732.517</v>
      </c>
      <c r="BG32" s="133">
        <f>SUM(BH32:BJ32)</f>
        <v>27944.133999999998</v>
      </c>
      <c r="BH32" s="133">
        <v>0</v>
      </c>
      <c r="BI32" s="133">
        <v>0</v>
      </c>
      <c r="BJ32" s="133">
        <f>SUM(BK32:BN32)</f>
        <v>27944.133999999998</v>
      </c>
      <c r="BK32" s="133">
        <v>5641.6170000000002</v>
      </c>
      <c r="BL32" s="133">
        <v>0</v>
      </c>
      <c r="BM32" s="133">
        <v>5570</v>
      </c>
      <c r="BN32" s="133">
        <v>16732.517</v>
      </c>
      <c r="BO32" s="133">
        <f>SUM(BP32:BR32)</f>
        <v>0</v>
      </c>
      <c r="BP32" s="133">
        <v>0</v>
      </c>
      <c r="BQ32" s="133">
        <v>0</v>
      </c>
      <c r="BR32" s="133">
        <v>0</v>
      </c>
      <c r="BS32" s="133">
        <f>SUM(BT32:BV32)</f>
        <v>0</v>
      </c>
      <c r="BT32" s="133">
        <v>0</v>
      </c>
      <c r="BU32" s="133">
        <v>0</v>
      </c>
      <c r="BV32" s="133">
        <v>0</v>
      </c>
      <c r="BW32" s="133">
        <f>SUM(BX32:BZ32)</f>
        <v>16217.508000000002</v>
      </c>
      <c r="BX32" s="133"/>
      <c r="BY32" s="133"/>
      <c r="BZ32" s="133">
        <v>16217.508000000002</v>
      </c>
      <c r="CA32" s="133"/>
      <c r="CB32" s="133"/>
      <c r="CC32" s="432"/>
    </row>
    <row r="33" spans="1:81" ht="46.8" outlineLevel="1">
      <c r="A33" s="431">
        <v>2</v>
      </c>
      <c r="B33" s="563" t="s">
        <v>2273</v>
      </c>
      <c r="C33" s="418" t="s">
        <v>2274</v>
      </c>
      <c r="D33" s="418" t="s">
        <v>2275</v>
      </c>
      <c r="E33" s="418" t="s">
        <v>49</v>
      </c>
      <c r="F33" s="429" t="s">
        <v>83</v>
      </c>
      <c r="G33" s="420">
        <v>7785543</v>
      </c>
      <c r="H33" s="418" t="s">
        <v>2276</v>
      </c>
      <c r="I33" s="418" t="s">
        <v>82</v>
      </c>
      <c r="J33" s="420">
        <v>2019</v>
      </c>
      <c r="K33" s="418" t="s">
        <v>2277</v>
      </c>
      <c r="L33" s="418" t="s">
        <v>2278</v>
      </c>
      <c r="M33" s="169">
        <f>SUM(N33:P33)</f>
        <v>26000</v>
      </c>
      <c r="N33" s="169">
        <v>0</v>
      </c>
      <c r="O33" s="169">
        <v>0</v>
      </c>
      <c r="P33" s="169">
        <v>26000</v>
      </c>
      <c r="Q33" s="70" t="s">
        <v>2279</v>
      </c>
      <c r="R33" s="70" t="s">
        <v>2276</v>
      </c>
      <c r="S33" s="70" t="s">
        <v>2280</v>
      </c>
      <c r="T33" s="169" t="s">
        <v>2275</v>
      </c>
      <c r="U33" s="70">
        <f>SUM(V33:X33)</f>
        <v>3576.567528</v>
      </c>
      <c r="V33" s="70">
        <v>0</v>
      </c>
      <c r="W33" s="70">
        <v>0</v>
      </c>
      <c r="X33" s="70">
        <f>3526.567528+50</f>
        <v>3576.567528</v>
      </c>
      <c r="Y33" s="70">
        <f>SUM(Z33:AB33)</f>
        <v>21438</v>
      </c>
      <c r="Z33" s="70">
        <v>0</v>
      </c>
      <c r="AA33" s="70">
        <v>0</v>
      </c>
      <c r="AB33" s="70">
        <f>SUM(AD33:AG33)</f>
        <v>21438</v>
      </c>
      <c r="AC33" s="67">
        <f t="shared" si="8"/>
        <v>0</v>
      </c>
      <c r="AD33" s="70">
        <v>0</v>
      </c>
      <c r="AE33" s="70">
        <v>0</v>
      </c>
      <c r="AF33" s="70">
        <f>20700</f>
        <v>20700</v>
      </c>
      <c r="AG33" s="70">
        <v>738</v>
      </c>
      <c r="AH33" s="70">
        <f>SUM(AI33:AK33)</f>
        <v>22388.291700000002</v>
      </c>
      <c r="AI33" s="70">
        <v>0</v>
      </c>
      <c r="AJ33" s="70">
        <v>0</v>
      </c>
      <c r="AK33" s="70">
        <f>SUM(AL33:AO33)</f>
        <v>22388.291700000002</v>
      </c>
      <c r="AL33" s="70">
        <v>0</v>
      </c>
      <c r="AM33" s="70">
        <v>0</v>
      </c>
      <c r="AN33" s="70">
        <f>10668.432472+10300+681.859228</f>
        <v>21650.291700000002</v>
      </c>
      <c r="AO33" s="70">
        <v>738</v>
      </c>
      <c r="AP33" s="70">
        <f>SUM(AQ33:AS33)</f>
        <v>22388.291700000002</v>
      </c>
      <c r="AQ33" s="70">
        <v>0</v>
      </c>
      <c r="AR33" s="70">
        <v>0</v>
      </c>
      <c r="AS33" s="70">
        <f>SUM(AT33:AW33)</f>
        <v>22388.291700000002</v>
      </c>
      <c r="AT33" s="70">
        <v>0</v>
      </c>
      <c r="AU33" s="70">
        <v>0</v>
      </c>
      <c r="AV33" s="70">
        <f>10668.432472+10300+681.859228</f>
        <v>21650.291700000002</v>
      </c>
      <c r="AW33" s="70">
        <v>738</v>
      </c>
      <c r="AX33" s="70">
        <f>SUM(AY33:BA33)</f>
        <v>0</v>
      </c>
      <c r="AY33" s="70">
        <v>0</v>
      </c>
      <c r="AZ33" s="70">
        <v>0</v>
      </c>
      <c r="BA33" s="70">
        <f>SUM(BC33:BF33)</f>
        <v>0</v>
      </c>
      <c r="BB33" s="67">
        <f t="shared" si="24"/>
        <v>0</v>
      </c>
      <c r="BC33" s="70">
        <v>0</v>
      </c>
      <c r="BD33" s="70">
        <v>0</v>
      </c>
      <c r="BE33" s="70">
        <v>0</v>
      </c>
      <c r="BF33" s="70">
        <v>0</v>
      </c>
      <c r="BG33" s="133">
        <f>SUM(BH33:BJ33)</f>
        <v>0</v>
      </c>
      <c r="BH33" s="133">
        <v>0</v>
      </c>
      <c r="BI33" s="133">
        <v>0</v>
      </c>
      <c r="BJ33" s="133">
        <f>SUM(BK33:BN33)</f>
        <v>0</v>
      </c>
      <c r="BK33" s="133">
        <v>0</v>
      </c>
      <c r="BL33" s="133">
        <v>0</v>
      </c>
      <c r="BM33" s="133">
        <v>0</v>
      </c>
      <c r="BN33" s="133">
        <v>0</v>
      </c>
      <c r="BO33" s="133">
        <f>SUM(BP33:BR33)</f>
        <v>0</v>
      </c>
      <c r="BP33" s="133">
        <v>0</v>
      </c>
      <c r="BQ33" s="133">
        <v>0</v>
      </c>
      <c r="BR33" s="133">
        <v>0</v>
      </c>
      <c r="BS33" s="133">
        <f>SUM(BT33:BV33)</f>
        <v>0</v>
      </c>
      <c r="BT33" s="133">
        <v>0</v>
      </c>
      <c r="BU33" s="133">
        <v>0</v>
      </c>
      <c r="BV33" s="133">
        <v>0</v>
      </c>
      <c r="BW33" s="133"/>
      <c r="BX33" s="133"/>
      <c r="BY33" s="133"/>
      <c r="BZ33" s="133"/>
      <c r="CA33" s="133"/>
      <c r="CB33" s="133"/>
      <c r="CC33" s="432"/>
    </row>
    <row r="34" spans="1:81" ht="54" customHeight="1" outlineLevel="1">
      <c r="A34" s="431">
        <v>3</v>
      </c>
      <c r="B34" s="563" t="s">
        <v>2281</v>
      </c>
      <c r="C34" s="418" t="s">
        <v>2274</v>
      </c>
      <c r="D34" s="418" t="s">
        <v>2275</v>
      </c>
      <c r="E34" s="418" t="s">
        <v>49</v>
      </c>
      <c r="F34" s="429" t="s">
        <v>83</v>
      </c>
      <c r="G34" s="420">
        <v>7791358</v>
      </c>
      <c r="H34" s="418" t="s">
        <v>2276</v>
      </c>
      <c r="I34" s="418" t="s">
        <v>82</v>
      </c>
      <c r="J34" s="420">
        <v>2019</v>
      </c>
      <c r="K34" s="418" t="s">
        <v>2282</v>
      </c>
      <c r="L34" s="418" t="s">
        <v>2283</v>
      </c>
      <c r="M34" s="169">
        <f>SUM(N34:P34)</f>
        <v>9000</v>
      </c>
      <c r="N34" s="169">
        <v>0</v>
      </c>
      <c r="O34" s="169">
        <v>0</v>
      </c>
      <c r="P34" s="169">
        <v>9000</v>
      </c>
      <c r="Q34" s="70" t="s">
        <v>2284</v>
      </c>
      <c r="R34" s="70" t="s">
        <v>2276</v>
      </c>
      <c r="S34" s="70" t="s">
        <v>2280</v>
      </c>
      <c r="T34" s="169" t="s">
        <v>2275</v>
      </c>
      <c r="U34" s="70">
        <f>SUM(V34:X34)</f>
        <v>2249</v>
      </c>
      <c r="V34" s="70">
        <v>0</v>
      </c>
      <c r="W34" s="70">
        <v>0</v>
      </c>
      <c r="X34" s="70">
        <f>100+1953.825+195.175</f>
        <v>2249</v>
      </c>
      <c r="Y34" s="70">
        <f>SUM(Z34:AB34)</f>
        <v>3683</v>
      </c>
      <c r="Z34" s="70">
        <v>0</v>
      </c>
      <c r="AA34" s="70">
        <v>0</v>
      </c>
      <c r="AB34" s="70">
        <f>SUM(AD34:AG34)</f>
        <v>3683</v>
      </c>
      <c r="AC34" s="67">
        <f t="shared" si="8"/>
        <v>0</v>
      </c>
      <c r="AD34" s="70"/>
      <c r="AE34" s="70">
        <v>0</v>
      </c>
      <c r="AF34" s="70">
        <v>3683</v>
      </c>
      <c r="AG34" s="70">
        <v>0</v>
      </c>
      <c r="AH34" s="70">
        <f>SUM(AI34:AK34)</f>
        <v>5356.5560000000005</v>
      </c>
      <c r="AI34" s="70">
        <v>0</v>
      </c>
      <c r="AJ34" s="70">
        <v>0</v>
      </c>
      <c r="AK34" s="70">
        <f>SUM(AL34:AO34)</f>
        <v>5356.5560000000005</v>
      </c>
      <c r="AL34" s="70"/>
      <c r="AM34" s="70">
        <v>0</v>
      </c>
      <c r="AN34" s="70">
        <f>3683+1673.556</f>
        <v>5356.5560000000005</v>
      </c>
      <c r="AO34" s="70">
        <v>0</v>
      </c>
      <c r="AP34" s="70">
        <f>SUM(AQ34:AS34)</f>
        <v>5356.5560000000005</v>
      </c>
      <c r="AQ34" s="70">
        <v>0</v>
      </c>
      <c r="AR34" s="70">
        <v>0</v>
      </c>
      <c r="AS34" s="70">
        <f>SUM(AT34:AW34)</f>
        <v>5356.5560000000005</v>
      </c>
      <c r="AT34" s="70"/>
      <c r="AU34" s="70">
        <v>0</v>
      </c>
      <c r="AV34" s="70">
        <f>3683+1673.556</f>
        <v>5356.5560000000005</v>
      </c>
      <c r="AW34" s="70">
        <v>0</v>
      </c>
      <c r="AX34" s="70">
        <f>SUM(AY34:BA34)</f>
        <v>0</v>
      </c>
      <c r="AY34" s="70">
        <v>0</v>
      </c>
      <c r="AZ34" s="70">
        <v>0</v>
      </c>
      <c r="BA34" s="70">
        <f>SUM(BC34:BF34)</f>
        <v>0</v>
      </c>
      <c r="BB34" s="67">
        <f t="shared" si="24"/>
        <v>0</v>
      </c>
      <c r="BC34" s="70">
        <v>0</v>
      </c>
      <c r="BD34" s="70">
        <v>0</v>
      </c>
      <c r="BE34" s="70">
        <v>0</v>
      </c>
      <c r="BF34" s="70">
        <v>0</v>
      </c>
      <c r="BG34" s="133">
        <f>SUM(BH34:BJ34)</f>
        <v>0</v>
      </c>
      <c r="BH34" s="133">
        <v>0</v>
      </c>
      <c r="BI34" s="133">
        <v>0</v>
      </c>
      <c r="BJ34" s="133">
        <f>SUM(BK34:BN34)</f>
        <v>0</v>
      </c>
      <c r="BK34" s="133">
        <v>0</v>
      </c>
      <c r="BL34" s="133">
        <v>0</v>
      </c>
      <c r="BM34" s="133">
        <v>0</v>
      </c>
      <c r="BN34" s="133">
        <v>0</v>
      </c>
      <c r="BO34" s="133">
        <f>SUM(BP34:BR34)</f>
        <v>0</v>
      </c>
      <c r="BP34" s="133">
        <v>0</v>
      </c>
      <c r="BQ34" s="133">
        <v>0</v>
      </c>
      <c r="BR34" s="133">
        <v>0</v>
      </c>
      <c r="BS34" s="133">
        <f>SUM(BT34:BV34)</f>
        <v>0</v>
      </c>
      <c r="BT34" s="133">
        <v>0</v>
      </c>
      <c r="BU34" s="133">
        <v>0</v>
      </c>
      <c r="BV34" s="133">
        <v>0</v>
      </c>
      <c r="BW34" s="133"/>
      <c r="BX34" s="133"/>
      <c r="BY34" s="133"/>
      <c r="BZ34" s="133"/>
      <c r="CA34" s="133"/>
      <c r="CB34" s="133"/>
      <c r="CC34" s="432"/>
    </row>
    <row r="35" spans="1:81" ht="20.100000000000001" customHeight="1" outlineLevel="1">
      <c r="A35" s="567" t="s">
        <v>45</v>
      </c>
      <c r="B35" s="416" t="s">
        <v>51</v>
      </c>
      <c r="C35" s="566"/>
      <c r="D35" s="485"/>
      <c r="E35" s="566"/>
      <c r="F35" s="566"/>
      <c r="G35" s="566"/>
      <c r="H35" s="566"/>
      <c r="I35" s="566"/>
      <c r="J35" s="566"/>
      <c r="K35" s="566"/>
      <c r="L35" s="566"/>
      <c r="M35" s="209">
        <f>SUM(M36:M50)</f>
        <v>71767.563999999998</v>
      </c>
      <c r="N35" s="209">
        <f t="shared" ref="N35:BZ35" si="48">SUM(N36:N50)</f>
        <v>208.18</v>
      </c>
      <c r="O35" s="209">
        <f t="shared" si="48"/>
        <v>1618.2</v>
      </c>
      <c r="P35" s="209">
        <f>SUM(P36:P50)</f>
        <v>51753.849099999999</v>
      </c>
      <c r="Q35" s="209">
        <f t="shared" si="48"/>
        <v>0</v>
      </c>
      <c r="R35" s="209">
        <f t="shared" si="48"/>
        <v>0</v>
      </c>
      <c r="S35" s="209">
        <f t="shared" si="48"/>
        <v>0</v>
      </c>
      <c r="T35" s="209">
        <f t="shared" si="48"/>
        <v>0</v>
      </c>
      <c r="U35" s="209">
        <f t="shared" si="48"/>
        <v>200</v>
      </c>
      <c r="V35" s="209">
        <f t="shared" si="48"/>
        <v>0</v>
      </c>
      <c r="W35" s="209">
        <f t="shared" si="48"/>
        <v>0</v>
      </c>
      <c r="X35" s="209">
        <f t="shared" si="48"/>
        <v>200</v>
      </c>
      <c r="Y35" s="209">
        <f t="shared" si="48"/>
        <v>46102.178468999991</v>
      </c>
      <c r="Z35" s="209">
        <f t="shared" si="48"/>
        <v>9638.18</v>
      </c>
      <c r="AA35" s="209">
        <f t="shared" si="48"/>
        <v>1618.2</v>
      </c>
      <c r="AB35" s="209">
        <f t="shared" si="48"/>
        <v>35339.798469000001</v>
      </c>
      <c r="AC35" s="67">
        <f t="shared" si="8"/>
        <v>16341</v>
      </c>
      <c r="AD35" s="209">
        <f t="shared" si="48"/>
        <v>13392</v>
      </c>
      <c r="AE35" s="209">
        <f t="shared" si="48"/>
        <v>2949</v>
      </c>
      <c r="AF35" s="209">
        <f t="shared" si="48"/>
        <v>13200.283469</v>
      </c>
      <c r="AG35" s="209">
        <f t="shared" si="48"/>
        <v>5798.5150000000003</v>
      </c>
      <c r="AH35" s="209">
        <f t="shared" si="48"/>
        <v>48288.951344999994</v>
      </c>
      <c r="AI35" s="209">
        <f t="shared" si="48"/>
        <v>9638.18</v>
      </c>
      <c r="AJ35" s="209">
        <f t="shared" si="48"/>
        <v>1618.2</v>
      </c>
      <c r="AK35" s="209">
        <f t="shared" si="48"/>
        <v>37032.571344999997</v>
      </c>
      <c r="AL35" s="209">
        <f t="shared" si="48"/>
        <v>13055.829572999999</v>
      </c>
      <c r="AM35" s="209">
        <f t="shared" si="48"/>
        <v>2948.5619999999999</v>
      </c>
      <c r="AN35" s="209">
        <f t="shared" si="48"/>
        <v>16981.731772000003</v>
      </c>
      <c r="AO35" s="209">
        <f t="shared" si="48"/>
        <v>4046.4480000000003</v>
      </c>
      <c r="AP35" s="209">
        <f t="shared" si="48"/>
        <v>48178.758344999987</v>
      </c>
      <c r="AQ35" s="209">
        <f t="shared" si="48"/>
        <v>9638.18</v>
      </c>
      <c r="AR35" s="209">
        <f t="shared" si="48"/>
        <v>1618.2</v>
      </c>
      <c r="AS35" s="209">
        <f t="shared" si="48"/>
        <v>36922.37834499999</v>
      </c>
      <c r="AT35" s="209">
        <f t="shared" si="48"/>
        <v>12945.636573</v>
      </c>
      <c r="AU35" s="209">
        <f t="shared" si="48"/>
        <v>2948.5619999999999</v>
      </c>
      <c r="AV35" s="209">
        <f t="shared" si="48"/>
        <v>16981.731772000003</v>
      </c>
      <c r="AW35" s="209">
        <f t="shared" si="48"/>
        <v>4046.4480000000003</v>
      </c>
      <c r="AX35" s="209">
        <f t="shared" si="48"/>
        <v>1427</v>
      </c>
      <c r="AY35" s="209">
        <f t="shared" si="48"/>
        <v>0</v>
      </c>
      <c r="AZ35" s="209">
        <f t="shared" si="48"/>
        <v>0</v>
      </c>
      <c r="BA35" s="209">
        <f t="shared" si="48"/>
        <v>1427</v>
      </c>
      <c r="BB35" s="67">
        <f t="shared" si="24"/>
        <v>327</v>
      </c>
      <c r="BC35" s="209">
        <f t="shared" si="48"/>
        <v>327</v>
      </c>
      <c r="BD35" s="209">
        <f t="shared" si="48"/>
        <v>0</v>
      </c>
      <c r="BE35" s="209">
        <f t="shared" si="48"/>
        <v>1100</v>
      </c>
      <c r="BF35" s="209">
        <f t="shared" si="48"/>
        <v>0</v>
      </c>
      <c r="BG35" s="568">
        <f t="shared" si="48"/>
        <v>1355.885</v>
      </c>
      <c r="BH35" s="568">
        <f t="shared" si="48"/>
        <v>0</v>
      </c>
      <c r="BI35" s="568">
        <f t="shared" si="48"/>
        <v>0</v>
      </c>
      <c r="BJ35" s="568">
        <f t="shared" si="48"/>
        <v>1355.885</v>
      </c>
      <c r="BK35" s="568">
        <f t="shared" si="48"/>
        <v>327</v>
      </c>
      <c r="BL35" s="568">
        <f t="shared" si="48"/>
        <v>0</v>
      </c>
      <c r="BM35" s="568">
        <f t="shared" si="48"/>
        <v>1028.885</v>
      </c>
      <c r="BN35" s="568">
        <f t="shared" si="48"/>
        <v>0</v>
      </c>
      <c r="BO35" s="568">
        <f t="shared" si="48"/>
        <v>0</v>
      </c>
      <c r="BP35" s="568">
        <f t="shared" si="48"/>
        <v>0</v>
      </c>
      <c r="BQ35" s="568">
        <f t="shared" si="48"/>
        <v>0</v>
      </c>
      <c r="BR35" s="568">
        <f t="shared" si="48"/>
        <v>0</v>
      </c>
      <c r="BS35" s="568">
        <f t="shared" si="48"/>
        <v>0</v>
      </c>
      <c r="BT35" s="568">
        <f t="shared" si="48"/>
        <v>0</v>
      </c>
      <c r="BU35" s="568">
        <f t="shared" si="48"/>
        <v>0</v>
      </c>
      <c r="BV35" s="568">
        <f t="shared" si="48"/>
        <v>0</v>
      </c>
      <c r="BW35" s="568">
        <f t="shared" si="48"/>
        <v>0</v>
      </c>
      <c r="BX35" s="568">
        <f t="shared" si="48"/>
        <v>0</v>
      </c>
      <c r="BY35" s="568">
        <f t="shared" si="48"/>
        <v>0</v>
      </c>
      <c r="BZ35" s="568">
        <f t="shared" si="48"/>
        <v>0</v>
      </c>
      <c r="CA35" s="566"/>
      <c r="CB35" s="566"/>
      <c r="CC35" s="566"/>
    </row>
    <row r="36" spans="1:81" ht="72" customHeight="1" outlineLevel="1">
      <c r="A36" s="431">
        <v>1</v>
      </c>
      <c r="B36" s="563" t="s">
        <v>2285</v>
      </c>
      <c r="C36" s="418" t="s">
        <v>2274</v>
      </c>
      <c r="D36" s="418" t="s">
        <v>2275</v>
      </c>
      <c r="E36" s="418" t="s">
        <v>49</v>
      </c>
      <c r="F36" s="429" t="s">
        <v>48</v>
      </c>
      <c r="G36" s="420"/>
      <c r="H36" s="418" t="s">
        <v>2276</v>
      </c>
      <c r="I36" s="418" t="s">
        <v>72</v>
      </c>
      <c r="J36" s="420">
        <v>2021</v>
      </c>
      <c r="K36" s="418" t="s">
        <v>2286</v>
      </c>
      <c r="L36" s="418" t="s">
        <v>2287</v>
      </c>
      <c r="M36" s="169">
        <f t="shared" ref="M36:M42" si="49">SUM(N36:P36)</f>
        <v>14990</v>
      </c>
      <c r="N36" s="169">
        <v>0</v>
      </c>
      <c r="O36" s="169">
        <v>0</v>
      </c>
      <c r="P36" s="169">
        <v>14990</v>
      </c>
      <c r="Q36" s="70" t="s">
        <v>2288</v>
      </c>
      <c r="R36" s="70" t="s">
        <v>2276</v>
      </c>
      <c r="S36" s="169" t="s">
        <v>2280</v>
      </c>
      <c r="T36" s="169" t="s">
        <v>2275</v>
      </c>
      <c r="U36" s="70">
        <f t="shared" ref="U36:U42" si="50">SUM(V36:X36)</f>
        <v>200</v>
      </c>
      <c r="V36" s="70">
        <v>0</v>
      </c>
      <c r="W36" s="70">
        <v>0</v>
      </c>
      <c r="X36" s="70">
        <v>200</v>
      </c>
      <c r="Y36" s="70">
        <f t="shared" ref="Y36:Y42" si="51">SUM(Z36:AB36)</f>
        <v>10710</v>
      </c>
      <c r="Z36" s="70">
        <v>0</v>
      </c>
      <c r="AA36" s="70">
        <v>0</v>
      </c>
      <c r="AB36" s="70">
        <f t="shared" ref="AB36:AB42" si="52">SUM(AD36:AG36)</f>
        <v>10710</v>
      </c>
      <c r="AC36" s="70">
        <f t="shared" si="8"/>
        <v>8500</v>
      </c>
      <c r="AD36" s="70">
        <v>8500</v>
      </c>
      <c r="AE36" s="70">
        <v>0</v>
      </c>
      <c r="AF36" s="70">
        <v>310</v>
      </c>
      <c r="AG36" s="70">
        <v>1900</v>
      </c>
      <c r="AH36" s="70">
        <f t="shared" ref="AH36:AH38" si="53">SUM(AI36:AK36)</f>
        <v>13500.315000000001</v>
      </c>
      <c r="AI36" s="70">
        <v>0</v>
      </c>
      <c r="AJ36" s="70">
        <v>0</v>
      </c>
      <c r="AK36" s="70">
        <f t="shared" ref="AK36:AK42" si="54">SUM(AL36:AO36)</f>
        <v>13500.315000000001</v>
      </c>
      <c r="AL36" s="70">
        <v>8491.384</v>
      </c>
      <c r="AM36" s="70">
        <v>0</v>
      </c>
      <c r="AN36" s="70">
        <v>4808.9310000000005</v>
      </c>
      <c r="AO36" s="70">
        <v>200</v>
      </c>
      <c r="AP36" s="70">
        <f t="shared" ref="AP36:AP42" si="55">SUM(AQ36:AS36)</f>
        <v>13500.315000000001</v>
      </c>
      <c r="AQ36" s="70">
        <v>0</v>
      </c>
      <c r="AR36" s="70">
        <v>0</v>
      </c>
      <c r="AS36" s="70">
        <f t="shared" ref="AS36:AS42" si="56">SUM(AT36:AW36)</f>
        <v>13500.315000000001</v>
      </c>
      <c r="AT36" s="70">
        <v>8491.384</v>
      </c>
      <c r="AU36" s="70">
        <v>0</v>
      </c>
      <c r="AV36" s="70">
        <v>4808.9310000000005</v>
      </c>
      <c r="AW36" s="70">
        <v>200</v>
      </c>
      <c r="AX36" s="70">
        <f t="shared" ref="AX36:AX42" si="57">SUM(AY36:BA36)</f>
        <v>0</v>
      </c>
      <c r="AY36" s="70">
        <v>0</v>
      </c>
      <c r="AZ36" s="70">
        <v>0</v>
      </c>
      <c r="BA36" s="70">
        <f t="shared" ref="BA36:BA42" si="58">SUM(BC36:BF36)</f>
        <v>0</v>
      </c>
      <c r="BB36" s="67">
        <f t="shared" si="24"/>
        <v>0</v>
      </c>
      <c r="BC36" s="70">
        <v>0</v>
      </c>
      <c r="BD36" s="70">
        <v>0</v>
      </c>
      <c r="BE36" s="70">
        <v>0</v>
      </c>
      <c r="BF36" s="70">
        <v>0</v>
      </c>
      <c r="BG36" s="133">
        <f t="shared" ref="BG36:BG42" si="59">SUM(BH36:BJ36)</f>
        <v>0</v>
      </c>
      <c r="BH36" s="133">
        <v>0</v>
      </c>
      <c r="BI36" s="133">
        <v>0</v>
      </c>
      <c r="BJ36" s="133">
        <f t="shared" ref="BJ36:BJ42" si="60">SUM(BK36:BN36)</f>
        <v>0</v>
      </c>
      <c r="BK36" s="133">
        <v>0</v>
      </c>
      <c r="BL36" s="133">
        <v>0</v>
      </c>
      <c r="BM36" s="133">
        <v>0</v>
      </c>
      <c r="BN36" s="133">
        <v>0</v>
      </c>
      <c r="BO36" s="133">
        <f t="shared" ref="BO36:BO42" si="61">SUM(BP36:BR36)</f>
        <v>0</v>
      </c>
      <c r="BP36" s="133">
        <v>0</v>
      </c>
      <c r="BQ36" s="133">
        <v>0</v>
      </c>
      <c r="BR36" s="133">
        <v>0</v>
      </c>
      <c r="BS36" s="133">
        <f t="shared" ref="BS36:BS42" si="62">SUM(BT36:BV36)</f>
        <v>0</v>
      </c>
      <c r="BT36" s="133">
        <v>0</v>
      </c>
      <c r="BU36" s="133">
        <v>0</v>
      </c>
      <c r="BV36" s="133">
        <v>0</v>
      </c>
      <c r="BW36" s="133"/>
      <c r="BX36" s="133"/>
      <c r="BY36" s="133"/>
      <c r="BZ36" s="133"/>
      <c r="CA36" s="133"/>
      <c r="CB36" s="133"/>
      <c r="CC36" s="432"/>
    </row>
    <row r="37" spans="1:81" ht="54" customHeight="1" outlineLevel="1">
      <c r="A37" s="431">
        <v>2</v>
      </c>
      <c r="B37" s="563" t="s">
        <v>2330</v>
      </c>
      <c r="C37" s="418" t="s">
        <v>2274</v>
      </c>
      <c r="D37" s="418" t="s">
        <v>2275</v>
      </c>
      <c r="E37" s="418" t="s">
        <v>49</v>
      </c>
      <c r="F37" s="429" t="s">
        <v>106</v>
      </c>
      <c r="G37" s="420"/>
      <c r="H37" s="420" t="s">
        <v>2272</v>
      </c>
      <c r="I37" s="420" t="s">
        <v>53</v>
      </c>
      <c r="J37" s="420">
        <v>2024</v>
      </c>
      <c r="K37" s="418" t="s">
        <v>2331</v>
      </c>
      <c r="L37" s="418" t="s">
        <v>2332</v>
      </c>
      <c r="M37" s="169">
        <f t="shared" si="49"/>
        <v>2904</v>
      </c>
      <c r="N37" s="169">
        <v>0</v>
      </c>
      <c r="O37" s="169">
        <v>0</v>
      </c>
      <c r="P37" s="169">
        <v>2904</v>
      </c>
      <c r="Q37" s="70" t="s">
        <v>2333</v>
      </c>
      <c r="R37" s="169" t="s">
        <v>2272</v>
      </c>
      <c r="S37" s="169" t="s">
        <v>2280</v>
      </c>
      <c r="T37" s="169" t="s">
        <v>2275</v>
      </c>
      <c r="U37" s="70">
        <f t="shared" si="50"/>
        <v>0</v>
      </c>
      <c r="V37" s="70">
        <v>0</v>
      </c>
      <c r="W37" s="70">
        <v>0</v>
      </c>
      <c r="X37" s="70">
        <v>0</v>
      </c>
      <c r="Y37" s="70">
        <f t="shared" si="51"/>
        <v>2904</v>
      </c>
      <c r="Z37" s="70">
        <v>0</v>
      </c>
      <c r="AA37" s="70">
        <v>0</v>
      </c>
      <c r="AB37" s="70">
        <f t="shared" si="52"/>
        <v>2904</v>
      </c>
      <c r="AC37" s="70">
        <f t="shared" si="8"/>
        <v>2904</v>
      </c>
      <c r="AD37" s="70">
        <v>2904</v>
      </c>
      <c r="AE37" s="70">
        <v>0</v>
      </c>
      <c r="AF37" s="70">
        <v>0</v>
      </c>
      <c r="AG37" s="70">
        <v>0</v>
      </c>
      <c r="AH37" s="70">
        <f t="shared" si="53"/>
        <v>2861</v>
      </c>
      <c r="AI37" s="70">
        <v>0</v>
      </c>
      <c r="AJ37" s="70">
        <v>0</v>
      </c>
      <c r="AK37" s="70">
        <f t="shared" si="54"/>
        <v>2861</v>
      </c>
      <c r="AL37" s="70">
        <f>2903-42</f>
        <v>2861</v>
      </c>
      <c r="AM37" s="70">
        <v>0</v>
      </c>
      <c r="AN37" s="70">
        <v>0</v>
      </c>
      <c r="AO37" s="70">
        <v>0</v>
      </c>
      <c r="AP37" s="70">
        <f t="shared" si="55"/>
        <v>2750.8069999999998</v>
      </c>
      <c r="AQ37" s="70">
        <v>0</v>
      </c>
      <c r="AR37" s="70">
        <v>0</v>
      </c>
      <c r="AS37" s="70">
        <f t="shared" si="56"/>
        <v>2750.8069999999998</v>
      </c>
      <c r="AT37" s="70">
        <f>2903-110.193-42</f>
        <v>2750.8069999999998</v>
      </c>
      <c r="AU37" s="70">
        <v>0</v>
      </c>
      <c r="AV37" s="70">
        <v>0</v>
      </c>
      <c r="AW37" s="70">
        <v>0</v>
      </c>
      <c r="AX37" s="70">
        <f t="shared" si="57"/>
        <v>42</v>
      </c>
      <c r="AY37" s="70">
        <v>0</v>
      </c>
      <c r="AZ37" s="70">
        <v>0</v>
      </c>
      <c r="BA37" s="70">
        <f t="shared" si="58"/>
        <v>42</v>
      </c>
      <c r="BB37" s="70">
        <f t="shared" si="24"/>
        <v>42</v>
      </c>
      <c r="BC37" s="70">
        <v>42</v>
      </c>
      <c r="BD37" s="70">
        <v>0</v>
      </c>
      <c r="BE37" s="70">
        <v>0</v>
      </c>
      <c r="BF37" s="70">
        <v>0</v>
      </c>
      <c r="BG37" s="133">
        <f t="shared" si="59"/>
        <v>42</v>
      </c>
      <c r="BH37" s="133">
        <v>0</v>
      </c>
      <c r="BI37" s="133">
        <v>0</v>
      </c>
      <c r="BJ37" s="133">
        <f t="shared" si="60"/>
        <v>42</v>
      </c>
      <c r="BK37" s="133">
        <v>42</v>
      </c>
      <c r="BL37" s="133">
        <v>0</v>
      </c>
      <c r="BM37" s="133">
        <v>0</v>
      </c>
      <c r="BN37" s="133">
        <v>0</v>
      </c>
      <c r="BO37" s="133">
        <f t="shared" si="61"/>
        <v>0</v>
      </c>
      <c r="BP37" s="133">
        <v>0</v>
      </c>
      <c r="BQ37" s="133">
        <v>0</v>
      </c>
      <c r="BR37" s="133">
        <v>0</v>
      </c>
      <c r="BS37" s="133">
        <f t="shared" si="62"/>
        <v>0</v>
      </c>
      <c r="BT37" s="133">
        <v>0</v>
      </c>
      <c r="BU37" s="133">
        <v>0</v>
      </c>
      <c r="BV37" s="133">
        <v>0</v>
      </c>
      <c r="BW37" s="133"/>
      <c r="BX37" s="133"/>
      <c r="BY37" s="133"/>
      <c r="BZ37" s="133"/>
      <c r="CA37" s="133"/>
      <c r="CB37" s="133"/>
      <c r="CC37" s="432"/>
    </row>
    <row r="38" spans="1:81" ht="46.8" outlineLevel="1">
      <c r="A38" s="431">
        <v>3</v>
      </c>
      <c r="B38" s="570" t="s">
        <v>2289</v>
      </c>
      <c r="C38" s="418" t="s">
        <v>2290</v>
      </c>
      <c r="D38" s="418" t="s">
        <v>2275</v>
      </c>
      <c r="E38" s="418" t="s">
        <v>49</v>
      </c>
      <c r="F38" s="429" t="s">
        <v>48</v>
      </c>
      <c r="G38" s="420">
        <v>7882879</v>
      </c>
      <c r="H38" s="418" t="s">
        <v>2272</v>
      </c>
      <c r="I38" s="418" t="s">
        <v>74</v>
      </c>
      <c r="J38" s="420">
        <v>2021</v>
      </c>
      <c r="K38" s="418" t="s">
        <v>2291</v>
      </c>
      <c r="L38" s="418" t="s">
        <v>2292</v>
      </c>
      <c r="M38" s="169">
        <f t="shared" si="49"/>
        <v>1220</v>
      </c>
      <c r="N38" s="169">
        <v>0</v>
      </c>
      <c r="O38" s="169">
        <v>0</v>
      </c>
      <c r="P38" s="169">
        <v>1220</v>
      </c>
      <c r="Q38" s="70" t="s">
        <v>2293</v>
      </c>
      <c r="R38" s="70" t="s">
        <v>2272</v>
      </c>
      <c r="S38" s="169" t="s">
        <v>2280</v>
      </c>
      <c r="T38" s="169" t="s">
        <v>2275</v>
      </c>
      <c r="U38" s="70">
        <f t="shared" si="50"/>
        <v>0</v>
      </c>
      <c r="V38" s="70">
        <v>0</v>
      </c>
      <c r="W38" s="70">
        <v>0</v>
      </c>
      <c r="X38" s="70">
        <v>0</v>
      </c>
      <c r="Y38" s="70">
        <f t="shared" si="51"/>
        <v>1000</v>
      </c>
      <c r="Z38" s="70">
        <v>0</v>
      </c>
      <c r="AA38" s="70">
        <v>0</v>
      </c>
      <c r="AB38" s="70">
        <f t="shared" si="52"/>
        <v>1000</v>
      </c>
      <c r="AC38" s="70">
        <f t="shared" si="8"/>
        <v>1000</v>
      </c>
      <c r="AD38" s="70">
        <v>1000</v>
      </c>
      <c r="AE38" s="70">
        <v>0</v>
      </c>
      <c r="AF38" s="70"/>
      <c r="AG38" s="70">
        <v>0</v>
      </c>
      <c r="AH38" s="70">
        <f t="shared" si="53"/>
        <v>1156.6210000000001</v>
      </c>
      <c r="AI38" s="70">
        <v>0</v>
      </c>
      <c r="AJ38" s="70">
        <v>0</v>
      </c>
      <c r="AK38" s="70">
        <f t="shared" si="54"/>
        <v>1156.6210000000001</v>
      </c>
      <c r="AL38" s="70">
        <v>1000</v>
      </c>
      <c r="AM38" s="70">
        <v>0</v>
      </c>
      <c r="AN38" s="70">
        <v>156.62100000000001</v>
      </c>
      <c r="AO38" s="70">
        <v>0</v>
      </c>
      <c r="AP38" s="70">
        <f t="shared" si="55"/>
        <v>1156.6210000000001</v>
      </c>
      <c r="AQ38" s="70">
        <v>0</v>
      </c>
      <c r="AR38" s="70">
        <v>0</v>
      </c>
      <c r="AS38" s="70">
        <f t="shared" si="56"/>
        <v>1156.6210000000001</v>
      </c>
      <c r="AT38" s="70">
        <v>1000</v>
      </c>
      <c r="AU38" s="70">
        <v>0</v>
      </c>
      <c r="AV38" s="70">
        <v>156.62100000000001</v>
      </c>
      <c r="AW38" s="70">
        <v>0</v>
      </c>
      <c r="AX38" s="70">
        <f t="shared" si="57"/>
        <v>0</v>
      </c>
      <c r="AY38" s="70">
        <v>0</v>
      </c>
      <c r="AZ38" s="70">
        <v>0</v>
      </c>
      <c r="BA38" s="70">
        <f t="shared" si="58"/>
        <v>0</v>
      </c>
      <c r="BB38" s="70">
        <f t="shared" si="24"/>
        <v>0</v>
      </c>
      <c r="BC38" s="70">
        <v>0</v>
      </c>
      <c r="BD38" s="70">
        <v>0</v>
      </c>
      <c r="BE38" s="70">
        <v>0</v>
      </c>
      <c r="BF38" s="70">
        <v>0</v>
      </c>
      <c r="BG38" s="133">
        <f t="shared" si="59"/>
        <v>0</v>
      </c>
      <c r="BH38" s="133">
        <v>0</v>
      </c>
      <c r="BI38" s="133">
        <v>0</v>
      </c>
      <c r="BJ38" s="133">
        <f t="shared" si="60"/>
        <v>0</v>
      </c>
      <c r="BK38" s="133">
        <v>0</v>
      </c>
      <c r="BL38" s="133">
        <v>0</v>
      </c>
      <c r="BM38" s="133">
        <v>0</v>
      </c>
      <c r="BN38" s="133">
        <v>0</v>
      </c>
      <c r="BO38" s="133">
        <f t="shared" si="61"/>
        <v>0</v>
      </c>
      <c r="BP38" s="133">
        <v>0</v>
      </c>
      <c r="BQ38" s="133">
        <v>0</v>
      </c>
      <c r="BR38" s="133">
        <v>0</v>
      </c>
      <c r="BS38" s="133">
        <f t="shared" si="62"/>
        <v>0</v>
      </c>
      <c r="BT38" s="133">
        <v>0</v>
      </c>
      <c r="BU38" s="133">
        <v>0</v>
      </c>
      <c r="BV38" s="133">
        <v>0</v>
      </c>
      <c r="BW38" s="133"/>
      <c r="BX38" s="133"/>
      <c r="BY38" s="133"/>
      <c r="BZ38" s="133"/>
      <c r="CA38" s="133"/>
      <c r="CB38" s="133"/>
      <c r="CC38" s="431"/>
    </row>
    <row r="39" spans="1:81" ht="68.25" customHeight="1" outlineLevel="1">
      <c r="A39" s="431">
        <v>4</v>
      </c>
      <c r="B39" s="563" t="s">
        <v>2294</v>
      </c>
      <c r="C39" s="418" t="s">
        <v>2274</v>
      </c>
      <c r="D39" s="418" t="s">
        <v>2275</v>
      </c>
      <c r="E39" s="418" t="s">
        <v>49</v>
      </c>
      <c r="F39" s="429" t="s">
        <v>48</v>
      </c>
      <c r="G39" s="420">
        <v>8094349</v>
      </c>
      <c r="H39" s="418" t="s">
        <v>2295</v>
      </c>
      <c r="I39" s="418" t="s">
        <v>85</v>
      </c>
      <c r="J39" s="420">
        <v>2024</v>
      </c>
      <c r="K39" s="418" t="s">
        <v>2296</v>
      </c>
      <c r="L39" s="418" t="s">
        <v>2334</v>
      </c>
      <c r="M39" s="169">
        <f t="shared" si="49"/>
        <v>1000</v>
      </c>
      <c r="N39" s="169">
        <v>0</v>
      </c>
      <c r="O39" s="169">
        <v>0</v>
      </c>
      <c r="P39" s="169">
        <v>1000</v>
      </c>
      <c r="Q39" s="70" t="s">
        <v>2298</v>
      </c>
      <c r="R39" s="70" t="s">
        <v>2295</v>
      </c>
      <c r="S39" s="70" t="s">
        <v>2280</v>
      </c>
      <c r="T39" s="169" t="s">
        <v>2275</v>
      </c>
      <c r="U39" s="70">
        <f t="shared" si="50"/>
        <v>0</v>
      </c>
      <c r="V39" s="70">
        <v>0</v>
      </c>
      <c r="W39" s="70">
        <v>0</v>
      </c>
      <c r="X39" s="70">
        <v>0</v>
      </c>
      <c r="Y39" s="70">
        <f t="shared" si="51"/>
        <v>988</v>
      </c>
      <c r="Z39" s="70">
        <v>0</v>
      </c>
      <c r="AA39" s="70">
        <v>0</v>
      </c>
      <c r="AB39" s="70">
        <f t="shared" si="52"/>
        <v>988</v>
      </c>
      <c r="AC39" s="70">
        <f t="shared" si="8"/>
        <v>988</v>
      </c>
      <c r="AD39" s="70">
        <v>988</v>
      </c>
      <c r="AE39" s="70">
        <v>0</v>
      </c>
      <c r="AF39" s="70"/>
      <c r="AG39" s="70">
        <v>0</v>
      </c>
      <c r="AH39" s="70">
        <f t="shared" ref="AH39:AH42" si="63">SUM(AI39:AK39)</f>
        <v>703.44557299999997</v>
      </c>
      <c r="AI39" s="70">
        <v>0</v>
      </c>
      <c r="AJ39" s="70">
        <v>0</v>
      </c>
      <c r="AK39" s="70">
        <f t="shared" si="54"/>
        <v>703.44557299999997</v>
      </c>
      <c r="AL39" s="70">
        <v>703.44557299999997</v>
      </c>
      <c r="AM39" s="70">
        <v>0</v>
      </c>
      <c r="AN39" s="70">
        <v>0</v>
      </c>
      <c r="AO39" s="70">
        <v>0</v>
      </c>
      <c r="AP39" s="70">
        <f t="shared" si="55"/>
        <v>703.44557299999997</v>
      </c>
      <c r="AQ39" s="70">
        <v>0</v>
      </c>
      <c r="AR39" s="70">
        <v>0</v>
      </c>
      <c r="AS39" s="70">
        <f t="shared" si="56"/>
        <v>703.44557299999997</v>
      </c>
      <c r="AT39" s="70">
        <v>703.44557299999997</v>
      </c>
      <c r="AU39" s="70">
        <v>0</v>
      </c>
      <c r="AV39" s="70">
        <v>0</v>
      </c>
      <c r="AW39" s="70">
        <v>0</v>
      </c>
      <c r="AX39" s="70">
        <f t="shared" si="57"/>
        <v>285</v>
      </c>
      <c r="AY39" s="70">
        <v>0</v>
      </c>
      <c r="AZ39" s="70">
        <v>0</v>
      </c>
      <c r="BA39" s="70">
        <f t="shared" si="58"/>
        <v>285</v>
      </c>
      <c r="BB39" s="70">
        <f t="shared" si="24"/>
        <v>285</v>
      </c>
      <c r="BC39" s="70">
        <v>285</v>
      </c>
      <c r="BD39" s="70">
        <v>0</v>
      </c>
      <c r="BE39" s="70"/>
      <c r="BF39" s="70">
        <v>0</v>
      </c>
      <c r="BG39" s="133">
        <f t="shared" si="59"/>
        <v>292.55900000000003</v>
      </c>
      <c r="BH39" s="133">
        <v>0</v>
      </c>
      <c r="BI39" s="133">
        <v>0</v>
      </c>
      <c r="BJ39" s="133">
        <f t="shared" si="60"/>
        <v>292.55900000000003</v>
      </c>
      <c r="BK39" s="133">
        <v>285</v>
      </c>
      <c r="BL39" s="133">
        <v>0</v>
      </c>
      <c r="BM39" s="133">
        <v>7.5590000000000002</v>
      </c>
      <c r="BN39" s="133">
        <v>0</v>
      </c>
      <c r="BO39" s="133">
        <f t="shared" si="61"/>
        <v>0</v>
      </c>
      <c r="BP39" s="133">
        <v>0</v>
      </c>
      <c r="BQ39" s="133">
        <v>0</v>
      </c>
      <c r="BR39" s="133">
        <v>0</v>
      </c>
      <c r="BS39" s="133">
        <f t="shared" si="62"/>
        <v>0</v>
      </c>
      <c r="BT39" s="133">
        <v>0</v>
      </c>
      <c r="BU39" s="133">
        <v>0</v>
      </c>
      <c r="BV39" s="133">
        <v>0</v>
      </c>
      <c r="BW39" s="133"/>
      <c r="BX39" s="133"/>
      <c r="BY39" s="133"/>
      <c r="BZ39" s="133"/>
      <c r="CA39" s="133"/>
      <c r="CB39" s="133"/>
      <c r="CC39" s="432"/>
    </row>
    <row r="40" spans="1:81" ht="55.95" customHeight="1" outlineLevel="1">
      <c r="A40" s="431">
        <v>5</v>
      </c>
      <c r="B40" s="563" t="s">
        <v>2299</v>
      </c>
      <c r="C40" s="418" t="s">
        <v>2274</v>
      </c>
      <c r="D40" s="418" t="s">
        <v>2275</v>
      </c>
      <c r="E40" s="418" t="s">
        <v>49</v>
      </c>
      <c r="F40" s="429" t="s">
        <v>106</v>
      </c>
      <c r="G40" s="420">
        <v>7880799</v>
      </c>
      <c r="H40" s="418" t="s">
        <v>2295</v>
      </c>
      <c r="I40" s="418" t="s">
        <v>72</v>
      </c>
      <c r="J40" s="420">
        <v>2021</v>
      </c>
      <c r="K40" s="418" t="s">
        <v>2300</v>
      </c>
      <c r="L40" s="418" t="s">
        <v>2301</v>
      </c>
      <c r="M40" s="169">
        <f t="shared" si="49"/>
        <v>3000</v>
      </c>
      <c r="N40" s="169">
        <v>0</v>
      </c>
      <c r="O40" s="169">
        <v>0</v>
      </c>
      <c r="P40" s="169">
        <v>3000</v>
      </c>
      <c r="Q40" s="70" t="s">
        <v>2302</v>
      </c>
      <c r="R40" s="70" t="s">
        <v>2295</v>
      </c>
      <c r="S40" s="70" t="s">
        <v>2280</v>
      </c>
      <c r="T40" s="169" t="s">
        <v>2275</v>
      </c>
      <c r="U40" s="70">
        <f t="shared" si="50"/>
        <v>0</v>
      </c>
      <c r="V40" s="70">
        <v>0</v>
      </c>
      <c r="W40" s="70">
        <v>0</v>
      </c>
      <c r="X40" s="70">
        <v>0</v>
      </c>
      <c r="Y40" s="70">
        <f t="shared" si="51"/>
        <v>2949</v>
      </c>
      <c r="Z40" s="70">
        <v>0</v>
      </c>
      <c r="AA40" s="70">
        <v>0</v>
      </c>
      <c r="AB40" s="70">
        <f t="shared" si="52"/>
        <v>2949</v>
      </c>
      <c r="AC40" s="70">
        <v>2949</v>
      </c>
      <c r="AD40" s="70">
        <v>0</v>
      </c>
      <c r="AE40" s="70">
        <v>2949</v>
      </c>
      <c r="AF40" s="70"/>
      <c r="AG40" s="70">
        <v>0</v>
      </c>
      <c r="AH40" s="70">
        <f t="shared" si="63"/>
        <v>2965.4659999999999</v>
      </c>
      <c r="AI40" s="70">
        <v>0</v>
      </c>
      <c r="AJ40" s="70">
        <v>0</v>
      </c>
      <c r="AK40" s="70">
        <f t="shared" si="54"/>
        <v>2965.4659999999999</v>
      </c>
      <c r="AL40" s="70">
        <v>0</v>
      </c>
      <c r="AM40" s="70">
        <v>2948.5619999999999</v>
      </c>
      <c r="AN40" s="70">
        <v>16.904</v>
      </c>
      <c r="AO40" s="70">
        <v>0</v>
      </c>
      <c r="AP40" s="70">
        <f t="shared" si="55"/>
        <v>2965.4659999999999</v>
      </c>
      <c r="AQ40" s="70">
        <v>0</v>
      </c>
      <c r="AR40" s="70">
        <v>0</v>
      </c>
      <c r="AS40" s="70">
        <f t="shared" si="56"/>
        <v>2965.4659999999999</v>
      </c>
      <c r="AT40" s="70">
        <v>0</v>
      </c>
      <c r="AU40" s="70">
        <v>2948.5619999999999</v>
      </c>
      <c r="AV40" s="70">
        <v>16.904</v>
      </c>
      <c r="AW40" s="70">
        <v>0</v>
      </c>
      <c r="AX40" s="70">
        <f t="shared" si="57"/>
        <v>0</v>
      </c>
      <c r="AY40" s="70">
        <v>0</v>
      </c>
      <c r="AZ40" s="70">
        <v>0</v>
      </c>
      <c r="BA40" s="70">
        <f t="shared" si="58"/>
        <v>0</v>
      </c>
      <c r="BB40" s="67">
        <f t="shared" si="24"/>
        <v>0</v>
      </c>
      <c r="BC40" s="70">
        <v>0</v>
      </c>
      <c r="BD40" s="70">
        <v>0</v>
      </c>
      <c r="BE40" s="70">
        <v>0</v>
      </c>
      <c r="BF40" s="70">
        <v>0</v>
      </c>
      <c r="BG40" s="133">
        <f t="shared" si="59"/>
        <v>0</v>
      </c>
      <c r="BH40" s="133">
        <v>0</v>
      </c>
      <c r="BI40" s="133">
        <v>0</v>
      </c>
      <c r="BJ40" s="133">
        <f t="shared" si="60"/>
        <v>0</v>
      </c>
      <c r="BK40" s="133">
        <v>0</v>
      </c>
      <c r="BL40" s="133">
        <v>0</v>
      </c>
      <c r="BM40" s="133">
        <v>0</v>
      </c>
      <c r="BN40" s="133">
        <v>0</v>
      </c>
      <c r="BO40" s="133">
        <f t="shared" si="61"/>
        <v>0</v>
      </c>
      <c r="BP40" s="133">
        <v>0</v>
      </c>
      <c r="BQ40" s="133">
        <v>0</v>
      </c>
      <c r="BR40" s="133">
        <v>0</v>
      </c>
      <c r="BS40" s="133">
        <f t="shared" si="62"/>
        <v>0</v>
      </c>
      <c r="BT40" s="133">
        <v>0</v>
      </c>
      <c r="BU40" s="133">
        <v>0</v>
      </c>
      <c r="BV40" s="133">
        <v>0</v>
      </c>
      <c r="BW40" s="133"/>
      <c r="BX40" s="133"/>
      <c r="BY40" s="133"/>
      <c r="BZ40" s="133"/>
      <c r="CA40" s="133"/>
      <c r="CB40" s="133"/>
      <c r="CC40" s="432"/>
    </row>
    <row r="41" spans="1:81" ht="46.8" outlineLevel="1">
      <c r="A41" s="431">
        <v>6</v>
      </c>
      <c r="B41" s="563" t="s">
        <v>2303</v>
      </c>
      <c r="C41" s="418" t="s">
        <v>2304</v>
      </c>
      <c r="D41" s="418" t="s">
        <v>2275</v>
      </c>
      <c r="E41" s="418" t="s">
        <v>49</v>
      </c>
      <c r="F41" s="429" t="s">
        <v>106</v>
      </c>
      <c r="G41" s="420"/>
      <c r="H41" s="418" t="s">
        <v>4</v>
      </c>
      <c r="I41" s="418" t="s">
        <v>72</v>
      </c>
      <c r="J41" s="420">
        <v>2021</v>
      </c>
      <c r="K41" s="418" t="s">
        <v>2305</v>
      </c>
      <c r="L41" s="418" t="s">
        <v>2306</v>
      </c>
      <c r="M41" s="169">
        <f t="shared" si="49"/>
        <v>3200</v>
      </c>
      <c r="N41" s="169">
        <v>0</v>
      </c>
      <c r="O41" s="169">
        <v>0</v>
      </c>
      <c r="P41" s="169">
        <v>3200</v>
      </c>
      <c r="Q41" s="70" t="s">
        <v>2307</v>
      </c>
      <c r="R41" s="70" t="s">
        <v>4</v>
      </c>
      <c r="S41" s="70" t="s">
        <v>2308</v>
      </c>
      <c r="T41" s="169" t="s">
        <v>2275</v>
      </c>
      <c r="U41" s="70">
        <f t="shared" si="50"/>
        <v>0</v>
      </c>
      <c r="V41" s="70">
        <v>0</v>
      </c>
      <c r="W41" s="70">
        <v>0</v>
      </c>
      <c r="X41" s="70">
        <v>0</v>
      </c>
      <c r="Y41" s="70">
        <f t="shared" si="51"/>
        <v>3000</v>
      </c>
      <c r="Z41" s="70">
        <v>0</v>
      </c>
      <c r="AA41" s="70">
        <v>0</v>
      </c>
      <c r="AB41" s="70">
        <f t="shared" si="52"/>
        <v>3000</v>
      </c>
      <c r="AC41" s="67">
        <f t="shared" si="8"/>
        <v>0</v>
      </c>
      <c r="AD41" s="70">
        <v>0</v>
      </c>
      <c r="AE41" s="70">
        <v>0</v>
      </c>
      <c r="AF41" s="70">
        <v>3000</v>
      </c>
      <c r="AG41" s="70">
        <v>0</v>
      </c>
      <c r="AH41" s="70">
        <f t="shared" si="63"/>
        <v>3177.32</v>
      </c>
      <c r="AI41" s="70">
        <v>0</v>
      </c>
      <c r="AJ41" s="70">
        <v>0</v>
      </c>
      <c r="AK41" s="70">
        <f t="shared" si="54"/>
        <v>3177.32</v>
      </c>
      <c r="AL41" s="70">
        <v>0</v>
      </c>
      <c r="AM41" s="70">
        <v>0</v>
      </c>
      <c r="AN41" s="70">
        <v>3177.32</v>
      </c>
      <c r="AO41" s="70">
        <v>0</v>
      </c>
      <c r="AP41" s="70">
        <f t="shared" si="55"/>
        <v>3177.32</v>
      </c>
      <c r="AQ41" s="70">
        <v>0</v>
      </c>
      <c r="AR41" s="70">
        <v>0</v>
      </c>
      <c r="AS41" s="70">
        <f t="shared" si="56"/>
        <v>3177.32</v>
      </c>
      <c r="AT41" s="70">
        <v>0</v>
      </c>
      <c r="AU41" s="70">
        <v>0</v>
      </c>
      <c r="AV41" s="70">
        <v>3177.32</v>
      </c>
      <c r="AW41" s="70">
        <v>0</v>
      </c>
      <c r="AX41" s="70">
        <f t="shared" si="57"/>
        <v>0</v>
      </c>
      <c r="AY41" s="70">
        <v>0</v>
      </c>
      <c r="AZ41" s="70">
        <v>0</v>
      </c>
      <c r="BA41" s="70">
        <f t="shared" si="58"/>
        <v>0</v>
      </c>
      <c r="BB41" s="67">
        <f t="shared" si="24"/>
        <v>0</v>
      </c>
      <c r="BC41" s="70">
        <v>0</v>
      </c>
      <c r="BD41" s="70">
        <v>0</v>
      </c>
      <c r="BE41" s="70">
        <v>0</v>
      </c>
      <c r="BF41" s="70">
        <v>0</v>
      </c>
      <c r="BG41" s="133">
        <f t="shared" si="59"/>
        <v>0</v>
      </c>
      <c r="BH41" s="133">
        <v>0</v>
      </c>
      <c r="BI41" s="133">
        <v>0</v>
      </c>
      <c r="BJ41" s="133">
        <f t="shared" si="60"/>
        <v>0</v>
      </c>
      <c r="BK41" s="133">
        <v>0</v>
      </c>
      <c r="BL41" s="133">
        <v>0</v>
      </c>
      <c r="BM41" s="133">
        <v>0</v>
      </c>
      <c r="BN41" s="133">
        <v>0</v>
      </c>
      <c r="BO41" s="133">
        <f t="shared" si="61"/>
        <v>0</v>
      </c>
      <c r="BP41" s="133">
        <v>0</v>
      </c>
      <c r="BQ41" s="133">
        <v>0</v>
      </c>
      <c r="BR41" s="133">
        <v>0</v>
      </c>
      <c r="BS41" s="133">
        <f t="shared" si="62"/>
        <v>0</v>
      </c>
      <c r="BT41" s="133">
        <v>0</v>
      </c>
      <c r="BU41" s="133">
        <v>0</v>
      </c>
      <c r="BV41" s="133">
        <v>0</v>
      </c>
      <c r="BW41" s="133"/>
      <c r="BX41" s="133"/>
      <c r="BY41" s="133"/>
      <c r="BZ41" s="133"/>
      <c r="CA41" s="133"/>
      <c r="CB41" s="133"/>
      <c r="CC41" s="432"/>
    </row>
    <row r="42" spans="1:81" ht="46.8" outlineLevel="1">
      <c r="A42" s="431">
        <v>7</v>
      </c>
      <c r="B42" s="563" t="s">
        <v>2335</v>
      </c>
      <c r="C42" s="418" t="s">
        <v>2274</v>
      </c>
      <c r="D42" s="418" t="s">
        <v>2275</v>
      </c>
      <c r="E42" s="418" t="s">
        <v>49</v>
      </c>
      <c r="F42" s="429" t="s">
        <v>48</v>
      </c>
      <c r="G42" s="420">
        <v>7939769</v>
      </c>
      <c r="H42" s="418" t="s">
        <v>2276</v>
      </c>
      <c r="I42" s="418" t="s">
        <v>77</v>
      </c>
      <c r="J42" s="420">
        <v>2022</v>
      </c>
      <c r="K42" s="418" t="s">
        <v>2336</v>
      </c>
      <c r="L42" s="418" t="s">
        <v>2337</v>
      </c>
      <c r="M42" s="169">
        <f t="shared" si="49"/>
        <v>2500</v>
      </c>
      <c r="N42" s="169">
        <v>0</v>
      </c>
      <c r="O42" s="169">
        <v>0</v>
      </c>
      <c r="P42" s="169">
        <v>2500</v>
      </c>
      <c r="Q42" s="70" t="s">
        <v>2338</v>
      </c>
      <c r="R42" s="70" t="s">
        <v>2276</v>
      </c>
      <c r="S42" s="70" t="s">
        <v>2280</v>
      </c>
      <c r="T42" s="169" t="s">
        <v>2275</v>
      </c>
      <c r="U42" s="70">
        <f t="shared" si="50"/>
        <v>0</v>
      </c>
      <c r="V42" s="70">
        <v>0</v>
      </c>
      <c r="W42" s="70">
        <v>0</v>
      </c>
      <c r="X42" s="70">
        <v>0</v>
      </c>
      <c r="Y42" s="70">
        <f t="shared" si="51"/>
        <v>2418.4343690000001</v>
      </c>
      <c r="Z42" s="70">
        <v>0</v>
      </c>
      <c r="AA42" s="70">
        <v>0</v>
      </c>
      <c r="AB42" s="70">
        <f t="shared" si="52"/>
        <v>2418.4343690000001</v>
      </c>
      <c r="AC42" s="67">
        <f t="shared" si="8"/>
        <v>0</v>
      </c>
      <c r="AD42" s="70">
        <v>0</v>
      </c>
      <c r="AE42" s="70">
        <v>0</v>
      </c>
      <c r="AF42" s="70">
        <v>2418.4343690000001</v>
      </c>
      <c r="AG42" s="70">
        <v>0</v>
      </c>
      <c r="AH42" s="70">
        <f t="shared" si="63"/>
        <v>2418.4343690000001</v>
      </c>
      <c r="AI42" s="70">
        <v>0</v>
      </c>
      <c r="AJ42" s="70">
        <v>0</v>
      </c>
      <c r="AK42" s="70">
        <f t="shared" si="54"/>
        <v>2418.4343690000001</v>
      </c>
      <c r="AL42" s="70"/>
      <c r="AM42" s="70">
        <v>0</v>
      </c>
      <c r="AN42" s="70">
        <v>2418.4343690000001</v>
      </c>
      <c r="AO42" s="70">
        <v>0</v>
      </c>
      <c r="AP42" s="70">
        <f t="shared" si="55"/>
        <v>2418.4343690000001</v>
      </c>
      <c r="AQ42" s="70">
        <v>0</v>
      </c>
      <c r="AR42" s="70">
        <v>0</v>
      </c>
      <c r="AS42" s="70">
        <f t="shared" si="56"/>
        <v>2418.4343690000001</v>
      </c>
      <c r="AT42" s="70"/>
      <c r="AU42" s="70">
        <v>0</v>
      </c>
      <c r="AV42" s="70">
        <v>2418.4343690000001</v>
      </c>
      <c r="AW42" s="70">
        <v>0</v>
      </c>
      <c r="AX42" s="70">
        <f t="shared" si="57"/>
        <v>0</v>
      </c>
      <c r="AY42" s="70">
        <v>0</v>
      </c>
      <c r="AZ42" s="70">
        <v>0</v>
      </c>
      <c r="BA42" s="70">
        <f t="shared" si="58"/>
        <v>0</v>
      </c>
      <c r="BB42" s="67">
        <f t="shared" si="24"/>
        <v>0</v>
      </c>
      <c r="BC42" s="70">
        <v>0</v>
      </c>
      <c r="BD42" s="70">
        <v>0</v>
      </c>
      <c r="BE42" s="70">
        <v>0</v>
      </c>
      <c r="BF42" s="70">
        <v>0</v>
      </c>
      <c r="BG42" s="133">
        <f t="shared" si="59"/>
        <v>0</v>
      </c>
      <c r="BH42" s="133">
        <v>0</v>
      </c>
      <c r="BI42" s="133">
        <v>0</v>
      </c>
      <c r="BJ42" s="133">
        <f t="shared" si="60"/>
        <v>0</v>
      </c>
      <c r="BK42" s="133">
        <v>0</v>
      </c>
      <c r="BL42" s="133">
        <v>0</v>
      </c>
      <c r="BM42" s="133">
        <v>0</v>
      </c>
      <c r="BN42" s="133">
        <v>0</v>
      </c>
      <c r="BO42" s="133">
        <f t="shared" si="61"/>
        <v>0</v>
      </c>
      <c r="BP42" s="133">
        <v>0</v>
      </c>
      <c r="BQ42" s="133">
        <v>0</v>
      </c>
      <c r="BR42" s="133">
        <v>0</v>
      </c>
      <c r="BS42" s="133">
        <f t="shared" si="62"/>
        <v>0</v>
      </c>
      <c r="BT42" s="133">
        <v>0</v>
      </c>
      <c r="BU42" s="133">
        <v>0</v>
      </c>
      <c r="BV42" s="133">
        <v>0</v>
      </c>
      <c r="BW42" s="133"/>
      <c r="BX42" s="133"/>
      <c r="BY42" s="133"/>
      <c r="BZ42" s="133"/>
      <c r="CA42" s="133"/>
      <c r="CB42" s="133"/>
      <c r="CC42" s="432"/>
    </row>
    <row r="43" spans="1:81" ht="93.6" outlineLevel="1">
      <c r="A43" s="431">
        <v>8</v>
      </c>
      <c r="B43" s="563" t="s">
        <v>2339</v>
      </c>
      <c r="C43" s="418" t="s">
        <v>2340</v>
      </c>
      <c r="D43" s="418" t="s">
        <v>2275</v>
      </c>
      <c r="E43" s="418" t="s">
        <v>49</v>
      </c>
      <c r="F43" s="429"/>
      <c r="G43" s="420"/>
      <c r="H43" s="418" t="s">
        <v>2276</v>
      </c>
      <c r="I43" s="418" t="s">
        <v>52</v>
      </c>
      <c r="J43" s="420"/>
      <c r="K43" s="418"/>
      <c r="L43" s="418" t="s">
        <v>3870</v>
      </c>
      <c r="M43" s="169">
        <v>494</v>
      </c>
      <c r="N43" s="169"/>
      <c r="O43" s="169"/>
      <c r="P43" s="169">
        <v>494</v>
      </c>
      <c r="Q43" s="70"/>
      <c r="R43" s="70"/>
      <c r="S43" s="70"/>
      <c r="T43" s="70"/>
      <c r="U43" s="70"/>
      <c r="V43" s="70"/>
      <c r="W43" s="70"/>
      <c r="X43" s="70"/>
      <c r="Y43" s="70"/>
      <c r="Z43" s="70"/>
      <c r="AA43" s="70"/>
      <c r="AB43" s="70">
        <f>SUM(AD43:AG43)</f>
        <v>494</v>
      </c>
      <c r="AC43" s="67">
        <f t="shared" si="8"/>
        <v>0</v>
      </c>
      <c r="AD43" s="70"/>
      <c r="AE43" s="70"/>
      <c r="AF43" s="70"/>
      <c r="AG43" s="70">
        <v>494</v>
      </c>
      <c r="AH43" s="70"/>
      <c r="AI43" s="70"/>
      <c r="AJ43" s="70"/>
      <c r="AK43" s="70"/>
      <c r="AL43" s="70"/>
      <c r="AM43" s="70"/>
      <c r="AN43" s="70"/>
      <c r="AO43" s="70"/>
      <c r="AP43" s="70"/>
      <c r="AQ43" s="70"/>
      <c r="AR43" s="70"/>
      <c r="AS43" s="70"/>
      <c r="AT43" s="70"/>
      <c r="AU43" s="70"/>
      <c r="AV43" s="70"/>
      <c r="AW43" s="70"/>
      <c r="AX43" s="70"/>
      <c r="AY43" s="70"/>
      <c r="AZ43" s="70"/>
      <c r="BA43" s="70"/>
      <c r="BB43" s="67">
        <f t="shared" si="24"/>
        <v>0</v>
      </c>
      <c r="BC43" s="70"/>
      <c r="BD43" s="70"/>
      <c r="BE43" s="70"/>
      <c r="BF43" s="70"/>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432"/>
    </row>
    <row r="44" spans="1:81" ht="59.25" customHeight="1" outlineLevel="1">
      <c r="A44" s="431">
        <v>9</v>
      </c>
      <c r="B44" s="563" t="s">
        <v>2309</v>
      </c>
      <c r="C44" s="418" t="s">
        <v>2274</v>
      </c>
      <c r="D44" s="418" t="s">
        <v>2275</v>
      </c>
      <c r="E44" s="418" t="s">
        <v>49</v>
      </c>
      <c r="F44" s="429" t="s">
        <v>83</v>
      </c>
      <c r="G44" s="420">
        <v>7987892</v>
      </c>
      <c r="H44" s="418" t="s">
        <v>2276</v>
      </c>
      <c r="I44" s="418" t="s">
        <v>52</v>
      </c>
      <c r="J44" s="420">
        <v>2022</v>
      </c>
      <c r="K44" s="418" t="s">
        <v>2310</v>
      </c>
      <c r="L44" s="418" t="s">
        <v>2311</v>
      </c>
      <c r="M44" s="169">
        <f t="shared" ref="M44:M49" si="64">SUM(N44:P44)</f>
        <v>14900</v>
      </c>
      <c r="N44" s="169">
        <v>0</v>
      </c>
      <c r="O44" s="169">
        <v>0</v>
      </c>
      <c r="P44" s="169">
        <v>14900</v>
      </c>
      <c r="Q44" s="70" t="s">
        <v>2312</v>
      </c>
      <c r="R44" s="70" t="s">
        <v>2276</v>
      </c>
      <c r="S44" s="70" t="s">
        <v>2280</v>
      </c>
      <c r="T44" s="169" t="s">
        <v>2275</v>
      </c>
      <c r="U44" s="70">
        <f t="shared" ref="U44:U49" si="65">SUM(V44:X44)</f>
        <v>0</v>
      </c>
      <c r="V44" s="70">
        <v>0</v>
      </c>
      <c r="W44" s="70">
        <v>0</v>
      </c>
      <c r="X44" s="70">
        <v>0</v>
      </c>
      <c r="Y44" s="70">
        <f t="shared" ref="Y44:Y49" si="66">SUM(Z44:AB44)</f>
        <v>12940</v>
      </c>
      <c r="Z44" s="70">
        <v>9430</v>
      </c>
      <c r="AA44" s="70">
        <v>0</v>
      </c>
      <c r="AB44" s="70">
        <f t="shared" ref="AB44:AB49" si="67">SUM(AD44:AG44)</f>
        <v>3510</v>
      </c>
      <c r="AC44" s="67">
        <f t="shared" si="8"/>
        <v>0</v>
      </c>
      <c r="AD44" s="70">
        <v>0</v>
      </c>
      <c r="AE44" s="70">
        <v>0</v>
      </c>
      <c r="AF44" s="70">
        <v>3510</v>
      </c>
      <c r="AG44" s="70"/>
      <c r="AH44" s="70">
        <f t="shared" ref="AH44:AH49" si="68">SUM(AI44:AK44)</f>
        <v>13324.921302999999</v>
      </c>
      <c r="AI44" s="70">
        <v>9430</v>
      </c>
      <c r="AJ44" s="70">
        <v>0</v>
      </c>
      <c r="AK44" s="70">
        <f t="shared" ref="AK44:AK49" si="69">SUM(AL44:AO44)</f>
        <v>3894.9213030000001</v>
      </c>
      <c r="AL44" s="70">
        <v>0</v>
      </c>
      <c r="AM44" s="70">
        <v>0</v>
      </c>
      <c r="AN44" s="70">
        <f>3419+33.988303</f>
        <v>3452.9883030000001</v>
      </c>
      <c r="AO44" s="70">
        <v>441.93299999999999</v>
      </c>
      <c r="AP44" s="70">
        <f t="shared" ref="AP44:AP49" si="70">SUM(AQ44:AS44)</f>
        <v>13324.921302999999</v>
      </c>
      <c r="AQ44" s="70">
        <v>9430</v>
      </c>
      <c r="AR44" s="70">
        <v>0</v>
      </c>
      <c r="AS44" s="70">
        <f t="shared" ref="AS44:AS49" si="71">SUM(AT44:AW44)</f>
        <v>3894.9213030000001</v>
      </c>
      <c r="AT44" s="70">
        <v>0</v>
      </c>
      <c r="AU44" s="70">
        <v>0</v>
      </c>
      <c r="AV44" s="70">
        <f>3419+33.988303</f>
        <v>3452.9883030000001</v>
      </c>
      <c r="AW44" s="70">
        <v>441.93299999999999</v>
      </c>
      <c r="AX44" s="70">
        <f t="shared" ref="AX44:AX49" si="72">SUM(AY44:BA44)</f>
        <v>0</v>
      </c>
      <c r="AY44" s="70">
        <v>0</v>
      </c>
      <c r="AZ44" s="70">
        <v>0</v>
      </c>
      <c r="BA44" s="70">
        <f t="shared" ref="BA44:BA49" si="73">SUM(BC44:BF44)</f>
        <v>0</v>
      </c>
      <c r="BB44" s="67">
        <f t="shared" si="24"/>
        <v>0</v>
      </c>
      <c r="BC44" s="70">
        <v>0</v>
      </c>
      <c r="BD44" s="70">
        <v>0</v>
      </c>
      <c r="BE44" s="70">
        <v>0</v>
      </c>
      <c r="BF44" s="70">
        <v>0</v>
      </c>
      <c r="BG44" s="133">
        <f t="shared" ref="BG44:BG49" si="74">SUM(BH44:BJ44)</f>
        <v>0</v>
      </c>
      <c r="BH44" s="133">
        <v>0</v>
      </c>
      <c r="BI44" s="133">
        <v>0</v>
      </c>
      <c r="BJ44" s="133">
        <f t="shared" ref="BJ44:BJ49" si="75">SUM(BK44:BN44)</f>
        <v>0</v>
      </c>
      <c r="BK44" s="133">
        <v>0</v>
      </c>
      <c r="BL44" s="133">
        <v>0</v>
      </c>
      <c r="BM44" s="133">
        <v>0</v>
      </c>
      <c r="BN44" s="133">
        <v>0</v>
      </c>
      <c r="BO44" s="133">
        <f t="shared" ref="BO44:BO49" si="76">SUM(BP44:BR44)</f>
        <v>0</v>
      </c>
      <c r="BP44" s="133">
        <v>0</v>
      </c>
      <c r="BQ44" s="133">
        <v>0</v>
      </c>
      <c r="BR44" s="133">
        <v>0</v>
      </c>
      <c r="BS44" s="133">
        <f t="shared" ref="BS44:BS50" si="77">SUM(BT44:BV44)</f>
        <v>0</v>
      </c>
      <c r="BT44" s="133">
        <v>0</v>
      </c>
      <c r="BU44" s="133">
        <v>0</v>
      </c>
      <c r="BV44" s="133">
        <v>0</v>
      </c>
      <c r="BW44" s="133"/>
      <c r="BX44" s="133"/>
      <c r="BY44" s="133"/>
      <c r="BZ44" s="133"/>
      <c r="CA44" s="133"/>
      <c r="CB44" s="133"/>
      <c r="CC44" s="432"/>
    </row>
    <row r="45" spans="1:81" ht="52.5" customHeight="1" outlineLevel="1">
      <c r="A45" s="431">
        <v>10</v>
      </c>
      <c r="B45" s="563" t="s">
        <v>2341</v>
      </c>
      <c r="C45" s="418" t="s">
        <v>2274</v>
      </c>
      <c r="D45" s="418" t="s">
        <v>2275</v>
      </c>
      <c r="E45" s="418" t="s">
        <v>49</v>
      </c>
      <c r="F45" s="429" t="s">
        <v>48</v>
      </c>
      <c r="G45" s="420"/>
      <c r="H45" s="418" t="s">
        <v>2276</v>
      </c>
      <c r="I45" s="418" t="s">
        <v>52</v>
      </c>
      <c r="J45" s="420">
        <v>2022</v>
      </c>
      <c r="K45" s="418" t="s">
        <v>2342</v>
      </c>
      <c r="L45" s="418" t="s">
        <v>2343</v>
      </c>
      <c r="M45" s="169">
        <f t="shared" si="64"/>
        <v>384</v>
      </c>
      <c r="N45" s="169">
        <v>0</v>
      </c>
      <c r="O45" s="169">
        <v>0</v>
      </c>
      <c r="P45" s="169">
        <v>384</v>
      </c>
      <c r="Q45" s="70" t="s">
        <v>2329</v>
      </c>
      <c r="R45" s="70" t="s">
        <v>2276</v>
      </c>
      <c r="S45" s="70" t="s">
        <v>2280</v>
      </c>
      <c r="T45" s="169" t="s">
        <v>2275</v>
      </c>
      <c r="U45" s="70">
        <f t="shared" si="65"/>
        <v>0</v>
      </c>
      <c r="V45" s="70">
        <v>0</v>
      </c>
      <c r="W45" s="70">
        <v>0</v>
      </c>
      <c r="X45" s="70">
        <v>0</v>
      </c>
      <c r="Y45" s="70">
        <f t="shared" si="66"/>
        <v>372</v>
      </c>
      <c r="Z45" s="70">
        <v>0</v>
      </c>
      <c r="AA45" s="70">
        <v>0</v>
      </c>
      <c r="AB45" s="70">
        <f t="shared" si="67"/>
        <v>372</v>
      </c>
      <c r="AC45" s="67">
        <f t="shared" si="8"/>
        <v>0</v>
      </c>
      <c r="AD45" s="70">
        <v>0</v>
      </c>
      <c r="AE45" s="70">
        <v>0</v>
      </c>
      <c r="AF45" s="70">
        <v>372</v>
      </c>
      <c r="AG45" s="70">
        <v>0</v>
      </c>
      <c r="AH45" s="70">
        <f t="shared" si="68"/>
        <v>372</v>
      </c>
      <c r="AI45" s="70">
        <v>0</v>
      </c>
      <c r="AJ45" s="70">
        <v>0</v>
      </c>
      <c r="AK45" s="70">
        <f t="shared" si="69"/>
        <v>372</v>
      </c>
      <c r="AL45" s="70">
        <v>0</v>
      </c>
      <c r="AM45" s="70">
        <v>0</v>
      </c>
      <c r="AN45" s="70">
        <v>372</v>
      </c>
      <c r="AO45" s="70">
        <v>0</v>
      </c>
      <c r="AP45" s="70">
        <f t="shared" si="70"/>
        <v>372</v>
      </c>
      <c r="AQ45" s="70">
        <v>0</v>
      </c>
      <c r="AR45" s="70">
        <v>0</v>
      </c>
      <c r="AS45" s="70">
        <f t="shared" si="71"/>
        <v>372</v>
      </c>
      <c r="AT45" s="70">
        <v>0</v>
      </c>
      <c r="AU45" s="70">
        <v>0</v>
      </c>
      <c r="AV45" s="70">
        <v>372</v>
      </c>
      <c r="AW45" s="70">
        <v>0</v>
      </c>
      <c r="AX45" s="70">
        <f t="shared" si="72"/>
        <v>0</v>
      </c>
      <c r="AY45" s="70">
        <v>0</v>
      </c>
      <c r="AZ45" s="70">
        <v>0</v>
      </c>
      <c r="BA45" s="70">
        <f t="shared" si="73"/>
        <v>0</v>
      </c>
      <c r="BB45" s="67">
        <f t="shared" si="24"/>
        <v>0</v>
      </c>
      <c r="BC45" s="70">
        <v>0</v>
      </c>
      <c r="BD45" s="70">
        <v>0</v>
      </c>
      <c r="BE45" s="70">
        <v>0</v>
      </c>
      <c r="BF45" s="70">
        <v>0</v>
      </c>
      <c r="BG45" s="133">
        <f t="shared" si="74"/>
        <v>0</v>
      </c>
      <c r="BH45" s="133">
        <v>0</v>
      </c>
      <c r="BI45" s="133">
        <v>0</v>
      </c>
      <c r="BJ45" s="133">
        <f t="shared" si="75"/>
        <v>0</v>
      </c>
      <c r="BK45" s="133">
        <v>0</v>
      </c>
      <c r="BL45" s="133">
        <v>0</v>
      </c>
      <c r="BM45" s="133">
        <v>0</v>
      </c>
      <c r="BN45" s="133">
        <v>0</v>
      </c>
      <c r="BO45" s="133">
        <f t="shared" si="76"/>
        <v>0</v>
      </c>
      <c r="BP45" s="133">
        <v>0</v>
      </c>
      <c r="BQ45" s="133">
        <v>0</v>
      </c>
      <c r="BR45" s="133">
        <v>0</v>
      </c>
      <c r="BS45" s="133">
        <f t="shared" si="77"/>
        <v>0</v>
      </c>
      <c r="BT45" s="133">
        <v>0</v>
      </c>
      <c r="BU45" s="133">
        <v>0</v>
      </c>
      <c r="BV45" s="133">
        <v>0</v>
      </c>
      <c r="BW45" s="133"/>
      <c r="BX45" s="133"/>
      <c r="BY45" s="133"/>
      <c r="BZ45" s="133"/>
      <c r="CA45" s="133"/>
      <c r="CB45" s="133"/>
      <c r="CC45" s="432"/>
    </row>
    <row r="46" spans="1:81" ht="46.8" outlineLevel="1">
      <c r="A46" s="431">
        <v>11</v>
      </c>
      <c r="B46" s="563" t="s">
        <v>2344</v>
      </c>
      <c r="C46" s="418" t="s">
        <v>2320</v>
      </c>
      <c r="D46" s="418" t="s">
        <v>2275</v>
      </c>
      <c r="E46" s="418" t="s">
        <v>49</v>
      </c>
      <c r="F46" s="429" t="s">
        <v>48</v>
      </c>
      <c r="G46" s="420">
        <v>8012486</v>
      </c>
      <c r="H46" s="418" t="s">
        <v>2295</v>
      </c>
      <c r="I46" s="418" t="s">
        <v>52</v>
      </c>
      <c r="J46" s="420">
        <v>2023</v>
      </c>
      <c r="K46" s="418" t="s">
        <v>2345</v>
      </c>
      <c r="L46" s="418" t="s">
        <v>2346</v>
      </c>
      <c r="M46" s="169">
        <f t="shared" si="64"/>
        <v>1990</v>
      </c>
      <c r="N46" s="169">
        <v>0</v>
      </c>
      <c r="O46" s="169">
        <v>0</v>
      </c>
      <c r="P46" s="169">
        <v>1990</v>
      </c>
      <c r="Q46" s="70" t="s">
        <v>2347</v>
      </c>
      <c r="R46" s="70" t="s">
        <v>2295</v>
      </c>
      <c r="S46" s="70" t="s">
        <v>2280</v>
      </c>
      <c r="T46" s="169" t="s">
        <v>2275</v>
      </c>
      <c r="U46" s="70">
        <f t="shared" si="65"/>
        <v>0</v>
      </c>
      <c r="V46" s="70">
        <v>0</v>
      </c>
      <c r="W46" s="70">
        <v>0</v>
      </c>
      <c r="X46" s="70">
        <v>0</v>
      </c>
      <c r="Y46" s="70">
        <f t="shared" si="66"/>
        <v>1950</v>
      </c>
      <c r="Z46" s="70">
        <v>0</v>
      </c>
      <c r="AA46" s="70">
        <v>0</v>
      </c>
      <c r="AB46" s="70">
        <f t="shared" si="67"/>
        <v>1950</v>
      </c>
      <c r="AC46" s="67">
        <f t="shared" si="8"/>
        <v>0</v>
      </c>
      <c r="AD46" s="70">
        <v>0</v>
      </c>
      <c r="AE46" s="70">
        <v>0</v>
      </c>
      <c r="AF46" s="70">
        <v>0</v>
      </c>
      <c r="AG46" s="70">
        <v>1950</v>
      </c>
      <c r="AH46" s="70">
        <f t="shared" si="68"/>
        <v>1951.001</v>
      </c>
      <c r="AI46" s="70">
        <v>0</v>
      </c>
      <c r="AJ46" s="70">
        <v>0</v>
      </c>
      <c r="AK46" s="70">
        <f t="shared" si="69"/>
        <v>1951.001</v>
      </c>
      <c r="AL46" s="70">
        <v>0</v>
      </c>
      <c r="AM46" s="70">
        <v>0</v>
      </c>
      <c r="AN46" s="70">
        <v>1.0009999999999999</v>
      </c>
      <c r="AO46" s="70">
        <v>1950</v>
      </c>
      <c r="AP46" s="70">
        <f t="shared" si="70"/>
        <v>1951.001</v>
      </c>
      <c r="AQ46" s="70">
        <v>0</v>
      </c>
      <c r="AR46" s="70">
        <v>0</v>
      </c>
      <c r="AS46" s="70">
        <f t="shared" si="71"/>
        <v>1951.001</v>
      </c>
      <c r="AT46" s="70">
        <v>0</v>
      </c>
      <c r="AU46" s="70">
        <v>0</v>
      </c>
      <c r="AV46" s="70">
        <v>1.0009999999999999</v>
      </c>
      <c r="AW46" s="70">
        <v>1950</v>
      </c>
      <c r="AX46" s="70">
        <f t="shared" si="72"/>
        <v>0</v>
      </c>
      <c r="AY46" s="70">
        <v>0</v>
      </c>
      <c r="AZ46" s="70">
        <v>0</v>
      </c>
      <c r="BA46" s="70">
        <f t="shared" si="73"/>
        <v>0</v>
      </c>
      <c r="BB46" s="67">
        <f t="shared" si="24"/>
        <v>0</v>
      </c>
      <c r="BC46" s="70">
        <v>0</v>
      </c>
      <c r="BD46" s="70">
        <v>0</v>
      </c>
      <c r="BE46" s="70">
        <v>0</v>
      </c>
      <c r="BF46" s="70">
        <v>0</v>
      </c>
      <c r="BG46" s="133">
        <f t="shared" si="74"/>
        <v>0</v>
      </c>
      <c r="BH46" s="133">
        <v>0</v>
      </c>
      <c r="BI46" s="133">
        <v>0</v>
      </c>
      <c r="BJ46" s="133">
        <f t="shared" si="75"/>
        <v>0</v>
      </c>
      <c r="BK46" s="133">
        <v>0</v>
      </c>
      <c r="BL46" s="133">
        <v>0</v>
      </c>
      <c r="BM46" s="133">
        <v>0</v>
      </c>
      <c r="BN46" s="133">
        <v>0</v>
      </c>
      <c r="BO46" s="133">
        <f t="shared" si="76"/>
        <v>0</v>
      </c>
      <c r="BP46" s="133">
        <v>0</v>
      </c>
      <c r="BQ46" s="133">
        <v>0</v>
      </c>
      <c r="BR46" s="133">
        <v>0</v>
      </c>
      <c r="BS46" s="133">
        <f t="shared" si="77"/>
        <v>0</v>
      </c>
      <c r="BT46" s="133">
        <v>0</v>
      </c>
      <c r="BU46" s="133">
        <v>0</v>
      </c>
      <c r="BV46" s="133">
        <v>0</v>
      </c>
      <c r="BW46" s="133"/>
      <c r="BX46" s="133"/>
      <c r="BY46" s="133"/>
      <c r="BZ46" s="133"/>
      <c r="CA46" s="133"/>
      <c r="CB46" s="133"/>
      <c r="CC46" s="432"/>
    </row>
    <row r="47" spans="1:81" ht="57.75" customHeight="1" outlineLevel="1">
      <c r="A47" s="431">
        <v>12</v>
      </c>
      <c r="B47" s="563" t="s">
        <v>2313</v>
      </c>
      <c r="C47" s="418" t="s">
        <v>2274</v>
      </c>
      <c r="D47" s="418" t="s">
        <v>2275</v>
      </c>
      <c r="E47" s="418" t="s">
        <v>49</v>
      </c>
      <c r="F47" s="429" t="s">
        <v>83</v>
      </c>
      <c r="G47" s="420">
        <v>8109476</v>
      </c>
      <c r="H47" s="418" t="s">
        <v>2276</v>
      </c>
      <c r="I47" s="418" t="s">
        <v>85</v>
      </c>
      <c r="J47" s="420">
        <v>2024</v>
      </c>
      <c r="K47" s="418"/>
      <c r="L47" s="418" t="s">
        <v>2314</v>
      </c>
      <c r="M47" s="169">
        <f t="shared" si="64"/>
        <v>1600</v>
      </c>
      <c r="N47" s="169">
        <v>0</v>
      </c>
      <c r="O47" s="169">
        <v>0</v>
      </c>
      <c r="P47" s="169">
        <v>1600</v>
      </c>
      <c r="Q47" s="70" t="s">
        <v>2315</v>
      </c>
      <c r="R47" s="70" t="s">
        <v>2276</v>
      </c>
      <c r="S47" s="70" t="s">
        <v>2280</v>
      </c>
      <c r="T47" s="169" t="s">
        <v>2275</v>
      </c>
      <c r="U47" s="70">
        <f t="shared" si="65"/>
        <v>0</v>
      </c>
      <c r="V47" s="70">
        <v>0</v>
      </c>
      <c r="W47" s="70">
        <v>0</v>
      </c>
      <c r="X47" s="70">
        <v>0</v>
      </c>
      <c r="Y47" s="70">
        <f t="shared" si="66"/>
        <v>1600</v>
      </c>
      <c r="Z47" s="70">
        <v>0</v>
      </c>
      <c r="AA47" s="70">
        <v>0</v>
      </c>
      <c r="AB47" s="70">
        <f t="shared" si="67"/>
        <v>1600</v>
      </c>
      <c r="AC47" s="67">
        <f t="shared" si="8"/>
        <v>0</v>
      </c>
      <c r="AD47" s="70">
        <v>0</v>
      </c>
      <c r="AE47" s="70">
        <v>0</v>
      </c>
      <c r="AF47" s="70">
        <v>1600</v>
      </c>
      <c r="AG47" s="70">
        <v>0</v>
      </c>
      <c r="AH47" s="70">
        <f t="shared" si="68"/>
        <v>1000</v>
      </c>
      <c r="AI47" s="70">
        <v>0</v>
      </c>
      <c r="AJ47" s="70">
        <v>0</v>
      </c>
      <c r="AK47" s="70">
        <f t="shared" si="69"/>
        <v>1000</v>
      </c>
      <c r="AL47" s="70">
        <v>0</v>
      </c>
      <c r="AM47" s="70">
        <v>0</v>
      </c>
      <c r="AN47" s="70">
        <v>1000</v>
      </c>
      <c r="AO47" s="70">
        <v>0</v>
      </c>
      <c r="AP47" s="70">
        <f t="shared" si="70"/>
        <v>1000</v>
      </c>
      <c r="AQ47" s="70">
        <v>0</v>
      </c>
      <c r="AR47" s="70">
        <v>0</v>
      </c>
      <c r="AS47" s="70">
        <f t="shared" si="71"/>
        <v>1000</v>
      </c>
      <c r="AT47" s="70">
        <v>0</v>
      </c>
      <c r="AU47" s="70">
        <v>0</v>
      </c>
      <c r="AV47" s="70">
        <v>1000</v>
      </c>
      <c r="AW47" s="70">
        <v>0</v>
      </c>
      <c r="AX47" s="70">
        <f t="shared" si="72"/>
        <v>600</v>
      </c>
      <c r="AY47" s="70">
        <v>0</v>
      </c>
      <c r="AZ47" s="70">
        <v>0</v>
      </c>
      <c r="BA47" s="70">
        <f t="shared" si="73"/>
        <v>600</v>
      </c>
      <c r="BB47" s="67">
        <f t="shared" si="24"/>
        <v>0</v>
      </c>
      <c r="BC47" s="70">
        <v>0</v>
      </c>
      <c r="BD47" s="70">
        <v>0</v>
      </c>
      <c r="BE47" s="70">
        <f>592.892+7.108</f>
        <v>600</v>
      </c>
      <c r="BF47" s="70">
        <v>0</v>
      </c>
      <c r="BG47" s="133">
        <f t="shared" si="74"/>
        <v>600</v>
      </c>
      <c r="BH47" s="133">
        <v>0</v>
      </c>
      <c r="BI47" s="133">
        <v>0</v>
      </c>
      <c r="BJ47" s="133">
        <f t="shared" si="75"/>
        <v>600</v>
      </c>
      <c r="BK47" s="133">
        <v>0</v>
      </c>
      <c r="BL47" s="133">
        <v>0</v>
      </c>
      <c r="BM47" s="133">
        <f>592.892+7.108</f>
        <v>600</v>
      </c>
      <c r="BN47" s="133">
        <v>0</v>
      </c>
      <c r="BO47" s="133">
        <f t="shared" si="76"/>
        <v>0</v>
      </c>
      <c r="BP47" s="133">
        <v>0</v>
      </c>
      <c r="BQ47" s="133">
        <v>0</v>
      </c>
      <c r="BR47" s="133">
        <v>0</v>
      </c>
      <c r="BS47" s="133">
        <f t="shared" si="77"/>
        <v>0</v>
      </c>
      <c r="BT47" s="133">
        <v>0</v>
      </c>
      <c r="BU47" s="133">
        <v>0</v>
      </c>
      <c r="BV47" s="133">
        <v>0</v>
      </c>
      <c r="BW47" s="133"/>
      <c r="BX47" s="133"/>
      <c r="BY47" s="133"/>
      <c r="BZ47" s="133"/>
      <c r="CA47" s="133"/>
      <c r="CB47" s="133"/>
      <c r="CC47" s="432"/>
    </row>
    <row r="48" spans="1:81" ht="31.2" outlineLevel="1">
      <c r="A48" s="431">
        <v>13</v>
      </c>
      <c r="B48" s="563" t="s">
        <v>2316</v>
      </c>
      <c r="C48" s="418" t="s">
        <v>2274</v>
      </c>
      <c r="D48" s="418" t="s">
        <v>2275</v>
      </c>
      <c r="E48" s="418" t="s">
        <v>49</v>
      </c>
      <c r="F48" s="429" t="s">
        <v>83</v>
      </c>
      <c r="G48" s="420">
        <v>8122534</v>
      </c>
      <c r="H48" s="418" t="s">
        <v>2276</v>
      </c>
      <c r="I48" s="418" t="s">
        <v>85</v>
      </c>
      <c r="J48" s="420">
        <v>2024</v>
      </c>
      <c r="K48" s="418"/>
      <c r="L48" s="418" t="s">
        <v>2317</v>
      </c>
      <c r="M48" s="169">
        <f t="shared" si="64"/>
        <v>700</v>
      </c>
      <c r="N48" s="169">
        <v>0</v>
      </c>
      <c r="O48" s="169">
        <v>0</v>
      </c>
      <c r="P48" s="169">
        <v>700</v>
      </c>
      <c r="Q48" s="70" t="s">
        <v>2318</v>
      </c>
      <c r="R48" s="70" t="s">
        <v>2276</v>
      </c>
      <c r="S48" s="70" t="s">
        <v>2280</v>
      </c>
      <c r="T48" s="169" t="s">
        <v>2275</v>
      </c>
      <c r="U48" s="70">
        <f t="shared" si="65"/>
        <v>0</v>
      </c>
      <c r="V48" s="70">
        <v>0</v>
      </c>
      <c r="W48" s="70">
        <v>0</v>
      </c>
      <c r="X48" s="70">
        <v>0</v>
      </c>
      <c r="Y48" s="70">
        <f t="shared" si="66"/>
        <v>618</v>
      </c>
      <c r="Z48" s="70">
        <v>0</v>
      </c>
      <c r="AA48" s="70">
        <v>0</v>
      </c>
      <c r="AB48" s="70">
        <f t="shared" si="67"/>
        <v>618</v>
      </c>
      <c r="AC48" s="67">
        <f t="shared" si="8"/>
        <v>0</v>
      </c>
      <c r="AD48" s="70">
        <v>0</v>
      </c>
      <c r="AE48" s="70">
        <v>0</v>
      </c>
      <c r="AF48" s="70">
        <v>618</v>
      </c>
      <c r="AG48" s="70">
        <v>0</v>
      </c>
      <c r="AH48" s="70">
        <f t="shared" si="68"/>
        <v>200</v>
      </c>
      <c r="AI48" s="70">
        <v>0</v>
      </c>
      <c r="AJ48" s="70">
        <v>0</v>
      </c>
      <c r="AK48" s="70">
        <f t="shared" si="69"/>
        <v>200</v>
      </c>
      <c r="AL48" s="70">
        <v>0</v>
      </c>
      <c r="AM48" s="70">
        <v>0</v>
      </c>
      <c r="AN48" s="70">
        <v>200</v>
      </c>
      <c r="AO48" s="70">
        <v>0</v>
      </c>
      <c r="AP48" s="70">
        <f t="shared" si="70"/>
        <v>200</v>
      </c>
      <c r="AQ48" s="70">
        <v>0</v>
      </c>
      <c r="AR48" s="70">
        <v>0</v>
      </c>
      <c r="AS48" s="70">
        <f t="shared" si="71"/>
        <v>200</v>
      </c>
      <c r="AT48" s="70">
        <v>0</v>
      </c>
      <c r="AU48" s="70">
        <v>0</v>
      </c>
      <c r="AV48" s="70">
        <v>200</v>
      </c>
      <c r="AW48" s="70">
        <v>0</v>
      </c>
      <c r="AX48" s="70">
        <f t="shared" si="72"/>
        <v>500</v>
      </c>
      <c r="AY48" s="70">
        <v>0</v>
      </c>
      <c r="AZ48" s="70">
        <v>0</v>
      </c>
      <c r="BA48" s="70">
        <f t="shared" si="73"/>
        <v>500</v>
      </c>
      <c r="BB48" s="67">
        <f t="shared" si="24"/>
        <v>0</v>
      </c>
      <c r="BC48" s="70">
        <v>0</v>
      </c>
      <c r="BD48" s="70">
        <v>0</v>
      </c>
      <c r="BE48" s="70">
        <v>500</v>
      </c>
      <c r="BF48" s="70">
        <v>0</v>
      </c>
      <c r="BG48" s="133">
        <f t="shared" si="74"/>
        <v>421.32599999999996</v>
      </c>
      <c r="BH48" s="133">
        <v>0</v>
      </c>
      <c r="BI48" s="133">
        <v>0</v>
      </c>
      <c r="BJ48" s="133">
        <f t="shared" si="75"/>
        <v>421.32599999999996</v>
      </c>
      <c r="BK48" s="133">
        <v>0</v>
      </c>
      <c r="BL48" s="133">
        <v>0</v>
      </c>
      <c r="BM48" s="133">
        <f>417.7+3.626</f>
        <v>421.32599999999996</v>
      </c>
      <c r="BN48" s="133">
        <v>0</v>
      </c>
      <c r="BO48" s="133">
        <f t="shared" si="76"/>
        <v>0</v>
      </c>
      <c r="BP48" s="133">
        <v>0</v>
      </c>
      <c r="BQ48" s="133">
        <v>0</v>
      </c>
      <c r="BR48" s="133">
        <v>0</v>
      </c>
      <c r="BS48" s="133">
        <f t="shared" si="77"/>
        <v>0</v>
      </c>
      <c r="BT48" s="133">
        <v>0</v>
      </c>
      <c r="BU48" s="133">
        <v>0</v>
      </c>
      <c r="BV48" s="133">
        <v>0</v>
      </c>
      <c r="BW48" s="133"/>
      <c r="BX48" s="133"/>
      <c r="BY48" s="133"/>
      <c r="BZ48" s="133"/>
      <c r="CA48" s="133"/>
      <c r="CB48" s="133"/>
      <c r="CC48" s="432"/>
    </row>
    <row r="49" spans="1:81" ht="46.8" outlineLevel="1">
      <c r="A49" s="431">
        <v>14</v>
      </c>
      <c r="B49" s="563" t="s">
        <v>2319</v>
      </c>
      <c r="C49" s="418" t="s">
        <v>2320</v>
      </c>
      <c r="D49" s="418" t="s">
        <v>2275</v>
      </c>
      <c r="E49" s="418" t="s">
        <v>49</v>
      </c>
      <c r="F49" s="429" t="s">
        <v>83</v>
      </c>
      <c r="G49" s="420">
        <v>8057091</v>
      </c>
      <c r="H49" s="418" t="s">
        <v>2295</v>
      </c>
      <c r="I49" s="418" t="s">
        <v>54</v>
      </c>
      <c r="J49" s="420">
        <v>2023</v>
      </c>
      <c r="K49" s="418" t="s">
        <v>2321</v>
      </c>
      <c r="L49" s="418" t="s">
        <v>2322</v>
      </c>
      <c r="M49" s="169">
        <f t="shared" si="64"/>
        <v>1500</v>
      </c>
      <c r="N49" s="169">
        <v>0</v>
      </c>
      <c r="O49" s="169">
        <v>0</v>
      </c>
      <c r="P49" s="169">
        <v>1500</v>
      </c>
      <c r="Q49" s="70" t="s">
        <v>2323</v>
      </c>
      <c r="R49" s="70" t="s">
        <v>2295</v>
      </c>
      <c r="S49" s="70" t="s">
        <v>2280</v>
      </c>
      <c r="T49" s="169" t="s">
        <v>2275</v>
      </c>
      <c r="U49" s="70">
        <f t="shared" si="65"/>
        <v>0</v>
      </c>
      <c r="V49" s="70">
        <v>0</v>
      </c>
      <c r="W49" s="70">
        <v>0</v>
      </c>
      <c r="X49" s="70">
        <v>0</v>
      </c>
      <c r="Y49" s="70">
        <f t="shared" si="66"/>
        <v>1454.5150000000001</v>
      </c>
      <c r="Z49" s="70">
        <v>0</v>
      </c>
      <c r="AA49" s="70">
        <v>0</v>
      </c>
      <c r="AB49" s="70">
        <f t="shared" si="67"/>
        <v>1454.5150000000001</v>
      </c>
      <c r="AC49" s="67">
        <f t="shared" si="8"/>
        <v>0</v>
      </c>
      <c r="AD49" s="70">
        <v>0</v>
      </c>
      <c r="AE49" s="70">
        <v>0</v>
      </c>
      <c r="AF49" s="70"/>
      <c r="AG49" s="70">
        <v>1454.5150000000001</v>
      </c>
      <c r="AH49" s="70">
        <f t="shared" si="68"/>
        <v>1460.1980000000001</v>
      </c>
      <c r="AI49" s="70">
        <v>0</v>
      </c>
      <c r="AJ49" s="70">
        <v>0</v>
      </c>
      <c r="AK49" s="70">
        <f t="shared" si="69"/>
        <v>1460.1980000000001</v>
      </c>
      <c r="AL49" s="70">
        <v>0</v>
      </c>
      <c r="AM49" s="70">
        <v>0</v>
      </c>
      <c r="AN49" s="70">
        <v>5.6829999999999927</v>
      </c>
      <c r="AO49" s="70">
        <v>1454.5150000000001</v>
      </c>
      <c r="AP49" s="70">
        <f t="shared" si="70"/>
        <v>1460.1980000000001</v>
      </c>
      <c r="AQ49" s="70">
        <v>0</v>
      </c>
      <c r="AR49" s="70">
        <v>0</v>
      </c>
      <c r="AS49" s="70">
        <f t="shared" si="71"/>
        <v>1460.1980000000001</v>
      </c>
      <c r="AT49" s="70">
        <v>0</v>
      </c>
      <c r="AU49" s="70">
        <v>0</v>
      </c>
      <c r="AV49" s="70">
        <v>5.6829999999999927</v>
      </c>
      <c r="AW49" s="70">
        <v>1454.5150000000001</v>
      </c>
      <c r="AX49" s="70">
        <f t="shared" si="72"/>
        <v>0</v>
      </c>
      <c r="AY49" s="70">
        <v>0</v>
      </c>
      <c r="AZ49" s="70">
        <v>0</v>
      </c>
      <c r="BA49" s="70">
        <f t="shared" si="73"/>
        <v>0</v>
      </c>
      <c r="BB49" s="67">
        <f t="shared" si="24"/>
        <v>0</v>
      </c>
      <c r="BC49" s="70">
        <v>0</v>
      </c>
      <c r="BD49" s="70">
        <v>0</v>
      </c>
      <c r="BE49" s="70">
        <v>0</v>
      </c>
      <c r="BF49" s="70">
        <v>0</v>
      </c>
      <c r="BG49" s="133">
        <f t="shared" si="74"/>
        <v>0</v>
      </c>
      <c r="BH49" s="133">
        <v>0</v>
      </c>
      <c r="BI49" s="133">
        <v>0</v>
      </c>
      <c r="BJ49" s="133">
        <f t="shared" si="75"/>
        <v>0</v>
      </c>
      <c r="BK49" s="133">
        <v>0</v>
      </c>
      <c r="BL49" s="133">
        <v>0</v>
      </c>
      <c r="BM49" s="133">
        <v>0</v>
      </c>
      <c r="BN49" s="133">
        <v>0</v>
      </c>
      <c r="BO49" s="133">
        <f t="shared" si="76"/>
        <v>0</v>
      </c>
      <c r="BP49" s="133">
        <v>0</v>
      </c>
      <c r="BQ49" s="133">
        <v>0</v>
      </c>
      <c r="BR49" s="133">
        <v>0</v>
      </c>
      <c r="BS49" s="133">
        <f t="shared" si="77"/>
        <v>0</v>
      </c>
      <c r="BT49" s="133">
        <v>0</v>
      </c>
      <c r="BU49" s="133">
        <v>0</v>
      </c>
      <c r="BV49" s="133">
        <v>0</v>
      </c>
      <c r="BW49" s="133"/>
      <c r="BX49" s="133"/>
      <c r="BY49" s="133"/>
      <c r="BZ49" s="133"/>
      <c r="CA49" s="133"/>
      <c r="CB49" s="133"/>
      <c r="CC49" s="432"/>
    </row>
    <row r="50" spans="1:81" ht="78" outlineLevel="1">
      <c r="A50" s="431">
        <v>15</v>
      </c>
      <c r="B50" s="563" t="s">
        <v>2348</v>
      </c>
      <c r="C50" s="418" t="s">
        <v>78</v>
      </c>
      <c r="D50" s="418" t="s">
        <v>2275</v>
      </c>
      <c r="E50" s="418" t="s">
        <v>49</v>
      </c>
      <c r="F50" s="571"/>
      <c r="G50" s="565"/>
      <c r="H50" s="418" t="s">
        <v>2349</v>
      </c>
      <c r="I50" s="418" t="s">
        <v>2350</v>
      </c>
      <c r="J50" s="565"/>
      <c r="K50" s="416"/>
      <c r="L50" s="418" t="s">
        <v>2351</v>
      </c>
      <c r="M50" s="169">
        <v>21385.563999999998</v>
      </c>
      <c r="N50" s="169">
        <v>208.18</v>
      </c>
      <c r="O50" s="169">
        <v>1618.2</v>
      </c>
      <c r="P50" s="169">
        <f>1089.0201+282.829</f>
        <v>1371.8490999999999</v>
      </c>
      <c r="Q50" s="209"/>
      <c r="R50" s="67"/>
      <c r="S50" s="104"/>
      <c r="T50" s="67"/>
      <c r="U50" s="169"/>
      <c r="V50" s="169"/>
      <c r="W50" s="169"/>
      <c r="X50" s="169"/>
      <c r="Y50" s="70">
        <f>SUM(Z50:AB50)</f>
        <v>3198.2291</v>
      </c>
      <c r="Z50" s="70">
        <v>208.18</v>
      </c>
      <c r="AA50" s="70">
        <v>1618.2</v>
      </c>
      <c r="AB50" s="70">
        <f>SUM(AD50:AG50)</f>
        <v>1371.8490999999999</v>
      </c>
      <c r="AC50" s="67">
        <f t="shared" si="8"/>
        <v>0</v>
      </c>
      <c r="AD50" s="70"/>
      <c r="AE50" s="70">
        <v>0</v>
      </c>
      <c r="AF50" s="70">
        <v>1371.8490999999999</v>
      </c>
      <c r="AG50" s="70">
        <v>0</v>
      </c>
      <c r="AH50" s="70">
        <f t="shared" ref="AH50" si="78">SUM(AI50:AK50)</f>
        <v>3198.2291</v>
      </c>
      <c r="AI50" s="70">
        <v>208.18</v>
      </c>
      <c r="AJ50" s="70">
        <v>1618.2</v>
      </c>
      <c r="AK50" s="70">
        <f t="shared" ref="AK50" si="79">SUM(AL50:AO50)</f>
        <v>1371.8490999999999</v>
      </c>
      <c r="AL50" s="70"/>
      <c r="AM50" s="70">
        <v>0</v>
      </c>
      <c r="AN50" s="70">
        <v>1371.8490999999999</v>
      </c>
      <c r="AO50" s="70">
        <v>0</v>
      </c>
      <c r="AP50" s="70">
        <f t="shared" ref="AP50" si="80">SUM(AQ50:AS50)</f>
        <v>3198.2291</v>
      </c>
      <c r="AQ50" s="70">
        <v>208.18</v>
      </c>
      <c r="AR50" s="70">
        <v>1618.2</v>
      </c>
      <c r="AS50" s="70">
        <f t="shared" ref="AS50" si="81">SUM(AT50:AW50)</f>
        <v>1371.8490999999999</v>
      </c>
      <c r="AT50" s="70"/>
      <c r="AU50" s="70">
        <v>0</v>
      </c>
      <c r="AV50" s="70">
        <v>1371.8490999999999</v>
      </c>
      <c r="AW50" s="70">
        <v>0</v>
      </c>
      <c r="AX50" s="70">
        <f t="shared" ref="AX50" si="82">SUM(AY50:BA50)</f>
        <v>0</v>
      </c>
      <c r="AY50" s="70">
        <v>0</v>
      </c>
      <c r="AZ50" s="70">
        <v>0</v>
      </c>
      <c r="BA50" s="70">
        <f t="shared" ref="BA50" si="83">SUM(BC50:BF50)</f>
        <v>0</v>
      </c>
      <c r="BB50" s="67">
        <f t="shared" si="24"/>
        <v>0</v>
      </c>
      <c r="BC50" s="70">
        <v>0</v>
      </c>
      <c r="BD50" s="70">
        <v>0</v>
      </c>
      <c r="BE50" s="70">
        <v>0</v>
      </c>
      <c r="BF50" s="70">
        <v>0</v>
      </c>
      <c r="BG50" s="133">
        <f t="shared" ref="BG50" si="84">SUM(BH50:BJ50)</f>
        <v>0</v>
      </c>
      <c r="BH50" s="133">
        <v>0</v>
      </c>
      <c r="BI50" s="133">
        <v>0</v>
      </c>
      <c r="BJ50" s="133">
        <f t="shared" ref="BJ50" si="85">SUM(BK50:BN50)</f>
        <v>0</v>
      </c>
      <c r="BK50" s="133">
        <v>0</v>
      </c>
      <c r="BL50" s="133">
        <v>0</v>
      </c>
      <c r="BM50" s="133">
        <v>0</v>
      </c>
      <c r="BN50" s="133">
        <v>0</v>
      </c>
      <c r="BO50" s="133">
        <f t="shared" ref="BO50" si="86">SUM(BP50:BR50)</f>
        <v>0</v>
      </c>
      <c r="BP50" s="133">
        <v>0</v>
      </c>
      <c r="BQ50" s="133">
        <v>0</v>
      </c>
      <c r="BR50" s="133">
        <v>0</v>
      </c>
      <c r="BS50" s="133">
        <f t="shared" si="77"/>
        <v>0</v>
      </c>
      <c r="BT50" s="133">
        <v>0</v>
      </c>
      <c r="BU50" s="133">
        <v>0</v>
      </c>
      <c r="BV50" s="133">
        <v>0</v>
      </c>
      <c r="BW50" s="133">
        <f t="shared" ref="BW50" si="87">SUM(BX50:BZ50)</f>
        <v>0</v>
      </c>
      <c r="BX50" s="133">
        <v>0</v>
      </c>
      <c r="BY50" s="133">
        <v>0</v>
      </c>
      <c r="BZ50" s="133">
        <v>0</v>
      </c>
      <c r="CA50" s="133"/>
      <c r="CB50" s="133"/>
      <c r="CC50" s="432"/>
    </row>
    <row r="51" spans="1:81" ht="30" customHeight="1">
      <c r="A51" s="565" t="s">
        <v>13</v>
      </c>
      <c r="B51" s="565" t="s">
        <v>2352</v>
      </c>
      <c r="C51" s="566"/>
      <c r="D51" s="485"/>
      <c r="E51" s="566"/>
      <c r="F51" s="566"/>
      <c r="G51" s="566"/>
      <c r="H51" s="566"/>
      <c r="I51" s="566"/>
      <c r="J51" s="566"/>
      <c r="K51" s="566"/>
      <c r="L51" s="566"/>
      <c r="M51" s="209">
        <f>M52+M58+M72</f>
        <v>88727.562000000005</v>
      </c>
      <c r="N51" s="209">
        <f t="shared" ref="N51:BZ51" si="88">N52+N58+N72</f>
        <v>1650</v>
      </c>
      <c r="O51" s="209">
        <f t="shared" si="88"/>
        <v>0</v>
      </c>
      <c r="P51" s="209">
        <f t="shared" si="88"/>
        <v>87077.562000000005</v>
      </c>
      <c r="Q51" s="209">
        <f t="shared" si="88"/>
        <v>0</v>
      </c>
      <c r="R51" s="209">
        <f t="shared" si="88"/>
        <v>0</v>
      </c>
      <c r="S51" s="209">
        <f t="shared" si="88"/>
        <v>0</v>
      </c>
      <c r="T51" s="209">
        <f t="shared" si="88"/>
        <v>0</v>
      </c>
      <c r="U51" s="209">
        <f t="shared" si="88"/>
        <v>0</v>
      </c>
      <c r="V51" s="209">
        <f t="shared" si="88"/>
        <v>0</v>
      </c>
      <c r="W51" s="209">
        <f t="shared" si="88"/>
        <v>0</v>
      </c>
      <c r="X51" s="209">
        <f t="shared" si="88"/>
        <v>0</v>
      </c>
      <c r="Y51" s="209">
        <f t="shared" si="88"/>
        <v>43968.236139999994</v>
      </c>
      <c r="Z51" s="209">
        <f t="shared" si="88"/>
        <v>2450</v>
      </c>
      <c r="AA51" s="209">
        <f t="shared" si="88"/>
        <v>3000</v>
      </c>
      <c r="AB51" s="209">
        <f t="shared" si="88"/>
        <v>38518.236140000001</v>
      </c>
      <c r="AC51" s="209">
        <f t="shared" si="8"/>
        <v>19474.445573000001</v>
      </c>
      <c r="AD51" s="209">
        <f t="shared" si="88"/>
        <v>19474.445573000001</v>
      </c>
      <c r="AE51" s="209">
        <f t="shared" si="88"/>
        <v>0</v>
      </c>
      <c r="AF51" s="209">
        <f t="shared" si="88"/>
        <v>11085.431</v>
      </c>
      <c r="AG51" s="209">
        <f t="shared" si="88"/>
        <v>7958.3595669999995</v>
      </c>
      <c r="AH51" s="209">
        <f t="shared" si="88"/>
        <v>37249.324567000003</v>
      </c>
      <c r="AI51" s="209">
        <f t="shared" si="88"/>
        <v>800</v>
      </c>
      <c r="AJ51" s="209">
        <f t="shared" si="88"/>
        <v>3000</v>
      </c>
      <c r="AK51" s="209">
        <f t="shared" si="88"/>
        <v>33649.324567000003</v>
      </c>
      <c r="AL51" s="209">
        <f t="shared" si="88"/>
        <v>14647</v>
      </c>
      <c r="AM51" s="209">
        <f t="shared" si="88"/>
        <v>0</v>
      </c>
      <c r="AN51" s="209">
        <f t="shared" si="88"/>
        <v>11043.965</v>
      </c>
      <c r="AO51" s="209">
        <f t="shared" si="88"/>
        <v>7958.3595669999995</v>
      </c>
      <c r="AP51" s="209">
        <f t="shared" si="88"/>
        <v>37237.800189000001</v>
      </c>
      <c r="AQ51" s="209">
        <f t="shared" si="88"/>
        <v>800</v>
      </c>
      <c r="AR51" s="209">
        <f t="shared" si="88"/>
        <v>3000</v>
      </c>
      <c r="AS51" s="209">
        <f t="shared" si="88"/>
        <v>33637.800189000001</v>
      </c>
      <c r="AT51" s="209">
        <f t="shared" si="88"/>
        <v>14635.475622</v>
      </c>
      <c r="AU51" s="209">
        <f t="shared" si="88"/>
        <v>0</v>
      </c>
      <c r="AV51" s="209">
        <f t="shared" si="88"/>
        <v>11043.965</v>
      </c>
      <c r="AW51" s="209">
        <f t="shared" si="88"/>
        <v>7958.3595669999995</v>
      </c>
      <c r="AX51" s="209">
        <f t="shared" si="88"/>
        <v>6769.7730000000001</v>
      </c>
      <c r="AY51" s="209">
        <f t="shared" si="88"/>
        <v>1650</v>
      </c>
      <c r="AZ51" s="209">
        <f t="shared" si="88"/>
        <v>0</v>
      </c>
      <c r="BA51" s="209">
        <f t="shared" si="88"/>
        <v>5119.7730000000001</v>
      </c>
      <c r="BB51" s="209">
        <f t="shared" si="24"/>
        <v>4076</v>
      </c>
      <c r="BC51" s="209">
        <f t="shared" si="88"/>
        <v>4076</v>
      </c>
      <c r="BD51" s="209">
        <f t="shared" si="88"/>
        <v>0</v>
      </c>
      <c r="BE51" s="209">
        <f t="shared" si="88"/>
        <v>1043.7729999999999</v>
      </c>
      <c r="BF51" s="209">
        <f t="shared" si="88"/>
        <v>0</v>
      </c>
      <c r="BG51" s="209">
        <f t="shared" si="88"/>
        <v>5545.0289999999995</v>
      </c>
      <c r="BH51" s="209">
        <f t="shared" si="88"/>
        <v>1650</v>
      </c>
      <c r="BI51" s="209">
        <f t="shared" si="88"/>
        <v>0</v>
      </c>
      <c r="BJ51" s="209">
        <f t="shared" si="88"/>
        <v>3895.029</v>
      </c>
      <c r="BK51" s="209">
        <f t="shared" si="88"/>
        <v>3807.4830000000002</v>
      </c>
      <c r="BL51" s="209">
        <f t="shared" si="88"/>
        <v>0</v>
      </c>
      <c r="BM51" s="209">
        <f t="shared" si="88"/>
        <v>87.546000000000006</v>
      </c>
      <c r="BN51" s="209">
        <f t="shared" si="88"/>
        <v>0</v>
      </c>
      <c r="BO51" s="209">
        <f t="shared" si="88"/>
        <v>11.52437800000002</v>
      </c>
      <c r="BP51" s="209">
        <f t="shared" si="88"/>
        <v>0</v>
      </c>
      <c r="BQ51" s="209">
        <f t="shared" si="88"/>
        <v>0</v>
      </c>
      <c r="BR51" s="209">
        <f t="shared" si="88"/>
        <v>11.52437800000002</v>
      </c>
      <c r="BS51" s="209">
        <f t="shared" si="88"/>
        <v>0</v>
      </c>
      <c r="BT51" s="209">
        <f t="shared" si="88"/>
        <v>0</v>
      </c>
      <c r="BU51" s="209">
        <f t="shared" si="88"/>
        <v>0</v>
      </c>
      <c r="BV51" s="209">
        <f t="shared" si="88"/>
        <v>0</v>
      </c>
      <c r="BW51" s="209">
        <f t="shared" si="88"/>
        <v>1135</v>
      </c>
      <c r="BX51" s="209">
        <f t="shared" si="88"/>
        <v>0</v>
      </c>
      <c r="BY51" s="209">
        <f t="shared" si="88"/>
        <v>0</v>
      </c>
      <c r="BZ51" s="209">
        <f t="shared" si="88"/>
        <v>1135</v>
      </c>
      <c r="CA51" s="209">
        <f t="shared" ref="CA51:CB51" si="89">CA52+CA58+CA72</f>
        <v>0</v>
      </c>
      <c r="CB51" s="209">
        <f t="shared" si="89"/>
        <v>11.564378000000019</v>
      </c>
      <c r="CC51" s="566"/>
    </row>
    <row r="52" spans="1:81" ht="20.100000000000001" customHeight="1" outlineLevel="1">
      <c r="A52" s="567" t="s">
        <v>45</v>
      </c>
      <c r="B52" s="565" t="s">
        <v>46</v>
      </c>
      <c r="C52" s="566"/>
      <c r="D52" s="485"/>
      <c r="E52" s="566"/>
      <c r="F52" s="566"/>
      <c r="G52" s="566"/>
      <c r="H52" s="566"/>
      <c r="I52" s="566"/>
      <c r="J52" s="566"/>
      <c r="K52" s="566"/>
      <c r="L52" s="566"/>
      <c r="M52" s="209">
        <f>SUM(M53:M57)</f>
        <v>29391.280999999999</v>
      </c>
      <c r="N52" s="209">
        <f t="shared" ref="N52:BZ52" si="90">SUM(N53:N57)</f>
        <v>0</v>
      </c>
      <c r="O52" s="209">
        <f t="shared" si="90"/>
        <v>0</v>
      </c>
      <c r="P52" s="209">
        <f t="shared" si="90"/>
        <v>29391.280999999999</v>
      </c>
      <c r="Q52" s="209">
        <f t="shared" si="90"/>
        <v>0</v>
      </c>
      <c r="R52" s="209">
        <f t="shared" si="90"/>
        <v>0</v>
      </c>
      <c r="S52" s="209">
        <f t="shared" si="90"/>
        <v>0</v>
      </c>
      <c r="T52" s="209">
        <f t="shared" si="90"/>
        <v>0</v>
      </c>
      <c r="U52" s="209">
        <f t="shared" si="90"/>
        <v>0</v>
      </c>
      <c r="V52" s="209">
        <f t="shared" si="90"/>
        <v>0</v>
      </c>
      <c r="W52" s="209">
        <f t="shared" si="90"/>
        <v>0</v>
      </c>
      <c r="X52" s="209">
        <f t="shared" si="90"/>
        <v>0</v>
      </c>
      <c r="Y52" s="209">
        <f t="shared" si="90"/>
        <v>918.43099999999993</v>
      </c>
      <c r="Z52" s="209">
        <f t="shared" si="90"/>
        <v>0</v>
      </c>
      <c r="AA52" s="209">
        <f t="shared" si="90"/>
        <v>0</v>
      </c>
      <c r="AB52" s="209">
        <f t="shared" si="90"/>
        <v>918.43099999999993</v>
      </c>
      <c r="AC52" s="67">
        <f t="shared" si="8"/>
        <v>0</v>
      </c>
      <c r="AD52" s="209">
        <f t="shared" si="90"/>
        <v>0</v>
      </c>
      <c r="AE52" s="209">
        <f t="shared" si="90"/>
        <v>0</v>
      </c>
      <c r="AF52" s="209">
        <f t="shared" si="90"/>
        <v>918.43099999999993</v>
      </c>
      <c r="AG52" s="209">
        <f t="shared" si="90"/>
        <v>0</v>
      </c>
      <c r="AH52" s="209">
        <f t="shared" si="90"/>
        <v>874.65800000000002</v>
      </c>
      <c r="AI52" s="209">
        <f t="shared" si="90"/>
        <v>0</v>
      </c>
      <c r="AJ52" s="209">
        <f t="shared" si="90"/>
        <v>0</v>
      </c>
      <c r="AK52" s="209">
        <f t="shared" si="90"/>
        <v>874.65800000000002</v>
      </c>
      <c r="AL52" s="209">
        <f t="shared" si="90"/>
        <v>0</v>
      </c>
      <c r="AM52" s="209">
        <f t="shared" si="90"/>
        <v>0</v>
      </c>
      <c r="AN52" s="209">
        <f t="shared" si="90"/>
        <v>874.65800000000002</v>
      </c>
      <c r="AO52" s="209">
        <f t="shared" si="90"/>
        <v>0</v>
      </c>
      <c r="AP52" s="209">
        <f t="shared" si="90"/>
        <v>874.65800000000002</v>
      </c>
      <c r="AQ52" s="209">
        <f t="shared" si="90"/>
        <v>0</v>
      </c>
      <c r="AR52" s="209">
        <f t="shared" si="90"/>
        <v>0</v>
      </c>
      <c r="AS52" s="209">
        <f t="shared" si="90"/>
        <v>874.65800000000002</v>
      </c>
      <c r="AT52" s="209">
        <f t="shared" si="90"/>
        <v>0</v>
      </c>
      <c r="AU52" s="209">
        <f t="shared" si="90"/>
        <v>0</v>
      </c>
      <c r="AV52" s="209">
        <f t="shared" si="90"/>
        <v>874.65800000000002</v>
      </c>
      <c r="AW52" s="209">
        <f t="shared" si="90"/>
        <v>0</v>
      </c>
      <c r="AX52" s="209">
        <f t="shared" si="90"/>
        <v>43.773000000000003</v>
      </c>
      <c r="AY52" s="209">
        <f t="shared" si="90"/>
        <v>0</v>
      </c>
      <c r="AZ52" s="209">
        <f t="shared" si="90"/>
        <v>0</v>
      </c>
      <c r="BA52" s="209">
        <f t="shared" si="90"/>
        <v>43.773000000000003</v>
      </c>
      <c r="BB52" s="67">
        <f t="shared" si="24"/>
        <v>0</v>
      </c>
      <c r="BC52" s="209">
        <f t="shared" si="90"/>
        <v>0</v>
      </c>
      <c r="BD52" s="209">
        <f t="shared" si="90"/>
        <v>0</v>
      </c>
      <c r="BE52" s="209">
        <f t="shared" si="90"/>
        <v>43.773000000000003</v>
      </c>
      <c r="BF52" s="209">
        <f t="shared" si="90"/>
        <v>0</v>
      </c>
      <c r="BG52" s="209">
        <f t="shared" si="90"/>
        <v>43.773000000000003</v>
      </c>
      <c r="BH52" s="209">
        <f t="shared" si="90"/>
        <v>0</v>
      </c>
      <c r="BI52" s="209">
        <f t="shared" si="90"/>
        <v>0</v>
      </c>
      <c r="BJ52" s="209">
        <f t="shared" si="90"/>
        <v>43.773000000000003</v>
      </c>
      <c r="BK52" s="209">
        <f t="shared" si="90"/>
        <v>0</v>
      </c>
      <c r="BL52" s="209">
        <f t="shared" si="90"/>
        <v>0</v>
      </c>
      <c r="BM52" s="209">
        <f t="shared" si="90"/>
        <v>43.773000000000003</v>
      </c>
      <c r="BN52" s="209">
        <f t="shared" si="90"/>
        <v>0</v>
      </c>
      <c r="BO52" s="209">
        <f t="shared" si="90"/>
        <v>0</v>
      </c>
      <c r="BP52" s="209">
        <f t="shared" si="90"/>
        <v>0</v>
      </c>
      <c r="BQ52" s="209">
        <f t="shared" si="90"/>
        <v>0</v>
      </c>
      <c r="BR52" s="209">
        <f t="shared" si="90"/>
        <v>0</v>
      </c>
      <c r="BS52" s="209">
        <f t="shared" si="90"/>
        <v>0</v>
      </c>
      <c r="BT52" s="209">
        <f t="shared" si="90"/>
        <v>0</v>
      </c>
      <c r="BU52" s="209">
        <f t="shared" si="90"/>
        <v>0</v>
      </c>
      <c r="BV52" s="209">
        <f t="shared" si="90"/>
        <v>0</v>
      </c>
      <c r="BW52" s="209">
        <f t="shared" si="90"/>
        <v>0</v>
      </c>
      <c r="BX52" s="209">
        <f t="shared" si="90"/>
        <v>0</v>
      </c>
      <c r="BY52" s="209">
        <f t="shared" si="90"/>
        <v>0</v>
      </c>
      <c r="BZ52" s="209">
        <f t="shared" si="90"/>
        <v>0</v>
      </c>
      <c r="CA52" s="209">
        <f t="shared" ref="CA52:CB52" si="91">SUM(CA53:CA57)</f>
        <v>0</v>
      </c>
      <c r="CB52" s="209">
        <f t="shared" si="91"/>
        <v>0</v>
      </c>
      <c r="CC52" s="566"/>
    </row>
    <row r="53" spans="1:81" ht="46.8" outlineLevel="1">
      <c r="A53" s="431">
        <v>1</v>
      </c>
      <c r="B53" s="563" t="s">
        <v>2353</v>
      </c>
      <c r="C53" s="418" t="s">
        <v>2274</v>
      </c>
      <c r="D53" s="418" t="s">
        <v>2354</v>
      </c>
      <c r="E53" s="418" t="s">
        <v>49</v>
      </c>
      <c r="F53" s="429" t="s">
        <v>106</v>
      </c>
      <c r="G53" s="420">
        <v>7877268</v>
      </c>
      <c r="H53" s="418" t="s">
        <v>2355</v>
      </c>
      <c r="I53" s="418" t="s">
        <v>72</v>
      </c>
      <c r="J53" s="420">
        <v>2021</v>
      </c>
      <c r="K53" s="418" t="s">
        <v>2356</v>
      </c>
      <c r="L53" s="418" t="s">
        <v>3826</v>
      </c>
      <c r="M53" s="169">
        <f t="shared" ref="M53:M57" si="92">SUM(N53:P53)</f>
        <v>7500</v>
      </c>
      <c r="N53" s="169">
        <v>0</v>
      </c>
      <c r="O53" s="169">
        <v>0</v>
      </c>
      <c r="P53" s="169">
        <v>7500</v>
      </c>
      <c r="Q53" s="70" t="s">
        <v>2357</v>
      </c>
      <c r="R53" s="70" t="s">
        <v>2355</v>
      </c>
      <c r="S53" s="169" t="s">
        <v>2352</v>
      </c>
      <c r="T53" s="70" t="s">
        <v>2354</v>
      </c>
      <c r="U53" s="70">
        <f t="shared" ref="U53:U57" si="93">SUM(V53:X53)</f>
        <v>0</v>
      </c>
      <c r="V53" s="70">
        <v>0</v>
      </c>
      <c r="W53" s="70">
        <v>0</v>
      </c>
      <c r="X53" s="70">
        <v>0</v>
      </c>
      <c r="Y53" s="70">
        <f t="shared" ref="Y53:Y57" si="94">SUM(Z53:AB53)</f>
        <v>529.28</v>
      </c>
      <c r="Z53" s="70">
        <v>0</v>
      </c>
      <c r="AA53" s="70">
        <v>0</v>
      </c>
      <c r="AB53" s="70">
        <f t="shared" ref="AB53:AB57" si="95">SUM(AD53:AG53)</f>
        <v>529.28</v>
      </c>
      <c r="AC53" s="67">
        <f t="shared" si="8"/>
        <v>0</v>
      </c>
      <c r="AD53" s="70">
        <v>0</v>
      </c>
      <c r="AE53" s="70">
        <v>0</v>
      </c>
      <c r="AF53" s="70">
        <v>529.28</v>
      </c>
      <c r="AG53" s="70">
        <v>0</v>
      </c>
      <c r="AH53" s="70">
        <f t="shared" ref="AH53:AH57" si="96">SUM(AI53:AK53)</f>
        <v>529.28</v>
      </c>
      <c r="AI53" s="70">
        <v>0</v>
      </c>
      <c r="AJ53" s="70">
        <v>0</v>
      </c>
      <c r="AK53" s="70">
        <f t="shared" ref="AK53:AK57" si="97">SUM(AL53:AO53)</f>
        <v>529.28</v>
      </c>
      <c r="AL53" s="70">
        <v>0</v>
      </c>
      <c r="AM53" s="70">
        <v>0</v>
      </c>
      <c r="AN53" s="70">
        <v>529.28</v>
      </c>
      <c r="AO53" s="70">
        <v>0</v>
      </c>
      <c r="AP53" s="70">
        <f t="shared" ref="AP53:AP57" si="98">SUM(AQ53:AS53)</f>
        <v>529.28</v>
      </c>
      <c r="AQ53" s="70">
        <v>0</v>
      </c>
      <c r="AR53" s="70">
        <v>0</v>
      </c>
      <c r="AS53" s="70">
        <f t="shared" ref="AS53:AS57" si="99">SUM(AT53:AW53)</f>
        <v>529.28</v>
      </c>
      <c r="AT53" s="70">
        <v>0</v>
      </c>
      <c r="AU53" s="70">
        <v>0</v>
      </c>
      <c r="AV53" s="70">
        <v>529.28</v>
      </c>
      <c r="AW53" s="70">
        <v>0</v>
      </c>
      <c r="AX53" s="70">
        <f t="shared" ref="AX53:AX57" si="100">SUM(AY53:BA53)</f>
        <v>0</v>
      </c>
      <c r="AY53" s="70">
        <v>0</v>
      </c>
      <c r="AZ53" s="70">
        <v>0</v>
      </c>
      <c r="BA53" s="70">
        <f t="shared" ref="BA53:BA57" si="101">SUM(BC53:BF53)</f>
        <v>0</v>
      </c>
      <c r="BB53" s="67">
        <f t="shared" si="24"/>
        <v>0</v>
      </c>
      <c r="BC53" s="70">
        <v>0</v>
      </c>
      <c r="BD53" s="70">
        <v>0</v>
      </c>
      <c r="BE53" s="70">
        <v>0</v>
      </c>
      <c r="BF53" s="70">
        <v>0</v>
      </c>
      <c r="BG53" s="133">
        <f t="shared" ref="BG53:BG57" si="102">SUM(BH53:BJ53)</f>
        <v>0</v>
      </c>
      <c r="BH53" s="133">
        <v>0</v>
      </c>
      <c r="BI53" s="133">
        <v>0</v>
      </c>
      <c r="BJ53" s="133">
        <f t="shared" ref="BJ53:BJ57" si="103">SUM(BK53:BN53)</f>
        <v>0</v>
      </c>
      <c r="BK53" s="133">
        <v>0</v>
      </c>
      <c r="BL53" s="133">
        <v>0</v>
      </c>
      <c r="BM53" s="133">
        <v>0</v>
      </c>
      <c r="BN53" s="133">
        <v>0</v>
      </c>
      <c r="BO53" s="133">
        <f t="shared" ref="BO53:BO57" si="104">SUM(BP53:BR53)</f>
        <v>0</v>
      </c>
      <c r="BP53" s="133">
        <v>0</v>
      </c>
      <c r="BQ53" s="133">
        <v>0</v>
      </c>
      <c r="BR53" s="133">
        <v>0</v>
      </c>
      <c r="BS53" s="133">
        <f t="shared" ref="BS53:BS57" si="105">SUM(BT53:BV53)</f>
        <v>0</v>
      </c>
      <c r="BT53" s="133">
        <v>0</v>
      </c>
      <c r="BU53" s="133">
        <v>0</v>
      </c>
      <c r="BV53" s="133">
        <v>0</v>
      </c>
      <c r="BW53" s="133">
        <f t="shared" ref="BW53:BW57" si="106">SUM(BX53:BZ53)</f>
        <v>0</v>
      </c>
      <c r="BX53" s="133">
        <v>0</v>
      </c>
      <c r="BY53" s="133">
        <v>0</v>
      </c>
      <c r="BZ53" s="133">
        <v>0</v>
      </c>
      <c r="CA53" s="133"/>
      <c r="CB53" s="133"/>
      <c r="CC53" s="569"/>
    </row>
    <row r="54" spans="1:81" ht="46.8" outlineLevel="1">
      <c r="A54" s="431">
        <v>2</v>
      </c>
      <c r="B54" s="563" t="s">
        <v>2358</v>
      </c>
      <c r="C54" s="418" t="s">
        <v>2274</v>
      </c>
      <c r="D54" s="418" t="s">
        <v>2354</v>
      </c>
      <c r="E54" s="418" t="s">
        <v>49</v>
      </c>
      <c r="F54" s="429" t="s">
        <v>106</v>
      </c>
      <c r="G54" s="420">
        <v>8018780</v>
      </c>
      <c r="H54" s="418" t="s">
        <v>2359</v>
      </c>
      <c r="I54" s="418" t="s">
        <v>54</v>
      </c>
      <c r="J54" s="420">
        <v>2023</v>
      </c>
      <c r="K54" s="418" t="s">
        <v>2360</v>
      </c>
      <c r="L54" s="418" t="s">
        <v>3827</v>
      </c>
      <c r="M54" s="169">
        <f t="shared" si="92"/>
        <v>7500</v>
      </c>
      <c r="N54" s="169">
        <v>0</v>
      </c>
      <c r="O54" s="169">
        <v>0</v>
      </c>
      <c r="P54" s="169">
        <v>7500</v>
      </c>
      <c r="Q54" s="70" t="s">
        <v>2361</v>
      </c>
      <c r="R54" s="70" t="s">
        <v>2359</v>
      </c>
      <c r="S54" s="169" t="s">
        <v>2352</v>
      </c>
      <c r="T54" s="70" t="s">
        <v>2354</v>
      </c>
      <c r="U54" s="70">
        <f t="shared" si="93"/>
        <v>0</v>
      </c>
      <c r="V54" s="70">
        <v>0</v>
      </c>
      <c r="W54" s="70">
        <v>0</v>
      </c>
      <c r="X54" s="70">
        <v>0</v>
      </c>
      <c r="Y54" s="70">
        <f t="shared" si="94"/>
        <v>34.704000000000001</v>
      </c>
      <c r="Z54" s="70">
        <v>0</v>
      </c>
      <c r="AA54" s="70">
        <v>0</v>
      </c>
      <c r="AB54" s="70">
        <f t="shared" si="95"/>
        <v>34.704000000000001</v>
      </c>
      <c r="AC54" s="67">
        <f t="shared" si="8"/>
        <v>0</v>
      </c>
      <c r="AD54" s="70">
        <v>0</v>
      </c>
      <c r="AE54" s="70">
        <v>0</v>
      </c>
      <c r="AF54" s="70">
        <v>34.704000000000001</v>
      </c>
      <c r="AG54" s="70">
        <v>0</v>
      </c>
      <c r="AH54" s="70">
        <f t="shared" si="96"/>
        <v>0</v>
      </c>
      <c r="AI54" s="70">
        <v>0</v>
      </c>
      <c r="AJ54" s="70">
        <v>0</v>
      </c>
      <c r="AK54" s="70">
        <f t="shared" si="97"/>
        <v>0</v>
      </c>
      <c r="AL54" s="70">
        <v>0</v>
      </c>
      <c r="AM54" s="70">
        <v>0</v>
      </c>
      <c r="AN54" s="70">
        <v>0</v>
      </c>
      <c r="AO54" s="70">
        <v>0</v>
      </c>
      <c r="AP54" s="70">
        <f t="shared" si="98"/>
        <v>0</v>
      </c>
      <c r="AQ54" s="70">
        <v>0</v>
      </c>
      <c r="AR54" s="70">
        <v>0</v>
      </c>
      <c r="AS54" s="70">
        <f t="shared" si="99"/>
        <v>0</v>
      </c>
      <c r="AT54" s="70">
        <v>0</v>
      </c>
      <c r="AU54" s="70">
        <v>0</v>
      </c>
      <c r="AV54" s="70">
        <v>0</v>
      </c>
      <c r="AW54" s="70">
        <v>0</v>
      </c>
      <c r="AX54" s="70">
        <f t="shared" si="100"/>
        <v>34.704000000000001</v>
      </c>
      <c r="AY54" s="70">
        <v>0</v>
      </c>
      <c r="AZ54" s="70">
        <v>0</v>
      </c>
      <c r="BA54" s="70">
        <f t="shared" si="101"/>
        <v>34.704000000000001</v>
      </c>
      <c r="BB54" s="67">
        <f t="shared" si="24"/>
        <v>0</v>
      </c>
      <c r="BC54" s="70">
        <v>0</v>
      </c>
      <c r="BD54" s="70">
        <v>0</v>
      </c>
      <c r="BE54" s="70">
        <v>34.704000000000001</v>
      </c>
      <c r="BF54" s="70">
        <v>0</v>
      </c>
      <c r="BG54" s="133">
        <f t="shared" si="102"/>
        <v>34.704000000000001</v>
      </c>
      <c r="BH54" s="133">
        <v>0</v>
      </c>
      <c r="BI54" s="133">
        <v>0</v>
      </c>
      <c r="BJ54" s="133">
        <f t="shared" si="103"/>
        <v>34.704000000000001</v>
      </c>
      <c r="BK54" s="133">
        <v>0</v>
      </c>
      <c r="BL54" s="133">
        <v>0</v>
      </c>
      <c r="BM54" s="133">
        <v>34.704000000000001</v>
      </c>
      <c r="BN54" s="133">
        <v>0</v>
      </c>
      <c r="BO54" s="133">
        <f t="shared" si="104"/>
        <v>0</v>
      </c>
      <c r="BP54" s="133">
        <v>0</v>
      </c>
      <c r="BQ54" s="133">
        <v>0</v>
      </c>
      <c r="BR54" s="133">
        <v>0</v>
      </c>
      <c r="BS54" s="133">
        <f t="shared" si="105"/>
        <v>0</v>
      </c>
      <c r="BT54" s="133">
        <v>0</v>
      </c>
      <c r="BU54" s="133">
        <v>0</v>
      </c>
      <c r="BV54" s="133">
        <v>0</v>
      </c>
      <c r="BW54" s="133">
        <f t="shared" si="106"/>
        <v>0</v>
      </c>
      <c r="BX54" s="133">
        <v>0</v>
      </c>
      <c r="BY54" s="133">
        <v>0</v>
      </c>
      <c r="BZ54" s="133">
        <v>0</v>
      </c>
      <c r="CA54" s="133"/>
      <c r="CB54" s="133"/>
      <c r="CC54" s="569"/>
    </row>
    <row r="55" spans="1:81" ht="79.5" customHeight="1" outlineLevel="1">
      <c r="A55" s="431">
        <v>3</v>
      </c>
      <c r="B55" s="563" t="s">
        <v>2362</v>
      </c>
      <c r="C55" s="418" t="s">
        <v>2363</v>
      </c>
      <c r="D55" s="418" t="s">
        <v>2354</v>
      </c>
      <c r="E55" s="418" t="s">
        <v>49</v>
      </c>
      <c r="F55" s="429" t="s">
        <v>48</v>
      </c>
      <c r="G55" s="420">
        <v>7889368</v>
      </c>
      <c r="H55" s="418" t="s">
        <v>2355</v>
      </c>
      <c r="I55" s="418" t="s">
        <v>74</v>
      </c>
      <c r="J55" s="420">
        <v>2021</v>
      </c>
      <c r="K55" s="418" t="s">
        <v>2364</v>
      </c>
      <c r="L55" s="418" t="s">
        <v>3828</v>
      </c>
      <c r="M55" s="169">
        <f t="shared" si="92"/>
        <v>5000</v>
      </c>
      <c r="N55" s="169">
        <v>0</v>
      </c>
      <c r="O55" s="169">
        <v>0</v>
      </c>
      <c r="P55" s="169">
        <v>5000</v>
      </c>
      <c r="Q55" s="70" t="s">
        <v>2365</v>
      </c>
      <c r="R55" s="70" t="s">
        <v>2355</v>
      </c>
      <c r="S55" s="70" t="s">
        <v>2352</v>
      </c>
      <c r="T55" s="70" t="s">
        <v>2354</v>
      </c>
      <c r="U55" s="70">
        <f t="shared" si="93"/>
        <v>0</v>
      </c>
      <c r="V55" s="70">
        <v>0</v>
      </c>
      <c r="W55" s="70">
        <v>0</v>
      </c>
      <c r="X55" s="70">
        <v>0</v>
      </c>
      <c r="Y55" s="70">
        <f t="shared" si="94"/>
        <v>321.49</v>
      </c>
      <c r="Z55" s="70">
        <v>0</v>
      </c>
      <c r="AA55" s="70">
        <v>0</v>
      </c>
      <c r="AB55" s="70">
        <f t="shared" si="95"/>
        <v>321.49</v>
      </c>
      <c r="AC55" s="67">
        <f t="shared" si="8"/>
        <v>0</v>
      </c>
      <c r="AD55" s="70">
        <v>0</v>
      </c>
      <c r="AE55" s="70">
        <v>0</v>
      </c>
      <c r="AF55" s="70">
        <f>321.49</f>
        <v>321.49</v>
      </c>
      <c r="AG55" s="70">
        <v>0</v>
      </c>
      <c r="AH55" s="70">
        <f t="shared" si="96"/>
        <v>321.49</v>
      </c>
      <c r="AI55" s="70">
        <v>0</v>
      </c>
      <c r="AJ55" s="70">
        <v>0</v>
      </c>
      <c r="AK55" s="70">
        <f t="shared" si="97"/>
        <v>321.49</v>
      </c>
      <c r="AL55" s="70">
        <v>0</v>
      </c>
      <c r="AM55" s="70">
        <v>0</v>
      </c>
      <c r="AN55" s="70">
        <f>321.49</f>
        <v>321.49</v>
      </c>
      <c r="AO55" s="70">
        <v>0</v>
      </c>
      <c r="AP55" s="70">
        <f t="shared" si="98"/>
        <v>321.49</v>
      </c>
      <c r="AQ55" s="70">
        <v>0</v>
      </c>
      <c r="AR55" s="70">
        <v>0</v>
      </c>
      <c r="AS55" s="70">
        <f t="shared" si="99"/>
        <v>321.49</v>
      </c>
      <c r="AT55" s="70">
        <v>0</v>
      </c>
      <c r="AU55" s="70">
        <v>0</v>
      </c>
      <c r="AV55" s="70">
        <f>321.49</f>
        <v>321.49</v>
      </c>
      <c r="AW55" s="70">
        <v>0</v>
      </c>
      <c r="AX55" s="70">
        <f t="shared" si="100"/>
        <v>0</v>
      </c>
      <c r="AY55" s="70">
        <v>0</v>
      </c>
      <c r="AZ55" s="70">
        <v>0</v>
      </c>
      <c r="BA55" s="70">
        <f t="shared" si="101"/>
        <v>0</v>
      </c>
      <c r="BB55" s="67">
        <f t="shared" si="24"/>
        <v>0</v>
      </c>
      <c r="BC55" s="70">
        <v>0</v>
      </c>
      <c r="BD55" s="70">
        <v>0</v>
      </c>
      <c r="BE55" s="70">
        <v>0</v>
      </c>
      <c r="BF55" s="70">
        <v>0</v>
      </c>
      <c r="BG55" s="133">
        <f t="shared" si="102"/>
        <v>0</v>
      </c>
      <c r="BH55" s="133">
        <v>0</v>
      </c>
      <c r="BI55" s="133">
        <v>0</v>
      </c>
      <c r="BJ55" s="133">
        <f t="shared" si="103"/>
        <v>0</v>
      </c>
      <c r="BK55" s="133">
        <v>0</v>
      </c>
      <c r="BL55" s="133">
        <v>0</v>
      </c>
      <c r="BM55" s="133">
        <v>0</v>
      </c>
      <c r="BN55" s="133">
        <v>0</v>
      </c>
      <c r="BO55" s="133">
        <f t="shared" si="104"/>
        <v>0</v>
      </c>
      <c r="BP55" s="133">
        <v>0</v>
      </c>
      <c r="BQ55" s="133">
        <v>0</v>
      </c>
      <c r="BR55" s="133">
        <v>0</v>
      </c>
      <c r="BS55" s="133">
        <f t="shared" si="105"/>
        <v>0</v>
      </c>
      <c r="BT55" s="133">
        <v>0</v>
      </c>
      <c r="BU55" s="133">
        <v>0</v>
      </c>
      <c r="BV55" s="133">
        <v>0</v>
      </c>
      <c r="BW55" s="133">
        <f t="shared" si="106"/>
        <v>0</v>
      </c>
      <c r="BX55" s="133">
        <v>0</v>
      </c>
      <c r="BY55" s="133">
        <v>0</v>
      </c>
      <c r="BZ55" s="133">
        <v>0</v>
      </c>
      <c r="CA55" s="133"/>
      <c r="CB55" s="133"/>
      <c r="CC55" s="569"/>
    </row>
    <row r="56" spans="1:81" ht="46.8" outlineLevel="1">
      <c r="A56" s="431">
        <v>4</v>
      </c>
      <c r="B56" s="563" t="s">
        <v>2366</v>
      </c>
      <c r="C56" s="418" t="s">
        <v>2363</v>
      </c>
      <c r="D56" s="418" t="s">
        <v>2354</v>
      </c>
      <c r="E56" s="418" t="s">
        <v>49</v>
      </c>
      <c r="F56" s="429" t="s">
        <v>48</v>
      </c>
      <c r="G56" s="420">
        <v>7889369</v>
      </c>
      <c r="H56" s="418" t="s">
        <v>2355</v>
      </c>
      <c r="I56" s="418" t="s">
        <v>74</v>
      </c>
      <c r="J56" s="420">
        <v>2021</v>
      </c>
      <c r="K56" s="418" t="s">
        <v>2364</v>
      </c>
      <c r="L56" s="418" t="s">
        <v>3829</v>
      </c>
      <c r="M56" s="169">
        <f t="shared" si="92"/>
        <v>4401.2809999999999</v>
      </c>
      <c r="N56" s="169">
        <v>0</v>
      </c>
      <c r="O56" s="169">
        <v>0</v>
      </c>
      <c r="P56" s="169">
        <v>4401.2809999999999</v>
      </c>
      <c r="Q56" s="70" t="s">
        <v>2367</v>
      </c>
      <c r="R56" s="70" t="s">
        <v>2355</v>
      </c>
      <c r="S56" s="70" t="s">
        <v>2352</v>
      </c>
      <c r="T56" s="70" t="s">
        <v>2354</v>
      </c>
      <c r="U56" s="70">
        <f t="shared" si="93"/>
        <v>0</v>
      </c>
      <c r="V56" s="70">
        <v>0</v>
      </c>
      <c r="W56" s="70">
        <v>0</v>
      </c>
      <c r="X56" s="70">
        <v>0</v>
      </c>
      <c r="Y56" s="70">
        <f t="shared" si="94"/>
        <v>23.888000000000002</v>
      </c>
      <c r="Z56" s="70">
        <v>0</v>
      </c>
      <c r="AA56" s="70">
        <v>0</v>
      </c>
      <c r="AB56" s="70">
        <f t="shared" si="95"/>
        <v>23.888000000000002</v>
      </c>
      <c r="AC56" s="67">
        <f t="shared" si="8"/>
        <v>0</v>
      </c>
      <c r="AD56" s="70">
        <v>0</v>
      </c>
      <c r="AE56" s="70">
        <v>0</v>
      </c>
      <c r="AF56" s="70">
        <v>23.888000000000002</v>
      </c>
      <c r="AG56" s="70">
        <v>0</v>
      </c>
      <c r="AH56" s="70">
        <f t="shared" si="96"/>
        <v>23.888000000000002</v>
      </c>
      <c r="AI56" s="70">
        <v>0</v>
      </c>
      <c r="AJ56" s="70">
        <v>0</v>
      </c>
      <c r="AK56" s="70">
        <f t="shared" si="97"/>
        <v>23.888000000000002</v>
      </c>
      <c r="AL56" s="70">
        <v>0</v>
      </c>
      <c r="AM56" s="70">
        <v>0</v>
      </c>
      <c r="AN56" s="70">
        <f>23.888</f>
        <v>23.888000000000002</v>
      </c>
      <c r="AO56" s="70">
        <v>0</v>
      </c>
      <c r="AP56" s="70">
        <f t="shared" si="98"/>
        <v>23.888000000000002</v>
      </c>
      <c r="AQ56" s="70">
        <v>0</v>
      </c>
      <c r="AR56" s="70">
        <v>0</v>
      </c>
      <c r="AS56" s="70">
        <f t="shared" si="99"/>
        <v>23.888000000000002</v>
      </c>
      <c r="AT56" s="70">
        <v>0</v>
      </c>
      <c r="AU56" s="70">
        <v>0</v>
      </c>
      <c r="AV56" s="70">
        <f>23.888</f>
        <v>23.888000000000002</v>
      </c>
      <c r="AW56" s="70">
        <v>0</v>
      </c>
      <c r="AX56" s="70">
        <f t="shared" si="100"/>
        <v>0</v>
      </c>
      <c r="AY56" s="70">
        <v>0</v>
      </c>
      <c r="AZ56" s="70">
        <v>0</v>
      </c>
      <c r="BA56" s="70">
        <f t="shared" si="101"/>
        <v>0</v>
      </c>
      <c r="BB56" s="67">
        <f t="shared" si="24"/>
        <v>0</v>
      </c>
      <c r="BC56" s="70">
        <v>0</v>
      </c>
      <c r="BD56" s="70">
        <v>0</v>
      </c>
      <c r="BE56" s="70">
        <v>0</v>
      </c>
      <c r="BF56" s="70">
        <v>0</v>
      </c>
      <c r="BG56" s="133">
        <f t="shared" si="102"/>
        <v>0</v>
      </c>
      <c r="BH56" s="133">
        <v>0</v>
      </c>
      <c r="BI56" s="133">
        <v>0</v>
      </c>
      <c r="BJ56" s="133">
        <f t="shared" si="103"/>
        <v>0</v>
      </c>
      <c r="BK56" s="133">
        <v>0</v>
      </c>
      <c r="BL56" s="133">
        <v>0</v>
      </c>
      <c r="BM56" s="133">
        <v>0</v>
      </c>
      <c r="BN56" s="133">
        <v>0</v>
      </c>
      <c r="BO56" s="133">
        <f t="shared" si="104"/>
        <v>0</v>
      </c>
      <c r="BP56" s="133">
        <v>0</v>
      </c>
      <c r="BQ56" s="133">
        <v>0</v>
      </c>
      <c r="BR56" s="133">
        <v>0</v>
      </c>
      <c r="BS56" s="133">
        <f t="shared" si="105"/>
        <v>0</v>
      </c>
      <c r="BT56" s="133">
        <v>0</v>
      </c>
      <c r="BU56" s="133">
        <v>0</v>
      </c>
      <c r="BV56" s="133">
        <v>0</v>
      </c>
      <c r="BW56" s="133">
        <f t="shared" si="106"/>
        <v>0</v>
      </c>
      <c r="BX56" s="133">
        <v>0</v>
      </c>
      <c r="BY56" s="133">
        <v>0</v>
      </c>
      <c r="BZ56" s="133">
        <v>0</v>
      </c>
      <c r="CA56" s="133"/>
      <c r="CB56" s="133"/>
      <c r="CC56" s="569"/>
    </row>
    <row r="57" spans="1:81" ht="46.8" outlineLevel="1">
      <c r="A57" s="431">
        <v>5</v>
      </c>
      <c r="B57" s="563" t="s">
        <v>2368</v>
      </c>
      <c r="C57" s="418" t="s">
        <v>2274</v>
      </c>
      <c r="D57" s="418" t="s">
        <v>2354</v>
      </c>
      <c r="E57" s="418" t="s">
        <v>49</v>
      </c>
      <c r="F57" s="429" t="s">
        <v>48</v>
      </c>
      <c r="G57" s="420">
        <v>8055508</v>
      </c>
      <c r="H57" s="418" t="s">
        <v>2369</v>
      </c>
      <c r="I57" s="418" t="s">
        <v>54</v>
      </c>
      <c r="J57" s="420">
        <v>2023</v>
      </c>
      <c r="K57" s="418" t="s">
        <v>2370</v>
      </c>
      <c r="L57" s="418" t="s">
        <v>3830</v>
      </c>
      <c r="M57" s="169">
        <f t="shared" si="92"/>
        <v>4990</v>
      </c>
      <c r="N57" s="169">
        <v>0</v>
      </c>
      <c r="O57" s="169">
        <v>0</v>
      </c>
      <c r="P57" s="169">
        <v>4990</v>
      </c>
      <c r="Q57" s="70" t="s">
        <v>2371</v>
      </c>
      <c r="R57" s="70" t="s">
        <v>2369</v>
      </c>
      <c r="S57" s="70" t="s">
        <v>2352</v>
      </c>
      <c r="T57" s="70" t="s">
        <v>2354</v>
      </c>
      <c r="U57" s="70">
        <f t="shared" si="93"/>
        <v>0</v>
      </c>
      <c r="V57" s="70">
        <v>0</v>
      </c>
      <c r="W57" s="70">
        <v>0</v>
      </c>
      <c r="X57" s="70">
        <v>0</v>
      </c>
      <c r="Y57" s="70">
        <f t="shared" si="94"/>
        <v>9.0690000000000008</v>
      </c>
      <c r="Z57" s="70">
        <v>0</v>
      </c>
      <c r="AA57" s="70">
        <v>0</v>
      </c>
      <c r="AB57" s="70">
        <f t="shared" si="95"/>
        <v>9.0690000000000008</v>
      </c>
      <c r="AC57" s="67">
        <f t="shared" si="8"/>
        <v>0</v>
      </c>
      <c r="AD57" s="70">
        <v>0</v>
      </c>
      <c r="AE57" s="70">
        <v>0</v>
      </c>
      <c r="AF57" s="70">
        <v>9.0690000000000008</v>
      </c>
      <c r="AG57" s="70">
        <v>0</v>
      </c>
      <c r="AH57" s="70">
        <f t="shared" si="96"/>
        <v>0</v>
      </c>
      <c r="AI57" s="70">
        <v>0</v>
      </c>
      <c r="AJ57" s="70">
        <v>0</v>
      </c>
      <c r="AK57" s="70">
        <f t="shared" si="97"/>
        <v>0</v>
      </c>
      <c r="AL57" s="70">
        <v>0</v>
      </c>
      <c r="AM57" s="70">
        <v>0</v>
      </c>
      <c r="AN57" s="70">
        <v>0</v>
      </c>
      <c r="AO57" s="70">
        <v>0</v>
      </c>
      <c r="AP57" s="70">
        <f t="shared" si="98"/>
        <v>0</v>
      </c>
      <c r="AQ57" s="70">
        <v>0</v>
      </c>
      <c r="AR57" s="70">
        <v>0</v>
      </c>
      <c r="AS57" s="70">
        <f t="shared" si="99"/>
        <v>0</v>
      </c>
      <c r="AT57" s="70">
        <v>0</v>
      </c>
      <c r="AU57" s="70">
        <v>0</v>
      </c>
      <c r="AV57" s="70">
        <v>0</v>
      </c>
      <c r="AW57" s="70">
        <v>0</v>
      </c>
      <c r="AX57" s="70">
        <f t="shared" si="100"/>
        <v>9.0690000000000008</v>
      </c>
      <c r="AY57" s="70">
        <v>0</v>
      </c>
      <c r="AZ57" s="70">
        <v>0</v>
      </c>
      <c r="BA57" s="70">
        <f t="shared" si="101"/>
        <v>9.0690000000000008</v>
      </c>
      <c r="BB57" s="67">
        <f t="shared" si="24"/>
        <v>0</v>
      </c>
      <c r="BC57" s="70">
        <v>0</v>
      </c>
      <c r="BD57" s="70">
        <v>0</v>
      </c>
      <c r="BE57" s="70">
        <v>9.0690000000000008</v>
      </c>
      <c r="BF57" s="70">
        <v>0</v>
      </c>
      <c r="BG57" s="133">
        <f t="shared" si="102"/>
        <v>9.0690000000000008</v>
      </c>
      <c r="BH57" s="133">
        <v>0</v>
      </c>
      <c r="BI57" s="133">
        <v>0</v>
      </c>
      <c r="BJ57" s="133">
        <f t="shared" si="103"/>
        <v>9.0690000000000008</v>
      </c>
      <c r="BK57" s="133">
        <v>0</v>
      </c>
      <c r="BL57" s="133">
        <v>0</v>
      </c>
      <c r="BM57" s="133">
        <v>9.0690000000000008</v>
      </c>
      <c r="BN57" s="133">
        <v>0</v>
      </c>
      <c r="BO57" s="133">
        <f t="shared" si="104"/>
        <v>0</v>
      </c>
      <c r="BP57" s="133">
        <v>0</v>
      </c>
      <c r="BQ57" s="133">
        <v>0</v>
      </c>
      <c r="BR57" s="133">
        <v>0</v>
      </c>
      <c r="BS57" s="133">
        <f t="shared" si="105"/>
        <v>0</v>
      </c>
      <c r="BT57" s="133">
        <v>0</v>
      </c>
      <c r="BU57" s="133">
        <v>0</v>
      </c>
      <c r="BV57" s="133">
        <v>0</v>
      </c>
      <c r="BW57" s="133">
        <f t="shared" si="106"/>
        <v>0</v>
      </c>
      <c r="BX57" s="133">
        <v>0</v>
      </c>
      <c r="BY57" s="133">
        <v>0</v>
      </c>
      <c r="BZ57" s="133">
        <v>0</v>
      </c>
      <c r="CA57" s="133"/>
      <c r="CB57" s="133"/>
      <c r="CC57" s="569"/>
    </row>
    <row r="58" spans="1:81" ht="26.25" customHeight="1" outlineLevel="1">
      <c r="A58" s="567" t="s">
        <v>45</v>
      </c>
      <c r="B58" s="416" t="s">
        <v>51</v>
      </c>
      <c r="C58" s="566"/>
      <c r="D58" s="485"/>
      <c r="E58" s="566"/>
      <c r="F58" s="566"/>
      <c r="G58" s="566"/>
      <c r="H58" s="566"/>
      <c r="I58" s="566"/>
      <c r="J58" s="566"/>
      <c r="K58" s="566"/>
      <c r="L58" s="566"/>
      <c r="M58" s="209">
        <f>SUM(M59:M71)</f>
        <v>51136.281000000003</v>
      </c>
      <c r="N58" s="209">
        <f t="shared" ref="N58:BZ58" si="107">SUM(N59:N71)</f>
        <v>1650</v>
      </c>
      <c r="O58" s="209">
        <f t="shared" si="107"/>
        <v>0</v>
      </c>
      <c r="P58" s="209">
        <f t="shared" si="107"/>
        <v>49486.281000000003</v>
      </c>
      <c r="Q58" s="209">
        <f t="shared" si="107"/>
        <v>0</v>
      </c>
      <c r="R58" s="209">
        <f t="shared" si="107"/>
        <v>0</v>
      </c>
      <c r="S58" s="209">
        <f t="shared" si="107"/>
        <v>0</v>
      </c>
      <c r="T58" s="209">
        <f t="shared" si="107"/>
        <v>0</v>
      </c>
      <c r="U58" s="209">
        <f t="shared" si="107"/>
        <v>0</v>
      </c>
      <c r="V58" s="209">
        <f t="shared" si="107"/>
        <v>0</v>
      </c>
      <c r="W58" s="209">
        <f t="shared" si="107"/>
        <v>0</v>
      </c>
      <c r="X58" s="209">
        <f t="shared" si="107"/>
        <v>0</v>
      </c>
      <c r="Y58" s="209">
        <f t="shared" si="107"/>
        <v>42849.805139999997</v>
      </c>
      <c r="Z58" s="209">
        <f t="shared" si="107"/>
        <v>2450</v>
      </c>
      <c r="AA58" s="209">
        <f t="shared" si="107"/>
        <v>3000</v>
      </c>
      <c r="AB58" s="209">
        <f t="shared" si="107"/>
        <v>37399.805140000004</v>
      </c>
      <c r="AC58" s="67">
        <f t="shared" si="8"/>
        <v>19474.445573000001</v>
      </c>
      <c r="AD58" s="209">
        <f t="shared" si="107"/>
        <v>19474.445573000001</v>
      </c>
      <c r="AE58" s="209">
        <f t="shared" si="107"/>
        <v>0</v>
      </c>
      <c r="AF58" s="209">
        <f t="shared" si="107"/>
        <v>9967</v>
      </c>
      <c r="AG58" s="209">
        <f t="shared" si="107"/>
        <v>7958.3595669999995</v>
      </c>
      <c r="AH58" s="209">
        <f t="shared" si="107"/>
        <v>36374.666567</v>
      </c>
      <c r="AI58" s="209">
        <f t="shared" si="107"/>
        <v>800</v>
      </c>
      <c r="AJ58" s="209">
        <f t="shared" si="107"/>
        <v>3000</v>
      </c>
      <c r="AK58" s="209">
        <f t="shared" si="107"/>
        <v>32574.666567</v>
      </c>
      <c r="AL58" s="209">
        <f t="shared" si="107"/>
        <v>14647</v>
      </c>
      <c r="AM58" s="209">
        <f t="shared" si="107"/>
        <v>0</v>
      </c>
      <c r="AN58" s="209">
        <f t="shared" si="107"/>
        <v>9969.3070000000007</v>
      </c>
      <c r="AO58" s="209">
        <f t="shared" si="107"/>
        <v>7958.3595669999995</v>
      </c>
      <c r="AP58" s="209">
        <f t="shared" si="107"/>
        <v>36363.142188999998</v>
      </c>
      <c r="AQ58" s="209">
        <f t="shared" si="107"/>
        <v>800</v>
      </c>
      <c r="AR58" s="209">
        <f t="shared" si="107"/>
        <v>3000</v>
      </c>
      <c r="AS58" s="209">
        <f t="shared" si="107"/>
        <v>32563.142188999998</v>
      </c>
      <c r="AT58" s="209">
        <f t="shared" si="107"/>
        <v>14635.475622</v>
      </c>
      <c r="AU58" s="209">
        <f t="shared" si="107"/>
        <v>0</v>
      </c>
      <c r="AV58" s="209">
        <f t="shared" si="107"/>
        <v>9969.3070000000007</v>
      </c>
      <c r="AW58" s="209">
        <f t="shared" si="107"/>
        <v>7958.3595669999995</v>
      </c>
      <c r="AX58" s="209">
        <f t="shared" si="107"/>
        <v>6726</v>
      </c>
      <c r="AY58" s="209">
        <f t="shared" si="107"/>
        <v>1650</v>
      </c>
      <c r="AZ58" s="209">
        <f t="shared" si="107"/>
        <v>0</v>
      </c>
      <c r="BA58" s="209">
        <f t="shared" si="107"/>
        <v>5076</v>
      </c>
      <c r="BB58" s="67">
        <f t="shared" si="24"/>
        <v>4076</v>
      </c>
      <c r="BC58" s="209">
        <f t="shared" si="107"/>
        <v>4076</v>
      </c>
      <c r="BD58" s="209">
        <f t="shared" si="107"/>
        <v>0</v>
      </c>
      <c r="BE58" s="209">
        <f t="shared" si="107"/>
        <v>1000</v>
      </c>
      <c r="BF58" s="209">
        <f t="shared" si="107"/>
        <v>0</v>
      </c>
      <c r="BG58" s="209">
        <f t="shared" si="107"/>
        <v>5501.2559999999994</v>
      </c>
      <c r="BH58" s="209">
        <f t="shared" si="107"/>
        <v>1650</v>
      </c>
      <c r="BI58" s="209">
        <f t="shared" si="107"/>
        <v>0</v>
      </c>
      <c r="BJ58" s="209">
        <f t="shared" si="107"/>
        <v>3851.2559999999999</v>
      </c>
      <c r="BK58" s="209">
        <f t="shared" si="107"/>
        <v>3807.4830000000002</v>
      </c>
      <c r="BL58" s="209">
        <f t="shared" si="107"/>
        <v>0</v>
      </c>
      <c r="BM58" s="209">
        <f t="shared" si="107"/>
        <v>43.773000000000003</v>
      </c>
      <c r="BN58" s="209">
        <f t="shared" si="107"/>
        <v>0</v>
      </c>
      <c r="BO58" s="209">
        <f t="shared" si="107"/>
        <v>11.52437800000002</v>
      </c>
      <c r="BP58" s="209">
        <f t="shared" si="107"/>
        <v>0</v>
      </c>
      <c r="BQ58" s="209">
        <f t="shared" si="107"/>
        <v>0</v>
      </c>
      <c r="BR58" s="209">
        <f t="shared" si="107"/>
        <v>11.52437800000002</v>
      </c>
      <c r="BS58" s="209">
        <f t="shared" si="107"/>
        <v>0</v>
      </c>
      <c r="BT58" s="209">
        <f t="shared" si="107"/>
        <v>0</v>
      </c>
      <c r="BU58" s="209">
        <f t="shared" si="107"/>
        <v>0</v>
      </c>
      <c r="BV58" s="209">
        <f t="shared" si="107"/>
        <v>0</v>
      </c>
      <c r="BW58" s="209">
        <f t="shared" si="107"/>
        <v>1135</v>
      </c>
      <c r="BX58" s="209">
        <f t="shared" si="107"/>
        <v>0</v>
      </c>
      <c r="BY58" s="209">
        <f t="shared" si="107"/>
        <v>0</v>
      </c>
      <c r="BZ58" s="209">
        <f t="shared" si="107"/>
        <v>1135</v>
      </c>
      <c r="CA58" s="209">
        <f t="shared" ref="CA58:CB58" si="108">SUM(CA59:CA71)</f>
        <v>0</v>
      </c>
      <c r="CB58" s="209">
        <f t="shared" si="108"/>
        <v>11.564378000000019</v>
      </c>
      <c r="CC58" s="566"/>
    </row>
    <row r="59" spans="1:81" ht="46.8" outlineLevel="1">
      <c r="A59" s="431">
        <v>1</v>
      </c>
      <c r="B59" s="563" t="s">
        <v>2353</v>
      </c>
      <c r="C59" s="418" t="s">
        <v>2274</v>
      </c>
      <c r="D59" s="418" t="s">
        <v>2354</v>
      </c>
      <c r="E59" s="418" t="s">
        <v>49</v>
      </c>
      <c r="F59" s="429" t="s">
        <v>106</v>
      </c>
      <c r="G59" s="420">
        <v>7877268</v>
      </c>
      <c r="H59" s="418" t="s">
        <v>2355</v>
      </c>
      <c r="I59" s="418" t="s">
        <v>72</v>
      </c>
      <c r="J59" s="420">
        <v>2021</v>
      </c>
      <c r="K59" s="418" t="s">
        <v>2356</v>
      </c>
      <c r="L59" s="418" t="s">
        <v>3826</v>
      </c>
      <c r="M59" s="169">
        <f t="shared" ref="M59:M71" si="109">SUM(N59:P59)</f>
        <v>7500</v>
      </c>
      <c r="N59" s="169">
        <v>0</v>
      </c>
      <c r="O59" s="169">
        <v>0</v>
      </c>
      <c r="P59" s="169">
        <v>7500</v>
      </c>
      <c r="Q59" s="70" t="s">
        <v>2357</v>
      </c>
      <c r="R59" s="70" t="s">
        <v>2355</v>
      </c>
      <c r="S59" s="169" t="s">
        <v>2352</v>
      </c>
      <c r="T59" s="70" t="s">
        <v>2354</v>
      </c>
      <c r="U59" s="70">
        <f t="shared" ref="U59:U71" si="110">SUM(V59:X59)</f>
        <v>0</v>
      </c>
      <c r="V59" s="70">
        <v>0</v>
      </c>
      <c r="W59" s="70">
        <v>0</v>
      </c>
      <c r="X59" s="70">
        <v>0</v>
      </c>
      <c r="Y59" s="70">
        <f t="shared" ref="Y59:Y71" si="111">SUM(Z59:AB59)</f>
        <v>6750</v>
      </c>
      <c r="Z59" s="70">
        <v>0</v>
      </c>
      <c r="AA59" s="70">
        <v>0</v>
      </c>
      <c r="AB59" s="70">
        <f t="shared" ref="AB59:AB71" si="112">SUM(AD59:AG59)</f>
        <v>6750</v>
      </c>
      <c r="AC59" s="70">
        <f t="shared" si="8"/>
        <v>6750</v>
      </c>
      <c r="AD59" s="70">
        <v>6750</v>
      </c>
      <c r="AE59" s="70">
        <v>0</v>
      </c>
      <c r="AF59" s="70"/>
      <c r="AG59" s="70">
        <v>0</v>
      </c>
      <c r="AH59" s="70">
        <f t="shared" ref="AH59:AH61" si="113">SUM(AI59:AK59)</f>
        <v>7279.28</v>
      </c>
      <c r="AI59" s="70">
        <v>0</v>
      </c>
      <c r="AJ59" s="70">
        <v>0</v>
      </c>
      <c r="AK59" s="70">
        <f t="shared" ref="AK59:AK61" si="114">SUM(AL59:AO59)</f>
        <v>7279.28</v>
      </c>
      <c r="AL59" s="70">
        <v>6750</v>
      </c>
      <c r="AM59" s="70">
        <v>0</v>
      </c>
      <c r="AN59" s="70">
        <v>529.28</v>
      </c>
      <c r="AO59" s="70">
        <v>0</v>
      </c>
      <c r="AP59" s="70">
        <f t="shared" ref="AP59:AP61" si="115">SUM(AQ59:AS59)</f>
        <v>7279.28</v>
      </c>
      <c r="AQ59" s="70">
        <v>0</v>
      </c>
      <c r="AR59" s="70">
        <v>0</v>
      </c>
      <c r="AS59" s="70">
        <f t="shared" ref="AS59:AS61" si="116">SUM(AT59:AW59)</f>
        <v>7279.28</v>
      </c>
      <c r="AT59" s="70">
        <v>6750</v>
      </c>
      <c r="AU59" s="70">
        <v>0</v>
      </c>
      <c r="AV59" s="70">
        <v>529.28</v>
      </c>
      <c r="AW59" s="70">
        <v>0</v>
      </c>
      <c r="AX59" s="70">
        <f t="shared" ref="AX59:AX71" si="117">SUM(AY59:BA59)</f>
        <v>0</v>
      </c>
      <c r="AY59" s="70">
        <v>0</v>
      </c>
      <c r="AZ59" s="70">
        <v>0</v>
      </c>
      <c r="BA59" s="70">
        <f t="shared" ref="BA59:BA71" si="118">SUM(BC59:BF59)</f>
        <v>0</v>
      </c>
      <c r="BB59" s="67">
        <f t="shared" si="24"/>
        <v>0</v>
      </c>
      <c r="BC59" s="70">
        <v>0</v>
      </c>
      <c r="BD59" s="70">
        <v>0</v>
      </c>
      <c r="BE59" s="70">
        <v>0</v>
      </c>
      <c r="BF59" s="70">
        <v>0</v>
      </c>
      <c r="BG59" s="133">
        <f t="shared" ref="BG59:BG71" si="119">SUM(BH59:BJ59)</f>
        <v>0</v>
      </c>
      <c r="BH59" s="133">
        <v>0</v>
      </c>
      <c r="BI59" s="133">
        <v>0</v>
      </c>
      <c r="BJ59" s="133">
        <f t="shared" ref="BJ59:BJ71" si="120">SUM(BK59:BN59)</f>
        <v>0</v>
      </c>
      <c r="BK59" s="133">
        <v>0</v>
      </c>
      <c r="BL59" s="133">
        <v>0</v>
      </c>
      <c r="BM59" s="133">
        <v>0</v>
      </c>
      <c r="BN59" s="133">
        <v>0</v>
      </c>
      <c r="BO59" s="133">
        <f t="shared" ref="BO59:BO71" si="121">SUM(BP59:BR59)</f>
        <v>0</v>
      </c>
      <c r="BP59" s="133">
        <v>0</v>
      </c>
      <c r="BQ59" s="133">
        <v>0</v>
      </c>
      <c r="BR59" s="133">
        <v>0</v>
      </c>
      <c r="BS59" s="133">
        <f t="shared" ref="BS59:BS67" si="122">SUM(BT59:BV59)</f>
        <v>0</v>
      </c>
      <c r="BT59" s="133">
        <v>0</v>
      </c>
      <c r="BU59" s="133">
        <v>0</v>
      </c>
      <c r="BV59" s="133">
        <v>0</v>
      </c>
      <c r="BW59" s="133"/>
      <c r="BX59" s="133"/>
      <c r="BY59" s="133"/>
      <c r="BZ59" s="133"/>
      <c r="CA59" s="133"/>
      <c r="CB59" s="133"/>
      <c r="CC59" s="438"/>
    </row>
    <row r="60" spans="1:81" ht="46.8" outlineLevel="1">
      <c r="A60" s="431">
        <v>2</v>
      </c>
      <c r="B60" s="563" t="s">
        <v>2358</v>
      </c>
      <c r="C60" s="418" t="s">
        <v>2274</v>
      </c>
      <c r="D60" s="418" t="s">
        <v>2354</v>
      </c>
      <c r="E60" s="418" t="s">
        <v>49</v>
      </c>
      <c r="F60" s="429" t="s">
        <v>106</v>
      </c>
      <c r="G60" s="420">
        <v>8018780</v>
      </c>
      <c r="H60" s="418" t="s">
        <v>2359</v>
      </c>
      <c r="I60" s="418" t="s">
        <v>54</v>
      </c>
      <c r="J60" s="420">
        <v>2023</v>
      </c>
      <c r="K60" s="418" t="s">
        <v>2360</v>
      </c>
      <c r="L60" s="418" t="s">
        <v>3831</v>
      </c>
      <c r="M60" s="169">
        <f t="shared" si="109"/>
        <v>7500</v>
      </c>
      <c r="N60" s="169">
        <v>0</v>
      </c>
      <c r="O60" s="169">
        <v>0</v>
      </c>
      <c r="P60" s="169">
        <v>7500</v>
      </c>
      <c r="Q60" s="70" t="s">
        <v>2361</v>
      </c>
      <c r="R60" s="70" t="s">
        <v>2359</v>
      </c>
      <c r="S60" s="169" t="s">
        <v>2352</v>
      </c>
      <c r="T60" s="70" t="s">
        <v>2354</v>
      </c>
      <c r="U60" s="70">
        <f t="shared" si="110"/>
        <v>0</v>
      </c>
      <c r="V60" s="70">
        <v>0</v>
      </c>
      <c r="W60" s="70">
        <v>0</v>
      </c>
      <c r="X60" s="70">
        <v>0</v>
      </c>
      <c r="Y60" s="70">
        <f t="shared" si="111"/>
        <v>6805.8856670000005</v>
      </c>
      <c r="Z60" s="70">
        <v>0</v>
      </c>
      <c r="AA60" s="70">
        <v>0</v>
      </c>
      <c r="AB60" s="70">
        <f t="shared" si="112"/>
        <v>6805.8856670000005</v>
      </c>
      <c r="AC60" s="70">
        <v>3712</v>
      </c>
      <c r="AD60" s="70">
        <v>3712</v>
      </c>
      <c r="AE60" s="70">
        <v>0</v>
      </c>
      <c r="AF60" s="70">
        <v>1500</v>
      </c>
      <c r="AG60" s="70">
        <v>1593.885667</v>
      </c>
      <c r="AH60" s="70">
        <f t="shared" si="113"/>
        <v>5225.1696670000001</v>
      </c>
      <c r="AI60" s="70">
        <v>0</v>
      </c>
      <c r="AJ60" s="70">
        <v>0</v>
      </c>
      <c r="AK60" s="70">
        <f t="shared" si="114"/>
        <v>5225.1696670000001</v>
      </c>
      <c r="AL60" s="70">
        <f>2000</f>
        <v>2000</v>
      </c>
      <c r="AM60" s="70">
        <v>0</v>
      </c>
      <c r="AN60" s="70">
        <f>136.5+1500-5.216</f>
        <v>1631.2840000000001</v>
      </c>
      <c r="AO60" s="70">
        <v>1593.885667</v>
      </c>
      <c r="AP60" s="70">
        <f t="shared" si="115"/>
        <v>5225.1696670000001</v>
      </c>
      <c r="AQ60" s="70">
        <v>0</v>
      </c>
      <c r="AR60" s="70">
        <v>0</v>
      </c>
      <c r="AS60" s="70">
        <f t="shared" si="116"/>
        <v>5225.1696670000001</v>
      </c>
      <c r="AT60" s="70">
        <f>2000</f>
        <v>2000</v>
      </c>
      <c r="AU60" s="70">
        <v>0</v>
      </c>
      <c r="AV60" s="70">
        <f>136.5+1500-5.216</f>
        <v>1631.2840000000001</v>
      </c>
      <c r="AW60" s="70">
        <v>1593.885667</v>
      </c>
      <c r="AX60" s="70">
        <f t="shared" si="117"/>
        <v>1711</v>
      </c>
      <c r="AY60" s="70">
        <v>0</v>
      </c>
      <c r="AZ60" s="70">
        <v>0</v>
      </c>
      <c r="BA60" s="70">
        <f t="shared" si="118"/>
        <v>1711</v>
      </c>
      <c r="BB60" s="70">
        <f t="shared" si="24"/>
        <v>1711</v>
      </c>
      <c r="BC60" s="70">
        <v>1711</v>
      </c>
      <c r="BD60" s="70">
        <v>0</v>
      </c>
      <c r="BE60" s="70"/>
      <c r="BF60" s="70">
        <v>0</v>
      </c>
      <c r="BG60" s="133">
        <f t="shared" si="119"/>
        <v>1746.68</v>
      </c>
      <c r="BH60" s="133">
        <v>0</v>
      </c>
      <c r="BI60" s="133">
        <v>0</v>
      </c>
      <c r="BJ60" s="133">
        <f t="shared" si="120"/>
        <v>1746.68</v>
      </c>
      <c r="BK60" s="133">
        <v>1711.9760000000001</v>
      </c>
      <c r="BL60" s="133">
        <v>0</v>
      </c>
      <c r="BM60" s="133">
        <v>34.704000000000001</v>
      </c>
      <c r="BN60" s="133">
        <v>0</v>
      </c>
      <c r="BO60" s="133">
        <f t="shared" si="121"/>
        <v>0</v>
      </c>
      <c r="BP60" s="133">
        <v>0</v>
      </c>
      <c r="BQ60" s="133">
        <v>0</v>
      </c>
      <c r="BR60" s="133">
        <v>0</v>
      </c>
      <c r="BS60" s="133">
        <f t="shared" si="122"/>
        <v>0</v>
      </c>
      <c r="BT60" s="133">
        <v>0</v>
      </c>
      <c r="BU60" s="133">
        <v>0</v>
      </c>
      <c r="BV60" s="133">
        <v>0</v>
      </c>
      <c r="BW60" s="133"/>
      <c r="BX60" s="133"/>
      <c r="BY60" s="133"/>
      <c r="BZ60" s="133"/>
      <c r="CA60" s="133"/>
      <c r="CB60" s="133"/>
      <c r="CC60" s="438"/>
    </row>
    <row r="61" spans="1:81" ht="63" customHeight="1" outlineLevel="1">
      <c r="A61" s="431">
        <v>3</v>
      </c>
      <c r="B61" s="563" t="s">
        <v>2372</v>
      </c>
      <c r="C61" s="418" t="s">
        <v>2373</v>
      </c>
      <c r="D61" s="418" t="s">
        <v>2354</v>
      </c>
      <c r="E61" s="418" t="s">
        <v>49</v>
      </c>
      <c r="F61" s="429" t="s">
        <v>106</v>
      </c>
      <c r="G61" s="420"/>
      <c r="H61" s="418" t="s">
        <v>2374</v>
      </c>
      <c r="I61" s="418" t="s">
        <v>74</v>
      </c>
      <c r="J61" s="420">
        <v>2021</v>
      </c>
      <c r="K61" s="418" t="s">
        <v>2375</v>
      </c>
      <c r="L61" s="418" t="s">
        <v>3832</v>
      </c>
      <c r="M61" s="169">
        <f t="shared" si="109"/>
        <v>2165</v>
      </c>
      <c r="N61" s="169">
        <v>0</v>
      </c>
      <c r="O61" s="169">
        <v>0</v>
      </c>
      <c r="P61" s="169">
        <v>2165</v>
      </c>
      <c r="Q61" s="70" t="s">
        <v>2329</v>
      </c>
      <c r="R61" s="70" t="s">
        <v>2374</v>
      </c>
      <c r="S61" s="169" t="s">
        <v>2352</v>
      </c>
      <c r="T61" s="70" t="s">
        <v>2354</v>
      </c>
      <c r="U61" s="70">
        <f t="shared" si="110"/>
        <v>0</v>
      </c>
      <c r="V61" s="70">
        <v>0</v>
      </c>
      <c r="W61" s="70">
        <v>0</v>
      </c>
      <c r="X61" s="70">
        <v>0</v>
      </c>
      <c r="Y61" s="70">
        <f t="shared" si="111"/>
        <v>2020</v>
      </c>
      <c r="Z61" s="70">
        <v>0</v>
      </c>
      <c r="AA61" s="70">
        <v>0</v>
      </c>
      <c r="AB61" s="70">
        <f t="shared" si="112"/>
        <v>2020</v>
      </c>
      <c r="AC61" s="70">
        <f t="shared" si="8"/>
        <v>2020</v>
      </c>
      <c r="AD61" s="70">
        <v>2020</v>
      </c>
      <c r="AE61" s="70">
        <v>0</v>
      </c>
      <c r="AF61" s="70">
        <v>0</v>
      </c>
      <c r="AG61" s="70">
        <v>0</v>
      </c>
      <c r="AH61" s="70">
        <f t="shared" si="113"/>
        <v>2020</v>
      </c>
      <c r="AI61" s="70">
        <v>0</v>
      </c>
      <c r="AJ61" s="70">
        <v>0</v>
      </c>
      <c r="AK61" s="70">
        <f t="shared" si="114"/>
        <v>2020</v>
      </c>
      <c r="AL61" s="70">
        <v>2020</v>
      </c>
      <c r="AM61" s="70">
        <v>0</v>
      </c>
      <c r="AN61" s="70">
        <v>0</v>
      </c>
      <c r="AO61" s="70">
        <v>0</v>
      </c>
      <c r="AP61" s="70">
        <f t="shared" si="115"/>
        <v>2020</v>
      </c>
      <c r="AQ61" s="70">
        <v>0</v>
      </c>
      <c r="AR61" s="70">
        <v>0</v>
      </c>
      <c r="AS61" s="70">
        <f t="shared" si="116"/>
        <v>2020</v>
      </c>
      <c r="AT61" s="70">
        <v>2020</v>
      </c>
      <c r="AU61" s="70">
        <v>0</v>
      </c>
      <c r="AV61" s="70">
        <v>0</v>
      </c>
      <c r="AW61" s="70">
        <v>0</v>
      </c>
      <c r="AX61" s="70">
        <f t="shared" si="117"/>
        <v>0</v>
      </c>
      <c r="AY61" s="70">
        <v>0</v>
      </c>
      <c r="AZ61" s="70">
        <v>0</v>
      </c>
      <c r="BA61" s="70">
        <f t="shared" si="118"/>
        <v>0</v>
      </c>
      <c r="BB61" s="67">
        <f t="shared" si="24"/>
        <v>0</v>
      </c>
      <c r="BC61" s="70">
        <v>0</v>
      </c>
      <c r="BD61" s="70">
        <v>0</v>
      </c>
      <c r="BE61" s="70">
        <v>0</v>
      </c>
      <c r="BF61" s="70">
        <v>0</v>
      </c>
      <c r="BG61" s="133">
        <f t="shared" si="119"/>
        <v>0</v>
      </c>
      <c r="BH61" s="133">
        <v>0</v>
      </c>
      <c r="BI61" s="133">
        <v>0</v>
      </c>
      <c r="BJ61" s="133">
        <f t="shared" si="120"/>
        <v>0</v>
      </c>
      <c r="BK61" s="133">
        <v>0</v>
      </c>
      <c r="BL61" s="133">
        <v>0</v>
      </c>
      <c r="BM61" s="133">
        <v>0</v>
      </c>
      <c r="BN61" s="133">
        <v>0</v>
      </c>
      <c r="BO61" s="133">
        <f t="shared" si="121"/>
        <v>0</v>
      </c>
      <c r="BP61" s="133">
        <v>0</v>
      </c>
      <c r="BQ61" s="133">
        <v>0</v>
      </c>
      <c r="BR61" s="133">
        <v>0</v>
      </c>
      <c r="BS61" s="133">
        <f t="shared" si="122"/>
        <v>0</v>
      </c>
      <c r="BT61" s="133">
        <v>0</v>
      </c>
      <c r="BU61" s="133">
        <v>0</v>
      </c>
      <c r="BV61" s="133">
        <v>0</v>
      </c>
      <c r="BW61" s="133"/>
      <c r="BX61" s="133"/>
      <c r="BY61" s="133"/>
      <c r="BZ61" s="133"/>
      <c r="CA61" s="133"/>
      <c r="CB61" s="133"/>
      <c r="CC61" s="431"/>
    </row>
    <row r="62" spans="1:81" ht="46.8" outlineLevel="1">
      <c r="A62" s="431">
        <v>4</v>
      </c>
      <c r="B62" s="563" t="s">
        <v>2376</v>
      </c>
      <c r="C62" s="418" t="s">
        <v>2373</v>
      </c>
      <c r="D62" s="418" t="s">
        <v>2354</v>
      </c>
      <c r="E62" s="418" t="s">
        <v>49</v>
      </c>
      <c r="F62" s="429" t="s">
        <v>48</v>
      </c>
      <c r="G62" s="420"/>
      <c r="H62" s="418" t="s">
        <v>2374</v>
      </c>
      <c r="I62" s="418" t="s">
        <v>52</v>
      </c>
      <c r="J62" s="420">
        <v>2021</v>
      </c>
      <c r="K62" s="418" t="s">
        <v>2377</v>
      </c>
      <c r="L62" s="418" t="s">
        <v>3833</v>
      </c>
      <c r="M62" s="169">
        <f t="shared" si="109"/>
        <v>4100</v>
      </c>
      <c r="N62" s="169">
        <v>0</v>
      </c>
      <c r="O62" s="169">
        <v>0</v>
      </c>
      <c r="P62" s="169">
        <v>4100</v>
      </c>
      <c r="Q62" s="70" t="s">
        <v>2329</v>
      </c>
      <c r="R62" s="70" t="s">
        <v>2374</v>
      </c>
      <c r="S62" s="169" t="s">
        <v>2352</v>
      </c>
      <c r="T62" s="70" t="s">
        <v>2354</v>
      </c>
      <c r="U62" s="70">
        <f t="shared" si="110"/>
        <v>0</v>
      </c>
      <c r="V62" s="70">
        <v>0</v>
      </c>
      <c r="W62" s="70">
        <v>0</v>
      </c>
      <c r="X62" s="70">
        <v>0</v>
      </c>
      <c r="Y62" s="70">
        <f t="shared" si="111"/>
        <v>3779</v>
      </c>
      <c r="Z62" s="70">
        <v>800</v>
      </c>
      <c r="AA62" s="70">
        <v>0</v>
      </c>
      <c r="AB62" s="70">
        <f t="shared" si="112"/>
        <v>2979</v>
      </c>
      <c r="AC62" s="70">
        <f t="shared" si="8"/>
        <v>2979</v>
      </c>
      <c r="AD62" s="70">
        <v>2979</v>
      </c>
      <c r="AE62" s="70">
        <v>0</v>
      </c>
      <c r="AF62" s="70">
        <v>0</v>
      </c>
      <c r="AG62" s="70">
        <v>0</v>
      </c>
      <c r="AH62" s="70">
        <v>2979</v>
      </c>
      <c r="AI62" s="70">
        <v>800</v>
      </c>
      <c r="AJ62" s="70">
        <v>0</v>
      </c>
      <c r="AK62" s="70">
        <v>2179</v>
      </c>
      <c r="AL62" s="70">
        <v>2179</v>
      </c>
      <c r="AM62" s="70">
        <v>0</v>
      </c>
      <c r="AN62" s="70">
        <v>0</v>
      </c>
      <c r="AO62" s="70">
        <v>0</v>
      </c>
      <c r="AP62" s="70">
        <v>2979</v>
      </c>
      <c r="AQ62" s="70">
        <v>800</v>
      </c>
      <c r="AR62" s="70">
        <v>0</v>
      </c>
      <c r="AS62" s="70">
        <v>2179</v>
      </c>
      <c r="AT62" s="70">
        <v>2179</v>
      </c>
      <c r="AU62" s="70">
        <v>0</v>
      </c>
      <c r="AV62" s="70">
        <v>0</v>
      </c>
      <c r="AW62" s="70">
        <v>0</v>
      </c>
      <c r="AX62" s="70">
        <f t="shared" si="117"/>
        <v>0</v>
      </c>
      <c r="AY62" s="70">
        <v>0</v>
      </c>
      <c r="AZ62" s="70">
        <v>0</v>
      </c>
      <c r="BA62" s="70">
        <f t="shared" si="118"/>
        <v>0</v>
      </c>
      <c r="BB62" s="67">
        <f t="shared" si="24"/>
        <v>0</v>
      </c>
      <c r="BC62" s="70">
        <v>0</v>
      </c>
      <c r="BD62" s="70">
        <v>0</v>
      </c>
      <c r="BE62" s="70">
        <v>0</v>
      </c>
      <c r="BF62" s="70">
        <v>0</v>
      </c>
      <c r="BG62" s="133">
        <f t="shared" si="119"/>
        <v>0</v>
      </c>
      <c r="BH62" s="133">
        <v>0</v>
      </c>
      <c r="BI62" s="133">
        <v>0</v>
      </c>
      <c r="BJ62" s="133">
        <f t="shared" si="120"/>
        <v>0</v>
      </c>
      <c r="BK62" s="133">
        <v>0</v>
      </c>
      <c r="BL62" s="133">
        <v>0</v>
      </c>
      <c r="BM62" s="133">
        <v>0</v>
      </c>
      <c r="BN62" s="133">
        <v>0</v>
      </c>
      <c r="BO62" s="133">
        <f t="shared" si="121"/>
        <v>0</v>
      </c>
      <c r="BP62" s="133">
        <v>0</v>
      </c>
      <c r="BQ62" s="133">
        <v>0</v>
      </c>
      <c r="BR62" s="133">
        <v>0</v>
      </c>
      <c r="BS62" s="133">
        <f t="shared" si="122"/>
        <v>0</v>
      </c>
      <c r="BT62" s="133">
        <v>0</v>
      </c>
      <c r="BU62" s="133">
        <v>0</v>
      </c>
      <c r="BV62" s="133">
        <v>0</v>
      </c>
      <c r="BW62" s="133"/>
      <c r="BX62" s="133"/>
      <c r="BY62" s="133"/>
      <c r="BZ62" s="133"/>
      <c r="CA62" s="133"/>
      <c r="CB62" s="133"/>
      <c r="CC62" s="429"/>
    </row>
    <row r="63" spans="1:81" ht="46.8" outlineLevel="1">
      <c r="A63" s="431">
        <v>5</v>
      </c>
      <c r="B63" s="563" t="s">
        <v>2378</v>
      </c>
      <c r="C63" s="418" t="s">
        <v>2379</v>
      </c>
      <c r="D63" s="418" t="s">
        <v>2354</v>
      </c>
      <c r="E63" s="418" t="s">
        <v>49</v>
      </c>
      <c r="F63" s="429" t="s">
        <v>48</v>
      </c>
      <c r="G63" s="420"/>
      <c r="H63" s="418" t="s">
        <v>2359</v>
      </c>
      <c r="I63" s="418" t="s">
        <v>54</v>
      </c>
      <c r="J63" s="420">
        <v>2023</v>
      </c>
      <c r="K63" s="418" t="s">
        <v>2380</v>
      </c>
      <c r="L63" s="418" t="s">
        <v>3834</v>
      </c>
      <c r="M63" s="169">
        <f t="shared" si="109"/>
        <v>1030</v>
      </c>
      <c r="N63" s="169">
        <v>0</v>
      </c>
      <c r="O63" s="169">
        <v>0</v>
      </c>
      <c r="P63" s="169">
        <v>1030</v>
      </c>
      <c r="Q63" s="70" t="s">
        <v>2329</v>
      </c>
      <c r="R63" s="70" t="s">
        <v>2359</v>
      </c>
      <c r="S63" s="70" t="s">
        <v>2352</v>
      </c>
      <c r="T63" s="70" t="s">
        <v>2354</v>
      </c>
      <c r="U63" s="70">
        <f t="shared" si="110"/>
        <v>0</v>
      </c>
      <c r="V63" s="70">
        <v>0</v>
      </c>
      <c r="W63" s="70">
        <v>0</v>
      </c>
      <c r="X63" s="70">
        <v>0</v>
      </c>
      <c r="Y63" s="70">
        <f t="shared" si="111"/>
        <v>998</v>
      </c>
      <c r="Z63" s="70">
        <v>0</v>
      </c>
      <c r="AA63" s="70">
        <v>0</v>
      </c>
      <c r="AB63" s="70">
        <f t="shared" si="112"/>
        <v>998</v>
      </c>
      <c r="AC63" s="70">
        <f t="shared" si="8"/>
        <v>998</v>
      </c>
      <c r="AD63" s="70">
        <v>998</v>
      </c>
      <c r="AE63" s="70">
        <v>0</v>
      </c>
      <c r="AF63" s="70"/>
      <c r="AG63" s="70">
        <v>0</v>
      </c>
      <c r="AH63" s="70">
        <f t="shared" ref="AH63:AH71" si="123">SUM(AI63:AK63)</f>
        <v>998</v>
      </c>
      <c r="AI63" s="70">
        <v>0</v>
      </c>
      <c r="AJ63" s="70">
        <v>0</v>
      </c>
      <c r="AK63" s="70">
        <f t="shared" ref="AK63:AK71" si="124">SUM(AL63:AO63)</f>
        <v>998</v>
      </c>
      <c r="AL63" s="70">
        <v>998</v>
      </c>
      <c r="AM63" s="70">
        <v>0</v>
      </c>
      <c r="AN63" s="70">
        <v>0</v>
      </c>
      <c r="AO63" s="70">
        <v>0</v>
      </c>
      <c r="AP63" s="70">
        <f t="shared" ref="AP63:AP71" si="125">SUM(AQ63:AS63)</f>
        <v>991.99599999999998</v>
      </c>
      <c r="AQ63" s="70">
        <v>0</v>
      </c>
      <c r="AR63" s="70">
        <v>0</v>
      </c>
      <c r="AS63" s="70">
        <f t="shared" ref="AS63:AS71" si="126">SUM(AT63:AW63)</f>
        <v>991.99599999999998</v>
      </c>
      <c r="AT63" s="70">
        <v>991.99599999999998</v>
      </c>
      <c r="AU63" s="70">
        <v>0</v>
      </c>
      <c r="AV63" s="70">
        <v>0</v>
      </c>
      <c r="AW63" s="70">
        <v>0</v>
      </c>
      <c r="AX63" s="70">
        <f t="shared" si="117"/>
        <v>0</v>
      </c>
      <c r="AY63" s="70">
        <v>0</v>
      </c>
      <c r="AZ63" s="70">
        <v>0</v>
      </c>
      <c r="BA63" s="70">
        <f t="shared" si="118"/>
        <v>0</v>
      </c>
      <c r="BB63" s="67">
        <f t="shared" si="24"/>
        <v>0</v>
      </c>
      <c r="BC63" s="70">
        <v>0</v>
      </c>
      <c r="BD63" s="70">
        <v>0</v>
      </c>
      <c r="BE63" s="70">
        <v>0</v>
      </c>
      <c r="BF63" s="70">
        <v>0</v>
      </c>
      <c r="BG63" s="133">
        <f t="shared" si="119"/>
        <v>0</v>
      </c>
      <c r="BH63" s="133">
        <v>0</v>
      </c>
      <c r="BI63" s="133">
        <v>0</v>
      </c>
      <c r="BJ63" s="133">
        <f t="shared" si="120"/>
        <v>0</v>
      </c>
      <c r="BK63" s="133">
        <v>0</v>
      </c>
      <c r="BL63" s="133">
        <v>0</v>
      </c>
      <c r="BM63" s="133">
        <v>0</v>
      </c>
      <c r="BN63" s="133">
        <v>0</v>
      </c>
      <c r="BO63" s="133">
        <f t="shared" si="121"/>
        <v>6.0040000000000191</v>
      </c>
      <c r="BP63" s="133">
        <v>0</v>
      </c>
      <c r="BQ63" s="133">
        <v>0</v>
      </c>
      <c r="BR63" s="133">
        <v>6.0040000000000191</v>
      </c>
      <c r="BS63" s="133">
        <f t="shared" si="122"/>
        <v>0</v>
      </c>
      <c r="BT63" s="133">
        <v>0</v>
      </c>
      <c r="BU63" s="133">
        <v>0</v>
      </c>
      <c r="BV63" s="133">
        <v>0</v>
      </c>
      <c r="BW63" s="133"/>
      <c r="BX63" s="133"/>
      <c r="BY63" s="133"/>
      <c r="BZ63" s="133"/>
      <c r="CA63" s="133"/>
      <c r="CB63" s="232">
        <v>6.04400000000002</v>
      </c>
      <c r="CC63" s="432"/>
    </row>
    <row r="64" spans="1:81" ht="51.75" customHeight="1" outlineLevel="1">
      <c r="A64" s="431">
        <v>6</v>
      </c>
      <c r="B64" s="563" t="s">
        <v>2381</v>
      </c>
      <c r="C64" s="418" t="s">
        <v>2274</v>
      </c>
      <c r="D64" s="418" t="s">
        <v>2354</v>
      </c>
      <c r="E64" s="418" t="s">
        <v>49</v>
      </c>
      <c r="F64" s="429" t="s">
        <v>106</v>
      </c>
      <c r="G64" s="420"/>
      <c r="H64" s="418" t="s">
        <v>2359</v>
      </c>
      <c r="I64" s="418" t="s">
        <v>85</v>
      </c>
      <c r="J64" s="420">
        <v>2025</v>
      </c>
      <c r="K64" s="418" t="s">
        <v>2382</v>
      </c>
      <c r="L64" s="418" t="s">
        <v>3835</v>
      </c>
      <c r="M64" s="169">
        <f t="shared" si="109"/>
        <v>3500</v>
      </c>
      <c r="N64" s="169">
        <v>0</v>
      </c>
      <c r="O64" s="169">
        <v>0</v>
      </c>
      <c r="P64" s="169">
        <v>3500</v>
      </c>
      <c r="Q64" s="70" t="s">
        <v>2383</v>
      </c>
      <c r="R64" s="70" t="s">
        <v>2359</v>
      </c>
      <c r="S64" s="70" t="s">
        <v>2352</v>
      </c>
      <c r="T64" s="70" t="s">
        <v>2354</v>
      </c>
      <c r="U64" s="70">
        <f t="shared" si="110"/>
        <v>0</v>
      </c>
      <c r="V64" s="70">
        <v>0</v>
      </c>
      <c r="W64" s="70">
        <v>0</v>
      </c>
      <c r="X64" s="70">
        <v>0</v>
      </c>
      <c r="Y64" s="70">
        <f t="shared" si="111"/>
        <v>3365.445573</v>
      </c>
      <c r="Z64" s="70">
        <v>0</v>
      </c>
      <c r="AA64" s="70">
        <v>0</v>
      </c>
      <c r="AB64" s="70">
        <f t="shared" si="112"/>
        <v>3365.445573</v>
      </c>
      <c r="AC64" s="70">
        <f t="shared" si="8"/>
        <v>2365.445573</v>
      </c>
      <c r="AD64" s="70">
        <v>2365.445573</v>
      </c>
      <c r="AE64" s="70">
        <v>0</v>
      </c>
      <c r="AF64" s="70">
        <v>1000</v>
      </c>
      <c r="AG64" s="70">
        <v>0</v>
      </c>
      <c r="AH64" s="70">
        <f t="shared" si="123"/>
        <v>0</v>
      </c>
      <c r="AI64" s="70">
        <v>0</v>
      </c>
      <c r="AJ64" s="70">
        <v>0</v>
      </c>
      <c r="AK64" s="70">
        <f t="shared" si="124"/>
        <v>0</v>
      </c>
      <c r="AL64" s="70">
        <v>0</v>
      </c>
      <c r="AM64" s="70">
        <v>0</v>
      </c>
      <c r="AN64" s="70">
        <v>0</v>
      </c>
      <c r="AO64" s="70">
        <v>0</v>
      </c>
      <c r="AP64" s="70">
        <f t="shared" si="125"/>
        <v>0</v>
      </c>
      <c r="AQ64" s="70">
        <v>0</v>
      </c>
      <c r="AR64" s="70">
        <v>0</v>
      </c>
      <c r="AS64" s="70">
        <f t="shared" si="126"/>
        <v>0</v>
      </c>
      <c r="AT64" s="70">
        <v>0</v>
      </c>
      <c r="AU64" s="70">
        <v>0</v>
      </c>
      <c r="AV64" s="70">
        <v>0</v>
      </c>
      <c r="AW64" s="70">
        <v>0</v>
      </c>
      <c r="AX64" s="70">
        <f t="shared" si="117"/>
        <v>3365</v>
      </c>
      <c r="AY64" s="70">
        <v>0</v>
      </c>
      <c r="AZ64" s="70">
        <v>0</v>
      </c>
      <c r="BA64" s="70">
        <f t="shared" si="118"/>
        <v>3365</v>
      </c>
      <c r="BB64" s="70">
        <f t="shared" si="24"/>
        <v>2365</v>
      </c>
      <c r="BC64" s="70">
        <v>2365</v>
      </c>
      <c r="BD64" s="70">
        <v>0</v>
      </c>
      <c r="BE64" s="70">
        <v>1000</v>
      </c>
      <c r="BF64" s="70">
        <v>0</v>
      </c>
      <c r="BG64" s="133">
        <f t="shared" si="119"/>
        <v>2095.5070000000001</v>
      </c>
      <c r="BH64" s="133">
        <v>0</v>
      </c>
      <c r="BI64" s="133">
        <v>0</v>
      </c>
      <c r="BJ64" s="133">
        <f t="shared" si="120"/>
        <v>2095.5070000000001</v>
      </c>
      <c r="BK64" s="133">
        <v>2095.5070000000001</v>
      </c>
      <c r="BL64" s="133">
        <v>0</v>
      </c>
      <c r="BM64" s="133">
        <v>0</v>
      </c>
      <c r="BN64" s="133">
        <v>0</v>
      </c>
      <c r="BO64" s="133">
        <f t="shared" si="121"/>
        <v>0</v>
      </c>
      <c r="BP64" s="133">
        <v>0</v>
      </c>
      <c r="BQ64" s="133">
        <v>0</v>
      </c>
      <c r="BR64" s="133">
        <v>0</v>
      </c>
      <c r="BS64" s="133">
        <f t="shared" si="122"/>
        <v>0</v>
      </c>
      <c r="BT64" s="133">
        <v>0</v>
      </c>
      <c r="BU64" s="133">
        <v>0</v>
      </c>
      <c r="BV64" s="133">
        <v>0</v>
      </c>
      <c r="BW64" s="133">
        <f>SUM(BX64:BZ64)</f>
        <v>1135</v>
      </c>
      <c r="BX64" s="133"/>
      <c r="BY64" s="133"/>
      <c r="BZ64" s="133">
        <f>3500-2365</f>
        <v>1135</v>
      </c>
      <c r="CA64" s="133"/>
      <c r="CB64" s="133"/>
      <c r="CC64" s="432"/>
    </row>
    <row r="65" spans="1:81" ht="46.8" outlineLevel="1">
      <c r="A65" s="431">
        <v>7</v>
      </c>
      <c r="B65" s="563" t="s">
        <v>2384</v>
      </c>
      <c r="C65" s="418" t="s">
        <v>2373</v>
      </c>
      <c r="D65" s="418" t="s">
        <v>2354</v>
      </c>
      <c r="E65" s="418" t="s">
        <v>49</v>
      </c>
      <c r="F65" s="429" t="s">
        <v>106</v>
      </c>
      <c r="G65" s="420"/>
      <c r="H65" s="418" t="s">
        <v>2374</v>
      </c>
      <c r="I65" s="418">
        <v>2024</v>
      </c>
      <c r="J65" s="420">
        <v>2024</v>
      </c>
      <c r="K65" s="418" t="s">
        <v>2385</v>
      </c>
      <c r="L65" s="418" t="s">
        <v>3836</v>
      </c>
      <c r="M65" s="169">
        <f t="shared" si="109"/>
        <v>700</v>
      </c>
      <c r="N65" s="169">
        <v>0</v>
      </c>
      <c r="O65" s="169">
        <v>0</v>
      </c>
      <c r="P65" s="169">
        <v>700</v>
      </c>
      <c r="Q65" s="70" t="s">
        <v>2329</v>
      </c>
      <c r="R65" s="70" t="s">
        <v>2374</v>
      </c>
      <c r="S65" s="70" t="s">
        <v>2352</v>
      </c>
      <c r="T65" s="70" t="s">
        <v>2354</v>
      </c>
      <c r="U65" s="70">
        <f t="shared" si="110"/>
        <v>0</v>
      </c>
      <c r="V65" s="70">
        <v>0</v>
      </c>
      <c r="W65" s="70">
        <v>0</v>
      </c>
      <c r="X65" s="70">
        <v>0</v>
      </c>
      <c r="Y65" s="70">
        <f t="shared" si="111"/>
        <v>650</v>
      </c>
      <c r="Z65" s="70">
        <v>0</v>
      </c>
      <c r="AA65" s="70">
        <v>0</v>
      </c>
      <c r="AB65" s="70">
        <f t="shared" si="112"/>
        <v>650</v>
      </c>
      <c r="AC65" s="70">
        <f t="shared" si="8"/>
        <v>650</v>
      </c>
      <c r="AD65" s="70">
        <v>650</v>
      </c>
      <c r="AE65" s="70">
        <v>0</v>
      </c>
      <c r="AF65" s="70">
        <v>0</v>
      </c>
      <c r="AG65" s="70">
        <v>0</v>
      </c>
      <c r="AH65" s="70">
        <f t="shared" si="123"/>
        <v>700</v>
      </c>
      <c r="AI65" s="70">
        <v>0</v>
      </c>
      <c r="AJ65" s="70">
        <v>0</v>
      </c>
      <c r="AK65" s="70">
        <f t="shared" si="124"/>
        <v>700</v>
      </c>
      <c r="AL65" s="70">
        <v>700</v>
      </c>
      <c r="AM65" s="70">
        <v>0</v>
      </c>
      <c r="AN65" s="70">
        <v>0</v>
      </c>
      <c r="AO65" s="70">
        <v>0</v>
      </c>
      <c r="AP65" s="70">
        <f t="shared" si="125"/>
        <v>694.47962199999995</v>
      </c>
      <c r="AQ65" s="70">
        <v>0</v>
      </c>
      <c r="AR65" s="70">
        <v>0</v>
      </c>
      <c r="AS65" s="70">
        <f t="shared" si="126"/>
        <v>694.47962199999995</v>
      </c>
      <c r="AT65" s="70">
        <f>700-5.520378</f>
        <v>694.47962199999995</v>
      </c>
      <c r="AU65" s="70">
        <v>0</v>
      </c>
      <c r="AV65" s="70">
        <v>0</v>
      </c>
      <c r="AW65" s="70">
        <v>0</v>
      </c>
      <c r="AX65" s="70">
        <f t="shared" si="117"/>
        <v>0</v>
      </c>
      <c r="AY65" s="70">
        <v>0</v>
      </c>
      <c r="AZ65" s="70">
        <v>0</v>
      </c>
      <c r="BA65" s="70">
        <f t="shared" si="118"/>
        <v>0</v>
      </c>
      <c r="BB65" s="67">
        <f t="shared" si="24"/>
        <v>0</v>
      </c>
      <c r="BC65" s="70">
        <v>0</v>
      </c>
      <c r="BD65" s="70">
        <v>0</v>
      </c>
      <c r="BE65" s="70">
        <v>0</v>
      </c>
      <c r="BF65" s="70">
        <v>0</v>
      </c>
      <c r="BG65" s="133">
        <f t="shared" si="119"/>
        <v>0</v>
      </c>
      <c r="BH65" s="133">
        <v>0</v>
      </c>
      <c r="BI65" s="133">
        <v>0</v>
      </c>
      <c r="BJ65" s="133">
        <f t="shared" si="120"/>
        <v>0</v>
      </c>
      <c r="BK65" s="133">
        <v>0</v>
      </c>
      <c r="BL65" s="133">
        <v>0</v>
      </c>
      <c r="BM65" s="133">
        <v>0</v>
      </c>
      <c r="BN65" s="133">
        <v>0</v>
      </c>
      <c r="BO65" s="133">
        <f t="shared" si="121"/>
        <v>5.520378</v>
      </c>
      <c r="BP65" s="133">
        <v>0</v>
      </c>
      <c r="BQ65" s="133">
        <v>0</v>
      </c>
      <c r="BR65" s="133">
        <v>5.520378</v>
      </c>
      <c r="BS65" s="133">
        <f t="shared" si="122"/>
        <v>0</v>
      </c>
      <c r="BT65" s="133">
        <v>0</v>
      </c>
      <c r="BU65" s="133">
        <v>0</v>
      </c>
      <c r="BV65" s="133">
        <v>0</v>
      </c>
      <c r="BW65" s="133"/>
      <c r="BX65" s="133"/>
      <c r="BY65" s="133"/>
      <c r="BZ65" s="133"/>
      <c r="CA65" s="133"/>
      <c r="CB65" s="232">
        <v>5.520378</v>
      </c>
      <c r="CC65" s="432"/>
    </row>
    <row r="66" spans="1:81" ht="46.8" outlineLevel="1">
      <c r="A66" s="431">
        <v>8</v>
      </c>
      <c r="B66" s="563" t="s">
        <v>2362</v>
      </c>
      <c r="C66" s="418" t="s">
        <v>2363</v>
      </c>
      <c r="D66" s="418" t="s">
        <v>2354</v>
      </c>
      <c r="E66" s="418" t="s">
        <v>49</v>
      </c>
      <c r="F66" s="429" t="s">
        <v>48</v>
      </c>
      <c r="G66" s="420">
        <v>7889368</v>
      </c>
      <c r="H66" s="418" t="s">
        <v>2355</v>
      </c>
      <c r="I66" s="418" t="s">
        <v>74</v>
      </c>
      <c r="J66" s="420">
        <v>2021</v>
      </c>
      <c r="K66" s="418" t="s">
        <v>2364</v>
      </c>
      <c r="L66" s="418" t="s">
        <v>3828</v>
      </c>
      <c r="M66" s="169">
        <f t="shared" si="109"/>
        <v>5000</v>
      </c>
      <c r="N66" s="169">
        <v>0</v>
      </c>
      <c r="O66" s="169">
        <v>0</v>
      </c>
      <c r="P66" s="169">
        <v>5000</v>
      </c>
      <c r="Q66" s="70" t="s">
        <v>2365</v>
      </c>
      <c r="R66" s="70" t="s">
        <v>2355</v>
      </c>
      <c r="S66" s="70" t="s">
        <v>2352</v>
      </c>
      <c r="T66" s="70" t="s">
        <v>2354</v>
      </c>
      <c r="U66" s="70">
        <f t="shared" si="110"/>
        <v>0</v>
      </c>
      <c r="V66" s="70">
        <v>0</v>
      </c>
      <c r="W66" s="70">
        <v>0</v>
      </c>
      <c r="X66" s="70">
        <v>0</v>
      </c>
      <c r="Y66" s="70">
        <f t="shared" si="111"/>
        <v>4500</v>
      </c>
      <c r="Z66" s="70">
        <v>0</v>
      </c>
      <c r="AA66" s="70">
        <v>1500</v>
      </c>
      <c r="AB66" s="70">
        <f t="shared" si="112"/>
        <v>3000</v>
      </c>
      <c r="AC66" s="67">
        <f t="shared" si="8"/>
        <v>0</v>
      </c>
      <c r="AD66" s="70">
        <v>0</v>
      </c>
      <c r="AE66" s="70">
        <v>0</v>
      </c>
      <c r="AF66" s="70">
        <v>3000</v>
      </c>
      <c r="AG66" s="70">
        <v>0</v>
      </c>
      <c r="AH66" s="70">
        <f t="shared" si="123"/>
        <v>4817.8919999999998</v>
      </c>
      <c r="AI66" s="70">
        <v>0</v>
      </c>
      <c r="AJ66" s="70">
        <v>1500</v>
      </c>
      <c r="AK66" s="70">
        <f t="shared" si="124"/>
        <v>3317.8919999999998</v>
      </c>
      <c r="AL66" s="70">
        <v>0</v>
      </c>
      <c r="AM66" s="70">
        <v>0</v>
      </c>
      <c r="AN66" s="70">
        <f>2996.402+321.49</f>
        <v>3317.8919999999998</v>
      </c>
      <c r="AO66" s="70">
        <v>0</v>
      </c>
      <c r="AP66" s="70">
        <f t="shared" si="125"/>
        <v>4817.8919999999998</v>
      </c>
      <c r="AQ66" s="70">
        <v>0</v>
      </c>
      <c r="AR66" s="70">
        <v>1500</v>
      </c>
      <c r="AS66" s="70">
        <f t="shared" si="126"/>
        <v>3317.8919999999998</v>
      </c>
      <c r="AT66" s="70">
        <v>0</v>
      </c>
      <c r="AU66" s="70">
        <v>0</v>
      </c>
      <c r="AV66" s="70">
        <f>2996.402+321.49</f>
        <v>3317.8919999999998</v>
      </c>
      <c r="AW66" s="70">
        <v>0</v>
      </c>
      <c r="AX66" s="70">
        <f t="shared" si="117"/>
        <v>0</v>
      </c>
      <c r="AY66" s="70">
        <v>0</v>
      </c>
      <c r="AZ66" s="70">
        <v>0</v>
      </c>
      <c r="BA66" s="70">
        <f t="shared" si="118"/>
        <v>0</v>
      </c>
      <c r="BB66" s="67">
        <f t="shared" si="24"/>
        <v>0</v>
      </c>
      <c r="BC66" s="70">
        <v>0</v>
      </c>
      <c r="BD66" s="70">
        <v>0</v>
      </c>
      <c r="BE66" s="70">
        <v>0</v>
      </c>
      <c r="BF66" s="70">
        <v>0</v>
      </c>
      <c r="BG66" s="133">
        <f t="shared" si="119"/>
        <v>0</v>
      </c>
      <c r="BH66" s="133">
        <v>0</v>
      </c>
      <c r="BI66" s="133">
        <v>0</v>
      </c>
      <c r="BJ66" s="133">
        <f t="shared" si="120"/>
        <v>0</v>
      </c>
      <c r="BK66" s="133">
        <v>0</v>
      </c>
      <c r="BL66" s="133">
        <v>0</v>
      </c>
      <c r="BM66" s="133">
        <v>0</v>
      </c>
      <c r="BN66" s="133">
        <v>0</v>
      </c>
      <c r="BO66" s="133">
        <f t="shared" si="121"/>
        <v>0</v>
      </c>
      <c r="BP66" s="133">
        <v>0</v>
      </c>
      <c r="BQ66" s="133">
        <v>0</v>
      </c>
      <c r="BR66" s="133">
        <v>0</v>
      </c>
      <c r="BS66" s="133">
        <f t="shared" si="122"/>
        <v>0</v>
      </c>
      <c r="BT66" s="133">
        <v>0</v>
      </c>
      <c r="BU66" s="133">
        <v>0</v>
      </c>
      <c r="BV66" s="133">
        <v>0</v>
      </c>
      <c r="BW66" s="133"/>
      <c r="BX66" s="133"/>
      <c r="BY66" s="133"/>
      <c r="BZ66" s="133"/>
      <c r="CA66" s="133"/>
      <c r="CB66" s="133"/>
      <c r="CC66" s="432"/>
    </row>
    <row r="67" spans="1:81" ht="46.8" outlineLevel="1">
      <c r="A67" s="431">
        <v>9</v>
      </c>
      <c r="B67" s="563" t="s">
        <v>2366</v>
      </c>
      <c r="C67" s="418" t="s">
        <v>2363</v>
      </c>
      <c r="D67" s="418" t="s">
        <v>2354</v>
      </c>
      <c r="E67" s="418" t="s">
        <v>49</v>
      </c>
      <c r="F67" s="429" t="s">
        <v>48</v>
      </c>
      <c r="G67" s="420">
        <v>7889369</v>
      </c>
      <c r="H67" s="418" t="s">
        <v>2355</v>
      </c>
      <c r="I67" s="418" t="s">
        <v>74</v>
      </c>
      <c r="J67" s="420">
        <v>2021</v>
      </c>
      <c r="K67" s="418" t="s">
        <v>2364</v>
      </c>
      <c r="L67" s="418" t="s">
        <v>3837</v>
      </c>
      <c r="M67" s="169">
        <f t="shared" si="109"/>
        <v>4401.2809999999999</v>
      </c>
      <c r="N67" s="169">
        <v>0</v>
      </c>
      <c r="O67" s="169">
        <v>0</v>
      </c>
      <c r="P67" s="169">
        <v>4401.2809999999999</v>
      </c>
      <c r="Q67" s="70" t="s">
        <v>2367</v>
      </c>
      <c r="R67" s="70" t="s">
        <v>2355</v>
      </c>
      <c r="S67" s="70" t="s">
        <v>2352</v>
      </c>
      <c r="T67" s="70" t="s">
        <v>2354</v>
      </c>
      <c r="U67" s="70">
        <f t="shared" si="110"/>
        <v>0</v>
      </c>
      <c r="V67" s="70">
        <v>0</v>
      </c>
      <c r="W67" s="70">
        <v>0</v>
      </c>
      <c r="X67" s="70">
        <v>0</v>
      </c>
      <c r="Y67" s="70">
        <f t="shared" si="111"/>
        <v>4167</v>
      </c>
      <c r="Z67" s="70">
        <v>0</v>
      </c>
      <c r="AA67" s="70">
        <v>1500</v>
      </c>
      <c r="AB67" s="70">
        <f t="shared" si="112"/>
        <v>2667</v>
      </c>
      <c r="AC67" s="67">
        <f t="shared" si="8"/>
        <v>0</v>
      </c>
      <c r="AD67" s="70">
        <v>0</v>
      </c>
      <c r="AE67" s="70">
        <v>0</v>
      </c>
      <c r="AF67" s="70">
        <v>2667</v>
      </c>
      <c r="AG67" s="70">
        <v>0</v>
      </c>
      <c r="AH67" s="70">
        <f t="shared" si="123"/>
        <v>4190.8510000000006</v>
      </c>
      <c r="AI67" s="70">
        <v>0</v>
      </c>
      <c r="AJ67" s="70">
        <v>1500</v>
      </c>
      <c r="AK67" s="70">
        <f t="shared" si="124"/>
        <v>2690.8510000000001</v>
      </c>
      <c r="AL67" s="70">
        <v>0</v>
      </c>
      <c r="AM67" s="70">
        <v>0</v>
      </c>
      <c r="AN67" s="70">
        <f>2666.963+23.888</f>
        <v>2690.8510000000001</v>
      </c>
      <c r="AO67" s="70">
        <v>0</v>
      </c>
      <c r="AP67" s="70">
        <f t="shared" si="125"/>
        <v>4190.8510000000006</v>
      </c>
      <c r="AQ67" s="70">
        <v>0</v>
      </c>
      <c r="AR67" s="70">
        <v>1500</v>
      </c>
      <c r="AS67" s="70">
        <f t="shared" si="126"/>
        <v>2690.8510000000001</v>
      </c>
      <c r="AT67" s="70">
        <v>0</v>
      </c>
      <c r="AU67" s="70">
        <v>0</v>
      </c>
      <c r="AV67" s="70">
        <f>2666.963+23.888</f>
        <v>2690.8510000000001</v>
      </c>
      <c r="AW67" s="70">
        <v>0</v>
      </c>
      <c r="AX67" s="70">
        <f t="shared" si="117"/>
        <v>0</v>
      </c>
      <c r="AY67" s="70">
        <v>0</v>
      </c>
      <c r="AZ67" s="70">
        <v>0</v>
      </c>
      <c r="BA67" s="70">
        <f t="shared" si="118"/>
        <v>0</v>
      </c>
      <c r="BB67" s="67">
        <f t="shared" si="24"/>
        <v>0</v>
      </c>
      <c r="BC67" s="70">
        <v>0</v>
      </c>
      <c r="BD67" s="70">
        <v>0</v>
      </c>
      <c r="BE67" s="70">
        <v>0</v>
      </c>
      <c r="BF67" s="70">
        <v>0</v>
      </c>
      <c r="BG67" s="133">
        <f t="shared" si="119"/>
        <v>0</v>
      </c>
      <c r="BH67" s="133">
        <v>0</v>
      </c>
      <c r="BI67" s="133">
        <v>0</v>
      </c>
      <c r="BJ67" s="133">
        <f t="shared" si="120"/>
        <v>0</v>
      </c>
      <c r="BK67" s="133">
        <v>0</v>
      </c>
      <c r="BL67" s="133">
        <v>0</v>
      </c>
      <c r="BM67" s="133">
        <v>0</v>
      </c>
      <c r="BN67" s="133">
        <v>0</v>
      </c>
      <c r="BO67" s="133">
        <f t="shared" si="121"/>
        <v>0</v>
      </c>
      <c r="BP67" s="133">
        <v>0</v>
      </c>
      <c r="BQ67" s="133">
        <v>0</v>
      </c>
      <c r="BR67" s="133">
        <v>0</v>
      </c>
      <c r="BS67" s="133">
        <f t="shared" si="122"/>
        <v>0</v>
      </c>
      <c r="BT67" s="133">
        <v>0</v>
      </c>
      <c r="BU67" s="133">
        <v>0</v>
      </c>
      <c r="BV67" s="133">
        <v>0</v>
      </c>
      <c r="BW67" s="133"/>
      <c r="BX67" s="133"/>
      <c r="BY67" s="133"/>
      <c r="BZ67" s="133"/>
      <c r="CA67" s="133"/>
      <c r="CB67" s="133"/>
      <c r="CC67" s="432"/>
    </row>
    <row r="68" spans="1:81" ht="46.8" outlineLevel="1">
      <c r="A68" s="431">
        <v>10</v>
      </c>
      <c r="B68" s="563" t="s">
        <v>2386</v>
      </c>
      <c r="C68" s="418" t="s">
        <v>2274</v>
      </c>
      <c r="D68" s="418" t="s">
        <v>2354</v>
      </c>
      <c r="E68" s="418" t="s">
        <v>49</v>
      </c>
      <c r="F68" s="429" t="s">
        <v>83</v>
      </c>
      <c r="G68" s="420"/>
      <c r="H68" s="418" t="s">
        <v>2374</v>
      </c>
      <c r="I68" s="418" t="s">
        <v>77</v>
      </c>
      <c r="J68" s="420">
        <v>2022</v>
      </c>
      <c r="K68" s="418" t="s">
        <v>2387</v>
      </c>
      <c r="L68" s="418" t="s">
        <v>3838</v>
      </c>
      <c r="M68" s="169">
        <f t="shared" si="109"/>
        <v>2000</v>
      </c>
      <c r="N68" s="169">
        <v>0</v>
      </c>
      <c r="O68" s="169">
        <v>0</v>
      </c>
      <c r="P68" s="169">
        <v>2000</v>
      </c>
      <c r="Q68" s="70" t="s">
        <v>2329</v>
      </c>
      <c r="R68" s="70" t="s">
        <v>2374</v>
      </c>
      <c r="S68" s="70" t="s">
        <v>2352</v>
      </c>
      <c r="T68" s="70" t="s">
        <v>2354</v>
      </c>
      <c r="U68" s="70">
        <f t="shared" si="110"/>
        <v>0</v>
      </c>
      <c r="V68" s="70">
        <v>0</v>
      </c>
      <c r="W68" s="70">
        <v>0</v>
      </c>
      <c r="X68" s="70">
        <v>0</v>
      </c>
      <c r="Y68" s="70">
        <f t="shared" si="111"/>
        <v>1800</v>
      </c>
      <c r="Z68" s="70">
        <v>0</v>
      </c>
      <c r="AA68" s="70">
        <v>0</v>
      </c>
      <c r="AB68" s="70">
        <f t="shared" si="112"/>
        <v>1800</v>
      </c>
      <c r="AC68" s="67">
        <f t="shared" si="8"/>
        <v>0</v>
      </c>
      <c r="AD68" s="70">
        <v>0</v>
      </c>
      <c r="AE68" s="70">
        <v>0</v>
      </c>
      <c r="AF68" s="70">
        <v>1800</v>
      </c>
      <c r="AG68" s="70">
        <v>0</v>
      </c>
      <c r="AH68" s="70">
        <f t="shared" si="123"/>
        <v>1800</v>
      </c>
      <c r="AI68" s="70">
        <v>0</v>
      </c>
      <c r="AJ68" s="70">
        <v>0</v>
      </c>
      <c r="AK68" s="70">
        <f t="shared" si="124"/>
        <v>1800</v>
      </c>
      <c r="AL68" s="70">
        <v>0</v>
      </c>
      <c r="AM68" s="70">
        <v>0</v>
      </c>
      <c r="AN68" s="70">
        <v>1800</v>
      </c>
      <c r="AO68" s="70">
        <v>0</v>
      </c>
      <c r="AP68" s="70">
        <f t="shared" si="125"/>
        <v>1800</v>
      </c>
      <c r="AQ68" s="70">
        <v>0</v>
      </c>
      <c r="AR68" s="70">
        <v>0</v>
      </c>
      <c r="AS68" s="70">
        <f t="shared" si="126"/>
        <v>1800</v>
      </c>
      <c r="AT68" s="70">
        <v>0</v>
      </c>
      <c r="AU68" s="70">
        <v>0</v>
      </c>
      <c r="AV68" s="70">
        <v>1800</v>
      </c>
      <c r="AW68" s="70">
        <v>0</v>
      </c>
      <c r="AX68" s="70">
        <f t="shared" si="117"/>
        <v>0</v>
      </c>
      <c r="AY68" s="70">
        <v>0</v>
      </c>
      <c r="AZ68" s="70">
        <v>0</v>
      </c>
      <c r="BA68" s="70">
        <f t="shared" si="118"/>
        <v>0</v>
      </c>
      <c r="BB68" s="67">
        <f t="shared" si="24"/>
        <v>0</v>
      </c>
      <c r="BC68" s="70">
        <v>0</v>
      </c>
      <c r="BD68" s="70">
        <v>0</v>
      </c>
      <c r="BE68" s="70">
        <v>0</v>
      </c>
      <c r="BF68" s="70">
        <v>0</v>
      </c>
      <c r="BG68" s="133">
        <f t="shared" si="119"/>
        <v>0</v>
      </c>
      <c r="BH68" s="133">
        <v>0</v>
      </c>
      <c r="BI68" s="133">
        <v>0</v>
      </c>
      <c r="BJ68" s="133">
        <f t="shared" si="120"/>
        <v>0</v>
      </c>
      <c r="BK68" s="133">
        <v>0</v>
      </c>
      <c r="BL68" s="133">
        <v>0</v>
      </c>
      <c r="BM68" s="133">
        <v>0</v>
      </c>
      <c r="BN68" s="133">
        <v>0</v>
      </c>
      <c r="BO68" s="133">
        <f t="shared" si="121"/>
        <v>0</v>
      </c>
      <c r="BP68" s="133">
        <v>0</v>
      </c>
      <c r="BQ68" s="133">
        <v>0</v>
      </c>
      <c r="BR68" s="133">
        <v>0</v>
      </c>
      <c r="BS68" s="133">
        <f t="shared" ref="BS68:BS71" si="127">SUM(BT68:BV68)</f>
        <v>0</v>
      </c>
      <c r="BT68" s="133">
        <v>0</v>
      </c>
      <c r="BU68" s="133">
        <v>0</v>
      </c>
      <c r="BV68" s="133">
        <v>0</v>
      </c>
      <c r="BW68" s="133"/>
      <c r="BX68" s="133"/>
      <c r="BY68" s="133"/>
      <c r="BZ68" s="133"/>
      <c r="CA68" s="133"/>
      <c r="CB68" s="133"/>
      <c r="CC68" s="432"/>
    </row>
    <row r="69" spans="1:81" ht="46.8" outlineLevel="1">
      <c r="A69" s="431">
        <v>11</v>
      </c>
      <c r="B69" s="563" t="s">
        <v>2368</v>
      </c>
      <c r="C69" s="418" t="s">
        <v>2274</v>
      </c>
      <c r="D69" s="418" t="s">
        <v>2354</v>
      </c>
      <c r="E69" s="418" t="s">
        <v>49</v>
      </c>
      <c r="F69" s="429" t="s">
        <v>48</v>
      </c>
      <c r="G69" s="420">
        <v>8055508</v>
      </c>
      <c r="H69" s="418" t="s">
        <v>2369</v>
      </c>
      <c r="I69" s="418" t="s">
        <v>54</v>
      </c>
      <c r="J69" s="420">
        <v>2023</v>
      </c>
      <c r="K69" s="418" t="s">
        <v>2370</v>
      </c>
      <c r="L69" s="418" t="s">
        <v>3839</v>
      </c>
      <c r="M69" s="169">
        <f t="shared" si="109"/>
        <v>4990</v>
      </c>
      <c r="N69" s="169">
        <v>1650</v>
      </c>
      <c r="O69" s="169">
        <v>0</v>
      </c>
      <c r="P69" s="169">
        <f>4990-1650</f>
        <v>3340</v>
      </c>
      <c r="Q69" s="70" t="s">
        <v>2371</v>
      </c>
      <c r="R69" s="70" t="s">
        <v>2369</v>
      </c>
      <c r="S69" s="70" t="s">
        <v>2352</v>
      </c>
      <c r="T69" s="70" t="s">
        <v>2354</v>
      </c>
      <c r="U69" s="70">
        <f t="shared" si="110"/>
        <v>0</v>
      </c>
      <c r="V69" s="70">
        <v>0</v>
      </c>
      <c r="W69" s="70">
        <v>0</v>
      </c>
      <c r="X69" s="70">
        <v>0</v>
      </c>
      <c r="Y69" s="70">
        <f t="shared" si="111"/>
        <v>4541.9668999999994</v>
      </c>
      <c r="Z69" s="70">
        <v>1650</v>
      </c>
      <c r="AA69" s="70">
        <v>0</v>
      </c>
      <c r="AB69" s="70">
        <f t="shared" si="112"/>
        <v>2891.9668999999999</v>
      </c>
      <c r="AC69" s="67">
        <f t="shared" si="8"/>
        <v>0</v>
      </c>
      <c r="AD69" s="70">
        <v>0</v>
      </c>
      <c r="AE69" s="70">
        <v>0</v>
      </c>
      <c r="AF69" s="70">
        <v>0</v>
      </c>
      <c r="AG69" s="70">
        <v>2891.9668999999999</v>
      </c>
      <c r="AH69" s="70">
        <f t="shared" si="123"/>
        <v>2891.9668999999999</v>
      </c>
      <c r="AI69" s="70">
        <v>0</v>
      </c>
      <c r="AJ69" s="70">
        <v>0</v>
      </c>
      <c r="AK69" s="70">
        <f t="shared" si="124"/>
        <v>2891.9668999999999</v>
      </c>
      <c r="AL69" s="70">
        <v>0</v>
      </c>
      <c r="AM69" s="70">
        <v>0</v>
      </c>
      <c r="AN69" s="70">
        <v>0</v>
      </c>
      <c r="AO69" s="70">
        <v>2891.9668999999999</v>
      </c>
      <c r="AP69" s="70">
        <f t="shared" si="125"/>
        <v>2891.9668999999999</v>
      </c>
      <c r="AQ69" s="70">
        <v>0</v>
      </c>
      <c r="AR69" s="70">
        <v>0</v>
      </c>
      <c r="AS69" s="70">
        <f t="shared" si="126"/>
        <v>2891.9668999999999</v>
      </c>
      <c r="AT69" s="70">
        <v>0</v>
      </c>
      <c r="AU69" s="70">
        <v>0</v>
      </c>
      <c r="AV69" s="70">
        <v>0</v>
      </c>
      <c r="AW69" s="70">
        <v>2891.9668999999999</v>
      </c>
      <c r="AX69" s="70">
        <f t="shared" si="117"/>
        <v>1650</v>
      </c>
      <c r="AY69" s="70">
        <v>1650</v>
      </c>
      <c r="AZ69" s="70">
        <v>0</v>
      </c>
      <c r="BA69" s="70">
        <f t="shared" si="118"/>
        <v>0</v>
      </c>
      <c r="BB69" s="67">
        <f t="shared" si="24"/>
        <v>0</v>
      </c>
      <c r="BC69" s="70">
        <v>0</v>
      </c>
      <c r="BD69" s="70">
        <v>0</v>
      </c>
      <c r="BE69" s="70"/>
      <c r="BF69" s="70">
        <v>0</v>
      </c>
      <c r="BG69" s="133">
        <f t="shared" si="119"/>
        <v>1659.069</v>
      </c>
      <c r="BH69" s="133">
        <v>1650</v>
      </c>
      <c r="BI69" s="133">
        <v>0</v>
      </c>
      <c r="BJ69" s="133">
        <f t="shared" si="120"/>
        <v>9.0690000000000008</v>
      </c>
      <c r="BK69" s="133">
        <v>0</v>
      </c>
      <c r="BL69" s="133">
        <v>0</v>
      </c>
      <c r="BM69" s="133">
        <v>9.0690000000000008</v>
      </c>
      <c r="BN69" s="133">
        <v>0</v>
      </c>
      <c r="BO69" s="133">
        <f t="shared" si="121"/>
        <v>0</v>
      </c>
      <c r="BP69" s="133">
        <v>0</v>
      </c>
      <c r="BQ69" s="133">
        <v>0</v>
      </c>
      <c r="BR69" s="133">
        <v>0</v>
      </c>
      <c r="BS69" s="133">
        <f t="shared" si="127"/>
        <v>0</v>
      </c>
      <c r="BT69" s="133">
        <v>0</v>
      </c>
      <c r="BU69" s="133">
        <v>0</v>
      </c>
      <c r="BV69" s="133">
        <v>0</v>
      </c>
      <c r="BW69" s="133"/>
      <c r="BX69" s="133"/>
      <c r="BY69" s="133"/>
      <c r="BZ69" s="133"/>
      <c r="CA69" s="133"/>
      <c r="CB69" s="133"/>
      <c r="CC69" s="432"/>
    </row>
    <row r="70" spans="1:81" ht="46.8" outlineLevel="1">
      <c r="A70" s="431">
        <v>12</v>
      </c>
      <c r="B70" s="563" t="s">
        <v>2388</v>
      </c>
      <c r="C70" s="418" t="s">
        <v>2274</v>
      </c>
      <c r="D70" s="418" t="s">
        <v>2354</v>
      </c>
      <c r="E70" s="418" t="s">
        <v>49</v>
      </c>
      <c r="F70" s="429" t="s">
        <v>106</v>
      </c>
      <c r="G70" s="420">
        <v>7969950</v>
      </c>
      <c r="H70" s="418" t="s">
        <v>2359</v>
      </c>
      <c r="I70" s="418" t="s">
        <v>52</v>
      </c>
      <c r="J70" s="420">
        <v>2022</v>
      </c>
      <c r="K70" s="418" t="s">
        <v>2389</v>
      </c>
      <c r="L70" s="418" t="s">
        <v>3840</v>
      </c>
      <c r="M70" s="169">
        <f t="shared" si="109"/>
        <v>3500</v>
      </c>
      <c r="N70" s="169">
        <v>0</v>
      </c>
      <c r="O70" s="169">
        <v>0</v>
      </c>
      <c r="P70" s="169">
        <v>3500</v>
      </c>
      <c r="Q70" s="70" t="s">
        <v>2390</v>
      </c>
      <c r="R70" s="70" t="s">
        <v>2359</v>
      </c>
      <c r="S70" s="70" t="s">
        <v>2352</v>
      </c>
      <c r="T70" s="70" t="s">
        <v>2354</v>
      </c>
      <c r="U70" s="70">
        <f t="shared" si="110"/>
        <v>0</v>
      </c>
      <c r="V70" s="70">
        <v>0</v>
      </c>
      <c r="W70" s="70">
        <v>0</v>
      </c>
      <c r="X70" s="70">
        <v>0</v>
      </c>
      <c r="Y70" s="70">
        <f t="shared" si="111"/>
        <v>3260.5070000000001</v>
      </c>
      <c r="Z70" s="70">
        <v>0</v>
      </c>
      <c r="AA70" s="70">
        <v>0</v>
      </c>
      <c r="AB70" s="70">
        <f t="shared" si="112"/>
        <v>3260.5070000000001</v>
      </c>
      <c r="AC70" s="67">
        <f t="shared" si="8"/>
        <v>0</v>
      </c>
      <c r="AD70" s="70"/>
      <c r="AE70" s="70">
        <v>0</v>
      </c>
      <c r="AF70" s="70">
        <v>0</v>
      </c>
      <c r="AG70" s="70">
        <v>3260.5070000000001</v>
      </c>
      <c r="AH70" s="70">
        <f t="shared" si="123"/>
        <v>3260.5070000000001</v>
      </c>
      <c r="AI70" s="70">
        <v>0</v>
      </c>
      <c r="AJ70" s="70">
        <v>0</v>
      </c>
      <c r="AK70" s="70">
        <f t="shared" si="124"/>
        <v>3260.5070000000001</v>
      </c>
      <c r="AL70" s="70"/>
      <c r="AM70" s="70">
        <v>0</v>
      </c>
      <c r="AN70" s="70">
        <v>0</v>
      </c>
      <c r="AO70" s="70">
        <v>3260.5070000000001</v>
      </c>
      <c r="AP70" s="70">
        <f t="shared" si="125"/>
        <v>3260.5070000000001</v>
      </c>
      <c r="AQ70" s="70">
        <v>0</v>
      </c>
      <c r="AR70" s="70">
        <v>0</v>
      </c>
      <c r="AS70" s="70">
        <f t="shared" si="126"/>
        <v>3260.5070000000001</v>
      </c>
      <c r="AT70" s="70"/>
      <c r="AU70" s="70">
        <v>0</v>
      </c>
      <c r="AV70" s="70">
        <v>0</v>
      </c>
      <c r="AW70" s="70">
        <v>3260.5070000000001</v>
      </c>
      <c r="AX70" s="70">
        <f t="shared" si="117"/>
        <v>0</v>
      </c>
      <c r="AY70" s="70">
        <v>0</v>
      </c>
      <c r="AZ70" s="70">
        <v>0</v>
      </c>
      <c r="BA70" s="70">
        <f t="shared" si="118"/>
        <v>0</v>
      </c>
      <c r="BB70" s="67">
        <f t="shared" si="24"/>
        <v>0</v>
      </c>
      <c r="BC70" s="70">
        <v>0</v>
      </c>
      <c r="BD70" s="70">
        <v>0</v>
      </c>
      <c r="BE70" s="70">
        <v>0</v>
      </c>
      <c r="BF70" s="70">
        <v>0</v>
      </c>
      <c r="BG70" s="133">
        <f t="shared" si="119"/>
        <v>0</v>
      </c>
      <c r="BH70" s="133">
        <v>0</v>
      </c>
      <c r="BI70" s="133">
        <v>0</v>
      </c>
      <c r="BJ70" s="133">
        <f t="shared" si="120"/>
        <v>0</v>
      </c>
      <c r="BK70" s="133">
        <v>0</v>
      </c>
      <c r="BL70" s="133">
        <v>0</v>
      </c>
      <c r="BM70" s="133">
        <v>0</v>
      </c>
      <c r="BN70" s="133">
        <v>0</v>
      </c>
      <c r="BO70" s="133">
        <f t="shared" si="121"/>
        <v>0</v>
      </c>
      <c r="BP70" s="133">
        <v>0</v>
      </c>
      <c r="BQ70" s="133">
        <v>0</v>
      </c>
      <c r="BR70" s="133">
        <v>0</v>
      </c>
      <c r="BS70" s="133">
        <f t="shared" si="127"/>
        <v>0</v>
      </c>
      <c r="BT70" s="133">
        <v>0</v>
      </c>
      <c r="BU70" s="133">
        <v>0</v>
      </c>
      <c r="BV70" s="133">
        <v>0</v>
      </c>
      <c r="BW70" s="133"/>
      <c r="BX70" s="133"/>
      <c r="BY70" s="133"/>
      <c r="BZ70" s="133"/>
      <c r="CA70" s="133"/>
      <c r="CB70" s="133"/>
      <c r="CC70" s="432"/>
    </row>
    <row r="71" spans="1:81" ht="124.8" outlineLevel="1">
      <c r="A71" s="431">
        <v>13</v>
      </c>
      <c r="B71" s="563" t="s">
        <v>2391</v>
      </c>
      <c r="C71" s="418" t="s">
        <v>1817</v>
      </c>
      <c r="D71" s="418" t="s">
        <v>2354</v>
      </c>
      <c r="E71" s="418" t="s">
        <v>49</v>
      </c>
      <c r="F71" s="429" t="s">
        <v>106</v>
      </c>
      <c r="G71" s="420"/>
      <c r="H71" s="418" t="s">
        <v>2359</v>
      </c>
      <c r="I71" s="418" t="s">
        <v>2392</v>
      </c>
      <c r="J71" s="420">
        <v>2024</v>
      </c>
      <c r="K71" s="418" t="s">
        <v>2393</v>
      </c>
      <c r="L71" s="418" t="s">
        <v>3841</v>
      </c>
      <c r="M71" s="169">
        <f t="shared" si="109"/>
        <v>4750</v>
      </c>
      <c r="N71" s="169">
        <v>0</v>
      </c>
      <c r="O71" s="169">
        <v>0</v>
      </c>
      <c r="P71" s="169">
        <v>4750</v>
      </c>
      <c r="Q71" s="70" t="s">
        <v>2394</v>
      </c>
      <c r="R71" s="70" t="s">
        <v>2359</v>
      </c>
      <c r="S71" s="169" t="s">
        <v>2352</v>
      </c>
      <c r="T71" s="70" t="s">
        <v>2354</v>
      </c>
      <c r="U71" s="70">
        <f t="shared" si="110"/>
        <v>0</v>
      </c>
      <c r="V71" s="70">
        <v>0</v>
      </c>
      <c r="W71" s="70">
        <v>0</v>
      </c>
      <c r="X71" s="70">
        <v>0</v>
      </c>
      <c r="Y71" s="70">
        <f t="shared" si="111"/>
        <v>212</v>
      </c>
      <c r="Z71" s="70">
        <v>0</v>
      </c>
      <c r="AA71" s="70">
        <v>0</v>
      </c>
      <c r="AB71" s="70">
        <f t="shared" si="112"/>
        <v>212</v>
      </c>
      <c r="AC71" s="67">
        <f t="shared" si="8"/>
        <v>0</v>
      </c>
      <c r="AD71" s="70"/>
      <c r="AE71" s="70">
        <v>0</v>
      </c>
      <c r="AF71" s="70">
        <v>0</v>
      </c>
      <c r="AG71" s="70">
        <v>212</v>
      </c>
      <c r="AH71" s="70">
        <f t="shared" si="123"/>
        <v>212</v>
      </c>
      <c r="AI71" s="70">
        <v>0</v>
      </c>
      <c r="AJ71" s="70">
        <v>0</v>
      </c>
      <c r="AK71" s="70">
        <f t="shared" si="124"/>
        <v>212</v>
      </c>
      <c r="AL71" s="70"/>
      <c r="AM71" s="70">
        <v>0</v>
      </c>
      <c r="AN71" s="70">
        <v>0</v>
      </c>
      <c r="AO71" s="70">
        <v>212</v>
      </c>
      <c r="AP71" s="70">
        <f t="shared" si="125"/>
        <v>212</v>
      </c>
      <c r="AQ71" s="70">
        <v>0</v>
      </c>
      <c r="AR71" s="70">
        <v>0</v>
      </c>
      <c r="AS71" s="70">
        <f t="shared" si="126"/>
        <v>212</v>
      </c>
      <c r="AT71" s="70"/>
      <c r="AU71" s="70">
        <v>0</v>
      </c>
      <c r="AV71" s="70">
        <v>0</v>
      </c>
      <c r="AW71" s="70">
        <v>212</v>
      </c>
      <c r="AX71" s="70">
        <f t="shared" si="117"/>
        <v>0</v>
      </c>
      <c r="AY71" s="70">
        <v>0</v>
      </c>
      <c r="AZ71" s="70">
        <v>0</v>
      </c>
      <c r="BA71" s="70">
        <f t="shared" si="118"/>
        <v>0</v>
      </c>
      <c r="BB71" s="67">
        <f t="shared" si="24"/>
        <v>0</v>
      </c>
      <c r="BC71" s="70">
        <v>0</v>
      </c>
      <c r="BD71" s="70">
        <v>0</v>
      </c>
      <c r="BE71" s="70">
        <v>0</v>
      </c>
      <c r="BF71" s="70">
        <v>0</v>
      </c>
      <c r="BG71" s="133">
        <f t="shared" si="119"/>
        <v>0</v>
      </c>
      <c r="BH71" s="133">
        <v>0</v>
      </c>
      <c r="BI71" s="133">
        <v>0</v>
      </c>
      <c r="BJ71" s="133">
        <f t="shared" si="120"/>
        <v>0</v>
      </c>
      <c r="BK71" s="133">
        <v>0</v>
      </c>
      <c r="BL71" s="133">
        <v>0</v>
      </c>
      <c r="BM71" s="133">
        <v>0</v>
      </c>
      <c r="BN71" s="133">
        <v>0</v>
      </c>
      <c r="BO71" s="133">
        <f t="shared" si="121"/>
        <v>0</v>
      </c>
      <c r="BP71" s="133">
        <v>0</v>
      </c>
      <c r="BQ71" s="133">
        <v>0</v>
      </c>
      <c r="BR71" s="133">
        <v>0</v>
      </c>
      <c r="BS71" s="133">
        <f t="shared" si="127"/>
        <v>0</v>
      </c>
      <c r="BT71" s="133">
        <v>0</v>
      </c>
      <c r="BU71" s="133">
        <v>0</v>
      </c>
      <c r="BV71" s="133">
        <v>0</v>
      </c>
      <c r="BW71" s="133"/>
      <c r="BX71" s="133"/>
      <c r="BY71" s="133"/>
      <c r="BZ71" s="133"/>
      <c r="CA71" s="133"/>
      <c r="CB71" s="133"/>
      <c r="CC71" s="432" t="s">
        <v>3874</v>
      </c>
    </row>
    <row r="72" spans="1:81" ht="20.100000000000001" customHeight="1" outlineLevel="1">
      <c r="A72" s="567" t="s">
        <v>45</v>
      </c>
      <c r="B72" s="489" t="s">
        <v>3893</v>
      </c>
      <c r="C72" s="418"/>
      <c r="D72" s="418"/>
      <c r="E72" s="418"/>
      <c r="F72" s="429"/>
      <c r="G72" s="420"/>
      <c r="H72" s="418"/>
      <c r="I72" s="418"/>
      <c r="J72" s="420"/>
      <c r="K72" s="418"/>
      <c r="L72" s="418"/>
      <c r="M72" s="169">
        <f>M73+M74</f>
        <v>8200</v>
      </c>
      <c r="N72" s="169">
        <f t="shared" ref="N72:BZ72" si="128">N73+N74</f>
        <v>0</v>
      </c>
      <c r="O72" s="169">
        <f t="shared" si="128"/>
        <v>0</v>
      </c>
      <c r="P72" s="169">
        <f t="shared" si="128"/>
        <v>8200</v>
      </c>
      <c r="Q72" s="169">
        <f t="shared" si="128"/>
        <v>0</v>
      </c>
      <c r="R72" s="169">
        <f t="shared" si="128"/>
        <v>0</v>
      </c>
      <c r="S72" s="169">
        <f t="shared" si="128"/>
        <v>0</v>
      </c>
      <c r="T72" s="169">
        <f t="shared" si="128"/>
        <v>0</v>
      </c>
      <c r="U72" s="169">
        <f t="shared" si="128"/>
        <v>0</v>
      </c>
      <c r="V72" s="169">
        <f t="shared" si="128"/>
        <v>0</v>
      </c>
      <c r="W72" s="169">
        <f t="shared" si="128"/>
        <v>0</v>
      </c>
      <c r="X72" s="169">
        <f t="shared" si="128"/>
        <v>0</v>
      </c>
      <c r="Y72" s="169">
        <f t="shared" si="128"/>
        <v>200</v>
      </c>
      <c r="Z72" s="169">
        <f t="shared" si="128"/>
        <v>0</v>
      </c>
      <c r="AA72" s="169">
        <f t="shared" si="128"/>
        <v>0</v>
      </c>
      <c r="AB72" s="169">
        <f t="shared" si="128"/>
        <v>200</v>
      </c>
      <c r="AC72" s="67">
        <f t="shared" si="8"/>
        <v>0</v>
      </c>
      <c r="AD72" s="169">
        <f t="shared" si="128"/>
        <v>0</v>
      </c>
      <c r="AE72" s="169">
        <f t="shared" si="128"/>
        <v>0</v>
      </c>
      <c r="AF72" s="169">
        <f t="shared" si="128"/>
        <v>200</v>
      </c>
      <c r="AG72" s="169">
        <f t="shared" si="128"/>
        <v>0</v>
      </c>
      <c r="AH72" s="169">
        <f t="shared" si="128"/>
        <v>0</v>
      </c>
      <c r="AI72" s="169">
        <f t="shared" si="128"/>
        <v>0</v>
      </c>
      <c r="AJ72" s="169">
        <f t="shared" si="128"/>
        <v>0</v>
      </c>
      <c r="AK72" s="169">
        <f t="shared" si="128"/>
        <v>200</v>
      </c>
      <c r="AL72" s="169">
        <f t="shared" si="128"/>
        <v>0</v>
      </c>
      <c r="AM72" s="169">
        <f t="shared" si="128"/>
        <v>0</v>
      </c>
      <c r="AN72" s="169">
        <f t="shared" si="128"/>
        <v>200</v>
      </c>
      <c r="AO72" s="169">
        <f t="shared" si="128"/>
        <v>0</v>
      </c>
      <c r="AP72" s="169">
        <f t="shared" si="128"/>
        <v>0</v>
      </c>
      <c r="AQ72" s="169">
        <f t="shared" si="128"/>
        <v>0</v>
      </c>
      <c r="AR72" s="169">
        <f t="shared" si="128"/>
        <v>0</v>
      </c>
      <c r="AS72" s="169">
        <f t="shared" si="128"/>
        <v>200</v>
      </c>
      <c r="AT72" s="169">
        <f t="shared" si="128"/>
        <v>0</v>
      </c>
      <c r="AU72" s="169">
        <f t="shared" si="128"/>
        <v>0</v>
      </c>
      <c r="AV72" s="169">
        <f t="shared" si="128"/>
        <v>200</v>
      </c>
      <c r="AW72" s="169">
        <f t="shared" si="128"/>
        <v>0</v>
      </c>
      <c r="AX72" s="169">
        <f t="shared" si="128"/>
        <v>0</v>
      </c>
      <c r="AY72" s="169">
        <f t="shared" si="128"/>
        <v>0</v>
      </c>
      <c r="AZ72" s="169">
        <f t="shared" si="128"/>
        <v>0</v>
      </c>
      <c r="BA72" s="169">
        <f t="shared" si="128"/>
        <v>0</v>
      </c>
      <c r="BB72" s="67">
        <f t="shared" si="24"/>
        <v>0</v>
      </c>
      <c r="BC72" s="169">
        <f t="shared" si="128"/>
        <v>0</v>
      </c>
      <c r="BD72" s="169">
        <f t="shared" si="128"/>
        <v>0</v>
      </c>
      <c r="BE72" s="169">
        <f t="shared" si="128"/>
        <v>0</v>
      </c>
      <c r="BF72" s="169">
        <f t="shared" si="128"/>
        <v>0</v>
      </c>
      <c r="BG72" s="206">
        <f t="shared" si="128"/>
        <v>0</v>
      </c>
      <c r="BH72" s="206">
        <f t="shared" si="128"/>
        <v>0</v>
      </c>
      <c r="BI72" s="206">
        <f t="shared" si="128"/>
        <v>0</v>
      </c>
      <c r="BJ72" s="206">
        <f t="shared" si="128"/>
        <v>0</v>
      </c>
      <c r="BK72" s="206">
        <f t="shared" si="128"/>
        <v>0</v>
      </c>
      <c r="BL72" s="206">
        <f t="shared" si="128"/>
        <v>0</v>
      </c>
      <c r="BM72" s="206">
        <f t="shared" si="128"/>
        <v>0</v>
      </c>
      <c r="BN72" s="206">
        <f t="shared" si="128"/>
        <v>0</v>
      </c>
      <c r="BO72" s="206">
        <f t="shared" si="128"/>
        <v>0</v>
      </c>
      <c r="BP72" s="206">
        <f t="shared" si="128"/>
        <v>0</v>
      </c>
      <c r="BQ72" s="206">
        <f t="shared" si="128"/>
        <v>0</v>
      </c>
      <c r="BR72" s="206">
        <f t="shared" si="128"/>
        <v>0</v>
      </c>
      <c r="BS72" s="206">
        <f t="shared" si="128"/>
        <v>0</v>
      </c>
      <c r="BT72" s="206">
        <f t="shared" si="128"/>
        <v>0</v>
      </c>
      <c r="BU72" s="206">
        <f t="shared" si="128"/>
        <v>0</v>
      </c>
      <c r="BV72" s="206">
        <f t="shared" si="128"/>
        <v>0</v>
      </c>
      <c r="BW72" s="206">
        <f t="shared" si="128"/>
        <v>0</v>
      </c>
      <c r="BX72" s="206">
        <f t="shared" si="128"/>
        <v>0</v>
      </c>
      <c r="BY72" s="206">
        <f t="shared" si="128"/>
        <v>0</v>
      </c>
      <c r="BZ72" s="206">
        <f t="shared" si="128"/>
        <v>0</v>
      </c>
      <c r="CA72" s="133"/>
      <c r="CB72" s="133"/>
      <c r="CC72" s="431"/>
    </row>
    <row r="73" spans="1:81" ht="31.2" outlineLevel="1">
      <c r="A73" s="431">
        <v>1</v>
      </c>
      <c r="B73" s="563" t="s">
        <v>2395</v>
      </c>
      <c r="C73" s="418" t="s">
        <v>2396</v>
      </c>
      <c r="D73" s="418" t="s">
        <v>2354</v>
      </c>
      <c r="E73" s="418" t="s">
        <v>49</v>
      </c>
      <c r="F73" s="418"/>
      <c r="G73" s="418"/>
      <c r="H73" s="418" t="s">
        <v>2374</v>
      </c>
      <c r="I73" s="418" t="s">
        <v>52</v>
      </c>
      <c r="J73" s="418"/>
      <c r="K73" s="418"/>
      <c r="L73" s="418" t="s">
        <v>2377</v>
      </c>
      <c r="M73" s="169">
        <v>4100</v>
      </c>
      <c r="N73" s="169"/>
      <c r="O73" s="169"/>
      <c r="P73" s="169">
        <v>4100</v>
      </c>
      <c r="Q73" s="70"/>
      <c r="R73" s="70"/>
      <c r="S73" s="169"/>
      <c r="T73" s="70"/>
      <c r="U73" s="70"/>
      <c r="V73" s="67"/>
      <c r="W73" s="67"/>
      <c r="X73" s="67"/>
      <c r="Y73" s="70">
        <f>SUM(Z73:AB73)</f>
        <v>100</v>
      </c>
      <c r="Z73" s="70"/>
      <c r="AA73" s="70"/>
      <c r="AB73" s="70">
        <f>SUM(AD73:AG73)</f>
        <v>100</v>
      </c>
      <c r="AC73" s="67">
        <f t="shared" si="8"/>
        <v>0</v>
      </c>
      <c r="AD73" s="70"/>
      <c r="AE73" s="67"/>
      <c r="AF73" s="70">
        <v>100</v>
      </c>
      <c r="AG73" s="67"/>
      <c r="AH73" s="67"/>
      <c r="AI73" s="67"/>
      <c r="AJ73" s="67"/>
      <c r="AK73" s="70">
        <f>SUM(AL73:AO73)</f>
        <v>100</v>
      </c>
      <c r="AL73" s="67"/>
      <c r="AM73" s="67"/>
      <c r="AN73" s="70">
        <v>100</v>
      </c>
      <c r="AO73" s="67"/>
      <c r="AP73" s="67"/>
      <c r="AQ73" s="67"/>
      <c r="AR73" s="67"/>
      <c r="AS73" s="70">
        <f>SUM(AT73:AW73)</f>
        <v>100</v>
      </c>
      <c r="AT73" s="67"/>
      <c r="AU73" s="67"/>
      <c r="AV73" s="70">
        <v>100</v>
      </c>
      <c r="AW73" s="67"/>
      <c r="AX73" s="67"/>
      <c r="AY73" s="67"/>
      <c r="AZ73" s="67"/>
      <c r="BA73" s="67"/>
      <c r="BB73" s="67">
        <f t="shared" si="24"/>
        <v>0</v>
      </c>
      <c r="BC73" s="67"/>
      <c r="BD73" s="67"/>
      <c r="BE73" s="67"/>
      <c r="BF73" s="67"/>
      <c r="BG73" s="207"/>
      <c r="BH73" s="207"/>
      <c r="BI73" s="207"/>
      <c r="BJ73" s="207"/>
      <c r="BK73" s="207"/>
      <c r="BL73" s="207"/>
      <c r="BM73" s="207"/>
      <c r="BN73" s="207"/>
      <c r="BO73" s="207"/>
      <c r="BP73" s="207"/>
      <c r="BQ73" s="207"/>
      <c r="BR73" s="207"/>
      <c r="BS73" s="207"/>
      <c r="BT73" s="207"/>
      <c r="BU73" s="207"/>
      <c r="BV73" s="207"/>
      <c r="BW73" s="207"/>
      <c r="BX73" s="207"/>
      <c r="BY73" s="207"/>
      <c r="BZ73" s="207"/>
      <c r="CA73" s="207"/>
      <c r="CB73" s="207"/>
      <c r="CC73" s="569"/>
    </row>
    <row r="74" spans="1:81" ht="31.2" outlineLevel="1">
      <c r="A74" s="431">
        <v>2</v>
      </c>
      <c r="B74" s="563" t="s">
        <v>2397</v>
      </c>
      <c r="C74" s="418" t="s">
        <v>2396</v>
      </c>
      <c r="D74" s="418" t="s">
        <v>2354</v>
      </c>
      <c r="E74" s="418" t="s">
        <v>49</v>
      </c>
      <c r="F74" s="418"/>
      <c r="G74" s="418"/>
      <c r="H74" s="418" t="s">
        <v>2374</v>
      </c>
      <c r="I74" s="418" t="s">
        <v>77</v>
      </c>
      <c r="J74" s="418"/>
      <c r="K74" s="418"/>
      <c r="L74" s="418" t="s">
        <v>2387</v>
      </c>
      <c r="M74" s="169">
        <v>4100</v>
      </c>
      <c r="N74" s="169"/>
      <c r="O74" s="169"/>
      <c r="P74" s="169">
        <v>4100</v>
      </c>
      <c r="Q74" s="70"/>
      <c r="R74" s="70"/>
      <c r="S74" s="169"/>
      <c r="T74" s="70"/>
      <c r="U74" s="70"/>
      <c r="V74" s="67"/>
      <c r="W74" s="67"/>
      <c r="X74" s="67"/>
      <c r="Y74" s="70">
        <f t="shared" ref="Y74" si="129">SUM(Z74:AB74)</f>
        <v>100</v>
      </c>
      <c r="Z74" s="70"/>
      <c r="AA74" s="70"/>
      <c r="AB74" s="70">
        <f t="shared" ref="AB74" si="130">SUM(AD74:AG74)</f>
        <v>100</v>
      </c>
      <c r="AC74" s="67">
        <f t="shared" si="8"/>
        <v>0</v>
      </c>
      <c r="AD74" s="70"/>
      <c r="AE74" s="67"/>
      <c r="AF74" s="70">
        <v>100</v>
      </c>
      <c r="AG74" s="67"/>
      <c r="AH74" s="67"/>
      <c r="AI74" s="67"/>
      <c r="AJ74" s="67"/>
      <c r="AK74" s="70">
        <f t="shared" ref="AK74" si="131">SUM(AL74:AO74)</f>
        <v>100</v>
      </c>
      <c r="AL74" s="67"/>
      <c r="AM74" s="67"/>
      <c r="AN74" s="70">
        <v>100</v>
      </c>
      <c r="AO74" s="67"/>
      <c r="AP74" s="67"/>
      <c r="AQ74" s="67"/>
      <c r="AR74" s="67"/>
      <c r="AS74" s="70">
        <f t="shared" ref="AS74" si="132">SUM(AT74:AW74)</f>
        <v>100</v>
      </c>
      <c r="AT74" s="67"/>
      <c r="AU74" s="67"/>
      <c r="AV74" s="70">
        <v>100</v>
      </c>
      <c r="AW74" s="67"/>
      <c r="AX74" s="67"/>
      <c r="AY74" s="67"/>
      <c r="AZ74" s="67"/>
      <c r="BA74" s="67"/>
      <c r="BB74" s="67">
        <f t="shared" si="24"/>
        <v>0</v>
      </c>
      <c r="BC74" s="67"/>
      <c r="BD74" s="67"/>
      <c r="BE74" s="67"/>
      <c r="BF74" s="6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569"/>
    </row>
    <row r="75" spans="1:81" ht="28.5" customHeight="1">
      <c r="A75" s="565" t="s">
        <v>14</v>
      </c>
      <c r="B75" s="565" t="s">
        <v>2270</v>
      </c>
      <c r="C75" s="566"/>
      <c r="D75" s="485"/>
      <c r="E75" s="566"/>
      <c r="F75" s="566"/>
      <c r="G75" s="566"/>
      <c r="H75" s="566"/>
      <c r="I75" s="566"/>
      <c r="J75" s="566"/>
      <c r="K75" s="566"/>
      <c r="L75" s="566"/>
      <c r="M75" s="209">
        <f t="shared" ref="M75:BX75" si="133">M76+M84+M98</f>
        <v>56964</v>
      </c>
      <c r="N75" s="209">
        <f t="shared" si="133"/>
        <v>0</v>
      </c>
      <c r="O75" s="209">
        <f t="shared" si="133"/>
        <v>0</v>
      </c>
      <c r="P75" s="209">
        <f t="shared" si="133"/>
        <v>56964</v>
      </c>
      <c r="Q75" s="209">
        <f t="shared" si="133"/>
        <v>0</v>
      </c>
      <c r="R75" s="209">
        <f t="shared" si="133"/>
        <v>0</v>
      </c>
      <c r="S75" s="209">
        <f t="shared" si="133"/>
        <v>0</v>
      </c>
      <c r="T75" s="209">
        <f t="shared" si="133"/>
        <v>0</v>
      </c>
      <c r="U75" s="209">
        <f t="shared" si="133"/>
        <v>50</v>
      </c>
      <c r="V75" s="209">
        <f t="shared" si="133"/>
        <v>0</v>
      </c>
      <c r="W75" s="209">
        <f t="shared" si="133"/>
        <v>0</v>
      </c>
      <c r="X75" s="209">
        <f>X76+X84+X98</f>
        <v>50</v>
      </c>
      <c r="Y75" s="209">
        <f t="shared" si="133"/>
        <v>34214.411</v>
      </c>
      <c r="Z75" s="209">
        <f t="shared" si="133"/>
        <v>2360</v>
      </c>
      <c r="AA75" s="209">
        <f t="shared" si="133"/>
        <v>0</v>
      </c>
      <c r="AB75" s="209">
        <f t="shared" si="133"/>
        <v>31854.411</v>
      </c>
      <c r="AC75" s="209">
        <f t="shared" si="133"/>
        <v>16873.684000000001</v>
      </c>
      <c r="AD75" s="209">
        <f t="shared" si="133"/>
        <v>14862.683999999999</v>
      </c>
      <c r="AE75" s="209">
        <f t="shared" si="133"/>
        <v>2011</v>
      </c>
      <c r="AF75" s="209">
        <f t="shared" si="133"/>
        <v>11642.554</v>
      </c>
      <c r="AG75" s="209">
        <f t="shared" si="133"/>
        <v>3338.1729999999998</v>
      </c>
      <c r="AH75" s="209">
        <f t="shared" si="133"/>
        <v>34179.550999999999</v>
      </c>
      <c r="AI75" s="209">
        <f t="shared" si="133"/>
        <v>2360</v>
      </c>
      <c r="AJ75" s="209">
        <f t="shared" si="133"/>
        <v>0</v>
      </c>
      <c r="AK75" s="209">
        <f t="shared" si="133"/>
        <v>32119.550999999999</v>
      </c>
      <c r="AL75" s="209">
        <f t="shared" si="133"/>
        <v>14495.822999999999</v>
      </c>
      <c r="AM75" s="209">
        <f t="shared" si="133"/>
        <v>2011</v>
      </c>
      <c r="AN75" s="209">
        <f t="shared" si="133"/>
        <v>12079.090999999999</v>
      </c>
      <c r="AO75" s="209">
        <f t="shared" si="133"/>
        <v>3533.6369999999997</v>
      </c>
      <c r="AP75" s="209">
        <f t="shared" si="133"/>
        <v>34175.163117999997</v>
      </c>
      <c r="AQ75" s="209">
        <f t="shared" si="133"/>
        <v>2360</v>
      </c>
      <c r="AR75" s="209">
        <f t="shared" si="133"/>
        <v>0</v>
      </c>
      <c r="AS75" s="209">
        <f t="shared" si="133"/>
        <v>32115.163118</v>
      </c>
      <c r="AT75" s="209">
        <f t="shared" si="133"/>
        <v>14491.435117999998</v>
      </c>
      <c r="AU75" s="209">
        <f t="shared" si="133"/>
        <v>2011</v>
      </c>
      <c r="AV75" s="209">
        <f t="shared" si="133"/>
        <v>12079.090999999999</v>
      </c>
      <c r="AW75" s="209">
        <f t="shared" si="133"/>
        <v>3533.6369999999997</v>
      </c>
      <c r="AX75" s="209">
        <f t="shared" si="133"/>
        <v>361.85500000000002</v>
      </c>
      <c r="AY75" s="209">
        <f t="shared" si="133"/>
        <v>0</v>
      </c>
      <c r="AZ75" s="209">
        <f t="shared" si="133"/>
        <v>0</v>
      </c>
      <c r="BA75" s="209">
        <f t="shared" si="133"/>
        <v>361.85500000000002</v>
      </c>
      <c r="BB75" s="209">
        <f t="shared" si="133"/>
        <v>360</v>
      </c>
      <c r="BC75" s="209">
        <f t="shared" si="133"/>
        <v>360</v>
      </c>
      <c r="BD75" s="209">
        <f t="shared" si="133"/>
        <v>0</v>
      </c>
      <c r="BE75" s="209">
        <f t="shared" si="133"/>
        <v>1.855</v>
      </c>
      <c r="BF75" s="209">
        <f t="shared" si="133"/>
        <v>0</v>
      </c>
      <c r="BG75" s="209">
        <f t="shared" si="133"/>
        <v>361.85500000000002</v>
      </c>
      <c r="BH75" s="209">
        <f t="shared" si="133"/>
        <v>0</v>
      </c>
      <c r="BI75" s="209">
        <f t="shared" si="133"/>
        <v>0</v>
      </c>
      <c r="BJ75" s="209">
        <f t="shared" si="133"/>
        <v>361.85500000000002</v>
      </c>
      <c r="BK75" s="209">
        <f t="shared" si="133"/>
        <v>360</v>
      </c>
      <c r="BL75" s="209">
        <f t="shared" si="133"/>
        <v>0</v>
      </c>
      <c r="BM75" s="209">
        <f t="shared" si="133"/>
        <v>1.855</v>
      </c>
      <c r="BN75" s="209">
        <f t="shared" si="133"/>
        <v>0</v>
      </c>
      <c r="BO75" s="209">
        <f t="shared" si="133"/>
        <v>4.3878820000000003</v>
      </c>
      <c r="BP75" s="209">
        <f t="shared" si="133"/>
        <v>0</v>
      </c>
      <c r="BQ75" s="209">
        <f t="shared" si="133"/>
        <v>0</v>
      </c>
      <c r="BR75" s="209">
        <f t="shared" si="133"/>
        <v>4.3878820000000003</v>
      </c>
      <c r="BS75" s="209">
        <f t="shared" si="133"/>
        <v>0</v>
      </c>
      <c r="BT75" s="209">
        <f t="shared" si="133"/>
        <v>0</v>
      </c>
      <c r="BU75" s="209">
        <f t="shared" si="133"/>
        <v>0</v>
      </c>
      <c r="BV75" s="209">
        <f t="shared" si="133"/>
        <v>0</v>
      </c>
      <c r="BW75" s="209">
        <f t="shared" si="133"/>
        <v>0</v>
      </c>
      <c r="BX75" s="209">
        <f t="shared" si="133"/>
        <v>0</v>
      </c>
      <c r="BY75" s="209">
        <f t="shared" ref="BY75:CB75" si="134">BY76+BY84+BY98</f>
        <v>0</v>
      </c>
      <c r="BZ75" s="209">
        <f t="shared" si="134"/>
        <v>0</v>
      </c>
      <c r="CA75" s="209">
        <f t="shared" si="134"/>
        <v>0</v>
      </c>
      <c r="CB75" s="234">
        <f t="shared" si="134"/>
        <v>4.3878820000000003</v>
      </c>
      <c r="CC75" s="566"/>
    </row>
    <row r="76" spans="1:81" ht="20.100000000000001" customHeight="1" outlineLevel="1">
      <c r="A76" s="567" t="s">
        <v>45</v>
      </c>
      <c r="B76" s="565" t="s">
        <v>46</v>
      </c>
      <c r="C76" s="566"/>
      <c r="D76" s="485"/>
      <c r="E76" s="566"/>
      <c r="F76" s="566"/>
      <c r="G76" s="566"/>
      <c r="H76" s="566"/>
      <c r="I76" s="566"/>
      <c r="J76" s="566"/>
      <c r="K76" s="566"/>
      <c r="L76" s="566"/>
      <c r="M76" s="209">
        <f>SUM(M77:M83)</f>
        <v>13557</v>
      </c>
      <c r="N76" s="209">
        <f t="shared" ref="N76:BZ76" si="135">SUM(N77:N83)</f>
        <v>0</v>
      </c>
      <c r="O76" s="209">
        <f t="shared" si="135"/>
        <v>0</v>
      </c>
      <c r="P76" s="209">
        <f t="shared" si="135"/>
        <v>13557</v>
      </c>
      <c r="Q76" s="209">
        <f t="shared" si="135"/>
        <v>0</v>
      </c>
      <c r="R76" s="209">
        <f t="shared" si="135"/>
        <v>0</v>
      </c>
      <c r="S76" s="209">
        <f t="shared" si="135"/>
        <v>0</v>
      </c>
      <c r="T76" s="209">
        <f t="shared" si="135"/>
        <v>0</v>
      </c>
      <c r="U76" s="209">
        <f t="shared" si="135"/>
        <v>0</v>
      </c>
      <c r="V76" s="209">
        <f t="shared" si="135"/>
        <v>0</v>
      </c>
      <c r="W76" s="209">
        <f t="shared" si="135"/>
        <v>0</v>
      </c>
      <c r="X76" s="209">
        <f t="shared" si="135"/>
        <v>0</v>
      </c>
      <c r="Y76" s="209">
        <f t="shared" si="135"/>
        <v>453.69900000000001</v>
      </c>
      <c r="Z76" s="209">
        <f t="shared" si="135"/>
        <v>0</v>
      </c>
      <c r="AA76" s="209">
        <f t="shared" si="135"/>
        <v>0</v>
      </c>
      <c r="AB76" s="209">
        <f t="shared" si="135"/>
        <v>453.69900000000001</v>
      </c>
      <c r="AC76" s="67">
        <f t="shared" si="8"/>
        <v>0</v>
      </c>
      <c r="AD76" s="209">
        <f t="shared" si="135"/>
        <v>0</v>
      </c>
      <c r="AE76" s="209">
        <f t="shared" si="135"/>
        <v>0</v>
      </c>
      <c r="AF76" s="209">
        <f>SUM(AF77:AF83)</f>
        <v>453.69900000000001</v>
      </c>
      <c r="AG76" s="209">
        <f t="shared" si="135"/>
        <v>0</v>
      </c>
      <c r="AH76" s="209">
        <f t="shared" si="135"/>
        <v>451.84399999999999</v>
      </c>
      <c r="AI76" s="209">
        <f t="shared" si="135"/>
        <v>0</v>
      </c>
      <c r="AJ76" s="209">
        <f t="shared" si="135"/>
        <v>0</v>
      </c>
      <c r="AK76" s="209">
        <f t="shared" si="135"/>
        <v>451.84399999999999</v>
      </c>
      <c r="AL76" s="209">
        <f t="shared" si="135"/>
        <v>0</v>
      </c>
      <c r="AM76" s="209">
        <f t="shared" si="135"/>
        <v>0</v>
      </c>
      <c r="AN76" s="209">
        <f t="shared" si="135"/>
        <v>451.84399999999999</v>
      </c>
      <c r="AO76" s="209">
        <f t="shared" si="135"/>
        <v>0</v>
      </c>
      <c r="AP76" s="209">
        <f t="shared" si="135"/>
        <v>451.84399999999999</v>
      </c>
      <c r="AQ76" s="209">
        <f t="shared" si="135"/>
        <v>0</v>
      </c>
      <c r="AR76" s="209">
        <f t="shared" si="135"/>
        <v>0</v>
      </c>
      <c r="AS76" s="209">
        <f t="shared" si="135"/>
        <v>451.84399999999999</v>
      </c>
      <c r="AT76" s="209">
        <f t="shared" si="135"/>
        <v>0</v>
      </c>
      <c r="AU76" s="209">
        <f t="shared" si="135"/>
        <v>0</v>
      </c>
      <c r="AV76" s="209">
        <f t="shared" si="135"/>
        <v>451.84399999999999</v>
      </c>
      <c r="AW76" s="209">
        <f t="shared" si="135"/>
        <v>0</v>
      </c>
      <c r="AX76" s="209">
        <f t="shared" si="135"/>
        <v>1.855</v>
      </c>
      <c r="AY76" s="209">
        <f t="shared" si="135"/>
        <v>0</v>
      </c>
      <c r="AZ76" s="209">
        <f t="shared" si="135"/>
        <v>0</v>
      </c>
      <c r="BA76" s="209">
        <f t="shared" si="135"/>
        <v>1.855</v>
      </c>
      <c r="BB76" s="67">
        <f t="shared" si="24"/>
        <v>0</v>
      </c>
      <c r="BC76" s="209">
        <f t="shared" si="135"/>
        <v>0</v>
      </c>
      <c r="BD76" s="209">
        <f t="shared" si="135"/>
        <v>0</v>
      </c>
      <c r="BE76" s="209">
        <f t="shared" si="135"/>
        <v>1.855</v>
      </c>
      <c r="BF76" s="209">
        <f t="shared" si="135"/>
        <v>0</v>
      </c>
      <c r="BG76" s="209">
        <f t="shared" si="135"/>
        <v>1.855</v>
      </c>
      <c r="BH76" s="209">
        <f t="shared" si="135"/>
        <v>0</v>
      </c>
      <c r="BI76" s="209">
        <f t="shared" si="135"/>
        <v>0</v>
      </c>
      <c r="BJ76" s="209">
        <f t="shared" si="135"/>
        <v>1.855</v>
      </c>
      <c r="BK76" s="209">
        <f t="shared" si="135"/>
        <v>0</v>
      </c>
      <c r="BL76" s="209">
        <f t="shared" si="135"/>
        <v>0</v>
      </c>
      <c r="BM76" s="209">
        <f t="shared" si="135"/>
        <v>1.855</v>
      </c>
      <c r="BN76" s="209">
        <f t="shared" si="135"/>
        <v>0</v>
      </c>
      <c r="BO76" s="209">
        <f t="shared" si="135"/>
        <v>0</v>
      </c>
      <c r="BP76" s="209">
        <f t="shared" si="135"/>
        <v>0</v>
      </c>
      <c r="BQ76" s="209">
        <f t="shared" si="135"/>
        <v>0</v>
      </c>
      <c r="BR76" s="209">
        <f t="shared" si="135"/>
        <v>0</v>
      </c>
      <c r="BS76" s="209">
        <f t="shared" si="135"/>
        <v>0</v>
      </c>
      <c r="BT76" s="209">
        <f t="shared" si="135"/>
        <v>0</v>
      </c>
      <c r="BU76" s="209">
        <f t="shared" si="135"/>
        <v>0</v>
      </c>
      <c r="BV76" s="209">
        <f t="shared" si="135"/>
        <v>0</v>
      </c>
      <c r="BW76" s="209">
        <f t="shared" si="135"/>
        <v>0</v>
      </c>
      <c r="BX76" s="209">
        <f t="shared" si="135"/>
        <v>0</v>
      </c>
      <c r="BY76" s="209">
        <f t="shared" si="135"/>
        <v>0</v>
      </c>
      <c r="BZ76" s="209">
        <f t="shared" si="135"/>
        <v>0</v>
      </c>
      <c r="CA76" s="209">
        <f t="shared" ref="CA76:CB76" si="136">SUM(CA77:CA83)</f>
        <v>0</v>
      </c>
      <c r="CB76" s="209">
        <f t="shared" si="136"/>
        <v>0</v>
      </c>
      <c r="CC76" s="566"/>
    </row>
    <row r="77" spans="1:81" ht="109.5" customHeight="1" outlineLevel="1">
      <c r="A77" s="431">
        <v>1</v>
      </c>
      <c r="B77" s="563" t="s">
        <v>2398</v>
      </c>
      <c r="C77" s="418" t="s">
        <v>2274</v>
      </c>
      <c r="D77" s="418" t="s">
        <v>2271</v>
      </c>
      <c r="E77" s="418" t="s">
        <v>49</v>
      </c>
      <c r="F77" s="429" t="s">
        <v>106</v>
      </c>
      <c r="G77" s="420">
        <v>7939770</v>
      </c>
      <c r="H77" s="418" t="s">
        <v>2270</v>
      </c>
      <c r="I77" s="418" t="s">
        <v>52</v>
      </c>
      <c r="J77" s="420">
        <v>2021</v>
      </c>
      <c r="K77" s="418" t="s">
        <v>2399</v>
      </c>
      <c r="L77" s="418" t="s">
        <v>3842</v>
      </c>
      <c r="M77" s="169">
        <f t="shared" ref="M77:M83" si="137">SUM(N77:P77)</f>
        <v>7500</v>
      </c>
      <c r="N77" s="169">
        <v>0</v>
      </c>
      <c r="O77" s="169">
        <v>0</v>
      </c>
      <c r="P77" s="169">
        <v>7500</v>
      </c>
      <c r="Q77" s="70" t="s">
        <v>2400</v>
      </c>
      <c r="R77" s="70" t="s">
        <v>2270</v>
      </c>
      <c r="S77" s="169" t="s">
        <v>2270</v>
      </c>
      <c r="T77" s="70" t="s">
        <v>2271</v>
      </c>
      <c r="U77" s="70">
        <f t="shared" ref="U77:U83" si="138">SUM(V77:X77)</f>
        <v>0</v>
      </c>
      <c r="V77" s="70">
        <v>0</v>
      </c>
      <c r="W77" s="70">
        <v>0</v>
      </c>
      <c r="X77" s="70">
        <v>0</v>
      </c>
      <c r="Y77" s="70">
        <f t="shared" ref="Y77:Y83" si="139">SUM(Z77:AB77)</f>
        <v>1.792</v>
      </c>
      <c r="Z77" s="70">
        <v>0</v>
      </c>
      <c r="AA77" s="70">
        <v>0</v>
      </c>
      <c r="AB77" s="70">
        <f t="shared" ref="AB77:AB83" si="140">SUM(AD77:AG77)</f>
        <v>1.792</v>
      </c>
      <c r="AC77" s="67">
        <f t="shared" si="8"/>
        <v>0</v>
      </c>
      <c r="AD77" s="70">
        <v>0</v>
      </c>
      <c r="AE77" s="70">
        <v>0</v>
      </c>
      <c r="AF77" s="70">
        <v>1.792</v>
      </c>
      <c r="AG77" s="70">
        <v>0</v>
      </c>
      <c r="AH77" s="70">
        <f t="shared" ref="AH77:AH83" si="141">SUM(AI77:AK77)</f>
        <v>1.792</v>
      </c>
      <c r="AI77" s="70">
        <v>0</v>
      </c>
      <c r="AJ77" s="70">
        <v>0</v>
      </c>
      <c r="AK77" s="70">
        <f t="shared" ref="AK77:AK83" si="142">SUM(AL77:AO77)</f>
        <v>1.792</v>
      </c>
      <c r="AL77" s="70">
        <v>0</v>
      </c>
      <c r="AM77" s="70">
        <v>0</v>
      </c>
      <c r="AN77" s="70">
        <v>1.792</v>
      </c>
      <c r="AO77" s="70">
        <v>0</v>
      </c>
      <c r="AP77" s="70">
        <f t="shared" ref="AP77:AP83" si="143">SUM(AQ77:AS77)</f>
        <v>1.792</v>
      </c>
      <c r="AQ77" s="70">
        <v>0</v>
      </c>
      <c r="AR77" s="70">
        <v>0</v>
      </c>
      <c r="AS77" s="70">
        <f t="shared" ref="AS77:AS83" si="144">SUM(AT77:AW77)</f>
        <v>1.792</v>
      </c>
      <c r="AT77" s="70">
        <v>0</v>
      </c>
      <c r="AU77" s="70">
        <v>0</v>
      </c>
      <c r="AV77" s="70">
        <v>1.792</v>
      </c>
      <c r="AW77" s="70">
        <v>0</v>
      </c>
      <c r="AX77" s="70">
        <f t="shared" ref="AX77:AX83" si="145">SUM(AY77:BA77)</f>
        <v>0</v>
      </c>
      <c r="AY77" s="70">
        <v>0</v>
      </c>
      <c r="AZ77" s="70">
        <v>0</v>
      </c>
      <c r="BA77" s="70">
        <f t="shared" ref="BA77:BA83" si="146">SUM(BC77:BF77)</f>
        <v>0</v>
      </c>
      <c r="BB77" s="67">
        <f t="shared" si="24"/>
        <v>0</v>
      </c>
      <c r="BC77" s="70">
        <v>0</v>
      </c>
      <c r="BD77" s="70">
        <v>0</v>
      </c>
      <c r="BE77" s="70">
        <v>0</v>
      </c>
      <c r="BF77" s="70">
        <v>0</v>
      </c>
      <c r="BG77" s="133">
        <f t="shared" ref="BG77:BG83" si="147">SUM(BH77:BJ77)</f>
        <v>0</v>
      </c>
      <c r="BH77" s="133">
        <v>0</v>
      </c>
      <c r="BI77" s="133">
        <v>0</v>
      </c>
      <c r="BJ77" s="133">
        <f t="shared" ref="BJ77:BJ83" si="148">SUM(BK77:BN77)</f>
        <v>0</v>
      </c>
      <c r="BK77" s="133">
        <v>0</v>
      </c>
      <c r="BL77" s="133">
        <v>0</v>
      </c>
      <c r="BM77" s="133">
        <v>0</v>
      </c>
      <c r="BN77" s="133">
        <v>0</v>
      </c>
      <c r="BO77" s="133">
        <f t="shared" ref="BO77:BO83" si="149">SUM(BP77:BR77)</f>
        <v>0</v>
      </c>
      <c r="BP77" s="133">
        <v>0</v>
      </c>
      <c r="BQ77" s="133">
        <v>0</v>
      </c>
      <c r="BR77" s="133">
        <v>0</v>
      </c>
      <c r="BS77" s="133">
        <f t="shared" ref="BS77:BS83" si="150">SUM(BT77:BV77)</f>
        <v>0</v>
      </c>
      <c r="BT77" s="133">
        <v>0</v>
      </c>
      <c r="BU77" s="133">
        <v>0</v>
      </c>
      <c r="BV77" s="133">
        <v>0</v>
      </c>
      <c r="BW77" s="133">
        <f t="shared" ref="BW77:BW83" si="151">SUM(BX77:BZ77)</f>
        <v>0</v>
      </c>
      <c r="BX77" s="133">
        <v>0</v>
      </c>
      <c r="BY77" s="133">
        <v>0</v>
      </c>
      <c r="BZ77" s="133">
        <v>0</v>
      </c>
      <c r="CA77" s="133"/>
      <c r="CB77" s="133"/>
      <c r="CC77" s="569"/>
    </row>
    <row r="78" spans="1:81" ht="56.25" customHeight="1" outlineLevel="1">
      <c r="A78" s="431">
        <v>2</v>
      </c>
      <c r="B78" s="563" t="s">
        <v>2401</v>
      </c>
      <c r="C78" s="418" t="s">
        <v>2402</v>
      </c>
      <c r="D78" s="418" t="s">
        <v>2271</v>
      </c>
      <c r="E78" s="418" t="s">
        <v>49</v>
      </c>
      <c r="F78" s="429" t="s">
        <v>48</v>
      </c>
      <c r="G78" s="420">
        <v>7941002</v>
      </c>
      <c r="H78" s="418" t="s">
        <v>2270</v>
      </c>
      <c r="I78" s="418" t="s">
        <v>77</v>
      </c>
      <c r="J78" s="420">
        <v>2022</v>
      </c>
      <c r="K78" s="418" t="s">
        <v>2403</v>
      </c>
      <c r="L78" s="418" t="s">
        <v>3843</v>
      </c>
      <c r="M78" s="169">
        <f t="shared" si="137"/>
        <v>942</v>
      </c>
      <c r="N78" s="169">
        <v>0</v>
      </c>
      <c r="O78" s="169">
        <v>0</v>
      </c>
      <c r="P78" s="169">
        <v>942</v>
      </c>
      <c r="Q78" s="70" t="s">
        <v>2404</v>
      </c>
      <c r="R78" s="70" t="s">
        <v>2270</v>
      </c>
      <c r="S78" s="70" t="s">
        <v>2270</v>
      </c>
      <c r="T78" s="70" t="s">
        <v>2271</v>
      </c>
      <c r="U78" s="70">
        <f t="shared" si="138"/>
        <v>0</v>
      </c>
      <c r="V78" s="70">
        <v>0</v>
      </c>
      <c r="W78" s="70">
        <v>0</v>
      </c>
      <c r="X78" s="70">
        <v>0</v>
      </c>
      <c r="Y78" s="70">
        <f t="shared" si="139"/>
        <v>386</v>
      </c>
      <c r="Z78" s="70">
        <v>0</v>
      </c>
      <c r="AA78" s="70">
        <v>0</v>
      </c>
      <c r="AB78" s="70">
        <f t="shared" si="140"/>
        <v>386</v>
      </c>
      <c r="AC78" s="67">
        <f t="shared" si="8"/>
        <v>0</v>
      </c>
      <c r="AD78" s="70">
        <v>0</v>
      </c>
      <c r="AE78" s="70">
        <v>0</v>
      </c>
      <c r="AF78" s="70">
        <v>386</v>
      </c>
      <c r="AG78" s="70">
        <v>0</v>
      </c>
      <c r="AH78" s="70">
        <f t="shared" si="141"/>
        <v>386</v>
      </c>
      <c r="AI78" s="70">
        <v>0</v>
      </c>
      <c r="AJ78" s="70">
        <v>0</v>
      </c>
      <c r="AK78" s="70">
        <f t="shared" si="142"/>
        <v>386</v>
      </c>
      <c r="AL78" s="70">
        <v>0</v>
      </c>
      <c r="AM78" s="70">
        <v>0</v>
      </c>
      <c r="AN78" s="70">
        <v>386</v>
      </c>
      <c r="AO78" s="70">
        <v>0</v>
      </c>
      <c r="AP78" s="70">
        <f t="shared" si="143"/>
        <v>386</v>
      </c>
      <c r="AQ78" s="70">
        <v>0</v>
      </c>
      <c r="AR78" s="70">
        <v>0</v>
      </c>
      <c r="AS78" s="70">
        <f t="shared" si="144"/>
        <v>386</v>
      </c>
      <c r="AT78" s="70">
        <v>0</v>
      </c>
      <c r="AU78" s="70">
        <v>0</v>
      </c>
      <c r="AV78" s="70">
        <v>386</v>
      </c>
      <c r="AW78" s="70">
        <v>0</v>
      </c>
      <c r="AX78" s="70">
        <f t="shared" si="145"/>
        <v>0</v>
      </c>
      <c r="AY78" s="70">
        <v>0</v>
      </c>
      <c r="AZ78" s="70">
        <v>0</v>
      </c>
      <c r="BA78" s="70">
        <f t="shared" si="146"/>
        <v>0</v>
      </c>
      <c r="BB78" s="67">
        <f t="shared" si="24"/>
        <v>0</v>
      </c>
      <c r="BC78" s="70">
        <v>0</v>
      </c>
      <c r="BD78" s="70">
        <v>0</v>
      </c>
      <c r="BE78" s="70">
        <v>0</v>
      </c>
      <c r="BF78" s="70">
        <v>0</v>
      </c>
      <c r="BG78" s="133">
        <f t="shared" si="147"/>
        <v>0</v>
      </c>
      <c r="BH78" s="133">
        <v>0</v>
      </c>
      <c r="BI78" s="133">
        <v>0</v>
      </c>
      <c r="BJ78" s="133">
        <f t="shared" si="148"/>
        <v>0</v>
      </c>
      <c r="BK78" s="133">
        <v>0</v>
      </c>
      <c r="BL78" s="133">
        <v>0</v>
      </c>
      <c r="BM78" s="133">
        <v>0</v>
      </c>
      <c r="BN78" s="133">
        <v>0</v>
      </c>
      <c r="BO78" s="133">
        <f t="shared" si="149"/>
        <v>0</v>
      </c>
      <c r="BP78" s="133">
        <v>0</v>
      </c>
      <c r="BQ78" s="133">
        <v>0</v>
      </c>
      <c r="BR78" s="133">
        <v>0</v>
      </c>
      <c r="BS78" s="133">
        <f t="shared" si="150"/>
        <v>0</v>
      </c>
      <c r="BT78" s="133">
        <v>0</v>
      </c>
      <c r="BU78" s="133">
        <v>0</v>
      </c>
      <c r="BV78" s="133">
        <v>0</v>
      </c>
      <c r="BW78" s="133">
        <f t="shared" si="151"/>
        <v>0</v>
      </c>
      <c r="BX78" s="133">
        <v>0</v>
      </c>
      <c r="BY78" s="133">
        <v>0</v>
      </c>
      <c r="BZ78" s="133">
        <v>0</v>
      </c>
      <c r="CA78" s="133"/>
      <c r="CB78" s="133"/>
      <c r="CC78" s="569"/>
    </row>
    <row r="79" spans="1:81" ht="46.8" outlineLevel="1">
      <c r="A79" s="431">
        <v>3</v>
      </c>
      <c r="B79" s="563" t="s">
        <v>2405</v>
      </c>
      <c r="C79" s="418" t="s">
        <v>2402</v>
      </c>
      <c r="D79" s="418" t="s">
        <v>2271</v>
      </c>
      <c r="E79" s="418" t="s">
        <v>49</v>
      </c>
      <c r="F79" s="429" t="s">
        <v>48</v>
      </c>
      <c r="G79" s="420">
        <v>7941001</v>
      </c>
      <c r="H79" s="418" t="s">
        <v>2270</v>
      </c>
      <c r="I79" s="418" t="s">
        <v>77</v>
      </c>
      <c r="J79" s="420">
        <v>2022</v>
      </c>
      <c r="K79" s="418" t="s">
        <v>2406</v>
      </c>
      <c r="L79" s="418" t="s">
        <v>3844</v>
      </c>
      <c r="M79" s="169">
        <f t="shared" si="137"/>
        <v>879</v>
      </c>
      <c r="N79" s="169">
        <v>0</v>
      </c>
      <c r="O79" s="169">
        <v>0</v>
      </c>
      <c r="P79" s="169">
        <v>879</v>
      </c>
      <c r="Q79" s="70" t="s">
        <v>2407</v>
      </c>
      <c r="R79" s="70" t="s">
        <v>2270</v>
      </c>
      <c r="S79" s="70" t="s">
        <v>2270</v>
      </c>
      <c r="T79" s="70" t="s">
        <v>2271</v>
      </c>
      <c r="U79" s="70">
        <f t="shared" si="138"/>
        <v>0</v>
      </c>
      <c r="V79" s="70">
        <v>0</v>
      </c>
      <c r="W79" s="70">
        <v>0</v>
      </c>
      <c r="X79" s="70">
        <v>0</v>
      </c>
      <c r="Y79" s="70">
        <f t="shared" si="139"/>
        <v>4.7649999999999997</v>
      </c>
      <c r="Z79" s="70">
        <v>0</v>
      </c>
      <c r="AA79" s="70">
        <v>0</v>
      </c>
      <c r="AB79" s="70">
        <f t="shared" si="140"/>
        <v>4.7649999999999997</v>
      </c>
      <c r="AC79" s="67">
        <f t="shared" ref="AC79:AC142" si="152">AD79+AE79</f>
        <v>0</v>
      </c>
      <c r="AD79" s="70">
        <v>0</v>
      </c>
      <c r="AE79" s="70">
        <v>0</v>
      </c>
      <c r="AF79" s="70">
        <v>4.7649999999999997</v>
      </c>
      <c r="AG79" s="70">
        <v>0</v>
      </c>
      <c r="AH79" s="70">
        <f t="shared" si="141"/>
        <v>4.7649999999999997</v>
      </c>
      <c r="AI79" s="70">
        <v>0</v>
      </c>
      <c r="AJ79" s="70">
        <v>0</v>
      </c>
      <c r="AK79" s="70">
        <f t="shared" si="142"/>
        <v>4.7649999999999997</v>
      </c>
      <c r="AL79" s="70">
        <v>0</v>
      </c>
      <c r="AM79" s="70">
        <v>0</v>
      </c>
      <c r="AN79" s="70">
        <v>4.7649999999999997</v>
      </c>
      <c r="AO79" s="70">
        <v>0</v>
      </c>
      <c r="AP79" s="70">
        <f t="shared" si="143"/>
        <v>4.7649999999999997</v>
      </c>
      <c r="AQ79" s="70">
        <v>0</v>
      </c>
      <c r="AR79" s="70">
        <v>0</v>
      </c>
      <c r="AS79" s="70">
        <f t="shared" si="144"/>
        <v>4.7649999999999997</v>
      </c>
      <c r="AT79" s="70">
        <v>0</v>
      </c>
      <c r="AU79" s="70">
        <v>0</v>
      </c>
      <c r="AV79" s="70">
        <v>4.7649999999999997</v>
      </c>
      <c r="AW79" s="70">
        <v>0</v>
      </c>
      <c r="AX79" s="70">
        <f t="shared" si="145"/>
        <v>0</v>
      </c>
      <c r="AY79" s="70">
        <v>0</v>
      </c>
      <c r="AZ79" s="70">
        <v>0</v>
      </c>
      <c r="BA79" s="70">
        <f t="shared" si="146"/>
        <v>0</v>
      </c>
      <c r="BB79" s="67">
        <f t="shared" si="24"/>
        <v>0</v>
      </c>
      <c r="BC79" s="70">
        <v>0</v>
      </c>
      <c r="BD79" s="70">
        <v>0</v>
      </c>
      <c r="BE79" s="70">
        <v>0</v>
      </c>
      <c r="BF79" s="70">
        <v>0</v>
      </c>
      <c r="BG79" s="133">
        <f t="shared" si="147"/>
        <v>0</v>
      </c>
      <c r="BH79" s="133">
        <v>0</v>
      </c>
      <c r="BI79" s="133">
        <v>0</v>
      </c>
      <c r="BJ79" s="133">
        <f t="shared" si="148"/>
        <v>0</v>
      </c>
      <c r="BK79" s="133">
        <v>0</v>
      </c>
      <c r="BL79" s="133">
        <v>0</v>
      </c>
      <c r="BM79" s="133">
        <v>0</v>
      </c>
      <c r="BN79" s="133">
        <v>0</v>
      </c>
      <c r="BO79" s="133">
        <f t="shared" si="149"/>
        <v>0</v>
      </c>
      <c r="BP79" s="133">
        <v>0</v>
      </c>
      <c r="BQ79" s="133">
        <v>0</v>
      </c>
      <c r="BR79" s="133">
        <v>0</v>
      </c>
      <c r="BS79" s="133">
        <f t="shared" si="150"/>
        <v>0</v>
      </c>
      <c r="BT79" s="133">
        <v>0</v>
      </c>
      <c r="BU79" s="133">
        <v>0</v>
      </c>
      <c r="BV79" s="133">
        <v>0</v>
      </c>
      <c r="BW79" s="133">
        <f t="shared" si="151"/>
        <v>0</v>
      </c>
      <c r="BX79" s="133">
        <v>0</v>
      </c>
      <c r="BY79" s="133">
        <v>0</v>
      </c>
      <c r="BZ79" s="133">
        <v>0</v>
      </c>
      <c r="CA79" s="133"/>
      <c r="CB79" s="133"/>
      <c r="CC79" s="569"/>
    </row>
    <row r="80" spans="1:81" ht="46.8" outlineLevel="1">
      <c r="A80" s="431">
        <v>4</v>
      </c>
      <c r="B80" s="563" t="s">
        <v>2408</v>
      </c>
      <c r="C80" s="418" t="s">
        <v>2402</v>
      </c>
      <c r="D80" s="418" t="s">
        <v>2271</v>
      </c>
      <c r="E80" s="418" t="s">
        <v>49</v>
      </c>
      <c r="F80" s="429" t="s">
        <v>48</v>
      </c>
      <c r="G80" s="420">
        <v>7941003</v>
      </c>
      <c r="H80" s="418" t="s">
        <v>2270</v>
      </c>
      <c r="I80" s="418" t="s">
        <v>77</v>
      </c>
      <c r="J80" s="420">
        <v>2022</v>
      </c>
      <c r="K80" s="418" t="s">
        <v>2409</v>
      </c>
      <c r="L80" s="418" t="s">
        <v>3845</v>
      </c>
      <c r="M80" s="169">
        <f t="shared" si="137"/>
        <v>686</v>
      </c>
      <c r="N80" s="169">
        <v>0</v>
      </c>
      <c r="O80" s="169">
        <v>0</v>
      </c>
      <c r="P80" s="169">
        <v>686</v>
      </c>
      <c r="Q80" s="70" t="s">
        <v>2410</v>
      </c>
      <c r="R80" s="70" t="s">
        <v>2270</v>
      </c>
      <c r="S80" s="70" t="s">
        <v>2270</v>
      </c>
      <c r="T80" s="70" t="s">
        <v>2271</v>
      </c>
      <c r="U80" s="70">
        <f t="shared" si="138"/>
        <v>0</v>
      </c>
      <c r="V80" s="70">
        <v>0</v>
      </c>
      <c r="W80" s="70">
        <v>0</v>
      </c>
      <c r="X80" s="70">
        <v>0</v>
      </c>
      <c r="Y80" s="70">
        <f t="shared" si="139"/>
        <v>6.6689999999999996</v>
      </c>
      <c r="Z80" s="70">
        <v>0</v>
      </c>
      <c r="AA80" s="70">
        <v>0</v>
      </c>
      <c r="AB80" s="70">
        <f t="shared" si="140"/>
        <v>6.6689999999999996</v>
      </c>
      <c r="AC80" s="67">
        <f t="shared" si="152"/>
        <v>0</v>
      </c>
      <c r="AD80" s="70">
        <v>0</v>
      </c>
      <c r="AE80" s="70">
        <v>0</v>
      </c>
      <c r="AF80" s="70">
        <v>6.6689999999999996</v>
      </c>
      <c r="AG80" s="70">
        <v>0</v>
      </c>
      <c r="AH80" s="70">
        <f t="shared" si="141"/>
        <v>6.6689999999999996</v>
      </c>
      <c r="AI80" s="70">
        <v>0</v>
      </c>
      <c r="AJ80" s="70">
        <v>0</v>
      </c>
      <c r="AK80" s="70">
        <f t="shared" si="142"/>
        <v>6.6689999999999996</v>
      </c>
      <c r="AL80" s="70">
        <v>0</v>
      </c>
      <c r="AM80" s="70">
        <v>0</v>
      </c>
      <c r="AN80" s="70">
        <v>6.6689999999999996</v>
      </c>
      <c r="AO80" s="70">
        <v>0</v>
      </c>
      <c r="AP80" s="70">
        <f t="shared" si="143"/>
        <v>6.6689999999999996</v>
      </c>
      <c r="AQ80" s="70">
        <v>0</v>
      </c>
      <c r="AR80" s="70">
        <v>0</v>
      </c>
      <c r="AS80" s="70">
        <f t="shared" si="144"/>
        <v>6.6689999999999996</v>
      </c>
      <c r="AT80" s="70">
        <v>0</v>
      </c>
      <c r="AU80" s="70">
        <v>0</v>
      </c>
      <c r="AV80" s="70">
        <v>6.6689999999999996</v>
      </c>
      <c r="AW80" s="70">
        <v>0</v>
      </c>
      <c r="AX80" s="70">
        <f t="shared" si="145"/>
        <v>0</v>
      </c>
      <c r="AY80" s="70">
        <v>0</v>
      </c>
      <c r="AZ80" s="70">
        <v>0</v>
      </c>
      <c r="BA80" s="70">
        <f t="shared" si="146"/>
        <v>0</v>
      </c>
      <c r="BB80" s="67">
        <f t="shared" si="24"/>
        <v>0</v>
      </c>
      <c r="BC80" s="70">
        <v>0</v>
      </c>
      <c r="BD80" s="70">
        <v>0</v>
      </c>
      <c r="BE80" s="70">
        <v>0</v>
      </c>
      <c r="BF80" s="70">
        <v>0</v>
      </c>
      <c r="BG80" s="133">
        <f t="shared" si="147"/>
        <v>0</v>
      </c>
      <c r="BH80" s="133">
        <v>0</v>
      </c>
      <c r="BI80" s="133">
        <v>0</v>
      </c>
      <c r="BJ80" s="133">
        <f t="shared" si="148"/>
        <v>0</v>
      </c>
      <c r="BK80" s="133">
        <v>0</v>
      </c>
      <c r="BL80" s="133">
        <v>0</v>
      </c>
      <c r="BM80" s="133">
        <v>0</v>
      </c>
      <c r="BN80" s="133">
        <v>0</v>
      </c>
      <c r="BO80" s="133">
        <f t="shared" si="149"/>
        <v>0</v>
      </c>
      <c r="BP80" s="133">
        <v>0</v>
      </c>
      <c r="BQ80" s="133">
        <v>0</v>
      </c>
      <c r="BR80" s="133">
        <v>0</v>
      </c>
      <c r="BS80" s="133">
        <f t="shared" si="150"/>
        <v>0</v>
      </c>
      <c r="BT80" s="133">
        <v>0</v>
      </c>
      <c r="BU80" s="133">
        <v>0</v>
      </c>
      <c r="BV80" s="133">
        <v>0</v>
      </c>
      <c r="BW80" s="133">
        <f t="shared" si="151"/>
        <v>0</v>
      </c>
      <c r="BX80" s="133">
        <v>0</v>
      </c>
      <c r="BY80" s="133">
        <v>0</v>
      </c>
      <c r="BZ80" s="133">
        <v>0</v>
      </c>
      <c r="CA80" s="133"/>
      <c r="CB80" s="133"/>
      <c r="CC80" s="569"/>
    </row>
    <row r="81" spans="1:81" ht="46.8" outlineLevel="1">
      <c r="A81" s="431">
        <v>5</v>
      </c>
      <c r="B81" s="563" t="s">
        <v>2411</v>
      </c>
      <c r="C81" s="418" t="s">
        <v>2402</v>
      </c>
      <c r="D81" s="418" t="s">
        <v>2271</v>
      </c>
      <c r="E81" s="418" t="s">
        <v>49</v>
      </c>
      <c r="F81" s="429" t="s">
        <v>83</v>
      </c>
      <c r="G81" s="420">
        <v>7941004</v>
      </c>
      <c r="H81" s="418" t="s">
        <v>2270</v>
      </c>
      <c r="I81" s="418" t="s">
        <v>77</v>
      </c>
      <c r="J81" s="420">
        <v>2022</v>
      </c>
      <c r="K81" s="418" t="s">
        <v>2412</v>
      </c>
      <c r="L81" s="418" t="s">
        <v>3846</v>
      </c>
      <c r="M81" s="169">
        <f t="shared" si="137"/>
        <v>1200</v>
      </c>
      <c r="N81" s="169">
        <v>0</v>
      </c>
      <c r="O81" s="169">
        <v>0</v>
      </c>
      <c r="P81" s="169">
        <v>1200</v>
      </c>
      <c r="Q81" s="70" t="s">
        <v>2413</v>
      </c>
      <c r="R81" s="70" t="s">
        <v>2270</v>
      </c>
      <c r="S81" s="70" t="s">
        <v>2270</v>
      </c>
      <c r="T81" s="70" t="s">
        <v>2271</v>
      </c>
      <c r="U81" s="70">
        <f t="shared" si="138"/>
        <v>0</v>
      </c>
      <c r="V81" s="70">
        <v>0</v>
      </c>
      <c r="W81" s="70">
        <v>0</v>
      </c>
      <c r="X81" s="70">
        <v>0</v>
      </c>
      <c r="Y81" s="70">
        <f t="shared" si="139"/>
        <v>6.0060000000000002</v>
      </c>
      <c r="Z81" s="70">
        <v>0</v>
      </c>
      <c r="AA81" s="70">
        <v>0</v>
      </c>
      <c r="AB81" s="70">
        <f t="shared" si="140"/>
        <v>6.0060000000000002</v>
      </c>
      <c r="AC81" s="67">
        <f t="shared" si="152"/>
        <v>0</v>
      </c>
      <c r="AD81" s="70">
        <v>0</v>
      </c>
      <c r="AE81" s="70">
        <v>0</v>
      </c>
      <c r="AF81" s="70">
        <v>6.0060000000000002</v>
      </c>
      <c r="AG81" s="70">
        <v>0</v>
      </c>
      <c r="AH81" s="70">
        <f t="shared" si="141"/>
        <v>6.0060000000000002</v>
      </c>
      <c r="AI81" s="70">
        <v>0</v>
      </c>
      <c r="AJ81" s="70">
        <v>0</v>
      </c>
      <c r="AK81" s="70">
        <f t="shared" si="142"/>
        <v>6.0060000000000002</v>
      </c>
      <c r="AL81" s="70">
        <v>0</v>
      </c>
      <c r="AM81" s="70">
        <v>0</v>
      </c>
      <c r="AN81" s="70">
        <v>6.0060000000000002</v>
      </c>
      <c r="AO81" s="70">
        <v>0</v>
      </c>
      <c r="AP81" s="70">
        <f t="shared" si="143"/>
        <v>6.0060000000000002</v>
      </c>
      <c r="AQ81" s="70">
        <v>0</v>
      </c>
      <c r="AR81" s="70">
        <v>0</v>
      </c>
      <c r="AS81" s="70">
        <f t="shared" si="144"/>
        <v>6.0060000000000002</v>
      </c>
      <c r="AT81" s="70">
        <v>0</v>
      </c>
      <c r="AU81" s="70">
        <v>0</v>
      </c>
      <c r="AV81" s="70">
        <v>6.0060000000000002</v>
      </c>
      <c r="AW81" s="70">
        <v>0</v>
      </c>
      <c r="AX81" s="70">
        <f t="shared" si="145"/>
        <v>0</v>
      </c>
      <c r="AY81" s="70">
        <v>0</v>
      </c>
      <c r="AZ81" s="70">
        <v>0</v>
      </c>
      <c r="BA81" s="70">
        <f t="shared" si="146"/>
        <v>0</v>
      </c>
      <c r="BB81" s="67">
        <f t="shared" ref="BB81:BB139" si="153">SUM(BC81:BD81)</f>
        <v>0</v>
      </c>
      <c r="BC81" s="70">
        <v>0</v>
      </c>
      <c r="BD81" s="70">
        <v>0</v>
      </c>
      <c r="BE81" s="70">
        <v>0</v>
      </c>
      <c r="BF81" s="70">
        <v>0</v>
      </c>
      <c r="BG81" s="133">
        <f t="shared" si="147"/>
        <v>0</v>
      </c>
      <c r="BH81" s="133">
        <v>0</v>
      </c>
      <c r="BI81" s="133">
        <v>0</v>
      </c>
      <c r="BJ81" s="133">
        <f t="shared" si="148"/>
        <v>0</v>
      </c>
      <c r="BK81" s="133">
        <v>0</v>
      </c>
      <c r="BL81" s="133">
        <v>0</v>
      </c>
      <c r="BM81" s="133">
        <v>0</v>
      </c>
      <c r="BN81" s="133">
        <v>0</v>
      </c>
      <c r="BO81" s="133">
        <f t="shared" si="149"/>
        <v>0</v>
      </c>
      <c r="BP81" s="133">
        <v>0</v>
      </c>
      <c r="BQ81" s="133">
        <v>0</v>
      </c>
      <c r="BR81" s="133">
        <v>0</v>
      </c>
      <c r="BS81" s="133">
        <f t="shared" si="150"/>
        <v>0</v>
      </c>
      <c r="BT81" s="133">
        <v>0</v>
      </c>
      <c r="BU81" s="133">
        <v>0</v>
      </c>
      <c r="BV81" s="133">
        <v>0</v>
      </c>
      <c r="BW81" s="133">
        <f t="shared" si="151"/>
        <v>0</v>
      </c>
      <c r="BX81" s="133">
        <v>0</v>
      </c>
      <c r="BY81" s="133">
        <v>0</v>
      </c>
      <c r="BZ81" s="133">
        <v>0</v>
      </c>
      <c r="CA81" s="133"/>
      <c r="CB81" s="133"/>
      <c r="CC81" s="569"/>
    </row>
    <row r="82" spans="1:81" ht="71.25" customHeight="1" outlineLevel="1">
      <c r="A82" s="431">
        <v>6</v>
      </c>
      <c r="B82" s="563" t="s">
        <v>2414</v>
      </c>
      <c r="C82" s="418" t="s">
        <v>2274</v>
      </c>
      <c r="D82" s="418" t="s">
        <v>2271</v>
      </c>
      <c r="E82" s="418" t="s">
        <v>49</v>
      </c>
      <c r="F82" s="429" t="s">
        <v>48</v>
      </c>
      <c r="G82" s="420">
        <v>809434</v>
      </c>
      <c r="H82" s="418" t="s">
        <v>2266</v>
      </c>
      <c r="I82" s="418" t="s">
        <v>85</v>
      </c>
      <c r="J82" s="420">
        <v>2024</v>
      </c>
      <c r="K82" s="418" t="s">
        <v>2415</v>
      </c>
      <c r="L82" s="418" t="s">
        <v>3847</v>
      </c>
      <c r="M82" s="169">
        <f t="shared" si="137"/>
        <v>1000</v>
      </c>
      <c r="N82" s="169">
        <v>0</v>
      </c>
      <c r="O82" s="169">
        <v>0</v>
      </c>
      <c r="P82" s="169">
        <v>1000</v>
      </c>
      <c r="Q82" s="70" t="s">
        <v>2416</v>
      </c>
      <c r="R82" s="70" t="s">
        <v>2266</v>
      </c>
      <c r="S82" s="70" t="s">
        <v>2270</v>
      </c>
      <c r="T82" s="70" t="s">
        <v>2271</v>
      </c>
      <c r="U82" s="70">
        <f t="shared" si="138"/>
        <v>0</v>
      </c>
      <c r="V82" s="70">
        <v>0</v>
      </c>
      <c r="W82" s="70">
        <v>0</v>
      </c>
      <c r="X82" s="70">
        <v>0</v>
      </c>
      <c r="Y82" s="70">
        <f t="shared" si="139"/>
        <v>1.855</v>
      </c>
      <c r="Z82" s="70">
        <v>0</v>
      </c>
      <c r="AA82" s="70">
        <v>0</v>
      </c>
      <c r="AB82" s="70">
        <f t="shared" si="140"/>
        <v>1.855</v>
      </c>
      <c r="AC82" s="67">
        <f t="shared" si="152"/>
        <v>0</v>
      </c>
      <c r="AD82" s="70">
        <v>0</v>
      </c>
      <c r="AE82" s="70">
        <v>0</v>
      </c>
      <c r="AF82" s="70">
        <v>1.855</v>
      </c>
      <c r="AG82" s="70">
        <v>0</v>
      </c>
      <c r="AH82" s="70">
        <f t="shared" si="141"/>
        <v>0</v>
      </c>
      <c r="AI82" s="70">
        <v>0</v>
      </c>
      <c r="AJ82" s="70">
        <v>0</v>
      </c>
      <c r="AK82" s="70">
        <f t="shared" si="142"/>
        <v>0</v>
      </c>
      <c r="AL82" s="70">
        <v>0</v>
      </c>
      <c r="AM82" s="70">
        <v>0</v>
      </c>
      <c r="AN82" s="70">
        <v>0</v>
      </c>
      <c r="AO82" s="70">
        <v>0</v>
      </c>
      <c r="AP82" s="70">
        <f t="shared" si="143"/>
        <v>0</v>
      </c>
      <c r="AQ82" s="70">
        <v>0</v>
      </c>
      <c r="AR82" s="70">
        <v>0</v>
      </c>
      <c r="AS82" s="70">
        <f t="shared" si="144"/>
        <v>0</v>
      </c>
      <c r="AT82" s="70">
        <v>0</v>
      </c>
      <c r="AU82" s="70">
        <v>0</v>
      </c>
      <c r="AV82" s="70">
        <v>0</v>
      </c>
      <c r="AW82" s="70">
        <v>0</v>
      </c>
      <c r="AX82" s="70">
        <f t="shared" si="145"/>
        <v>1.855</v>
      </c>
      <c r="AY82" s="70">
        <v>0</v>
      </c>
      <c r="AZ82" s="70">
        <v>0</v>
      </c>
      <c r="BA82" s="70">
        <f t="shared" si="146"/>
        <v>1.855</v>
      </c>
      <c r="BB82" s="67">
        <f t="shared" si="153"/>
        <v>0</v>
      </c>
      <c r="BC82" s="70">
        <v>0</v>
      </c>
      <c r="BD82" s="70">
        <v>0</v>
      </c>
      <c r="BE82" s="70">
        <v>1.855</v>
      </c>
      <c r="BF82" s="70">
        <v>0</v>
      </c>
      <c r="BG82" s="133">
        <f t="shared" si="147"/>
        <v>1.855</v>
      </c>
      <c r="BH82" s="133">
        <v>0</v>
      </c>
      <c r="BI82" s="133">
        <v>0</v>
      </c>
      <c r="BJ82" s="133">
        <f t="shared" si="148"/>
        <v>1.855</v>
      </c>
      <c r="BK82" s="133">
        <v>0</v>
      </c>
      <c r="BL82" s="133">
        <v>0</v>
      </c>
      <c r="BM82" s="133">
        <v>1.855</v>
      </c>
      <c r="BN82" s="133">
        <v>0</v>
      </c>
      <c r="BO82" s="133">
        <f t="shared" si="149"/>
        <v>0</v>
      </c>
      <c r="BP82" s="133">
        <v>0</v>
      </c>
      <c r="BQ82" s="133">
        <v>0</v>
      </c>
      <c r="BR82" s="133">
        <v>0</v>
      </c>
      <c r="BS82" s="133">
        <f t="shared" si="150"/>
        <v>0</v>
      </c>
      <c r="BT82" s="133">
        <v>0</v>
      </c>
      <c r="BU82" s="133">
        <v>0</v>
      </c>
      <c r="BV82" s="133">
        <v>0</v>
      </c>
      <c r="BW82" s="133">
        <f t="shared" si="151"/>
        <v>0</v>
      </c>
      <c r="BX82" s="133">
        <v>0</v>
      </c>
      <c r="BY82" s="133">
        <v>0</v>
      </c>
      <c r="BZ82" s="133">
        <v>0</v>
      </c>
      <c r="CA82" s="133"/>
      <c r="CB82" s="133"/>
      <c r="CC82" s="569"/>
    </row>
    <row r="83" spans="1:81" ht="48" customHeight="1" outlineLevel="1">
      <c r="A83" s="431">
        <v>7</v>
      </c>
      <c r="B83" s="563" t="s">
        <v>2417</v>
      </c>
      <c r="C83" s="418" t="s">
        <v>2418</v>
      </c>
      <c r="D83" s="418" t="s">
        <v>2271</v>
      </c>
      <c r="E83" s="418" t="s">
        <v>49</v>
      </c>
      <c r="F83" s="429" t="s">
        <v>106</v>
      </c>
      <c r="G83" s="420">
        <v>7957986</v>
      </c>
      <c r="H83" s="418" t="s">
        <v>2266</v>
      </c>
      <c r="I83" s="418" t="s">
        <v>52</v>
      </c>
      <c r="J83" s="420">
        <v>2022</v>
      </c>
      <c r="K83" s="418" t="s">
        <v>2419</v>
      </c>
      <c r="L83" s="418" t="s">
        <v>3848</v>
      </c>
      <c r="M83" s="169">
        <f t="shared" si="137"/>
        <v>1350</v>
      </c>
      <c r="N83" s="169">
        <v>0</v>
      </c>
      <c r="O83" s="169">
        <v>0</v>
      </c>
      <c r="P83" s="169">
        <v>1350</v>
      </c>
      <c r="Q83" s="70" t="s">
        <v>2420</v>
      </c>
      <c r="R83" s="70" t="s">
        <v>2266</v>
      </c>
      <c r="S83" s="70" t="s">
        <v>2270</v>
      </c>
      <c r="T83" s="70" t="s">
        <v>2271</v>
      </c>
      <c r="U83" s="70">
        <f t="shared" si="138"/>
        <v>0</v>
      </c>
      <c r="V83" s="70">
        <v>0</v>
      </c>
      <c r="W83" s="70">
        <v>0</v>
      </c>
      <c r="X83" s="70">
        <v>0</v>
      </c>
      <c r="Y83" s="70">
        <f t="shared" si="139"/>
        <v>46.612000000000002</v>
      </c>
      <c r="Z83" s="70">
        <v>0</v>
      </c>
      <c r="AA83" s="70">
        <v>0</v>
      </c>
      <c r="AB83" s="70">
        <f t="shared" si="140"/>
        <v>46.612000000000002</v>
      </c>
      <c r="AC83" s="67">
        <f t="shared" si="152"/>
        <v>0</v>
      </c>
      <c r="AD83" s="70"/>
      <c r="AE83" s="70">
        <v>0</v>
      </c>
      <c r="AF83" s="70">
        <v>46.612000000000002</v>
      </c>
      <c r="AG83" s="70">
        <v>0</v>
      </c>
      <c r="AH83" s="70">
        <f t="shared" si="141"/>
        <v>46.612000000000002</v>
      </c>
      <c r="AI83" s="70">
        <v>0</v>
      </c>
      <c r="AJ83" s="70">
        <v>0</v>
      </c>
      <c r="AK83" s="70">
        <f t="shared" si="142"/>
        <v>46.612000000000002</v>
      </c>
      <c r="AL83" s="70"/>
      <c r="AM83" s="70">
        <v>0</v>
      </c>
      <c r="AN83" s="70">
        <v>46.612000000000002</v>
      </c>
      <c r="AO83" s="70">
        <v>0</v>
      </c>
      <c r="AP83" s="70">
        <f t="shared" si="143"/>
        <v>46.612000000000002</v>
      </c>
      <c r="AQ83" s="70">
        <v>0</v>
      </c>
      <c r="AR83" s="70">
        <v>0</v>
      </c>
      <c r="AS83" s="70">
        <f t="shared" si="144"/>
        <v>46.612000000000002</v>
      </c>
      <c r="AT83" s="70"/>
      <c r="AU83" s="70">
        <v>0</v>
      </c>
      <c r="AV83" s="70">
        <v>46.612000000000002</v>
      </c>
      <c r="AW83" s="70">
        <v>0</v>
      </c>
      <c r="AX83" s="70">
        <f t="shared" si="145"/>
        <v>0</v>
      </c>
      <c r="AY83" s="70">
        <v>0</v>
      </c>
      <c r="AZ83" s="70">
        <v>0</v>
      </c>
      <c r="BA83" s="70">
        <f t="shared" si="146"/>
        <v>0</v>
      </c>
      <c r="BB83" s="67">
        <f t="shared" si="153"/>
        <v>0</v>
      </c>
      <c r="BC83" s="70">
        <v>0</v>
      </c>
      <c r="BD83" s="70">
        <v>0</v>
      </c>
      <c r="BE83" s="70">
        <v>0</v>
      </c>
      <c r="BF83" s="70">
        <v>0</v>
      </c>
      <c r="BG83" s="133">
        <f t="shared" si="147"/>
        <v>0</v>
      </c>
      <c r="BH83" s="133">
        <v>0</v>
      </c>
      <c r="BI83" s="133">
        <v>0</v>
      </c>
      <c r="BJ83" s="133">
        <f t="shared" si="148"/>
        <v>0</v>
      </c>
      <c r="BK83" s="133">
        <v>0</v>
      </c>
      <c r="BL83" s="133">
        <v>0</v>
      </c>
      <c r="BM83" s="133">
        <v>0</v>
      </c>
      <c r="BN83" s="133">
        <v>0</v>
      </c>
      <c r="BO83" s="133">
        <f t="shared" si="149"/>
        <v>0</v>
      </c>
      <c r="BP83" s="133">
        <v>0</v>
      </c>
      <c r="BQ83" s="133">
        <v>0</v>
      </c>
      <c r="BR83" s="133">
        <v>0</v>
      </c>
      <c r="BS83" s="133">
        <f t="shared" si="150"/>
        <v>0</v>
      </c>
      <c r="BT83" s="133">
        <v>0</v>
      </c>
      <c r="BU83" s="133">
        <v>0</v>
      </c>
      <c r="BV83" s="133">
        <v>0</v>
      </c>
      <c r="BW83" s="133">
        <f t="shared" si="151"/>
        <v>0</v>
      </c>
      <c r="BX83" s="133">
        <v>0</v>
      </c>
      <c r="BY83" s="133">
        <v>0</v>
      </c>
      <c r="BZ83" s="133">
        <v>0</v>
      </c>
      <c r="CA83" s="133"/>
      <c r="CB83" s="133"/>
      <c r="CC83" s="569"/>
    </row>
    <row r="84" spans="1:81" ht="20.100000000000001" customHeight="1" outlineLevel="1">
      <c r="A84" s="567" t="s">
        <v>45</v>
      </c>
      <c r="B84" s="416" t="s">
        <v>51</v>
      </c>
      <c r="C84" s="566"/>
      <c r="D84" s="485"/>
      <c r="E84" s="566"/>
      <c r="F84" s="566"/>
      <c r="G84" s="566"/>
      <c r="H84" s="566"/>
      <c r="I84" s="566"/>
      <c r="J84" s="566"/>
      <c r="K84" s="566"/>
      <c r="L84" s="566"/>
      <c r="M84" s="209">
        <f t="shared" ref="M84:AB84" si="154">SUM(M85:M97)</f>
        <v>35907</v>
      </c>
      <c r="N84" s="209">
        <f t="shared" si="154"/>
        <v>0</v>
      </c>
      <c r="O84" s="209">
        <f t="shared" si="154"/>
        <v>0</v>
      </c>
      <c r="P84" s="209">
        <f t="shared" si="154"/>
        <v>35907</v>
      </c>
      <c r="Q84" s="209">
        <f t="shared" si="154"/>
        <v>0</v>
      </c>
      <c r="R84" s="209">
        <f t="shared" si="154"/>
        <v>0</v>
      </c>
      <c r="S84" s="209">
        <f t="shared" si="154"/>
        <v>0</v>
      </c>
      <c r="T84" s="209">
        <f t="shared" si="154"/>
        <v>0</v>
      </c>
      <c r="U84" s="209">
        <f t="shared" si="154"/>
        <v>50</v>
      </c>
      <c r="V84" s="209">
        <f t="shared" si="154"/>
        <v>0</v>
      </c>
      <c r="W84" s="209">
        <f t="shared" si="154"/>
        <v>0</v>
      </c>
      <c r="X84" s="209">
        <f t="shared" si="154"/>
        <v>50</v>
      </c>
      <c r="Y84" s="209">
        <f t="shared" si="154"/>
        <v>33460.712</v>
      </c>
      <c r="Z84" s="209">
        <f t="shared" si="154"/>
        <v>2360</v>
      </c>
      <c r="AA84" s="209">
        <f t="shared" si="154"/>
        <v>0</v>
      </c>
      <c r="AB84" s="209">
        <f t="shared" si="154"/>
        <v>31100.712</v>
      </c>
      <c r="AC84" s="67">
        <f>AD84+AE84</f>
        <v>16873.684000000001</v>
      </c>
      <c r="AD84" s="209">
        <f t="shared" ref="AD84:BA84" si="155">SUM(AD85:AD97)</f>
        <v>14862.683999999999</v>
      </c>
      <c r="AE84" s="209">
        <f t="shared" si="155"/>
        <v>2011</v>
      </c>
      <c r="AF84" s="209">
        <f t="shared" si="155"/>
        <v>10888.855</v>
      </c>
      <c r="AG84" s="209">
        <f t="shared" si="155"/>
        <v>3338.1729999999998</v>
      </c>
      <c r="AH84" s="209">
        <f t="shared" si="155"/>
        <v>33727.707000000002</v>
      </c>
      <c r="AI84" s="209">
        <f t="shared" si="155"/>
        <v>2360</v>
      </c>
      <c r="AJ84" s="209">
        <f t="shared" si="155"/>
        <v>0</v>
      </c>
      <c r="AK84" s="209">
        <f t="shared" si="155"/>
        <v>31367.706999999999</v>
      </c>
      <c r="AL84" s="209">
        <f t="shared" si="155"/>
        <v>14495.822999999999</v>
      </c>
      <c r="AM84" s="209">
        <f t="shared" si="155"/>
        <v>2011</v>
      </c>
      <c r="AN84" s="209">
        <f t="shared" si="155"/>
        <v>11327.246999999999</v>
      </c>
      <c r="AO84" s="209">
        <f t="shared" si="155"/>
        <v>3533.6369999999997</v>
      </c>
      <c r="AP84" s="209">
        <f t="shared" si="155"/>
        <v>33723.319117999999</v>
      </c>
      <c r="AQ84" s="209">
        <f t="shared" si="155"/>
        <v>2360</v>
      </c>
      <c r="AR84" s="209">
        <f t="shared" si="155"/>
        <v>0</v>
      </c>
      <c r="AS84" s="209">
        <f t="shared" si="155"/>
        <v>31363.319117999999</v>
      </c>
      <c r="AT84" s="209">
        <f t="shared" si="155"/>
        <v>14491.435117999998</v>
      </c>
      <c r="AU84" s="209">
        <f t="shared" si="155"/>
        <v>2011</v>
      </c>
      <c r="AV84" s="209">
        <f t="shared" si="155"/>
        <v>11327.246999999999</v>
      </c>
      <c r="AW84" s="209">
        <f t="shared" si="155"/>
        <v>3533.6369999999997</v>
      </c>
      <c r="AX84" s="209">
        <f t="shared" si="155"/>
        <v>360</v>
      </c>
      <c r="AY84" s="209">
        <f t="shared" si="155"/>
        <v>0</v>
      </c>
      <c r="AZ84" s="209">
        <f t="shared" si="155"/>
        <v>0</v>
      </c>
      <c r="BA84" s="209">
        <f t="shared" si="155"/>
        <v>360</v>
      </c>
      <c r="BB84" s="67">
        <f t="shared" si="153"/>
        <v>360</v>
      </c>
      <c r="BC84" s="209">
        <f t="shared" ref="BC84:CB84" si="156">SUM(BC85:BC97)</f>
        <v>360</v>
      </c>
      <c r="BD84" s="209">
        <f t="shared" si="156"/>
        <v>0</v>
      </c>
      <c r="BE84" s="209">
        <f t="shared" si="156"/>
        <v>0</v>
      </c>
      <c r="BF84" s="209">
        <f t="shared" si="156"/>
        <v>0</v>
      </c>
      <c r="BG84" s="209">
        <f t="shared" si="156"/>
        <v>360</v>
      </c>
      <c r="BH84" s="209">
        <f t="shared" si="156"/>
        <v>0</v>
      </c>
      <c r="BI84" s="209">
        <f t="shared" si="156"/>
        <v>0</v>
      </c>
      <c r="BJ84" s="209">
        <f t="shared" si="156"/>
        <v>360</v>
      </c>
      <c r="BK84" s="209">
        <f t="shared" si="156"/>
        <v>360</v>
      </c>
      <c r="BL84" s="209">
        <f t="shared" si="156"/>
        <v>0</v>
      </c>
      <c r="BM84" s="209">
        <f t="shared" si="156"/>
        <v>0</v>
      </c>
      <c r="BN84" s="209">
        <f t="shared" si="156"/>
        <v>0</v>
      </c>
      <c r="BO84" s="209">
        <f t="shared" si="156"/>
        <v>4.3878820000000003</v>
      </c>
      <c r="BP84" s="209">
        <f t="shared" si="156"/>
        <v>0</v>
      </c>
      <c r="BQ84" s="209">
        <f t="shared" si="156"/>
        <v>0</v>
      </c>
      <c r="BR84" s="209">
        <f t="shared" si="156"/>
        <v>4.3878820000000003</v>
      </c>
      <c r="BS84" s="209">
        <f t="shared" si="156"/>
        <v>0</v>
      </c>
      <c r="BT84" s="209">
        <f t="shared" si="156"/>
        <v>0</v>
      </c>
      <c r="BU84" s="209">
        <f t="shared" si="156"/>
        <v>0</v>
      </c>
      <c r="BV84" s="209">
        <f t="shared" si="156"/>
        <v>0</v>
      </c>
      <c r="BW84" s="209">
        <f t="shared" si="156"/>
        <v>0</v>
      </c>
      <c r="BX84" s="209">
        <f t="shared" si="156"/>
        <v>0</v>
      </c>
      <c r="BY84" s="209">
        <f t="shared" si="156"/>
        <v>0</v>
      </c>
      <c r="BZ84" s="209">
        <f t="shared" si="156"/>
        <v>0</v>
      </c>
      <c r="CA84" s="209">
        <f t="shared" si="156"/>
        <v>0</v>
      </c>
      <c r="CB84" s="234">
        <f t="shared" si="156"/>
        <v>4.3878820000000003</v>
      </c>
      <c r="CC84" s="566"/>
    </row>
    <row r="85" spans="1:81" ht="54" customHeight="1" outlineLevel="1">
      <c r="A85" s="431">
        <v>1</v>
      </c>
      <c r="B85" s="563" t="s">
        <v>2421</v>
      </c>
      <c r="C85" s="418" t="s">
        <v>2274</v>
      </c>
      <c r="D85" s="418" t="s">
        <v>2271</v>
      </c>
      <c r="E85" s="418" t="s">
        <v>49</v>
      </c>
      <c r="F85" s="429" t="s">
        <v>48</v>
      </c>
      <c r="G85" s="420">
        <v>7876555</v>
      </c>
      <c r="H85" s="418" t="s">
        <v>2266</v>
      </c>
      <c r="I85" s="418" t="s">
        <v>72</v>
      </c>
      <c r="J85" s="420">
        <v>2020</v>
      </c>
      <c r="K85" s="418" t="s">
        <v>2422</v>
      </c>
      <c r="L85" s="418" t="s">
        <v>3849</v>
      </c>
      <c r="M85" s="169">
        <f t="shared" ref="M85:M97" si="157">SUM(N85:P85)</f>
        <v>4990</v>
      </c>
      <c r="N85" s="169">
        <v>0</v>
      </c>
      <c r="O85" s="169">
        <v>0</v>
      </c>
      <c r="P85" s="169">
        <v>4990</v>
      </c>
      <c r="Q85" s="70" t="s">
        <v>2423</v>
      </c>
      <c r="R85" s="70" t="s">
        <v>2266</v>
      </c>
      <c r="S85" s="169" t="s">
        <v>2270</v>
      </c>
      <c r="T85" s="70" t="s">
        <v>2271</v>
      </c>
      <c r="U85" s="70">
        <f t="shared" ref="U85:U97" si="158">SUM(V85:X85)</f>
        <v>50</v>
      </c>
      <c r="V85" s="70">
        <v>0</v>
      </c>
      <c r="W85" s="70">
        <v>0</v>
      </c>
      <c r="X85" s="70">
        <v>50</v>
      </c>
      <c r="Y85" s="70">
        <f t="shared" ref="Y85:Y97" si="159">SUM(Z85:AB85)</f>
        <v>4329.5020000000004</v>
      </c>
      <c r="Z85" s="70">
        <v>0</v>
      </c>
      <c r="AA85" s="70">
        <v>0</v>
      </c>
      <c r="AB85" s="70">
        <f t="shared" ref="AB85:AB97" si="160">SUM(AD85:AG85)</f>
        <v>4329.5020000000004</v>
      </c>
      <c r="AC85" s="70">
        <f t="shared" si="152"/>
        <v>4329.5020000000004</v>
      </c>
      <c r="AD85" s="70">
        <f>4379.502-50</f>
        <v>4329.5020000000004</v>
      </c>
      <c r="AE85" s="70">
        <v>0</v>
      </c>
      <c r="AF85" s="70">
        <v>0</v>
      </c>
      <c r="AG85" s="70"/>
      <c r="AH85" s="70">
        <f t="shared" ref="AH85:AH97" si="161">SUM(AI85:AK85)</f>
        <v>4379.5020000000004</v>
      </c>
      <c r="AI85" s="70">
        <v>0</v>
      </c>
      <c r="AJ85" s="70">
        <v>0</v>
      </c>
      <c r="AK85" s="70">
        <f t="shared" ref="AK85:AK97" si="162">SUM(AL85:AO85)</f>
        <v>4379.5020000000004</v>
      </c>
      <c r="AL85" s="70">
        <f>4379.502-50</f>
        <v>4329.5020000000004</v>
      </c>
      <c r="AM85" s="70">
        <v>0</v>
      </c>
      <c r="AN85" s="70">
        <v>0</v>
      </c>
      <c r="AO85" s="70">
        <v>50</v>
      </c>
      <c r="AP85" s="70">
        <f t="shared" ref="AP85:AP97" si="163">SUM(AQ85:AS85)</f>
        <v>4379.5020000000004</v>
      </c>
      <c r="AQ85" s="70">
        <v>0</v>
      </c>
      <c r="AR85" s="70">
        <v>0</v>
      </c>
      <c r="AS85" s="70">
        <f t="shared" ref="AS85:AS97" si="164">SUM(AT85:AW85)</f>
        <v>4379.5020000000004</v>
      </c>
      <c r="AT85" s="70">
        <f>4379.502-50</f>
        <v>4329.5020000000004</v>
      </c>
      <c r="AU85" s="70">
        <v>0</v>
      </c>
      <c r="AV85" s="70">
        <v>0</v>
      </c>
      <c r="AW85" s="70">
        <v>50</v>
      </c>
      <c r="AX85" s="70">
        <f t="shared" ref="AX85:AX97" si="165">SUM(AY85:BA85)</f>
        <v>0</v>
      </c>
      <c r="AY85" s="70">
        <v>0</v>
      </c>
      <c r="AZ85" s="70">
        <v>0</v>
      </c>
      <c r="BA85" s="70">
        <f t="shared" ref="BA85:BA97" si="166">SUM(BC85:BF85)</f>
        <v>0</v>
      </c>
      <c r="BB85" s="67">
        <f t="shared" si="153"/>
        <v>0</v>
      </c>
      <c r="BC85" s="70">
        <v>0</v>
      </c>
      <c r="BD85" s="70">
        <v>0</v>
      </c>
      <c r="BE85" s="70">
        <v>0</v>
      </c>
      <c r="BF85" s="70">
        <v>0</v>
      </c>
      <c r="BG85" s="133">
        <f t="shared" ref="BG85:BG97" si="167">SUM(BH85:BJ85)</f>
        <v>0</v>
      </c>
      <c r="BH85" s="133">
        <v>0</v>
      </c>
      <c r="BI85" s="133">
        <v>0</v>
      </c>
      <c r="BJ85" s="133">
        <f t="shared" ref="BJ85:BJ97" si="168">SUM(BK85:BN85)</f>
        <v>0</v>
      </c>
      <c r="BK85" s="133">
        <v>0</v>
      </c>
      <c r="BL85" s="133">
        <v>0</v>
      </c>
      <c r="BM85" s="133">
        <v>0</v>
      </c>
      <c r="BN85" s="133">
        <v>0</v>
      </c>
      <c r="BO85" s="133">
        <f t="shared" ref="BO85:BO97" si="169">SUM(BP85:BR85)</f>
        <v>0</v>
      </c>
      <c r="BP85" s="133">
        <v>0</v>
      </c>
      <c r="BQ85" s="133">
        <v>0</v>
      </c>
      <c r="BR85" s="133">
        <v>0</v>
      </c>
      <c r="BS85" s="133">
        <f t="shared" ref="BS85:BS97" si="170">SUM(BT85:BV85)</f>
        <v>0</v>
      </c>
      <c r="BT85" s="133">
        <v>0</v>
      </c>
      <c r="BU85" s="133">
        <v>0</v>
      </c>
      <c r="BV85" s="133">
        <v>0</v>
      </c>
      <c r="BW85" s="133"/>
      <c r="BX85" s="133"/>
      <c r="BY85" s="133"/>
      <c r="BZ85" s="133"/>
      <c r="CA85" s="133"/>
      <c r="CB85" s="133"/>
      <c r="CC85" s="432"/>
    </row>
    <row r="86" spans="1:81" ht="75" customHeight="1" outlineLevel="1">
      <c r="A86" s="431">
        <v>2</v>
      </c>
      <c r="B86" s="563" t="s">
        <v>2398</v>
      </c>
      <c r="C86" s="418" t="s">
        <v>2274</v>
      </c>
      <c r="D86" s="418" t="s">
        <v>2271</v>
      </c>
      <c r="E86" s="418" t="s">
        <v>49</v>
      </c>
      <c r="F86" s="429" t="s">
        <v>106</v>
      </c>
      <c r="G86" s="420">
        <v>7939770</v>
      </c>
      <c r="H86" s="418" t="s">
        <v>2270</v>
      </c>
      <c r="I86" s="418" t="s">
        <v>52</v>
      </c>
      <c r="J86" s="420">
        <v>2021</v>
      </c>
      <c r="K86" s="418" t="s">
        <v>2399</v>
      </c>
      <c r="L86" s="418" t="s">
        <v>3842</v>
      </c>
      <c r="M86" s="169">
        <f t="shared" si="157"/>
        <v>7500</v>
      </c>
      <c r="N86" s="169">
        <v>0</v>
      </c>
      <c r="O86" s="169">
        <v>0</v>
      </c>
      <c r="P86" s="169">
        <v>7500</v>
      </c>
      <c r="Q86" s="70" t="s">
        <v>2400</v>
      </c>
      <c r="R86" s="70" t="s">
        <v>2270</v>
      </c>
      <c r="S86" s="169" t="s">
        <v>2270</v>
      </c>
      <c r="T86" s="70" t="s">
        <v>2271</v>
      </c>
      <c r="U86" s="70">
        <f t="shared" si="158"/>
        <v>0</v>
      </c>
      <c r="V86" s="70">
        <v>0</v>
      </c>
      <c r="W86" s="70">
        <v>0</v>
      </c>
      <c r="X86" s="70">
        <v>0</v>
      </c>
      <c r="Y86" s="70">
        <f t="shared" si="159"/>
        <v>6843.4979999999996</v>
      </c>
      <c r="Z86" s="70">
        <v>0</v>
      </c>
      <c r="AA86" s="70">
        <v>0</v>
      </c>
      <c r="AB86" s="70">
        <f t="shared" si="160"/>
        <v>6843.4979999999996</v>
      </c>
      <c r="AC86" s="70">
        <f t="shared" si="152"/>
        <v>5143.4979999999996</v>
      </c>
      <c r="AD86" s="70">
        <v>5143.4979999999996</v>
      </c>
      <c r="AE86" s="70">
        <v>0</v>
      </c>
      <c r="AF86" s="70"/>
      <c r="AG86" s="70">
        <v>1700</v>
      </c>
      <c r="AH86" s="70">
        <f t="shared" si="161"/>
        <v>7145.29</v>
      </c>
      <c r="AI86" s="70">
        <v>0</v>
      </c>
      <c r="AJ86" s="70">
        <v>0</v>
      </c>
      <c r="AK86" s="70">
        <f t="shared" si="162"/>
        <v>7145.29</v>
      </c>
      <c r="AL86" s="70">
        <v>5143.4979999999996</v>
      </c>
      <c r="AM86" s="70">
        <v>0</v>
      </c>
      <c r="AN86" s="70">
        <f>300+1.792</f>
        <v>301.79199999999997</v>
      </c>
      <c r="AO86" s="70">
        <v>1700</v>
      </c>
      <c r="AP86" s="70">
        <f t="shared" si="163"/>
        <v>7145.29</v>
      </c>
      <c r="AQ86" s="70">
        <v>0</v>
      </c>
      <c r="AR86" s="70">
        <v>0</v>
      </c>
      <c r="AS86" s="70">
        <f t="shared" si="164"/>
        <v>7145.29</v>
      </c>
      <c r="AT86" s="70">
        <v>5143.4979999999996</v>
      </c>
      <c r="AU86" s="70">
        <v>0</v>
      </c>
      <c r="AV86" s="70">
        <f>300+1.792</f>
        <v>301.79199999999997</v>
      </c>
      <c r="AW86" s="70">
        <v>1700</v>
      </c>
      <c r="AX86" s="70">
        <f t="shared" si="165"/>
        <v>0</v>
      </c>
      <c r="AY86" s="70">
        <v>0</v>
      </c>
      <c r="AZ86" s="70">
        <v>0</v>
      </c>
      <c r="BA86" s="70">
        <f t="shared" si="166"/>
        <v>0</v>
      </c>
      <c r="BB86" s="67">
        <f t="shared" si="153"/>
        <v>0</v>
      </c>
      <c r="BC86" s="70">
        <v>0</v>
      </c>
      <c r="BD86" s="70">
        <v>0</v>
      </c>
      <c r="BE86" s="70">
        <v>0</v>
      </c>
      <c r="BF86" s="70">
        <v>0</v>
      </c>
      <c r="BG86" s="133">
        <f t="shared" si="167"/>
        <v>0</v>
      </c>
      <c r="BH86" s="133">
        <v>0</v>
      </c>
      <c r="BI86" s="133">
        <v>0</v>
      </c>
      <c r="BJ86" s="133">
        <f t="shared" si="168"/>
        <v>0</v>
      </c>
      <c r="BK86" s="133">
        <v>0</v>
      </c>
      <c r="BL86" s="133">
        <v>0</v>
      </c>
      <c r="BM86" s="133">
        <v>0</v>
      </c>
      <c r="BN86" s="133">
        <v>0</v>
      </c>
      <c r="BO86" s="133">
        <f t="shared" si="169"/>
        <v>0</v>
      </c>
      <c r="BP86" s="133">
        <v>0</v>
      </c>
      <c r="BQ86" s="133">
        <v>0</v>
      </c>
      <c r="BR86" s="133">
        <v>0</v>
      </c>
      <c r="BS86" s="133">
        <f t="shared" si="170"/>
        <v>0</v>
      </c>
      <c r="BT86" s="133">
        <v>0</v>
      </c>
      <c r="BU86" s="133">
        <v>0</v>
      </c>
      <c r="BV86" s="133">
        <v>0</v>
      </c>
      <c r="BW86" s="133"/>
      <c r="BX86" s="133"/>
      <c r="BY86" s="133"/>
      <c r="BZ86" s="133"/>
      <c r="CA86" s="133"/>
      <c r="CB86" s="133"/>
      <c r="CC86" s="432"/>
    </row>
    <row r="87" spans="1:81" ht="46.8" outlineLevel="1">
      <c r="A87" s="431">
        <v>3</v>
      </c>
      <c r="B87" s="563" t="s">
        <v>2424</v>
      </c>
      <c r="C87" s="418" t="s">
        <v>2402</v>
      </c>
      <c r="D87" s="418" t="s">
        <v>2271</v>
      </c>
      <c r="E87" s="418" t="s">
        <v>49</v>
      </c>
      <c r="F87" s="429" t="s">
        <v>48</v>
      </c>
      <c r="G87" s="420">
        <v>7881508</v>
      </c>
      <c r="H87" s="418" t="s">
        <v>2270</v>
      </c>
      <c r="I87" s="418" t="s">
        <v>74</v>
      </c>
      <c r="J87" s="420">
        <v>2021</v>
      </c>
      <c r="K87" s="418" t="s">
        <v>2425</v>
      </c>
      <c r="L87" s="418" t="s">
        <v>3850</v>
      </c>
      <c r="M87" s="169">
        <f t="shared" si="157"/>
        <v>1200</v>
      </c>
      <c r="N87" s="169">
        <v>0</v>
      </c>
      <c r="O87" s="169">
        <v>0</v>
      </c>
      <c r="P87" s="169">
        <v>1200</v>
      </c>
      <c r="Q87" s="70" t="s">
        <v>2426</v>
      </c>
      <c r="R87" s="70" t="s">
        <v>2270</v>
      </c>
      <c r="S87" s="70" t="s">
        <v>2270</v>
      </c>
      <c r="T87" s="70" t="s">
        <v>2271</v>
      </c>
      <c r="U87" s="70">
        <f t="shared" si="158"/>
        <v>0</v>
      </c>
      <c r="V87" s="70">
        <v>0</v>
      </c>
      <c r="W87" s="70">
        <v>0</v>
      </c>
      <c r="X87" s="70">
        <v>0</v>
      </c>
      <c r="Y87" s="70">
        <f t="shared" si="159"/>
        <v>1000</v>
      </c>
      <c r="Z87" s="70">
        <v>0</v>
      </c>
      <c r="AA87" s="70">
        <v>0</v>
      </c>
      <c r="AB87" s="70">
        <f t="shared" si="160"/>
        <v>1000</v>
      </c>
      <c r="AC87" s="70">
        <f t="shared" si="152"/>
        <v>1000</v>
      </c>
      <c r="AD87" s="70">
        <v>1000</v>
      </c>
      <c r="AE87" s="70">
        <v>0</v>
      </c>
      <c r="AF87" s="70">
        <v>0</v>
      </c>
      <c r="AG87" s="70"/>
      <c r="AH87" s="70">
        <f t="shared" si="161"/>
        <v>1145.4639999999999</v>
      </c>
      <c r="AI87" s="70">
        <v>0</v>
      </c>
      <c r="AJ87" s="70">
        <v>0</v>
      </c>
      <c r="AK87" s="70">
        <f t="shared" si="162"/>
        <v>1145.4639999999999</v>
      </c>
      <c r="AL87" s="70">
        <v>1000</v>
      </c>
      <c r="AM87" s="70">
        <v>0</v>
      </c>
      <c r="AN87" s="70">
        <v>0</v>
      </c>
      <c r="AO87" s="70">
        <v>145.464</v>
      </c>
      <c r="AP87" s="70">
        <f t="shared" si="163"/>
        <v>1145.4639999999999</v>
      </c>
      <c r="AQ87" s="70">
        <v>0</v>
      </c>
      <c r="AR87" s="70">
        <v>0</v>
      </c>
      <c r="AS87" s="70">
        <f t="shared" si="164"/>
        <v>1145.4639999999999</v>
      </c>
      <c r="AT87" s="70">
        <v>1000</v>
      </c>
      <c r="AU87" s="70">
        <v>0</v>
      </c>
      <c r="AV87" s="70">
        <v>0</v>
      </c>
      <c r="AW87" s="70">
        <v>145.464</v>
      </c>
      <c r="AX87" s="70">
        <f t="shared" si="165"/>
        <v>0</v>
      </c>
      <c r="AY87" s="70">
        <v>0</v>
      </c>
      <c r="AZ87" s="70">
        <v>0</v>
      </c>
      <c r="BA87" s="70">
        <f t="shared" si="166"/>
        <v>0</v>
      </c>
      <c r="BB87" s="67">
        <f t="shared" si="153"/>
        <v>0</v>
      </c>
      <c r="BC87" s="70">
        <v>0</v>
      </c>
      <c r="BD87" s="70">
        <v>0</v>
      </c>
      <c r="BE87" s="70">
        <v>0</v>
      </c>
      <c r="BF87" s="70">
        <v>0</v>
      </c>
      <c r="BG87" s="133">
        <f t="shared" si="167"/>
        <v>0</v>
      </c>
      <c r="BH87" s="133">
        <v>0</v>
      </c>
      <c r="BI87" s="133">
        <v>0</v>
      </c>
      <c r="BJ87" s="133">
        <f t="shared" si="168"/>
        <v>0</v>
      </c>
      <c r="BK87" s="133">
        <v>0</v>
      </c>
      <c r="BL87" s="133">
        <v>0</v>
      </c>
      <c r="BM87" s="133">
        <v>0</v>
      </c>
      <c r="BN87" s="133">
        <v>0</v>
      </c>
      <c r="BO87" s="133">
        <f t="shared" si="169"/>
        <v>0</v>
      </c>
      <c r="BP87" s="133">
        <v>0</v>
      </c>
      <c r="BQ87" s="133">
        <v>0</v>
      </c>
      <c r="BR87" s="133">
        <v>0</v>
      </c>
      <c r="BS87" s="133">
        <f t="shared" si="170"/>
        <v>0</v>
      </c>
      <c r="BT87" s="133">
        <v>0</v>
      </c>
      <c r="BU87" s="133">
        <v>0</v>
      </c>
      <c r="BV87" s="133">
        <v>0</v>
      </c>
      <c r="BW87" s="133"/>
      <c r="BX87" s="133"/>
      <c r="BY87" s="133"/>
      <c r="BZ87" s="133"/>
      <c r="CA87" s="133"/>
      <c r="CB87" s="133"/>
      <c r="CC87" s="431"/>
    </row>
    <row r="88" spans="1:81" ht="56.25" customHeight="1" outlineLevel="1">
      <c r="A88" s="431">
        <v>4</v>
      </c>
      <c r="B88" s="563" t="s">
        <v>2401</v>
      </c>
      <c r="C88" s="418" t="s">
        <v>2402</v>
      </c>
      <c r="D88" s="418" t="s">
        <v>2271</v>
      </c>
      <c r="E88" s="418" t="s">
        <v>49</v>
      </c>
      <c r="F88" s="429" t="s">
        <v>48</v>
      </c>
      <c r="G88" s="420">
        <v>7941002</v>
      </c>
      <c r="H88" s="418" t="s">
        <v>2270</v>
      </c>
      <c r="I88" s="418" t="s">
        <v>77</v>
      </c>
      <c r="J88" s="420">
        <v>2022</v>
      </c>
      <c r="K88" s="418" t="s">
        <v>2403</v>
      </c>
      <c r="L88" s="418" t="s">
        <v>3851</v>
      </c>
      <c r="M88" s="169">
        <f t="shared" si="157"/>
        <v>942</v>
      </c>
      <c r="N88" s="169">
        <v>0</v>
      </c>
      <c r="O88" s="169">
        <v>0</v>
      </c>
      <c r="P88" s="169">
        <v>942</v>
      </c>
      <c r="Q88" s="70" t="s">
        <v>2404</v>
      </c>
      <c r="R88" s="70" t="s">
        <v>2270</v>
      </c>
      <c r="S88" s="70" t="s">
        <v>2270</v>
      </c>
      <c r="T88" s="70" t="s">
        <v>2271</v>
      </c>
      <c r="U88" s="70">
        <f t="shared" si="158"/>
        <v>0</v>
      </c>
      <c r="V88" s="70">
        <v>0</v>
      </c>
      <c r="W88" s="70">
        <v>0</v>
      </c>
      <c r="X88" s="70">
        <v>0</v>
      </c>
      <c r="Y88" s="70">
        <f t="shared" si="159"/>
        <v>515.68399999999997</v>
      </c>
      <c r="Z88" s="70">
        <v>0</v>
      </c>
      <c r="AA88" s="70">
        <v>0</v>
      </c>
      <c r="AB88" s="70">
        <f t="shared" si="160"/>
        <v>515.68399999999997</v>
      </c>
      <c r="AC88" s="70">
        <v>516</v>
      </c>
      <c r="AD88" s="70">
        <v>515.68399999999997</v>
      </c>
      <c r="AE88" s="70">
        <v>0</v>
      </c>
      <c r="AF88" s="70"/>
      <c r="AG88" s="70">
        <v>0</v>
      </c>
      <c r="AH88" s="70">
        <f t="shared" si="161"/>
        <v>901.68399999999997</v>
      </c>
      <c r="AI88" s="70">
        <v>0</v>
      </c>
      <c r="AJ88" s="70">
        <v>0</v>
      </c>
      <c r="AK88" s="70">
        <f t="shared" si="162"/>
        <v>901.68399999999997</v>
      </c>
      <c r="AL88" s="70">
        <v>515.68399999999997</v>
      </c>
      <c r="AM88" s="70">
        <v>0</v>
      </c>
      <c r="AN88" s="70">
        <v>386</v>
      </c>
      <c r="AO88" s="70">
        <v>0</v>
      </c>
      <c r="AP88" s="70">
        <f t="shared" si="163"/>
        <v>901.68399999999997</v>
      </c>
      <c r="AQ88" s="70">
        <v>0</v>
      </c>
      <c r="AR88" s="70">
        <v>0</v>
      </c>
      <c r="AS88" s="70">
        <f t="shared" si="164"/>
        <v>901.68399999999997</v>
      </c>
      <c r="AT88" s="70">
        <v>515.68399999999997</v>
      </c>
      <c r="AU88" s="70">
        <v>0</v>
      </c>
      <c r="AV88" s="70">
        <v>386</v>
      </c>
      <c r="AW88" s="70">
        <v>0</v>
      </c>
      <c r="AX88" s="70">
        <f t="shared" si="165"/>
        <v>0</v>
      </c>
      <c r="AY88" s="70">
        <v>0</v>
      </c>
      <c r="AZ88" s="70">
        <v>0</v>
      </c>
      <c r="BA88" s="70">
        <f t="shared" si="166"/>
        <v>0</v>
      </c>
      <c r="BB88" s="67">
        <f t="shared" si="153"/>
        <v>0</v>
      </c>
      <c r="BC88" s="70">
        <v>0</v>
      </c>
      <c r="BD88" s="70">
        <v>0</v>
      </c>
      <c r="BE88" s="70">
        <v>0</v>
      </c>
      <c r="BF88" s="70">
        <v>0</v>
      </c>
      <c r="BG88" s="133">
        <f t="shared" si="167"/>
        <v>0</v>
      </c>
      <c r="BH88" s="133">
        <v>0</v>
      </c>
      <c r="BI88" s="133">
        <v>0</v>
      </c>
      <c r="BJ88" s="133">
        <f t="shared" si="168"/>
        <v>0</v>
      </c>
      <c r="BK88" s="133">
        <v>0</v>
      </c>
      <c r="BL88" s="133">
        <v>0</v>
      </c>
      <c r="BM88" s="133">
        <v>0</v>
      </c>
      <c r="BN88" s="133">
        <v>0</v>
      </c>
      <c r="BO88" s="133">
        <f t="shared" si="169"/>
        <v>0</v>
      </c>
      <c r="BP88" s="133">
        <v>0</v>
      </c>
      <c r="BQ88" s="133">
        <v>0</v>
      </c>
      <c r="BR88" s="133">
        <v>0</v>
      </c>
      <c r="BS88" s="133">
        <f t="shared" si="170"/>
        <v>0</v>
      </c>
      <c r="BT88" s="133">
        <v>0</v>
      </c>
      <c r="BU88" s="133">
        <v>0</v>
      </c>
      <c r="BV88" s="133">
        <v>0</v>
      </c>
      <c r="BW88" s="133"/>
      <c r="BX88" s="133"/>
      <c r="BY88" s="133"/>
      <c r="BZ88" s="133"/>
      <c r="CA88" s="133"/>
      <c r="CB88" s="133"/>
      <c r="CC88" s="431"/>
    </row>
    <row r="89" spans="1:81" ht="46.8" outlineLevel="1">
      <c r="A89" s="431">
        <v>5</v>
      </c>
      <c r="B89" s="563" t="s">
        <v>2405</v>
      </c>
      <c r="C89" s="418" t="s">
        <v>2402</v>
      </c>
      <c r="D89" s="418" t="s">
        <v>2271</v>
      </c>
      <c r="E89" s="418" t="s">
        <v>49</v>
      </c>
      <c r="F89" s="429" t="s">
        <v>48</v>
      </c>
      <c r="G89" s="420">
        <v>7941001</v>
      </c>
      <c r="H89" s="418" t="s">
        <v>2270</v>
      </c>
      <c r="I89" s="418" t="s">
        <v>77</v>
      </c>
      <c r="J89" s="420">
        <v>2022</v>
      </c>
      <c r="K89" s="418" t="s">
        <v>2406</v>
      </c>
      <c r="L89" s="418" t="s">
        <v>3852</v>
      </c>
      <c r="M89" s="169">
        <f t="shared" si="157"/>
        <v>879</v>
      </c>
      <c r="N89" s="169">
        <v>0</v>
      </c>
      <c r="O89" s="169">
        <v>0</v>
      </c>
      <c r="P89" s="169">
        <v>879</v>
      </c>
      <c r="Q89" s="70" t="s">
        <v>2407</v>
      </c>
      <c r="R89" s="70" t="s">
        <v>2270</v>
      </c>
      <c r="S89" s="70" t="s">
        <v>2270</v>
      </c>
      <c r="T89" s="70" t="s">
        <v>2271</v>
      </c>
      <c r="U89" s="70">
        <f t="shared" si="158"/>
        <v>0</v>
      </c>
      <c r="V89" s="70">
        <v>0</v>
      </c>
      <c r="W89" s="70">
        <v>0</v>
      </c>
      <c r="X89" s="70">
        <v>0</v>
      </c>
      <c r="Y89" s="70">
        <f t="shared" si="159"/>
        <v>836</v>
      </c>
      <c r="Z89" s="70">
        <v>0</v>
      </c>
      <c r="AA89" s="70">
        <v>0</v>
      </c>
      <c r="AB89" s="70">
        <f t="shared" si="160"/>
        <v>836</v>
      </c>
      <c r="AC89" s="70">
        <f t="shared" si="152"/>
        <v>836</v>
      </c>
      <c r="AD89" s="70">
        <v>836</v>
      </c>
      <c r="AE89" s="70">
        <v>0</v>
      </c>
      <c r="AF89" s="70"/>
      <c r="AG89" s="70">
        <v>0</v>
      </c>
      <c r="AH89" s="70">
        <f t="shared" si="161"/>
        <v>840.76499999999999</v>
      </c>
      <c r="AI89" s="70">
        <v>0</v>
      </c>
      <c r="AJ89" s="70">
        <v>0</v>
      </c>
      <c r="AK89" s="70">
        <f t="shared" si="162"/>
        <v>840.76499999999999</v>
      </c>
      <c r="AL89" s="70">
        <v>836</v>
      </c>
      <c r="AM89" s="70">
        <v>0</v>
      </c>
      <c r="AN89" s="70">
        <v>4.7649999999999997</v>
      </c>
      <c r="AO89" s="70">
        <v>0</v>
      </c>
      <c r="AP89" s="70">
        <f t="shared" si="163"/>
        <v>840.76499999999999</v>
      </c>
      <c r="AQ89" s="70">
        <v>0</v>
      </c>
      <c r="AR89" s="70">
        <v>0</v>
      </c>
      <c r="AS89" s="70">
        <f t="shared" si="164"/>
        <v>840.76499999999999</v>
      </c>
      <c r="AT89" s="70">
        <v>836</v>
      </c>
      <c r="AU89" s="70">
        <v>0</v>
      </c>
      <c r="AV89" s="70">
        <v>4.7649999999999997</v>
      </c>
      <c r="AW89" s="70">
        <v>0</v>
      </c>
      <c r="AX89" s="70">
        <f t="shared" si="165"/>
        <v>0</v>
      </c>
      <c r="AY89" s="70">
        <v>0</v>
      </c>
      <c r="AZ89" s="70">
        <v>0</v>
      </c>
      <c r="BA89" s="70">
        <f t="shared" si="166"/>
        <v>0</v>
      </c>
      <c r="BB89" s="67">
        <f t="shared" si="153"/>
        <v>0</v>
      </c>
      <c r="BC89" s="70">
        <v>0</v>
      </c>
      <c r="BD89" s="70">
        <v>0</v>
      </c>
      <c r="BE89" s="70">
        <v>0</v>
      </c>
      <c r="BF89" s="70">
        <v>0</v>
      </c>
      <c r="BG89" s="133">
        <f t="shared" si="167"/>
        <v>0</v>
      </c>
      <c r="BH89" s="133">
        <v>0</v>
      </c>
      <c r="BI89" s="133">
        <v>0</v>
      </c>
      <c r="BJ89" s="133">
        <f t="shared" si="168"/>
        <v>0</v>
      </c>
      <c r="BK89" s="133">
        <v>0</v>
      </c>
      <c r="BL89" s="133">
        <v>0</v>
      </c>
      <c r="BM89" s="133">
        <v>0</v>
      </c>
      <c r="BN89" s="133">
        <v>0</v>
      </c>
      <c r="BO89" s="133">
        <f t="shared" si="169"/>
        <v>0</v>
      </c>
      <c r="BP89" s="133">
        <v>0</v>
      </c>
      <c r="BQ89" s="133">
        <v>0</v>
      </c>
      <c r="BR89" s="133">
        <v>0</v>
      </c>
      <c r="BS89" s="133">
        <f t="shared" si="170"/>
        <v>0</v>
      </c>
      <c r="BT89" s="133">
        <v>0</v>
      </c>
      <c r="BU89" s="133">
        <v>0</v>
      </c>
      <c r="BV89" s="133">
        <v>0</v>
      </c>
      <c r="BW89" s="133"/>
      <c r="BX89" s="133"/>
      <c r="BY89" s="133"/>
      <c r="BZ89" s="133"/>
      <c r="CA89" s="133"/>
      <c r="CB89" s="133"/>
      <c r="CC89" s="431"/>
    </row>
    <row r="90" spans="1:81" ht="46.8" outlineLevel="1">
      <c r="A90" s="431">
        <v>6</v>
      </c>
      <c r="B90" s="563" t="s">
        <v>2408</v>
      </c>
      <c r="C90" s="418" t="s">
        <v>2402</v>
      </c>
      <c r="D90" s="418" t="s">
        <v>2271</v>
      </c>
      <c r="E90" s="418" t="s">
        <v>49</v>
      </c>
      <c r="F90" s="429" t="s">
        <v>48</v>
      </c>
      <c r="G90" s="420">
        <v>7941003</v>
      </c>
      <c r="H90" s="418" t="s">
        <v>2270</v>
      </c>
      <c r="I90" s="418" t="s">
        <v>77</v>
      </c>
      <c r="J90" s="420">
        <v>2022</v>
      </c>
      <c r="K90" s="418" t="s">
        <v>2409</v>
      </c>
      <c r="L90" s="418" t="s">
        <v>3853</v>
      </c>
      <c r="M90" s="169">
        <f t="shared" si="157"/>
        <v>686</v>
      </c>
      <c r="N90" s="169">
        <v>0</v>
      </c>
      <c r="O90" s="169">
        <v>0</v>
      </c>
      <c r="P90" s="169">
        <v>686</v>
      </c>
      <c r="Q90" s="70" t="s">
        <v>2410</v>
      </c>
      <c r="R90" s="70" t="s">
        <v>2270</v>
      </c>
      <c r="S90" s="70" t="s">
        <v>2270</v>
      </c>
      <c r="T90" s="70" t="s">
        <v>2271</v>
      </c>
      <c r="U90" s="70">
        <f t="shared" si="158"/>
        <v>0</v>
      </c>
      <c r="V90" s="70">
        <v>0</v>
      </c>
      <c r="W90" s="70">
        <v>0</v>
      </c>
      <c r="X90" s="70">
        <v>0</v>
      </c>
      <c r="Y90" s="70">
        <f t="shared" si="159"/>
        <v>639</v>
      </c>
      <c r="Z90" s="70">
        <v>0</v>
      </c>
      <c r="AA90" s="70">
        <v>0</v>
      </c>
      <c r="AB90" s="70">
        <f t="shared" si="160"/>
        <v>639</v>
      </c>
      <c r="AC90" s="70">
        <f t="shared" si="152"/>
        <v>639</v>
      </c>
      <c r="AD90" s="70">
        <v>639</v>
      </c>
      <c r="AE90" s="70">
        <v>0</v>
      </c>
      <c r="AF90" s="70"/>
      <c r="AG90" s="70">
        <v>0</v>
      </c>
      <c r="AH90" s="70">
        <f t="shared" si="161"/>
        <v>645.66899999999998</v>
      </c>
      <c r="AI90" s="70">
        <v>0</v>
      </c>
      <c r="AJ90" s="70">
        <v>0</v>
      </c>
      <c r="AK90" s="70">
        <f t="shared" si="162"/>
        <v>645.66899999999998</v>
      </c>
      <c r="AL90" s="70">
        <v>639</v>
      </c>
      <c r="AM90" s="70">
        <v>0</v>
      </c>
      <c r="AN90" s="70">
        <v>6.6689999999999996</v>
      </c>
      <c r="AO90" s="70">
        <v>0</v>
      </c>
      <c r="AP90" s="70">
        <f t="shared" si="163"/>
        <v>645.66899999999998</v>
      </c>
      <c r="AQ90" s="70">
        <v>0</v>
      </c>
      <c r="AR90" s="70">
        <v>0</v>
      </c>
      <c r="AS90" s="70">
        <f t="shared" si="164"/>
        <v>645.66899999999998</v>
      </c>
      <c r="AT90" s="70">
        <v>639</v>
      </c>
      <c r="AU90" s="70">
        <v>0</v>
      </c>
      <c r="AV90" s="70">
        <v>6.6689999999999996</v>
      </c>
      <c r="AW90" s="70">
        <v>0</v>
      </c>
      <c r="AX90" s="70">
        <f t="shared" si="165"/>
        <v>0</v>
      </c>
      <c r="AY90" s="70">
        <v>0</v>
      </c>
      <c r="AZ90" s="70">
        <v>0</v>
      </c>
      <c r="BA90" s="70">
        <f t="shared" si="166"/>
        <v>0</v>
      </c>
      <c r="BB90" s="67">
        <f t="shared" si="153"/>
        <v>0</v>
      </c>
      <c r="BC90" s="70">
        <v>0</v>
      </c>
      <c r="BD90" s="70">
        <v>0</v>
      </c>
      <c r="BE90" s="70">
        <v>0</v>
      </c>
      <c r="BF90" s="70">
        <v>0</v>
      </c>
      <c r="BG90" s="133">
        <f t="shared" si="167"/>
        <v>0</v>
      </c>
      <c r="BH90" s="133">
        <v>0</v>
      </c>
      <c r="BI90" s="133">
        <v>0</v>
      </c>
      <c r="BJ90" s="133">
        <f t="shared" si="168"/>
        <v>0</v>
      </c>
      <c r="BK90" s="133">
        <v>0</v>
      </c>
      <c r="BL90" s="133">
        <v>0</v>
      </c>
      <c r="BM90" s="133">
        <v>0</v>
      </c>
      <c r="BN90" s="133">
        <v>0</v>
      </c>
      <c r="BO90" s="133">
        <f t="shared" si="169"/>
        <v>0</v>
      </c>
      <c r="BP90" s="133">
        <v>0</v>
      </c>
      <c r="BQ90" s="133">
        <v>0</v>
      </c>
      <c r="BR90" s="133">
        <v>0</v>
      </c>
      <c r="BS90" s="133">
        <f t="shared" si="170"/>
        <v>0</v>
      </c>
      <c r="BT90" s="133">
        <v>0</v>
      </c>
      <c r="BU90" s="133">
        <v>0</v>
      </c>
      <c r="BV90" s="133">
        <v>0</v>
      </c>
      <c r="BW90" s="133"/>
      <c r="BX90" s="133"/>
      <c r="BY90" s="133"/>
      <c r="BZ90" s="133"/>
      <c r="CA90" s="133"/>
      <c r="CB90" s="133"/>
      <c r="CC90" s="431"/>
    </row>
    <row r="91" spans="1:81" ht="46.8" outlineLevel="1">
      <c r="A91" s="431">
        <v>7</v>
      </c>
      <c r="B91" s="563" t="s">
        <v>2411</v>
      </c>
      <c r="C91" s="418" t="s">
        <v>2402</v>
      </c>
      <c r="D91" s="418" t="s">
        <v>2271</v>
      </c>
      <c r="E91" s="418" t="s">
        <v>49</v>
      </c>
      <c r="F91" s="429" t="s">
        <v>83</v>
      </c>
      <c r="G91" s="420">
        <v>7941004</v>
      </c>
      <c r="H91" s="418" t="s">
        <v>2270</v>
      </c>
      <c r="I91" s="418" t="s">
        <v>77</v>
      </c>
      <c r="J91" s="420">
        <v>2022</v>
      </c>
      <c r="K91" s="418" t="s">
        <v>2412</v>
      </c>
      <c r="L91" s="418" t="s">
        <v>3854</v>
      </c>
      <c r="M91" s="169">
        <f t="shared" si="157"/>
        <v>1200</v>
      </c>
      <c r="N91" s="169">
        <v>0</v>
      </c>
      <c r="O91" s="169">
        <v>0</v>
      </c>
      <c r="P91" s="169">
        <v>1200</v>
      </c>
      <c r="Q91" s="70" t="s">
        <v>2413</v>
      </c>
      <c r="R91" s="70" t="s">
        <v>2270</v>
      </c>
      <c r="S91" s="70" t="s">
        <v>2270</v>
      </c>
      <c r="T91" s="70" t="s">
        <v>2271</v>
      </c>
      <c r="U91" s="70">
        <f t="shared" si="158"/>
        <v>0</v>
      </c>
      <c r="V91" s="70">
        <v>0</v>
      </c>
      <c r="W91" s="70">
        <v>0</v>
      </c>
      <c r="X91" s="70">
        <v>0</v>
      </c>
      <c r="Y91" s="70">
        <f t="shared" si="159"/>
        <v>1071</v>
      </c>
      <c r="Z91" s="70">
        <v>360</v>
      </c>
      <c r="AA91" s="70">
        <v>0</v>
      </c>
      <c r="AB91" s="70">
        <f t="shared" si="160"/>
        <v>711</v>
      </c>
      <c r="AC91" s="70">
        <f t="shared" si="152"/>
        <v>711</v>
      </c>
      <c r="AD91" s="70">
        <v>711</v>
      </c>
      <c r="AE91" s="70">
        <v>0</v>
      </c>
      <c r="AF91" s="70"/>
      <c r="AG91" s="70">
        <v>0</v>
      </c>
      <c r="AH91" s="70">
        <f t="shared" si="161"/>
        <v>1074.0059999999999</v>
      </c>
      <c r="AI91" s="70">
        <v>360</v>
      </c>
      <c r="AJ91" s="70">
        <v>0</v>
      </c>
      <c r="AK91" s="70">
        <f t="shared" si="162"/>
        <v>714.00599999999997</v>
      </c>
      <c r="AL91" s="70">
        <v>708</v>
      </c>
      <c r="AM91" s="70">
        <v>0</v>
      </c>
      <c r="AN91" s="70">
        <v>6.0060000000000002</v>
      </c>
      <c r="AO91" s="70">
        <v>0</v>
      </c>
      <c r="AP91" s="70">
        <f t="shared" si="163"/>
        <v>1074.0059999999999</v>
      </c>
      <c r="AQ91" s="70">
        <v>360</v>
      </c>
      <c r="AR91" s="70">
        <v>0</v>
      </c>
      <c r="AS91" s="70">
        <f t="shared" si="164"/>
        <v>714.00599999999997</v>
      </c>
      <c r="AT91" s="70">
        <v>708</v>
      </c>
      <c r="AU91" s="70">
        <v>0</v>
      </c>
      <c r="AV91" s="70">
        <v>6.0060000000000002</v>
      </c>
      <c r="AW91" s="70">
        <v>0</v>
      </c>
      <c r="AX91" s="70">
        <f t="shared" si="165"/>
        <v>0</v>
      </c>
      <c r="AY91" s="70">
        <v>0</v>
      </c>
      <c r="AZ91" s="70">
        <v>0</v>
      </c>
      <c r="BA91" s="70">
        <f t="shared" si="166"/>
        <v>0</v>
      </c>
      <c r="BB91" s="67">
        <f t="shared" si="153"/>
        <v>0</v>
      </c>
      <c r="BC91" s="70">
        <v>0</v>
      </c>
      <c r="BD91" s="70">
        <v>0</v>
      </c>
      <c r="BE91" s="70">
        <v>0</v>
      </c>
      <c r="BF91" s="70">
        <v>0</v>
      </c>
      <c r="BG91" s="133">
        <f t="shared" si="167"/>
        <v>0</v>
      </c>
      <c r="BH91" s="133">
        <v>0</v>
      </c>
      <c r="BI91" s="133">
        <v>0</v>
      </c>
      <c r="BJ91" s="133">
        <f t="shared" si="168"/>
        <v>0</v>
      </c>
      <c r="BK91" s="133">
        <v>0</v>
      </c>
      <c r="BL91" s="133">
        <v>0</v>
      </c>
      <c r="BM91" s="133">
        <v>0</v>
      </c>
      <c r="BN91" s="133">
        <v>0</v>
      </c>
      <c r="BO91" s="133">
        <f t="shared" si="169"/>
        <v>0</v>
      </c>
      <c r="BP91" s="133">
        <v>0</v>
      </c>
      <c r="BQ91" s="133">
        <v>0</v>
      </c>
      <c r="BR91" s="133">
        <v>0</v>
      </c>
      <c r="BS91" s="133">
        <f t="shared" si="170"/>
        <v>0</v>
      </c>
      <c r="BT91" s="133">
        <v>0</v>
      </c>
      <c r="BU91" s="133">
        <v>0</v>
      </c>
      <c r="BV91" s="133">
        <v>0</v>
      </c>
      <c r="BW91" s="133"/>
      <c r="BX91" s="133"/>
      <c r="BY91" s="133"/>
      <c r="BZ91" s="133"/>
      <c r="CA91" s="133"/>
      <c r="CB91" s="133"/>
      <c r="CC91" s="432"/>
    </row>
    <row r="92" spans="1:81" ht="46.8" outlineLevel="1">
      <c r="A92" s="431">
        <v>8</v>
      </c>
      <c r="B92" s="563" t="s">
        <v>2414</v>
      </c>
      <c r="C92" s="418" t="s">
        <v>2274</v>
      </c>
      <c r="D92" s="418" t="s">
        <v>2271</v>
      </c>
      <c r="E92" s="418" t="s">
        <v>49</v>
      </c>
      <c r="F92" s="429" t="s">
        <v>48</v>
      </c>
      <c r="G92" s="420">
        <v>809434</v>
      </c>
      <c r="H92" s="418" t="s">
        <v>2266</v>
      </c>
      <c r="I92" s="418" t="s">
        <v>85</v>
      </c>
      <c r="J92" s="420">
        <v>2024</v>
      </c>
      <c r="K92" s="418" t="s">
        <v>2415</v>
      </c>
      <c r="L92" s="418" t="s">
        <v>3855</v>
      </c>
      <c r="M92" s="169">
        <f t="shared" si="157"/>
        <v>1000</v>
      </c>
      <c r="N92" s="169">
        <v>0</v>
      </c>
      <c r="O92" s="169">
        <v>0</v>
      </c>
      <c r="P92" s="169">
        <v>1000</v>
      </c>
      <c r="Q92" s="70" t="s">
        <v>2416</v>
      </c>
      <c r="R92" s="70" t="s">
        <v>2266</v>
      </c>
      <c r="S92" s="70" t="s">
        <v>2270</v>
      </c>
      <c r="T92" s="70" t="s">
        <v>2271</v>
      </c>
      <c r="U92" s="70">
        <f t="shared" si="158"/>
        <v>0</v>
      </c>
      <c r="V92" s="70">
        <v>0</v>
      </c>
      <c r="W92" s="70">
        <v>0</v>
      </c>
      <c r="X92" s="70">
        <v>0</v>
      </c>
      <c r="Y92" s="70">
        <f t="shared" si="159"/>
        <v>988</v>
      </c>
      <c r="Z92" s="70">
        <v>0</v>
      </c>
      <c r="AA92" s="70">
        <v>0</v>
      </c>
      <c r="AB92" s="70">
        <f t="shared" si="160"/>
        <v>988</v>
      </c>
      <c r="AC92" s="70">
        <f t="shared" si="152"/>
        <v>988</v>
      </c>
      <c r="AD92" s="70">
        <v>988</v>
      </c>
      <c r="AE92" s="70">
        <v>0</v>
      </c>
      <c r="AF92" s="70"/>
      <c r="AG92" s="70">
        <v>0</v>
      </c>
      <c r="AH92" s="70">
        <f t="shared" si="161"/>
        <v>624.13900000000001</v>
      </c>
      <c r="AI92" s="70">
        <v>0</v>
      </c>
      <c r="AJ92" s="70">
        <v>0</v>
      </c>
      <c r="AK92" s="70">
        <f t="shared" si="162"/>
        <v>624.13900000000001</v>
      </c>
      <c r="AL92" s="70">
        <f>984.139-360</f>
        <v>624.13900000000001</v>
      </c>
      <c r="AM92" s="70">
        <v>0</v>
      </c>
      <c r="AN92" s="70">
        <v>0</v>
      </c>
      <c r="AO92" s="70">
        <v>0</v>
      </c>
      <c r="AP92" s="70">
        <f t="shared" si="163"/>
        <v>624.13900000000001</v>
      </c>
      <c r="AQ92" s="70">
        <v>0</v>
      </c>
      <c r="AR92" s="70">
        <v>0</v>
      </c>
      <c r="AS92" s="70">
        <f t="shared" si="164"/>
        <v>624.13900000000001</v>
      </c>
      <c r="AT92" s="70">
        <f>984.139-360</f>
        <v>624.13900000000001</v>
      </c>
      <c r="AU92" s="70">
        <v>0</v>
      </c>
      <c r="AV92" s="70">
        <v>0</v>
      </c>
      <c r="AW92" s="70">
        <v>0</v>
      </c>
      <c r="AX92" s="70">
        <f t="shared" si="165"/>
        <v>360</v>
      </c>
      <c r="AY92" s="70">
        <v>0</v>
      </c>
      <c r="AZ92" s="70">
        <v>0</v>
      </c>
      <c r="BA92" s="70">
        <f t="shared" si="166"/>
        <v>360</v>
      </c>
      <c r="BB92" s="70">
        <f t="shared" si="153"/>
        <v>360</v>
      </c>
      <c r="BC92" s="70">
        <v>360</v>
      </c>
      <c r="BD92" s="70">
        <v>0</v>
      </c>
      <c r="BE92" s="70"/>
      <c r="BF92" s="70">
        <v>0</v>
      </c>
      <c r="BG92" s="133">
        <f t="shared" si="167"/>
        <v>360</v>
      </c>
      <c r="BH92" s="133">
        <v>0</v>
      </c>
      <c r="BI92" s="133">
        <v>0</v>
      </c>
      <c r="BJ92" s="133">
        <f t="shared" si="168"/>
        <v>360</v>
      </c>
      <c r="BK92" s="133">
        <v>360</v>
      </c>
      <c r="BL92" s="133">
        <v>0</v>
      </c>
      <c r="BM92" s="133">
        <v>0</v>
      </c>
      <c r="BN92" s="133">
        <v>0</v>
      </c>
      <c r="BO92" s="133">
        <f t="shared" si="169"/>
        <v>0</v>
      </c>
      <c r="BP92" s="133">
        <v>0</v>
      </c>
      <c r="BQ92" s="133">
        <v>0</v>
      </c>
      <c r="BR92" s="133">
        <v>0</v>
      </c>
      <c r="BS92" s="133">
        <f t="shared" si="170"/>
        <v>0</v>
      </c>
      <c r="BT92" s="133">
        <v>0</v>
      </c>
      <c r="BU92" s="133">
        <v>0</v>
      </c>
      <c r="BV92" s="133">
        <v>0</v>
      </c>
      <c r="BW92" s="133"/>
      <c r="BX92" s="133"/>
      <c r="BY92" s="133"/>
      <c r="BZ92" s="133"/>
      <c r="CA92" s="133"/>
      <c r="CB92" s="133"/>
      <c r="CC92" s="432"/>
    </row>
    <row r="93" spans="1:81" ht="46.8" outlineLevel="1">
      <c r="A93" s="431">
        <v>9</v>
      </c>
      <c r="B93" s="563" t="s">
        <v>2427</v>
      </c>
      <c r="C93" s="418" t="s">
        <v>2274</v>
      </c>
      <c r="D93" s="418" t="s">
        <v>2271</v>
      </c>
      <c r="E93" s="418" t="s">
        <v>49</v>
      </c>
      <c r="F93" s="429" t="s">
        <v>106</v>
      </c>
      <c r="G93" s="420">
        <v>8011103</v>
      </c>
      <c r="H93" s="418" t="s">
        <v>2270</v>
      </c>
      <c r="I93" s="418" t="s">
        <v>54</v>
      </c>
      <c r="J93" s="420">
        <v>2023</v>
      </c>
      <c r="K93" s="418" t="s">
        <v>2428</v>
      </c>
      <c r="L93" s="418" t="s">
        <v>3856</v>
      </c>
      <c r="M93" s="169">
        <f t="shared" si="157"/>
        <v>4990</v>
      </c>
      <c r="N93" s="169">
        <v>0</v>
      </c>
      <c r="O93" s="169">
        <v>0</v>
      </c>
      <c r="P93" s="169">
        <v>4990</v>
      </c>
      <c r="Q93" s="70" t="s">
        <v>2429</v>
      </c>
      <c r="R93" s="70" t="s">
        <v>2270</v>
      </c>
      <c r="S93" s="70" t="s">
        <v>2270</v>
      </c>
      <c r="T93" s="70" t="s">
        <v>2271</v>
      </c>
      <c r="U93" s="70">
        <f t="shared" si="158"/>
        <v>0</v>
      </c>
      <c r="V93" s="70">
        <v>0</v>
      </c>
      <c r="W93" s="70">
        <v>0</v>
      </c>
      <c r="X93" s="70">
        <v>0</v>
      </c>
      <c r="Y93" s="70">
        <f t="shared" si="159"/>
        <v>4911</v>
      </c>
      <c r="Z93" s="70">
        <v>0</v>
      </c>
      <c r="AA93" s="70">
        <v>0</v>
      </c>
      <c r="AB93" s="70">
        <f t="shared" si="160"/>
        <v>4911</v>
      </c>
      <c r="AC93" s="70">
        <f t="shared" si="152"/>
        <v>2011</v>
      </c>
      <c r="AD93" s="70">
        <v>0</v>
      </c>
      <c r="AE93" s="70">
        <v>2011</v>
      </c>
      <c r="AF93" s="70">
        <v>2900</v>
      </c>
      <c r="AG93" s="70">
        <v>0</v>
      </c>
      <c r="AH93" s="70">
        <f t="shared" si="161"/>
        <v>4644.16</v>
      </c>
      <c r="AI93" s="70">
        <v>0</v>
      </c>
      <c r="AJ93" s="70">
        <v>0</v>
      </c>
      <c r="AK93" s="70">
        <f t="shared" si="162"/>
        <v>4644.16</v>
      </c>
      <c r="AL93" s="70">
        <v>0</v>
      </c>
      <c r="AM93" s="70">
        <v>2011</v>
      </c>
      <c r="AN93" s="70">
        <v>2633.16</v>
      </c>
      <c r="AO93" s="70">
        <v>0</v>
      </c>
      <c r="AP93" s="70">
        <f t="shared" si="163"/>
        <v>4644.16</v>
      </c>
      <c r="AQ93" s="70">
        <v>0</v>
      </c>
      <c r="AR93" s="70">
        <v>0</v>
      </c>
      <c r="AS93" s="70">
        <f t="shared" si="164"/>
        <v>4644.16</v>
      </c>
      <c r="AT93" s="70">
        <v>0</v>
      </c>
      <c r="AU93" s="70">
        <v>2011</v>
      </c>
      <c r="AV93" s="70">
        <v>2633.16</v>
      </c>
      <c r="AW93" s="70">
        <v>0</v>
      </c>
      <c r="AX93" s="70">
        <f t="shared" si="165"/>
        <v>0</v>
      </c>
      <c r="AY93" s="70">
        <v>0</v>
      </c>
      <c r="AZ93" s="70">
        <v>0</v>
      </c>
      <c r="BA93" s="70">
        <f t="shared" si="166"/>
        <v>0</v>
      </c>
      <c r="BB93" s="67">
        <f t="shared" si="153"/>
        <v>0</v>
      </c>
      <c r="BC93" s="70">
        <v>0</v>
      </c>
      <c r="BD93" s="70">
        <v>0</v>
      </c>
      <c r="BE93" s="70">
        <v>0</v>
      </c>
      <c r="BF93" s="70">
        <v>0</v>
      </c>
      <c r="BG93" s="133">
        <f t="shared" si="167"/>
        <v>0</v>
      </c>
      <c r="BH93" s="133">
        <v>0</v>
      </c>
      <c r="BI93" s="133">
        <v>0</v>
      </c>
      <c r="BJ93" s="133">
        <f t="shared" si="168"/>
        <v>0</v>
      </c>
      <c r="BK93" s="133">
        <v>0</v>
      </c>
      <c r="BL93" s="133">
        <v>0</v>
      </c>
      <c r="BM93" s="133">
        <v>0</v>
      </c>
      <c r="BN93" s="133">
        <v>0</v>
      </c>
      <c r="BO93" s="133">
        <f t="shared" si="169"/>
        <v>0</v>
      </c>
      <c r="BP93" s="133">
        <v>0</v>
      </c>
      <c r="BQ93" s="133">
        <v>0</v>
      </c>
      <c r="BR93" s="133">
        <v>0</v>
      </c>
      <c r="BS93" s="133">
        <f t="shared" si="170"/>
        <v>0</v>
      </c>
      <c r="BT93" s="133">
        <v>0</v>
      </c>
      <c r="BU93" s="133">
        <v>0</v>
      </c>
      <c r="BV93" s="133">
        <v>0</v>
      </c>
      <c r="BW93" s="133"/>
      <c r="BX93" s="133"/>
      <c r="BY93" s="133"/>
      <c r="BZ93" s="133"/>
      <c r="CA93" s="133"/>
      <c r="CB93" s="133"/>
      <c r="CC93" s="432"/>
    </row>
    <row r="94" spans="1:81" ht="46.8" outlineLevel="1">
      <c r="A94" s="431">
        <v>10</v>
      </c>
      <c r="B94" s="563" t="s">
        <v>2430</v>
      </c>
      <c r="C94" s="418" t="s">
        <v>2418</v>
      </c>
      <c r="D94" s="418" t="s">
        <v>2271</v>
      </c>
      <c r="E94" s="418" t="s">
        <v>49</v>
      </c>
      <c r="F94" s="429" t="s">
        <v>106</v>
      </c>
      <c r="G94" s="420"/>
      <c r="H94" s="418" t="s">
        <v>2266</v>
      </c>
      <c r="I94" s="418">
        <v>2024</v>
      </c>
      <c r="J94" s="420">
        <v>2024</v>
      </c>
      <c r="K94" s="418" t="s">
        <v>2431</v>
      </c>
      <c r="L94" s="418" t="s">
        <v>3857</v>
      </c>
      <c r="M94" s="169">
        <f t="shared" si="157"/>
        <v>770</v>
      </c>
      <c r="N94" s="169">
        <v>0</v>
      </c>
      <c r="O94" s="169">
        <v>0</v>
      </c>
      <c r="P94" s="169">
        <v>770</v>
      </c>
      <c r="Q94" s="70" t="s">
        <v>2329</v>
      </c>
      <c r="R94" s="70" t="s">
        <v>2266</v>
      </c>
      <c r="S94" s="70" t="s">
        <v>2270</v>
      </c>
      <c r="T94" s="70" t="s">
        <v>2271</v>
      </c>
      <c r="U94" s="70">
        <f t="shared" si="158"/>
        <v>0</v>
      </c>
      <c r="V94" s="70">
        <v>0</v>
      </c>
      <c r="W94" s="70">
        <v>0</v>
      </c>
      <c r="X94" s="70">
        <v>0</v>
      </c>
      <c r="Y94" s="70">
        <f t="shared" si="159"/>
        <v>700</v>
      </c>
      <c r="Z94" s="70">
        <v>0</v>
      </c>
      <c r="AA94" s="70">
        <v>0</v>
      </c>
      <c r="AB94" s="70">
        <f t="shared" si="160"/>
        <v>700</v>
      </c>
      <c r="AC94" s="70">
        <f t="shared" si="152"/>
        <v>700</v>
      </c>
      <c r="AD94" s="70">
        <v>700</v>
      </c>
      <c r="AE94" s="70">
        <v>0</v>
      </c>
      <c r="AF94" s="70">
        <v>0</v>
      </c>
      <c r="AG94" s="70">
        <v>0</v>
      </c>
      <c r="AH94" s="70">
        <f t="shared" si="161"/>
        <v>700</v>
      </c>
      <c r="AI94" s="70">
        <v>0</v>
      </c>
      <c r="AJ94" s="70">
        <v>0</v>
      </c>
      <c r="AK94" s="70">
        <f t="shared" si="162"/>
        <v>700</v>
      </c>
      <c r="AL94" s="70">
        <v>700</v>
      </c>
      <c r="AM94" s="70">
        <v>0</v>
      </c>
      <c r="AN94" s="70">
        <v>0</v>
      </c>
      <c r="AO94" s="70">
        <v>0</v>
      </c>
      <c r="AP94" s="70">
        <f t="shared" si="163"/>
        <v>695.61211800000001</v>
      </c>
      <c r="AQ94" s="70">
        <v>0</v>
      </c>
      <c r="AR94" s="70">
        <v>0</v>
      </c>
      <c r="AS94" s="70">
        <f t="shared" si="164"/>
        <v>695.61211800000001</v>
      </c>
      <c r="AT94" s="70">
        <f>700-4.387882</f>
        <v>695.61211800000001</v>
      </c>
      <c r="AU94" s="70">
        <v>0</v>
      </c>
      <c r="AV94" s="70">
        <v>0</v>
      </c>
      <c r="AW94" s="70">
        <v>0</v>
      </c>
      <c r="AX94" s="70">
        <f t="shared" si="165"/>
        <v>0</v>
      </c>
      <c r="AY94" s="70">
        <v>0</v>
      </c>
      <c r="AZ94" s="70">
        <v>0</v>
      </c>
      <c r="BA94" s="70">
        <f t="shared" si="166"/>
        <v>0</v>
      </c>
      <c r="BB94" s="67">
        <f t="shared" si="153"/>
        <v>0</v>
      </c>
      <c r="BC94" s="70">
        <v>0</v>
      </c>
      <c r="BD94" s="70">
        <v>0</v>
      </c>
      <c r="BE94" s="70">
        <v>0</v>
      </c>
      <c r="BF94" s="70">
        <v>0</v>
      </c>
      <c r="BG94" s="133">
        <f t="shared" si="167"/>
        <v>0</v>
      </c>
      <c r="BH94" s="133">
        <v>0</v>
      </c>
      <c r="BI94" s="133">
        <v>0</v>
      </c>
      <c r="BJ94" s="133">
        <f t="shared" si="168"/>
        <v>0</v>
      </c>
      <c r="BK94" s="133">
        <v>0</v>
      </c>
      <c r="BL94" s="133">
        <v>0</v>
      </c>
      <c r="BM94" s="133">
        <v>0</v>
      </c>
      <c r="BN94" s="133">
        <v>0</v>
      </c>
      <c r="BO94" s="133">
        <f t="shared" si="169"/>
        <v>4.3878820000000003</v>
      </c>
      <c r="BP94" s="133">
        <v>0</v>
      </c>
      <c r="BQ94" s="133">
        <v>0</v>
      </c>
      <c r="BR94" s="133">
        <v>4.3878820000000003</v>
      </c>
      <c r="BS94" s="133">
        <f t="shared" si="170"/>
        <v>0</v>
      </c>
      <c r="BT94" s="133">
        <v>0</v>
      </c>
      <c r="BU94" s="133">
        <v>0</v>
      </c>
      <c r="BV94" s="133">
        <v>0</v>
      </c>
      <c r="BW94" s="133"/>
      <c r="BX94" s="133"/>
      <c r="BY94" s="133"/>
      <c r="BZ94" s="133"/>
      <c r="CA94" s="133"/>
      <c r="CB94" s="178">
        <v>4.3878820000000003</v>
      </c>
      <c r="CC94" s="432"/>
    </row>
    <row r="95" spans="1:81" ht="46.8" outlineLevel="1">
      <c r="A95" s="431">
        <v>11</v>
      </c>
      <c r="B95" s="563" t="s">
        <v>2432</v>
      </c>
      <c r="C95" s="418" t="s">
        <v>2274</v>
      </c>
      <c r="D95" s="418" t="s">
        <v>2271</v>
      </c>
      <c r="E95" s="418" t="s">
        <v>49</v>
      </c>
      <c r="F95" s="429" t="s">
        <v>48</v>
      </c>
      <c r="G95" s="420">
        <v>7878158</v>
      </c>
      <c r="H95" s="418" t="s">
        <v>2433</v>
      </c>
      <c r="I95" s="418" t="s">
        <v>72</v>
      </c>
      <c r="J95" s="420">
        <v>2021</v>
      </c>
      <c r="K95" s="418"/>
      <c r="L95" s="418" t="s">
        <v>3858</v>
      </c>
      <c r="M95" s="169">
        <f t="shared" si="157"/>
        <v>10000</v>
      </c>
      <c r="N95" s="169">
        <v>0</v>
      </c>
      <c r="O95" s="169">
        <v>0</v>
      </c>
      <c r="P95" s="169">
        <v>10000</v>
      </c>
      <c r="Q95" s="70" t="s">
        <v>2434</v>
      </c>
      <c r="R95" s="70" t="s">
        <v>2433</v>
      </c>
      <c r="S95" s="70" t="s">
        <v>2270</v>
      </c>
      <c r="T95" s="70" t="s">
        <v>2271</v>
      </c>
      <c r="U95" s="70">
        <f t="shared" si="158"/>
        <v>0</v>
      </c>
      <c r="V95" s="70">
        <v>0</v>
      </c>
      <c r="W95" s="70">
        <v>0</v>
      </c>
      <c r="X95" s="70">
        <v>0</v>
      </c>
      <c r="Y95" s="70">
        <f t="shared" si="159"/>
        <v>9988.8549999999996</v>
      </c>
      <c r="Z95" s="70">
        <v>2000</v>
      </c>
      <c r="AA95" s="70">
        <v>0</v>
      </c>
      <c r="AB95" s="70">
        <f t="shared" si="160"/>
        <v>7988.8549999999996</v>
      </c>
      <c r="AC95" s="70">
        <f t="shared" si="152"/>
        <v>0</v>
      </c>
      <c r="AD95" s="70">
        <v>0</v>
      </c>
      <c r="AE95" s="70">
        <v>0</v>
      </c>
      <c r="AF95" s="70">
        <f>9988.855-2000</f>
        <v>7988.8549999999996</v>
      </c>
      <c r="AG95" s="70">
        <v>0</v>
      </c>
      <c r="AH95" s="70">
        <f t="shared" si="161"/>
        <v>9988.8549999999996</v>
      </c>
      <c r="AI95" s="70">
        <v>2000</v>
      </c>
      <c r="AJ95" s="70">
        <v>0</v>
      </c>
      <c r="AK95" s="70">
        <f t="shared" si="162"/>
        <v>7988.8549999999996</v>
      </c>
      <c r="AL95" s="70">
        <v>0</v>
      </c>
      <c r="AM95" s="70">
        <v>0</v>
      </c>
      <c r="AN95" s="70">
        <f>9988.855-2000</f>
        <v>7988.8549999999996</v>
      </c>
      <c r="AO95" s="70">
        <v>0</v>
      </c>
      <c r="AP95" s="70">
        <f t="shared" si="163"/>
        <v>9988.8549999999996</v>
      </c>
      <c r="AQ95" s="70">
        <v>2000</v>
      </c>
      <c r="AR95" s="70">
        <v>0</v>
      </c>
      <c r="AS95" s="70">
        <f t="shared" si="164"/>
        <v>7988.8549999999996</v>
      </c>
      <c r="AT95" s="70">
        <v>0</v>
      </c>
      <c r="AU95" s="70">
        <v>0</v>
      </c>
      <c r="AV95" s="70">
        <f>9988.855-2000</f>
        <v>7988.8549999999996</v>
      </c>
      <c r="AW95" s="70">
        <v>0</v>
      </c>
      <c r="AX95" s="70">
        <f t="shared" si="165"/>
        <v>0</v>
      </c>
      <c r="AY95" s="70">
        <v>0</v>
      </c>
      <c r="AZ95" s="70">
        <v>0</v>
      </c>
      <c r="BA95" s="70">
        <f t="shared" si="166"/>
        <v>0</v>
      </c>
      <c r="BB95" s="67">
        <f t="shared" si="153"/>
        <v>0</v>
      </c>
      <c r="BC95" s="70">
        <v>0</v>
      </c>
      <c r="BD95" s="70">
        <v>0</v>
      </c>
      <c r="BE95" s="70">
        <v>0</v>
      </c>
      <c r="BF95" s="70">
        <v>0</v>
      </c>
      <c r="BG95" s="133">
        <f t="shared" si="167"/>
        <v>0</v>
      </c>
      <c r="BH95" s="133">
        <v>0</v>
      </c>
      <c r="BI95" s="133">
        <v>0</v>
      </c>
      <c r="BJ95" s="133">
        <f t="shared" si="168"/>
        <v>0</v>
      </c>
      <c r="BK95" s="133">
        <v>0</v>
      </c>
      <c r="BL95" s="133">
        <v>0</v>
      </c>
      <c r="BM95" s="133">
        <v>0</v>
      </c>
      <c r="BN95" s="133">
        <v>0</v>
      </c>
      <c r="BO95" s="133">
        <f t="shared" si="169"/>
        <v>0</v>
      </c>
      <c r="BP95" s="133">
        <v>0</v>
      </c>
      <c r="BQ95" s="133">
        <v>0</v>
      </c>
      <c r="BR95" s="133">
        <v>0</v>
      </c>
      <c r="BS95" s="133">
        <f t="shared" si="170"/>
        <v>0</v>
      </c>
      <c r="BT95" s="133">
        <v>0</v>
      </c>
      <c r="BU95" s="133">
        <v>0</v>
      </c>
      <c r="BV95" s="133">
        <v>0</v>
      </c>
      <c r="BW95" s="133"/>
      <c r="BX95" s="133"/>
      <c r="BY95" s="133"/>
      <c r="BZ95" s="133"/>
      <c r="CA95" s="133"/>
      <c r="CB95" s="133"/>
      <c r="CC95" s="432"/>
    </row>
    <row r="96" spans="1:81" ht="46.8" outlineLevel="1">
      <c r="A96" s="431">
        <v>12</v>
      </c>
      <c r="B96" s="563" t="s">
        <v>2417</v>
      </c>
      <c r="C96" s="418" t="s">
        <v>2418</v>
      </c>
      <c r="D96" s="418" t="s">
        <v>2271</v>
      </c>
      <c r="E96" s="418" t="s">
        <v>49</v>
      </c>
      <c r="F96" s="429" t="s">
        <v>106</v>
      </c>
      <c r="G96" s="420">
        <v>7957986</v>
      </c>
      <c r="H96" s="418" t="s">
        <v>2266</v>
      </c>
      <c r="I96" s="418" t="s">
        <v>52</v>
      </c>
      <c r="J96" s="420">
        <v>2022</v>
      </c>
      <c r="K96" s="418" t="s">
        <v>2419</v>
      </c>
      <c r="L96" s="418" t="s">
        <v>3859</v>
      </c>
      <c r="M96" s="169">
        <f t="shared" si="157"/>
        <v>1350</v>
      </c>
      <c r="N96" s="169">
        <v>0</v>
      </c>
      <c r="O96" s="169">
        <v>0</v>
      </c>
      <c r="P96" s="169">
        <v>1350</v>
      </c>
      <c r="Q96" s="70" t="s">
        <v>2420</v>
      </c>
      <c r="R96" s="70" t="s">
        <v>2266</v>
      </c>
      <c r="S96" s="70" t="s">
        <v>2270</v>
      </c>
      <c r="T96" s="70" t="s">
        <v>2271</v>
      </c>
      <c r="U96" s="70">
        <f t="shared" si="158"/>
        <v>0</v>
      </c>
      <c r="V96" s="70">
        <v>0</v>
      </c>
      <c r="W96" s="70">
        <v>0</v>
      </c>
      <c r="X96" s="70">
        <v>0</v>
      </c>
      <c r="Y96" s="70">
        <f t="shared" si="159"/>
        <v>1238.173</v>
      </c>
      <c r="Z96" s="70">
        <v>0</v>
      </c>
      <c r="AA96" s="70">
        <v>0</v>
      </c>
      <c r="AB96" s="70">
        <f t="shared" si="160"/>
        <v>1238.173</v>
      </c>
      <c r="AC96" s="70">
        <f t="shared" si="152"/>
        <v>0</v>
      </c>
      <c r="AD96" s="70"/>
      <c r="AE96" s="70">
        <v>0</v>
      </c>
      <c r="AF96" s="70">
        <v>0</v>
      </c>
      <c r="AG96" s="70">
        <v>1238.173</v>
      </c>
      <c r="AH96" s="70">
        <f t="shared" si="161"/>
        <v>1238.173</v>
      </c>
      <c r="AI96" s="70">
        <v>0</v>
      </c>
      <c r="AJ96" s="70">
        <v>0</v>
      </c>
      <c r="AK96" s="70">
        <f t="shared" si="162"/>
        <v>1238.173</v>
      </c>
      <c r="AL96" s="70"/>
      <c r="AM96" s="70">
        <v>0</v>
      </c>
      <c r="AN96" s="70">
        <v>0</v>
      </c>
      <c r="AO96" s="70">
        <v>1238.173</v>
      </c>
      <c r="AP96" s="70">
        <f t="shared" si="163"/>
        <v>1238.173</v>
      </c>
      <c r="AQ96" s="70">
        <v>0</v>
      </c>
      <c r="AR96" s="70">
        <v>0</v>
      </c>
      <c r="AS96" s="70">
        <f t="shared" si="164"/>
        <v>1238.173</v>
      </c>
      <c r="AT96" s="70"/>
      <c r="AU96" s="70">
        <v>0</v>
      </c>
      <c r="AV96" s="70">
        <v>0</v>
      </c>
      <c r="AW96" s="70">
        <v>1238.173</v>
      </c>
      <c r="AX96" s="70">
        <f t="shared" si="165"/>
        <v>0</v>
      </c>
      <c r="AY96" s="70">
        <v>0</v>
      </c>
      <c r="AZ96" s="70">
        <v>0</v>
      </c>
      <c r="BA96" s="70">
        <f t="shared" si="166"/>
        <v>0</v>
      </c>
      <c r="BB96" s="67">
        <f t="shared" si="153"/>
        <v>0</v>
      </c>
      <c r="BC96" s="70">
        <v>0</v>
      </c>
      <c r="BD96" s="70">
        <v>0</v>
      </c>
      <c r="BE96" s="70">
        <v>0</v>
      </c>
      <c r="BF96" s="70">
        <v>0</v>
      </c>
      <c r="BG96" s="133">
        <f t="shared" si="167"/>
        <v>0</v>
      </c>
      <c r="BH96" s="133">
        <v>0</v>
      </c>
      <c r="BI96" s="133">
        <v>0</v>
      </c>
      <c r="BJ96" s="133">
        <f t="shared" si="168"/>
        <v>0</v>
      </c>
      <c r="BK96" s="133">
        <v>0</v>
      </c>
      <c r="BL96" s="133">
        <v>0</v>
      </c>
      <c r="BM96" s="133">
        <v>0</v>
      </c>
      <c r="BN96" s="133">
        <v>0</v>
      </c>
      <c r="BO96" s="133">
        <f t="shared" si="169"/>
        <v>0</v>
      </c>
      <c r="BP96" s="133">
        <v>0</v>
      </c>
      <c r="BQ96" s="133">
        <v>0</v>
      </c>
      <c r="BR96" s="133">
        <v>0</v>
      </c>
      <c r="BS96" s="133">
        <f t="shared" si="170"/>
        <v>0</v>
      </c>
      <c r="BT96" s="133">
        <v>0</v>
      </c>
      <c r="BU96" s="133">
        <v>0</v>
      </c>
      <c r="BV96" s="133">
        <v>0</v>
      </c>
      <c r="BW96" s="133"/>
      <c r="BX96" s="133"/>
      <c r="BY96" s="133"/>
      <c r="BZ96" s="133"/>
      <c r="CA96" s="133"/>
      <c r="CB96" s="133"/>
      <c r="CC96" s="432"/>
    </row>
    <row r="97" spans="1:81" ht="73.5" customHeight="1" outlineLevel="1">
      <c r="A97" s="431">
        <v>13</v>
      </c>
      <c r="B97" s="563" t="s">
        <v>2435</v>
      </c>
      <c r="C97" s="418" t="s">
        <v>2402</v>
      </c>
      <c r="D97" s="418" t="s">
        <v>2271</v>
      </c>
      <c r="E97" s="418" t="s">
        <v>49</v>
      </c>
      <c r="F97" s="429" t="s">
        <v>106</v>
      </c>
      <c r="G97" s="420">
        <v>805189</v>
      </c>
      <c r="H97" s="418" t="s">
        <v>2270</v>
      </c>
      <c r="I97" s="418" t="s">
        <v>56</v>
      </c>
      <c r="J97" s="420">
        <v>2023</v>
      </c>
      <c r="K97" s="418" t="s">
        <v>2436</v>
      </c>
      <c r="L97" s="418" t="s">
        <v>3860</v>
      </c>
      <c r="M97" s="169">
        <f t="shared" si="157"/>
        <v>400</v>
      </c>
      <c r="N97" s="169">
        <v>0</v>
      </c>
      <c r="O97" s="169">
        <v>0</v>
      </c>
      <c r="P97" s="169">
        <v>400</v>
      </c>
      <c r="Q97" s="70" t="s">
        <v>2437</v>
      </c>
      <c r="R97" s="70" t="s">
        <v>2270</v>
      </c>
      <c r="S97" s="70" t="s">
        <v>2270</v>
      </c>
      <c r="T97" s="70" t="s">
        <v>2271</v>
      </c>
      <c r="U97" s="70">
        <f t="shared" si="158"/>
        <v>0</v>
      </c>
      <c r="V97" s="70">
        <v>0</v>
      </c>
      <c r="W97" s="70">
        <v>0</v>
      </c>
      <c r="X97" s="70">
        <v>0</v>
      </c>
      <c r="Y97" s="70">
        <f t="shared" si="159"/>
        <v>400</v>
      </c>
      <c r="Z97" s="70">
        <v>0</v>
      </c>
      <c r="AA97" s="70">
        <v>0</v>
      </c>
      <c r="AB97" s="70">
        <f t="shared" si="160"/>
        <v>400</v>
      </c>
      <c r="AC97" s="70">
        <f t="shared" si="152"/>
        <v>0</v>
      </c>
      <c r="AD97" s="70"/>
      <c r="AE97" s="70">
        <v>0</v>
      </c>
      <c r="AF97" s="70">
        <v>0</v>
      </c>
      <c r="AG97" s="70">
        <v>400</v>
      </c>
      <c r="AH97" s="70">
        <f t="shared" si="161"/>
        <v>400</v>
      </c>
      <c r="AI97" s="70">
        <v>0</v>
      </c>
      <c r="AJ97" s="70">
        <v>0</v>
      </c>
      <c r="AK97" s="70">
        <f t="shared" si="162"/>
        <v>400</v>
      </c>
      <c r="AL97" s="70"/>
      <c r="AM97" s="70">
        <v>0</v>
      </c>
      <c r="AN97" s="70">
        <v>0</v>
      </c>
      <c r="AO97" s="70">
        <v>400</v>
      </c>
      <c r="AP97" s="70">
        <f t="shared" si="163"/>
        <v>400</v>
      </c>
      <c r="AQ97" s="70">
        <v>0</v>
      </c>
      <c r="AR97" s="70">
        <v>0</v>
      </c>
      <c r="AS97" s="70">
        <f t="shared" si="164"/>
        <v>400</v>
      </c>
      <c r="AT97" s="70"/>
      <c r="AU97" s="70">
        <v>0</v>
      </c>
      <c r="AV97" s="70">
        <v>0</v>
      </c>
      <c r="AW97" s="70">
        <v>400</v>
      </c>
      <c r="AX97" s="70">
        <f t="shared" si="165"/>
        <v>0</v>
      </c>
      <c r="AY97" s="70">
        <v>0</v>
      </c>
      <c r="AZ97" s="70">
        <v>0</v>
      </c>
      <c r="BA97" s="70">
        <f t="shared" si="166"/>
        <v>0</v>
      </c>
      <c r="BB97" s="67">
        <f t="shared" si="153"/>
        <v>0</v>
      </c>
      <c r="BC97" s="70">
        <v>0</v>
      </c>
      <c r="BD97" s="70">
        <v>0</v>
      </c>
      <c r="BE97" s="70">
        <v>0</v>
      </c>
      <c r="BF97" s="70">
        <v>0</v>
      </c>
      <c r="BG97" s="133">
        <f t="shared" si="167"/>
        <v>0</v>
      </c>
      <c r="BH97" s="133">
        <v>0</v>
      </c>
      <c r="BI97" s="133">
        <v>0</v>
      </c>
      <c r="BJ97" s="133">
        <f t="shared" si="168"/>
        <v>0</v>
      </c>
      <c r="BK97" s="133">
        <v>0</v>
      </c>
      <c r="BL97" s="133">
        <v>0</v>
      </c>
      <c r="BM97" s="133">
        <v>0</v>
      </c>
      <c r="BN97" s="133">
        <v>0</v>
      </c>
      <c r="BO97" s="133">
        <f t="shared" si="169"/>
        <v>0</v>
      </c>
      <c r="BP97" s="133">
        <v>0</v>
      </c>
      <c r="BQ97" s="133">
        <v>0</v>
      </c>
      <c r="BR97" s="133">
        <v>0</v>
      </c>
      <c r="BS97" s="133">
        <f t="shared" si="170"/>
        <v>0</v>
      </c>
      <c r="BT97" s="133">
        <v>0</v>
      </c>
      <c r="BU97" s="133">
        <v>0</v>
      </c>
      <c r="BV97" s="133">
        <v>0</v>
      </c>
      <c r="BW97" s="133"/>
      <c r="BX97" s="133"/>
      <c r="BY97" s="133"/>
      <c r="BZ97" s="133"/>
      <c r="CA97" s="133"/>
      <c r="CB97" s="133"/>
      <c r="CC97" s="431"/>
    </row>
    <row r="98" spans="1:81" ht="20.100000000000001" customHeight="1" outlineLevel="1">
      <c r="A98" s="567" t="s">
        <v>45</v>
      </c>
      <c r="B98" s="572" t="s">
        <v>3893</v>
      </c>
      <c r="C98" s="418"/>
      <c r="D98" s="418"/>
      <c r="E98" s="418"/>
      <c r="F98" s="429"/>
      <c r="G98" s="420"/>
      <c r="H98" s="418"/>
      <c r="I98" s="418"/>
      <c r="J98" s="420"/>
      <c r="K98" s="418"/>
      <c r="L98" s="418"/>
      <c r="M98" s="169">
        <f>M99</f>
        <v>7500</v>
      </c>
      <c r="N98" s="169">
        <f t="shared" ref="N98:CA98" si="171">N99</f>
        <v>0</v>
      </c>
      <c r="O98" s="169">
        <f t="shared" si="171"/>
        <v>0</v>
      </c>
      <c r="P98" s="169">
        <f t="shared" si="171"/>
        <v>7500</v>
      </c>
      <c r="Q98" s="169">
        <f t="shared" si="171"/>
        <v>0</v>
      </c>
      <c r="R98" s="169">
        <f t="shared" si="171"/>
        <v>0</v>
      </c>
      <c r="S98" s="169">
        <f t="shared" si="171"/>
        <v>0</v>
      </c>
      <c r="T98" s="169">
        <f t="shared" si="171"/>
        <v>0</v>
      </c>
      <c r="U98" s="169">
        <f t="shared" si="171"/>
        <v>0</v>
      </c>
      <c r="V98" s="169">
        <f t="shared" si="171"/>
        <v>0</v>
      </c>
      <c r="W98" s="169">
        <f t="shared" si="171"/>
        <v>0</v>
      </c>
      <c r="X98" s="169">
        <f t="shared" si="171"/>
        <v>0</v>
      </c>
      <c r="Y98" s="169">
        <f t="shared" si="171"/>
        <v>300</v>
      </c>
      <c r="Z98" s="169">
        <f t="shared" si="171"/>
        <v>0</v>
      </c>
      <c r="AA98" s="169">
        <f t="shared" si="171"/>
        <v>0</v>
      </c>
      <c r="AB98" s="169">
        <f t="shared" si="171"/>
        <v>300</v>
      </c>
      <c r="AC98" s="70">
        <f t="shared" si="152"/>
        <v>0</v>
      </c>
      <c r="AD98" s="169">
        <f t="shared" si="171"/>
        <v>0</v>
      </c>
      <c r="AE98" s="169">
        <f t="shared" si="171"/>
        <v>0</v>
      </c>
      <c r="AF98" s="169">
        <f t="shared" si="171"/>
        <v>300</v>
      </c>
      <c r="AG98" s="169">
        <f t="shared" si="171"/>
        <v>0</v>
      </c>
      <c r="AH98" s="169">
        <f t="shared" si="171"/>
        <v>0</v>
      </c>
      <c r="AI98" s="169">
        <f t="shared" si="171"/>
        <v>0</v>
      </c>
      <c r="AJ98" s="169">
        <f t="shared" si="171"/>
        <v>0</v>
      </c>
      <c r="AK98" s="169">
        <f t="shared" si="171"/>
        <v>300</v>
      </c>
      <c r="AL98" s="169">
        <f t="shared" si="171"/>
        <v>0</v>
      </c>
      <c r="AM98" s="169">
        <f t="shared" si="171"/>
        <v>0</v>
      </c>
      <c r="AN98" s="169">
        <f t="shared" si="171"/>
        <v>300</v>
      </c>
      <c r="AO98" s="169">
        <f t="shared" si="171"/>
        <v>0</v>
      </c>
      <c r="AP98" s="169">
        <f t="shared" si="171"/>
        <v>0</v>
      </c>
      <c r="AQ98" s="169">
        <f t="shared" si="171"/>
        <v>0</v>
      </c>
      <c r="AR98" s="169">
        <f t="shared" si="171"/>
        <v>0</v>
      </c>
      <c r="AS98" s="169">
        <f t="shared" si="171"/>
        <v>300</v>
      </c>
      <c r="AT98" s="169">
        <f t="shared" si="171"/>
        <v>0</v>
      </c>
      <c r="AU98" s="169">
        <f t="shared" si="171"/>
        <v>0</v>
      </c>
      <c r="AV98" s="169">
        <f t="shared" si="171"/>
        <v>300</v>
      </c>
      <c r="AW98" s="169">
        <f t="shared" si="171"/>
        <v>0</v>
      </c>
      <c r="AX98" s="169">
        <f t="shared" si="171"/>
        <v>0</v>
      </c>
      <c r="AY98" s="169">
        <f t="shared" si="171"/>
        <v>0</v>
      </c>
      <c r="AZ98" s="169">
        <f t="shared" si="171"/>
        <v>0</v>
      </c>
      <c r="BA98" s="169">
        <f t="shared" si="171"/>
        <v>0</v>
      </c>
      <c r="BB98" s="67">
        <f t="shared" si="153"/>
        <v>0</v>
      </c>
      <c r="BC98" s="169">
        <f t="shared" si="171"/>
        <v>0</v>
      </c>
      <c r="BD98" s="169">
        <f t="shared" si="171"/>
        <v>0</v>
      </c>
      <c r="BE98" s="169">
        <f t="shared" si="171"/>
        <v>0</v>
      </c>
      <c r="BF98" s="169">
        <f t="shared" si="171"/>
        <v>0</v>
      </c>
      <c r="BG98" s="206">
        <f t="shared" si="171"/>
        <v>0</v>
      </c>
      <c r="BH98" s="206">
        <f t="shared" si="171"/>
        <v>0</v>
      </c>
      <c r="BI98" s="206">
        <f t="shared" si="171"/>
        <v>0</v>
      </c>
      <c r="BJ98" s="206">
        <f t="shared" si="171"/>
        <v>0</v>
      </c>
      <c r="BK98" s="206">
        <f t="shared" si="171"/>
        <v>0</v>
      </c>
      <c r="BL98" s="206">
        <f t="shared" si="171"/>
        <v>0</v>
      </c>
      <c r="BM98" s="206">
        <f t="shared" si="171"/>
        <v>0</v>
      </c>
      <c r="BN98" s="206">
        <f t="shared" si="171"/>
        <v>0</v>
      </c>
      <c r="BO98" s="206">
        <f t="shared" si="171"/>
        <v>0</v>
      </c>
      <c r="BP98" s="206">
        <f t="shared" si="171"/>
        <v>0</v>
      </c>
      <c r="BQ98" s="206">
        <f t="shared" si="171"/>
        <v>0</v>
      </c>
      <c r="BR98" s="206">
        <f t="shared" si="171"/>
        <v>0</v>
      </c>
      <c r="BS98" s="206">
        <f t="shared" si="171"/>
        <v>0</v>
      </c>
      <c r="BT98" s="206">
        <f t="shared" si="171"/>
        <v>0</v>
      </c>
      <c r="BU98" s="206">
        <f t="shared" si="171"/>
        <v>0</v>
      </c>
      <c r="BV98" s="206">
        <f t="shared" si="171"/>
        <v>0</v>
      </c>
      <c r="BW98" s="206">
        <f t="shared" si="171"/>
        <v>0</v>
      </c>
      <c r="BX98" s="206">
        <f t="shared" si="171"/>
        <v>0</v>
      </c>
      <c r="BY98" s="206">
        <f t="shared" si="171"/>
        <v>0</v>
      </c>
      <c r="BZ98" s="206">
        <f t="shared" si="171"/>
        <v>0</v>
      </c>
      <c r="CA98" s="206">
        <f t="shared" si="171"/>
        <v>0</v>
      </c>
      <c r="CB98" s="206"/>
      <c r="CC98" s="431"/>
    </row>
    <row r="99" spans="1:81" ht="46.5" customHeight="1" outlineLevel="1">
      <c r="A99" s="431">
        <v>1</v>
      </c>
      <c r="B99" s="563" t="s">
        <v>2438</v>
      </c>
      <c r="C99" s="418" t="s">
        <v>1395</v>
      </c>
      <c r="D99" s="418" t="s">
        <v>2271</v>
      </c>
      <c r="E99" s="418" t="s">
        <v>49</v>
      </c>
      <c r="F99" s="571"/>
      <c r="G99" s="565"/>
      <c r="H99" s="418" t="s">
        <v>2270</v>
      </c>
      <c r="I99" s="418" t="s">
        <v>52</v>
      </c>
      <c r="J99" s="418"/>
      <c r="K99" s="418"/>
      <c r="L99" s="418" t="s">
        <v>3872</v>
      </c>
      <c r="M99" s="169">
        <v>7500</v>
      </c>
      <c r="N99" s="169"/>
      <c r="O99" s="169"/>
      <c r="P99" s="169">
        <v>7500</v>
      </c>
      <c r="Q99" s="67"/>
      <c r="R99" s="67"/>
      <c r="S99" s="104"/>
      <c r="T99" s="67"/>
      <c r="U99" s="67"/>
      <c r="V99" s="67"/>
      <c r="W99" s="67"/>
      <c r="X99" s="67"/>
      <c r="Y99" s="70">
        <f>SUM(Z99:AB99)</f>
        <v>300</v>
      </c>
      <c r="Z99" s="70"/>
      <c r="AA99" s="70"/>
      <c r="AB99" s="70">
        <f t="shared" ref="AB99" si="172">SUM(AD99:AG99)</f>
        <v>300</v>
      </c>
      <c r="AC99" s="70">
        <f t="shared" si="152"/>
        <v>0</v>
      </c>
      <c r="AD99" s="70"/>
      <c r="AE99" s="67"/>
      <c r="AF99" s="70">
        <v>300</v>
      </c>
      <c r="AG99" s="67"/>
      <c r="AH99" s="67"/>
      <c r="AI99" s="67"/>
      <c r="AJ99" s="67"/>
      <c r="AK99" s="70">
        <f t="shared" ref="AK99" si="173">SUM(AL99:AO99)</f>
        <v>300</v>
      </c>
      <c r="AL99" s="67"/>
      <c r="AM99" s="67"/>
      <c r="AN99" s="70">
        <v>300</v>
      </c>
      <c r="AO99" s="67"/>
      <c r="AP99" s="67"/>
      <c r="AQ99" s="67"/>
      <c r="AR99" s="67"/>
      <c r="AS99" s="70">
        <f t="shared" ref="AS99" si="174">SUM(AT99:AW99)</f>
        <v>300</v>
      </c>
      <c r="AT99" s="67"/>
      <c r="AU99" s="67"/>
      <c r="AV99" s="70">
        <v>300</v>
      </c>
      <c r="AW99" s="67"/>
      <c r="AX99" s="67"/>
      <c r="AY99" s="67"/>
      <c r="AZ99" s="67"/>
      <c r="BA99" s="67"/>
      <c r="BB99" s="67">
        <f t="shared" si="153"/>
        <v>0</v>
      </c>
      <c r="BC99" s="67"/>
      <c r="BD99" s="67"/>
      <c r="BE99" s="67"/>
      <c r="BF99" s="67"/>
      <c r="BG99" s="207"/>
      <c r="BH99" s="207"/>
      <c r="BI99" s="207"/>
      <c r="BJ99" s="207"/>
      <c r="BK99" s="207"/>
      <c r="BL99" s="207"/>
      <c r="BM99" s="207"/>
      <c r="BN99" s="207"/>
      <c r="BO99" s="207"/>
      <c r="BP99" s="207"/>
      <c r="BQ99" s="207"/>
      <c r="BR99" s="207"/>
      <c r="BS99" s="207"/>
      <c r="BT99" s="207"/>
      <c r="BU99" s="207"/>
      <c r="BV99" s="207"/>
      <c r="BW99" s="207"/>
      <c r="BX99" s="207"/>
      <c r="BY99" s="207"/>
      <c r="BZ99" s="207"/>
      <c r="CA99" s="207"/>
      <c r="CB99" s="207"/>
      <c r="CC99" s="569"/>
    </row>
    <row r="100" spans="1:81" ht="57" customHeight="1">
      <c r="A100" s="477" t="s">
        <v>49</v>
      </c>
      <c r="B100" s="416" t="s">
        <v>1374</v>
      </c>
      <c r="C100" s="190"/>
      <c r="D100" s="478"/>
      <c r="E100" s="190"/>
      <c r="F100" s="190"/>
      <c r="G100" s="190"/>
      <c r="H100" s="190"/>
      <c r="I100" s="479"/>
      <c r="J100" s="479"/>
      <c r="K100" s="478"/>
      <c r="L100" s="478"/>
      <c r="M100" s="305"/>
      <c r="N100" s="305"/>
      <c r="O100" s="305"/>
      <c r="P100" s="305"/>
      <c r="Q100" s="305"/>
      <c r="R100" s="305"/>
      <c r="S100" s="305"/>
      <c r="T100" s="305"/>
      <c r="U100" s="305">
        <f>U101+U119+U132+U148</f>
        <v>0</v>
      </c>
      <c r="V100" s="305"/>
      <c r="W100" s="305"/>
      <c r="X100" s="305"/>
      <c r="Y100" s="305">
        <f>Y101+Y119+Y132+Y148</f>
        <v>17017.149999999998</v>
      </c>
      <c r="Z100" s="305">
        <f t="shared" ref="Z100:CA100" si="175">Z101+Z119+Z132+Z148</f>
        <v>0</v>
      </c>
      <c r="AA100" s="305">
        <f t="shared" si="175"/>
        <v>0</v>
      </c>
      <c r="AB100" s="305">
        <f t="shared" si="175"/>
        <v>17017.149999999998</v>
      </c>
      <c r="AC100" s="305">
        <f t="shared" si="152"/>
        <v>0</v>
      </c>
      <c r="AD100" s="305">
        <f t="shared" si="175"/>
        <v>0</v>
      </c>
      <c r="AE100" s="305">
        <f t="shared" si="175"/>
        <v>0</v>
      </c>
      <c r="AF100" s="305">
        <f t="shared" si="175"/>
        <v>17017.149999999998</v>
      </c>
      <c r="AG100" s="305">
        <f t="shared" si="175"/>
        <v>0</v>
      </c>
      <c r="AH100" s="305">
        <f t="shared" si="175"/>
        <v>9942.2999999999993</v>
      </c>
      <c r="AI100" s="305">
        <f t="shared" si="175"/>
        <v>0</v>
      </c>
      <c r="AJ100" s="305">
        <f t="shared" si="175"/>
        <v>0</v>
      </c>
      <c r="AK100" s="305">
        <f t="shared" si="175"/>
        <v>9942.2999999999993</v>
      </c>
      <c r="AL100" s="305">
        <f t="shared" si="175"/>
        <v>0</v>
      </c>
      <c r="AM100" s="305">
        <f t="shared" si="175"/>
        <v>0</v>
      </c>
      <c r="AN100" s="305">
        <f t="shared" si="175"/>
        <v>9942.2999999999993</v>
      </c>
      <c r="AO100" s="305">
        <f t="shared" si="175"/>
        <v>0</v>
      </c>
      <c r="AP100" s="305">
        <f t="shared" si="175"/>
        <v>9942.2999999999993</v>
      </c>
      <c r="AQ100" s="305">
        <f t="shared" si="175"/>
        <v>0</v>
      </c>
      <c r="AR100" s="305">
        <f t="shared" si="175"/>
        <v>0</v>
      </c>
      <c r="AS100" s="305">
        <f t="shared" si="175"/>
        <v>9942.2999999999993</v>
      </c>
      <c r="AT100" s="305">
        <f t="shared" si="175"/>
        <v>0</v>
      </c>
      <c r="AU100" s="305">
        <f t="shared" si="175"/>
        <v>0</v>
      </c>
      <c r="AV100" s="305">
        <f t="shared" si="175"/>
        <v>9942.2999999999993</v>
      </c>
      <c r="AW100" s="305">
        <f t="shared" si="175"/>
        <v>0</v>
      </c>
      <c r="AX100" s="305">
        <f t="shared" si="175"/>
        <v>7074.85</v>
      </c>
      <c r="AY100" s="305">
        <f t="shared" si="175"/>
        <v>0</v>
      </c>
      <c r="AZ100" s="305">
        <f t="shared" si="175"/>
        <v>0</v>
      </c>
      <c r="BA100" s="305">
        <f t="shared" si="175"/>
        <v>7074.85</v>
      </c>
      <c r="BB100" s="305">
        <f t="shared" si="153"/>
        <v>0</v>
      </c>
      <c r="BC100" s="305">
        <f t="shared" si="175"/>
        <v>0</v>
      </c>
      <c r="BD100" s="305">
        <f t="shared" si="175"/>
        <v>0</v>
      </c>
      <c r="BE100" s="305">
        <f>BE101+BE119+BE132+BE148</f>
        <v>7074.85</v>
      </c>
      <c r="BF100" s="305">
        <f t="shared" si="175"/>
        <v>0</v>
      </c>
      <c r="BG100" s="479">
        <f t="shared" si="175"/>
        <v>7068.1</v>
      </c>
      <c r="BH100" s="479">
        <f t="shared" si="175"/>
        <v>0</v>
      </c>
      <c r="BI100" s="479">
        <f t="shared" si="175"/>
        <v>0</v>
      </c>
      <c r="BJ100" s="479">
        <f t="shared" si="175"/>
        <v>7068.1</v>
      </c>
      <c r="BK100" s="479">
        <f t="shared" si="175"/>
        <v>0</v>
      </c>
      <c r="BL100" s="479">
        <f t="shared" si="175"/>
        <v>0</v>
      </c>
      <c r="BM100" s="479">
        <f t="shared" si="175"/>
        <v>7068.1</v>
      </c>
      <c r="BN100" s="479">
        <f t="shared" si="175"/>
        <v>0</v>
      </c>
      <c r="BO100" s="479">
        <f t="shared" si="175"/>
        <v>0</v>
      </c>
      <c r="BP100" s="479">
        <f t="shared" si="175"/>
        <v>0</v>
      </c>
      <c r="BQ100" s="479">
        <f t="shared" si="175"/>
        <v>0</v>
      </c>
      <c r="BR100" s="479">
        <f t="shared" si="175"/>
        <v>0</v>
      </c>
      <c r="BS100" s="479">
        <f t="shared" si="175"/>
        <v>0</v>
      </c>
      <c r="BT100" s="479">
        <f t="shared" si="175"/>
        <v>0</v>
      </c>
      <c r="BU100" s="479">
        <f t="shared" si="175"/>
        <v>0</v>
      </c>
      <c r="BV100" s="479">
        <f t="shared" si="175"/>
        <v>0</v>
      </c>
      <c r="BW100" s="479">
        <f t="shared" si="175"/>
        <v>0</v>
      </c>
      <c r="BX100" s="479">
        <f t="shared" si="175"/>
        <v>0</v>
      </c>
      <c r="BY100" s="479">
        <f t="shared" si="175"/>
        <v>0</v>
      </c>
      <c r="BZ100" s="479">
        <f t="shared" si="175"/>
        <v>0</v>
      </c>
      <c r="CA100" s="479">
        <f t="shared" si="175"/>
        <v>0</v>
      </c>
      <c r="CB100" s="573">
        <v>163.190541</v>
      </c>
      <c r="CC100" s="574" t="s">
        <v>1375</v>
      </c>
    </row>
    <row r="101" spans="1:81" ht="63.75" hidden="1" customHeight="1">
      <c r="A101" s="431" t="s">
        <v>2439</v>
      </c>
      <c r="B101" s="563" t="s">
        <v>2440</v>
      </c>
      <c r="C101" s="418"/>
      <c r="D101" s="418"/>
      <c r="E101" s="429"/>
      <c r="F101" s="420"/>
      <c r="G101" s="418"/>
      <c r="H101" s="420"/>
      <c r="I101" s="418"/>
      <c r="J101" s="418"/>
      <c r="K101" s="206"/>
      <c r="L101" s="206"/>
      <c r="M101" s="169"/>
      <c r="N101" s="169"/>
      <c r="O101" s="70"/>
      <c r="P101" s="70"/>
      <c r="Q101" s="110"/>
      <c r="R101" s="70" t="s">
        <v>2352</v>
      </c>
      <c r="S101" s="70" t="s">
        <v>2354</v>
      </c>
      <c r="T101" s="70">
        <f t="shared" ref="T101" si="176">SUM(T102:T118)</f>
        <v>0</v>
      </c>
      <c r="U101" s="70"/>
      <c r="V101" s="70"/>
      <c r="W101" s="70"/>
      <c r="X101" s="70"/>
      <c r="Y101" s="70">
        <f>SUM(Y102:Y118)</f>
        <v>4410.7159999999994</v>
      </c>
      <c r="Z101" s="70">
        <f t="shared" ref="Z101:AW101" si="177">SUM(Z102:Z118)</f>
        <v>0</v>
      </c>
      <c r="AA101" s="70">
        <f t="shared" si="177"/>
        <v>0</v>
      </c>
      <c r="AB101" s="70">
        <f t="shared" si="177"/>
        <v>4410.7159999999994</v>
      </c>
      <c r="AC101" s="70">
        <f t="shared" si="152"/>
        <v>0</v>
      </c>
      <c r="AD101" s="70">
        <f t="shared" si="177"/>
        <v>0</v>
      </c>
      <c r="AE101" s="70">
        <f t="shared" si="177"/>
        <v>0</v>
      </c>
      <c r="AF101" s="70">
        <f t="shared" si="177"/>
        <v>4410.7159999999994</v>
      </c>
      <c r="AG101" s="70">
        <f t="shared" si="177"/>
        <v>0</v>
      </c>
      <c r="AH101" s="70">
        <f t="shared" si="177"/>
        <v>4391.9659999999994</v>
      </c>
      <c r="AI101" s="70">
        <f t="shared" si="177"/>
        <v>0</v>
      </c>
      <c r="AJ101" s="70">
        <f t="shared" si="177"/>
        <v>0</v>
      </c>
      <c r="AK101" s="70">
        <f t="shared" si="177"/>
        <v>4391.9659999999994</v>
      </c>
      <c r="AL101" s="70">
        <f t="shared" si="177"/>
        <v>0</v>
      </c>
      <c r="AM101" s="70">
        <f t="shared" si="177"/>
        <v>0</v>
      </c>
      <c r="AN101" s="70">
        <f t="shared" si="177"/>
        <v>4391.9659999999994</v>
      </c>
      <c r="AO101" s="70">
        <f t="shared" si="177"/>
        <v>0</v>
      </c>
      <c r="AP101" s="70">
        <f t="shared" si="177"/>
        <v>4391.9659999999994</v>
      </c>
      <c r="AQ101" s="70">
        <f t="shared" si="177"/>
        <v>0</v>
      </c>
      <c r="AR101" s="70">
        <f t="shared" si="177"/>
        <v>0</v>
      </c>
      <c r="AS101" s="70">
        <f t="shared" si="177"/>
        <v>4391.9659999999994</v>
      </c>
      <c r="AT101" s="70">
        <f t="shared" si="177"/>
        <v>0</v>
      </c>
      <c r="AU101" s="70">
        <f t="shared" si="177"/>
        <v>0</v>
      </c>
      <c r="AV101" s="70">
        <f t="shared" si="177"/>
        <v>4391.9659999999994</v>
      </c>
      <c r="AW101" s="70">
        <f t="shared" si="177"/>
        <v>0</v>
      </c>
      <c r="AX101" s="70">
        <f>SUM(AX102:AX118)</f>
        <v>18.75</v>
      </c>
      <c r="AY101" s="70">
        <f t="shared" ref="AY101:BD101" si="178">SUM(AY102:AY118)</f>
        <v>0</v>
      </c>
      <c r="AZ101" s="70">
        <f t="shared" si="178"/>
        <v>0</v>
      </c>
      <c r="BA101" s="70">
        <f t="shared" si="178"/>
        <v>18.75</v>
      </c>
      <c r="BB101" s="67">
        <f t="shared" si="153"/>
        <v>0</v>
      </c>
      <c r="BC101" s="70">
        <f t="shared" si="178"/>
        <v>0</v>
      </c>
      <c r="BD101" s="70">
        <f t="shared" si="178"/>
        <v>0</v>
      </c>
      <c r="BE101" s="70">
        <f>SUM(BE102:BE118)</f>
        <v>18.75</v>
      </c>
      <c r="BF101" s="70">
        <f t="shared" ref="BF101:BZ101" si="179">SUM(BF102:BF118)</f>
        <v>0</v>
      </c>
      <c r="BG101" s="133">
        <f t="shared" si="179"/>
        <v>12</v>
      </c>
      <c r="BH101" s="133">
        <f t="shared" si="179"/>
        <v>0</v>
      </c>
      <c r="BI101" s="133">
        <f t="shared" si="179"/>
        <v>0</v>
      </c>
      <c r="BJ101" s="133">
        <f t="shared" si="179"/>
        <v>12</v>
      </c>
      <c r="BK101" s="133">
        <f t="shared" si="179"/>
        <v>0</v>
      </c>
      <c r="BL101" s="133">
        <f t="shared" si="179"/>
        <v>0</v>
      </c>
      <c r="BM101" s="133">
        <f t="shared" si="179"/>
        <v>12</v>
      </c>
      <c r="BN101" s="133">
        <f t="shared" si="179"/>
        <v>0</v>
      </c>
      <c r="BO101" s="133">
        <f t="shared" si="179"/>
        <v>0</v>
      </c>
      <c r="BP101" s="133">
        <f t="shared" si="179"/>
        <v>0</v>
      </c>
      <c r="BQ101" s="133">
        <f t="shared" si="179"/>
        <v>0</v>
      </c>
      <c r="BR101" s="133">
        <f t="shared" si="179"/>
        <v>0</v>
      </c>
      <c r="BS101" s="133">
        <f t="shared" si="179"/>
        <v>0</v>
      </c>
      <c r="BT101" s="133">
        <f t="shared" si="179"/>
        <v>0</v>
      </c>
      <c r="BU101" s="133">
        <f t="shared" si="179"/>
        <v>0</v>
      </c>
      <c r="BV101" s="133">
        <f t="shared" si="179"/>
        <v>0</v>
      </c>
      <c r="BW101" s="133">
        <f t="shared" si="179"/>
        <v>0</v>
      </c>
      <c r="BX101" s="133">
        <f t="shared" si="179"/>
        <v>0</v>
      </c>
      <c r="BY101" s="133">
        <f t="shared" si="179"/>
        <v>0</v>
      </c>
      <c r="BZ101" s="133">
        <f t="shared" si="179"/>
        <v>0</v>
      </c>
      <c r="CA101" s="422"/>
      <c r="CB101" s="422"/>
      <c r="CC101" s="422"/>
    </row>
    <row r="102" spans="1:81" ht="66" hidden="1" customHeight="1">
      <c r="A102" s="431"/>
      <c r="B102" s="563" t="s">
        <v>2441</v>
      </c>
      <c r="C102" s="418"/>
      <c r="D102" s="418"/>
      <c r="E102" s="429"/>
      <c r="F102" s="420"/>
      <c r="G102" s="418"/>
      <c r="H102" s="420"/>
      <c r="I102" s="418"/>
      <c r="J102" s="418"/>
      <c r="K102" s="206"/>
      <c r="L102" s="206"/>
      <c r="M102" s="169"/>
      <c r="N102" s="169"/>
      <c r="O102" s="70"/>
      <c r="P102" s="70"/>
      <c r="Q102" s="70"/>
      <c r="R102" s="70"/>
      <c r="S102" s="70">
        <f t="shared" ref="S102:S107" si="180">SUM(T102:V102)</f>
        <v>0</v>
      </c>
      <c r="T102" s="70">
        <v>0</v>
      </c>
      <c r="U102" s="70"/>
      <c r="V102" s="70"/>
      <c r="W102" s="70"/>
      <c r="X102" s="70"/>
      <c r="Y102" s="70">
        <f>SUM(Z102:AB102)</f>
        <v>235</v>
      </c>
      <c r="Z102" s="70"/>
      <c r="AA102" s="70"/>
      <c r="AB102" s="70">
        <f>SUM(AD102:AG102)</f>
        <v>235</v>
      </c>
      <c r="AC102" s="70">
        <f t="shared" si="152"/>
        <v>0</v>
      </c>
      <c r="AD102" s="70"/>
      <c r="AE102" s="70"/>
      <c r="AF102" s="70">
        <v>235</v>
      </c>
      <c r="AG102" s="70"/>
      <c r="AH102" s="70">
        <f>SUM(AI102:AK102)</f>
        <v>235</v>
      </c>
      <c r="AI102" s="70"/>
      <c r="AJ102" s="70"/>
      <c r="AK102" s="70">
        <f>SUM(AL102:AO102)</f>
        <v>235</v>
      </c>
      <c r="AL102" s="70"/>
      <c r="AM102" s="70"/>
      <c r="AN102" s="70">
        <v>235</v>
      </c>
      <c r="AO102" s="70"/>
      <c r="AP102" s="70">
        <f>SUM(AQ102:AS102)</f>
        <v>235</v>
      </c>
      <c r="AQ102" s="70"/>
      <c r="AR102" s="70"/>
      <c r="AS102" s="70">
        <f>SUM(AT102:AW102)</f>
        <v>235</v>
      </c>
      <c r="AT102" s="70"/>
      <c r="AU102" s="70"/>
      <c r="AV102" s="70">
        <v>235</v>
      </c>
      <c r="AW102" s="70"/>
      <c r="AX102" s="70">
        <f>SUM(AY102:BA102)</f>
        <v>0</v>
      </c>
      <c r="AY102" s="70"/>
      <c r="AZ102" s="70"/>
      <c r="BA102" s="70">
        <f>SUM(BC102:BF102)</f>
        <v>0</v>
      </c>
      <c r="BB102" s="67">
        <f t="shared" si="153"/>
        <v>0</v>
      </c>
      <c r="BC102" s="70"/>
      <c r="BD102" s="70"/>
      <c r="BE102" s="70">
        <v>0</v>
      </c>
      <c r="BF102" s="70"/>
      <c r="BG102" s="133">
        <f>SUM(BH102:BJ102)</f>
        <v>0</v>
      </c>
      <c r="BH102" s="133"/>
      <c r="BI102" s="133"/>
      <c r="BJ102" s="133">
        <f>SUM(BK102:BN102)</f>
        <v>0</v>
      </c>
      <c r="BK102" s="133"/>
      <c r="BL102" s="133"/>
      <c r="BM102" s="133">
        <v>0</v>
      </c>
      <c r="BN102" s="133"/>
      <c r="BO102" s="133">
        <f>SUM(BP102:BR102)</f>
        <v>0</v>
      </c>
      <c r="BP102" s="133"/>
      <c r="BQ102" s="133"/>
      <c r="BR102" s="133">
        <f>SUM(BS102:BV102)</f>
        <v>0</v>
      </c>
      <c r="BS102" s="133"/>
      <c r="BT102" s="133"/>
      <c r="BU102" s="133"/>
      <c r="BV102" s="133"/>
      <c r="BW102" s="133">
        <v>0</v>
      </c>
      <c r="BX102" s="133">
        <v>0</v>
      </c>
      <c r="BY102" s="133"/>
      <c r="BZ102" s="432"/>
      <c r="CA102" s="422"/>
      <c r="CB102" s="422"/>
      <c r="CC102" s="422"/>
    </row>
    <row r="103" spans="1:81" ht="66" hidden="1" customHeight="1">
      <c r="A103" s="431"/>
      <c r="B103" s="563" t="s">
        <v>2442</v>
      </c>
      <c r="C103" s="418"/>
      <c r="D103" s="418"/>
      <c r="E103" s="429"/>
      <c r="F103" s="420"/>
      <c r="G103" s="418"/>
      <c r="H103" s="420"/>
      <c r="I103" s="418"/>
      <c r="J103" s="418"/>
      <c r="K103" s="206"/>
      <c r="L103" s="206"/>
      <c r="M103" s="169"/>
      <c r="N103" s="169"/>
      <c r="O103" s="70"/>
      <c r="P103" s="70"/>
      <c r="Q103" s="70"/>
      <c r="R103" s="70"/>
      <c r="S103" s="70">
        <f t="shared" si="180"/>
        <v>0</v>
      </c>
      <c r="T103" s="70">
        <v>0</v>
      </c>
      <c r="U103" s="70"/>
      <c r="V103" s="70"/>
      <c r="W103" s="70"/>
      <c r="X103" s="70"/>
      <c r="Y103" s="70">
        <f t="shared" ref="Y103:Y147" si="181">SUM(Z103:AB103)</f>
        <v>305.3</v>
      </c>
      <c r="Z103" s="70"/>
      <c r="AA103" s="70"/>
      <c r="AB103" s="70">
        <f t="shared" ref="AB103:AB147" si="182">SUM(AD103:AG103)</f>
        <v>305.3</v>
      </c>
      <c r="AC103" s="70">
        <f t="shared" si="152"/>
        <v>0</v>
      </c>
      <c r="AD103" s="70"/>
      <c r="AE103" s="70"/>
      <c r="AF103" s="70">
        <v>305.3</v>
      </c>
      <c r="AG103" s="70"/>
      <c r="AH103" s="70">
        <f t="shared" ref="AH103:AH118" si="183">SUM(AI103:AK103)</f>
        <v>305.3</v>
      </c>
      <c r="AI103" s="70"/>
      <c r="AJ103" s="70"/>
      <c r="AK103" s="70">
        <f t="shared" ref="AK103:AK118" si="184">SUM(AL103:AO103)</f>
        <v>305.3</v>
      </c>
      <c r="AL103" s="70"/>
      <c r="AM103" s="70"/>
      <c r="AN103" s="70">
        <v>305.3</v>
      </c>
      <c r="AO103" s="70"/>
      <c r="AP103" s="70">
        <f t="shared" ref="AP103:AP118" si="185">SUM(AQ103:AS103)</f>
        <v>305.3</v>
      </c>
      <c r="AQ103" s="70"/>
      <c r="AR103" s="70"/>
      <c r="AS103" s="70">
        <f t="shared" ref="AS103:AS118" si="186">SUM(AT103:AW103)</f>
        <v>305.3</v>
      </c>
      <c r="AT103" s="70"/>
      <c r="AU103" s="70"/>
      <c r="AV103" s="70">
        <v>305.3</v>
      </c>
      <c r="AW103" s="70"/>
      <c r="AX103" s="70">
        <f t="shared" ref="AX103:AX118" si="187">SUM(AY103:BA103)</f>
        <v>0</v>
      </c>
      <c r="AY103" s="70"/>
      <c r="AZ103" s="70"/>
      <c r="BA103" s="70">
        <f t="shared" ref="BA103:BA118" si="188">SUM(BC103:BF103)</f>
        <v>0</v>
      </c>
      <c r="BB103" s="67">
        <f t="shared" si="153"/>
        <v>0</v>
      </c>
      <c r="BC103" s="70"/>
      <c r="BD103" s="70"/>
      <c r="BE103" s="70">
        <v>0</v>
      </c>
      <c r="BF103" s="70"/>
      <c r="BG103" s="133">
        <f t="shared" ref="BG103:BG118" si="189">SUM(BH103:BJ103)</f>
        <v>0</v>
      </c>
      <c r="BH103" s="133"/>
      <c r="BI103" s="133"/>
      <c r="BJ103" s="133">
        <f t="shared" ref="BJ103:BJ118" si="190">SUM(BK103:BN103)</f>
        <v>0</v>
      </c>
      <c r="BK103" s="133"/>
      <c r="BL103" s="133"/>
      <c r="BM103" s="133">
        <v>0</v>
      </c>
      <c r="BN103" s="133"/>
      <c r="BO103" s="133">
        <f t="shared" ref="BO103:BO118" si="191">SUM(BP103:BR103)</f>
        <v>0</v>
      </c>
      <c r="BP103" s="133"/>
      <c r="BQ103" s="133"/>
      <c r="BR103" s="133">
        <f t="shared" ref="BR103:BR118" si="192">SUM(BS103:BV103)</f>
        <v>0</v>
      </c>
      <c r="BS103" s="133"/>
      <c r="BT103" s="133"/>
      <c r="BU103" s="133"/>
      <c r="BV103" s="133"/>
      <c r="BW103" s="133">
        <v>0</v>
      </c>
      <c r="BX103" s="133">
        <v>0</v>
      </c>
      <c r="BY103" s="133"/>
      <c r="BZ103" s="432"/>
      <c r="CA103" s="422"/>
      <c r="CB103" s="422"/>
      <c r="CC103" s="422"/>
    </row>
    <row r="104" spans="1:81" ht="31.2" hidden="1">
      <c r="A104" s="431"/>
      <c r="B104" s="563" t="s">
        <v>2443</v>
      </c>
      <c r="C104" s="418"/>
      <c r="D104" s="418"/>
      <c r="E104" s="429"/>
      <c r="F104" s="420"/>
      <c r="G104" s="418"/>
      <c r="H104" s="420"/>
      <c r="I104" s="418"/>
      <c r="J104" s="418"/>
      <c r="K104" s="206"/>
      <c r="L104" s="206"/>
      <c r="M104" s="169"/>
      <c r="N104" s="169"/>
      <c r="O104" s="70"/>
      <c r="P104" s="70"/>
      <c r="Q104" s="70"/>
      <c r="R104" s="70"/>
      <c r="S104" s="70">
        <f t="shared" si="180"/>
        <v>0</v>
      </c>
      <c r="T104" s="70">
        <v>0</v>
      </c>
      <c r="U104" s="70"/>
      <c r="V104" s="70"/>
      <c r="W104" s="70"/>
      <c r="X104" s="70"/>
      <c r="Y104" s="70">
        <f t="shared" si="181"/>
        <v>166</v>
      </c>
      <c r="Z104" s="70"/>
      <c r="AA104" s="70"/>
      <c r="AB104" s="70">
        <f t="shared" si="182"/>
        <v>166</v>
      </c>
      <c r="AC104" s="70">
        <f t="shared" si="152"/>
        <v>0</v>
      </c>
      <c r="AD104" s="70"/>
      <c r="AE104" s="70"/>
      <c r="AF104" s="70">
        <v>166</v>
      </c>
      <c r="AG104" s="70"/>
      <c r="AH104" s="70">
        <f t="shared" si="183"/>
        <v>166</v>
      </c>
      <c r="AI104" s="70"/>
      <c r="AJ104" s="70"/>
      <c r="AK104" s="70">
        <f t="shared" si="184"/>
        <v>166</v>
      </c>
      <c r="AL104" s="70"/>
      <c r="AM104" s="70"/>
      <c r="AN104" s="70">
        <v>166</v>
      </c>
      <c r="AO104" s="70"/>
      <c r="AP104" s="70">
        <f t="shared" si="185"/>
        <v>166</v>
      </c>
      <c r="AQ104" s="70"/>
      <c r="AR104" s="70"/>
      <c r="AS104" s="70">
        <f t="shared" si="186"/>
        <v>166</v>
      </c>
      <c r="AT104" s="70"/>
      <c r="AU104" s="70"/>
      <c r="AV104" s="70">
        <v>166</v>
      </c>
      <c r="AW104" s="70"/>
      <c r="AX104" s="70">
        <f t="shared" si="187"/>
        <v>0</v>
      </c>
      <c r="AY104" s="70"/>
      <c r="AZ104" s="70"/>
      <c r="BA104" s="70">
        <f t="shared" si="188"/>
        <v>0</v>
      </c>
      <c r="BB104" s="67">
        <f t="shared" si="153"/>
        <v>0</v>
      </c>
      <c r="BC104" s="70"/>
      <c r="BD104" s="70"/>
      <c r="BE104" s="70">
        <v>0</v>
      </c>
      <c r="BF104" s="70"/>
      <c r="BG104" s="133">
        <f t="shared" si="189"/>
        <v>0</v>
      </c>
      <c r="BH104" s="133"/>
      <c r="BI104" s="133"/>
      <c r="BJ104" s="133">
        <f t="shared" si="190"/>
        <v>0</v>
      </c>
      <c r="BK104" s="133"/>
      <c r="BL104" s="133"/>
      <c r="BM104" s="133">
        <v>0</v>
      </c>
      <c r="BN104" s="133"/>
      <c r="BO104" s="133">
        <f t="shared" si="191"/>
        <v>0</v>
      </c>
      <c r="BP104" s="133"/>
      <c r="BQ104" s="133"/>
      <c r="BR104" s="133">
        <f t="shared" si="192"/>
        <v>0</v>
      </c>
      <c r="BS104" s="133"/>
      <c r="BT104" s="133"/>
      <c r="BU104" s="133"/>
      <c r="BV104" s="133"/>
      <c r="BW104" s="133">
        <v>0</v>
      </c>
      <c r="BX104" s="133">
        <v>0</v>
      </c>
      <c r="BY104" s="133"/>
      <c r="BZ104" s="432"/>
      <c r="CA104" s="422"/>
      <c r="CB104" s="422"/>
      <c r="CC104" s="422"/>
    </row>
    <row r="105" spans="1:81" ht="15.6" hidden="1">
      <c r="A105" s="431"/>
      <c r="B105" s="563" t="s">
        <v>2444</v>
      </c>
      <c r="C105" s="418"/>
      <c r="D105" s="418"/>
      <c r="E105" s="429"/>
      <c r="F105" s="420"/>
      <c r="G105" s="418"/>
      <c r="H105" s="420"/>
      <c r="I105" s="418"/>
      <c r="J105" s="418"/>
      <c r="K105" s="206"/>
      <c r="L105" s="206"/>
      <c r="M105" s="169"/>
      <c r="N105" s="169"/>
      <c r="O105" s="70"/>
      <c r="P105" s="70"/>
      <c r="Q105" s="70"/>
      <c r="R105" s="70"/>
      <c r="S105" s="70">
        <f t="shared" si="180"/>
        <v>0</v>
      </c>
      <c r="T105" s="70">
        <v>0</v>
      </c>
      <c r="U105" s="70"/>
      <c r="V105" s="70"/>
      <c r="W105" s="70"/>
      <c r="X105" s="70"/>
      <c r="Y105" s="70">
        <f t="shared" si="181"/>
        <v>81</v>
      </c>
      <c r="Z105" s="70"/>
      <c r="AA105" s="70"/>
      <c r="AB105" s="70">
        <f t="shared" si="182"/>
        <v>81</v>
      </c>
      <c r="AC105" s="70">
        <f t="shared" si="152"/>
        <v>0</v>
      </c>
      <c r="AD105" s="70"/>
      <c r="AE105" s="70"/>
      <c r="AF105" s="70">
        <v>81</v>
      </c>
      <c r="AG105" s="70"/>
      <c r="AH105" s="70">
        <f t="shared" si="183"/>
        <v>81</v>
      </c>
      <c r="AI105" s="70"/>
      <c r="AJ105" s="70"/>
      <c r="AK105" s="70">
        <f t="shared" si="184"/>
        <v>81</v>
      </c>
      <c r="AL105" s="70"/>
      <c r="AM105" s="70"/>
      <c r="AN105" s="70">
        <v>81</v>
      </c>
      <c r="AO105" s="70"/>
      <c r="AP105" s="70">
        <f t="shared" si="185"/>
        <v>81</v>
      </c>
      <c r="AQ105" s="70"/>
      <c r="AR105" s="70"/>
      <c r="AS105" s="70">
        <f t="shared" si="186"/>
        <v>81</v>
      </c>
      <c r="AT105" s="70"/>
      <c r="AU105" s="70"/>
      <c r="AV105" s="70">
        <v>81</v>
      </c>
      <c r="AW105" s="70"/>
      <c r="AX105" s="70">
        <f t="shared" si="187"/>
        <v>0</v>
      </c>
      <c r="AY105" s="70"/>
      <c r="AZ105" s="70"/>
      <c r="BA105" s="70">
        <f t="shared" si="188"/>
        <v>0</v>
      </c>
      <c r="BB105" s="67">
        <f t="shared" si="153"/>
        <v>0</v>
      </c>
      <c r="BC105" s="70"/>
      <c r="BD105" s="70"/>
      <c r="BE105" s="70">
        <v>0</v>
      </c>
      <c r="BF105" s="70"/>
      <c r="BG105" s="133">
        <f t="shared" si="189"/>
        <v>0</v>
      </c>
      <c r="BH105" s="133"/>
      <c r="BI105" s="133"/>
      <c r="BJ105" s="133">
        <f t="shared" si="190"/>
        <v>0</v>
      </c>
      <c r="BK105" s="133"/>
      <c r="BL105" s="133"/>
      <c r="BM105" s="133">
        <v>0</v>
      </c>
      <c r="BN105" s="133"/>
      <c r="BO105" s="133">
        <f t="shared" si="191"/>
        <v>0</v>
      </c>
      <c r="BP105" s="133"/>
      <c r="BQ105" s="133"/>
      <c r="BR105" s="133">
        <f t="shared" si="192"/>
        <v>0</v>
      </c>
      <c r="BS105" s="133"/>
      <c r="BT105" s="133"/>
      <c r="BU105" s="133"/>
      <c r="BV105" s="133"/>
      <c r="BW105" s="133">
        <v>0</v>
      </c>
      <c r="BX105" s="133">
        <v>0</v>
      </c>
      <c r="BY105" s="133"/>
      <c r="BZ105" s="432"/>
      <c r="CA105" s="422"/>
      <c r="CB105" s="422"/>
      <c r="CC105" s="422"/>
    </row>
    <row r="106" spans="1:81" ht="15.6" hidden="1">
      <c r="A106" s="431"/>
      <c r="B106" s="563" t="s">
        <v>2445</v>
      </c>
      <c r="C106" s="418"/>
      <c r="D106" s="418"/>
      <c r="E106" s="429"/>
      <c r="F106" s="420"/>
      <c r="G106" s="418"/>
      <c r="H106" s="420"/>
      <c r="I106" s="418"/>
      <c r="J106" s="418"/>
      <c r="K106" s="206"/>
      <c r="L106" s="206"/>
      <c r="M106" s="169"/>
      <c r="N106" s="169"/>
      <c r="O106" s="70"/>
      <c r="P106" s="70"/>
      <c r="Q106" s="70"/>
      <c r="R106" s="70"/>
      <c r="S106" s="70">
        <f t="shared" si="180"/>
        <v>0</v>
      </c>
      <c r="T106" s="70">
        <v>0</v>
      </c>
      <c r="U106" s="70"/>
      <c r="V106" s="70"/>
      <c r="W106" s="70"/>
      <c r="X106" s="70"/>
      <c r="Y106" s="70">
        <f t="shared" si="181"/>
        <v>80</v>
      </c>
      <c r="Z106" s="70"/>
      <c r="AA106" s="70"/>
      <c r="AB106" s="70">
        <f t="shared" si="182"/>
        <v>80</v>
      </c>
      <c r="AC106" s="70">
        <f t="shared" si="152"/>
        <v>0</v>
      </c>
      <c r="AD106" s="70"/>
      <c r="AE106" s="70"/>
      <c r="AF106" s="70">
        <v>80</v>
      </c>
      <c r="AG106" s="70"/>
      <c r="AH106" s="70">
        <f t="shared" si="183"/>
        <v>80</v>
      </c>
      <c r="AI106" s="70"/>
      <c r="AJ106" s="70"/>
      <c r="AK106" s="70">
        <f t="shared" si="184"/>
        <v>80</v>
      </c>
      <c r="AL106" s="70"/>
      <c r="AM106" s="70"/>
      <c r="AN106" s="70">
        <v>80</v>
      </c>
      <c r="AO106" s="70"/>
      <c r="AP106" s="70">
        <f t="shared" si="185"/>
        <v>80</v>
      </c>
      <c r="AQ106" s="70"/>
      <c r="AR106" s="70"/>
      <c r="AS106" s="70">
        <f t="shared" si="186"/>
        <v>80</v>
      </c>
      <c r="AT106" s="70"/>
      <c r="AU106" s="70"/>
      <c r="AV106" s="70">
        <v>80</v>
      </c>
      <c r="AW106" s="70"/>
      <c r="AX106" s="70">
        <f t="shared" si="187"/>
        <v>0</v>
      </c>
      <c r="AY106" s="70"/>
      <c r="AZ106" s="70"/>
      <c r="BA106" s="70">
        <f t="shared" si="188"/>
        <v>0</v>
      </c>
      <c r="BB106" s="67">
        <f t="shared" si="153"/>
        <v>0</v>
      </c>
      <c r="BC106" s="70"/>
      <c r="BD106" s="70"/>
      <c r="BE106" s="70">
        <v>0</v>
      </c>
      <c r="BF106" s="70"/>
      <c r="BG106" s="133">
        <f t="shared" si="189"/>
        <v>0</v>
      </c>
      <c r="BH106" s="133"/>
      <c r="BI106" s="133"/>
      <c r="BJ106" s="133">
        <f t="shared" si="190"/>
        <v>0</v>
      </c>
      <c r="BK106" s="133"/>
      <c r="BL106" s="133"/>
      <c r="BM106" s="133">
        <v>0</v>
      </c>
      <c r="BN106" s="133"/>
      <c r="BO106" s="133">
        <f t="shared" si="191"/>
        <v>0</v>
      </c>
      <c r="BP106" s="133"/>
      <c r="BQ106" s="133"/>
      <c r="BR106" s="133">
        <f t="shared" si="192"/>
        <v>0</v>
      </c>
      <c r="BS106" s="133"/>
      <c r="BT106" s="133"/>
      <c r="BU106" s="133"/>
      <c r="BV106" s="133"/>
      <c r="BW106" s="133">
        <v>0</v>
      </c>
      <c r="BX106" s="133">
        <v>0</v>
      </c>
      <c r="BY106" s="133"/>
      <c r="BZ106" s="432"/>
      <c r="CA106" s="422"/>
      <c r="CB106" s="422"/>
      <c r="CC106" s="422"/>
    </row>
    <row r="107" spans="1:81" ht="50.25" hidden="1" customHeight="1">
      <c r="A107" s="431"/>
      <c r="B107" s="563" t="s">
        <v>2446</v>
      </c>
      <c r="C107" s="418"/>
      <c r="D107" s="418"/>
      <c r="E107" s="429"/>
      <c r="F107" s="420"/>
      <c r="G107" s="418"/>
      <c r="H107" s="420"/>
      <c r="I107" s="418"/>
      <c r="J107" s="418"/>
      <c r="K107" s="206"/>
      <c r="L107" s="206"/>
      <c r="M107" s="169"/>
      <c r="N107" s="169"/>
      <c r="O107" s="70"/>
      <c r="P107" s="70"/>
      <c r="Q107" s="70"/>
      <c r="R107" s="70"/>
      <c r="S107" s="70">
        <f t="shared" si="180"/>
        <v>0</v>
      </c>
      <c r="T107" s="70">
        <v>0</v>
      </c>
      <c r="U107" s="70"/>
      <c r="V107" s="70"/>
      <c r="W107" s="70"/>
      <c r="X107" s="70"/>
      <c r="Y107" s="70">
        <f t="shared" si="181"/>
        <v>763.78800000000001</v>
      </c>
      <c r="Z107" s="70"/>
      <c r="AA107" s="70"/>
      <c r="AB107" s="70">
        <f t="shared" si="182"/>
        <v>763.78800000000001</v>
      </c>
      <c r="AC107" s="70">
        <f t="shared" si="152"/>
        <v>0</v>
      </c>
      <c r="AD107" s="70"/>
      <c r="AE107" s="70"/>
      <c r="AF107" s="70">
        <f>90.4+673.388</f>
        <v>763.78800000000001</v>
      </c>
      <c r="AG107" s="70"/>
      <c r="AH107" s="70">
        <f t="shared" si="183"/>
        <v>763.78800000000001</v>
      </c>
      <c r="AI107" s="70"/>
      <c r="AJ107" s="70"/>
      <c r="AK107" s="70">
        <f t="shared" si="184"/>
        <v>763.78800000000001</v>
      </c>
      <c r="AL107" s="70"/>
      <c r="AM107" s="70"/>
      <c r="AN107" s="70">
        <f>90.4+673.388</f>
        <v>763.78800000000001</v>
      </c>
      <c r="AO107" s="70"/>
      <c r="AP107" s="70">
        <f t="shared" si="185"/>
        <v>763.78800000000001</v>
      </c>
      <c r="AQ107" s="70"/>
      <c r="AR107" s="70"/>
      <c r="AS107" s="70">
        <f t="shared" si="186"/>
        <v>763.78800000000001</v>
      </c>
      <c r="AT107" s="70"/>
      <c r="AU107" s="70"/>
      <c r="AV107" s="70">
        <f>90.4+673.388</f>
        <v>763.78800000000001</v>
      </c>
      <c r="AW107" s="70"/>
      <c r="AX107" s="70">
        <f t="shared" si="187"/>
        <v>0</v>
      </c>
      <c r="AY107" s="70"/>
      <c r="AZ107" s="70"/>
      <c r="BA107" s="70">
        <f t="shared" si="188"/>
        <v>0</v>
      </c>
      <c r="BB107" s="67">
        <f t="shared" si="153"/>
        <v>0</v>
      </c>
      <c r="BC107" s="70"/>
      <c r="BD107" s="70"/>
      <c r="BE107" s="70">
        <v>0</v>
      </c>
      <c r="BF107" s="70"/>
      <c r="BG107" s="133">
        <f t="shared" si="189"/>
        <v>0</v>
      </c>
      <c r="BH107" s="133"/>
      <c r="BI107" s="133"/>
      <c r="BJ107" s="133">
        <f t="shared" si="190"/>
        <v>0</v>
      </c>
      <c r="BK107" s="133"/>
      <c r="BL107" s="133"/>
      <c r="BM107" s="133">
        <v>0</v>
      </c>
      <c r="BN107" s="133"/>
      <c r="BO107" s="133">
        <f t="shared" si="191"/>
        <v>0</v>
      </c>
      <c r="BP107" s="133"/>
      <c r="BQ107" s="133"/>
      <c r="BR107" s="133">
        <f t="shared" si="192"/>
        <v>0</v>
      </c>
      <c r="BS107" s="133"/>
      <c r="BT107" s="133"/>
      <c r="BU107" s="133"/>
      <c r="BV107" s="133"/>
      <c r="BW107" s="133">
        <v>0</v>
      </c>
      <c r="BX107" s="133">
        <v>0</v>
      </c>
      <c r="BY107" s="133"/>
      <c r="BZ107" s="432"/>
      <c r="CA107" s="422"/>
      <c r="CB107" s="422"/>
      <c r="CC107" s="422"/>
    </row>
    <row r="108" spans="1:81" ht="57" hidden="1" customHeight="1">
      <c r="A108" s="431"/>
      <c r="B108" s="563" t="s">
        <v>2447</v>
      </c>
      <c r="C108" s="418"/>
      <c r="D108" s="418"/>
      <c r="E108" s="429"/>
      <c r="F108" s="420"/>
      <c r="G108" s="418"/>
      <c r="H108" s="420"/>
      <c r="I108" s="418"/>
      <c r="J108" s="418"/>
      <c r="K108" s="206"/>
      <c r="L108" s="206"/>
      <c r="M108" s="169"/>
      <c r="N108" s="169"/>
      <c r="O108" s="70"/>
      <c r="P108" s="70"/>
      <c r="Q108" s="70"/>
      <c r="R108" s="70"/>
      <c r="S108" s="70">
        <f t="shared" ref="S108:S118" si="193">SUM(T108:V108)</f>
        <v>0</v>
      </c>
      <c r="T108" s="70">
        <v>0</v>
      </c>
      <c r="U108" s="70"/>
      <c r="V108" s="70"/>
      <c r="W108" s="70"/>
      <c r="X108" s="70"/>
      <c r="Y108" s="70">
        <f t="shared" si="181"/>
        <v>538.6</v>
      </c>
      <c r="Z108" s="70"/>
      <c r="AA108" s="70"/>
      <c r="AB108" s="70">
        <f t="shared" si="182"/>
        <v>538.6</v>
      </c>
      <c r="AC108" s="70">
        <f t="shared" si="152"/>
        <v>0</v>
      </c>
      <c r="AD108" s="70"/>
      <c r="AE108" s="70"/>
      <c r="AF108" s="70">
        <v>538.6</v>
      </c>
      <c r="AG108" s="70"/>
      <c r="AH108" s="70">
        <f t="shared" si="183"/>
        <v>538.6</v>
      </c>
      <c r="AI108" s="70"/>
      <c r="AJ108" s="70"/>
      <c r="AK108" s="70">
        <f t="shared" si="184"/>
        <v>538.6</v>
      </c>
      <c r="AL108" s="70"/>
      <c r="AM108" s="70"/>
      <c r="AN108" s="70">
        <v>538.6</v>
      </c>
      <c r="AO108" s="70"/>
      <c r="AP108" s="70">
        <f t="shared" si="185"/>
        <v>538.6</v>
      </c>
      <c r="AQ108" s="70"/>
      <c r="AR108" s="70"/>
      <c r="AS108" s="70">
        <f t="shared" si="186"/>
        <v>538.6</v>
      </c>
      <c r="AT108" s="70"/>
      <c r="AU108" s="70"/>
      <c r="AV108" s="70">
        <v>538.6</v>
      </c>
      <c r="AW108" s="70"/>
      <c r="AX108" s="70">
        <f t="shared" si="187"/>
        <v>0</v>
      </c>
      <c r="AY108" s="70"/>
      <c r="AZ108" s="70"/>
      <c r="BA108" s="70">
        <f t="shared" si="188"/>
        <v>0</v>
      </c>
      <c r="BB108" s="67">
        <f t="shared" si="153"/>
        <v>0</v>
      </c>
      <c r="BC108" s="70"/>
      <c r="BD108" s="70"/>
      <c r="BE108" s="70">
        <v>0</v>
      </c>
      <c r="BF108" s="70"/>
      <c r="BG108" s="133">
        <f t="shared" si="189"/>
        <v>0</v>
      </c>
      <c r="BH108" s="133"/>
      <c r="BI108" s="133"/>
      <c r="BJ108" s="133">
        <f t="shared" si="190"/>
        <v>0</v>
      </c>
      <c r="BK108" s="133"/>
      <c r="BL108" s="133"/>
      <c r="BM108" s="133">
        <v>0</v>
      </c>
      <c r="BN108" s="133"/>
      <c r="BO108" s="133">
        <f t="shared" si="191"/>
        <v>0</v>
      </c>
      <c r="BP108" s="133"/>
      <c r="BQ108" s="133"/>
      <c r="BR108" s="133">
        <f t="shared" si="192"/>
        <v>0</v>
      </c>
      <c r="BS108" s="133"/>
      <c r="BT108" s="133"/>
      <c r="BU108" s="133"/>
      <c r="BV108" s="133"/>
      <c r="BW108" s="133">
        <v>0</v>
      </c>
      <c r="BX108" s="133">
        <v>0</v>
      </c>
      <c r="BY108" s="133"/>
      <c r="BZ108" s="432"/>
      <c r="CA108" s="422"/>
      <c r="CB108" s="422"/>
      <c r="CC108" s="422"/>
    </row>
    <row r="109" spans="1:81" ht="69" hidden="1" customHeight="1">
      <c r="A109" s="431"/>
      <c r="B109" s="563" t="s">
        <v>2395</v>
      </c>
      <c r="C109" s="418"/>
      <c r="D109" s="418"/>
      <c r="E109" s="429"/>
      <c r="F109" s="420"/>
      <c r="G109" s="418"/>
      <c r="H109" s="420"/>
      <c r="I109" s="418"/>
      <c r="J109" s="418"/>
      <c r="K109" s="206"/>
      <c r="L109" s="206"/>
      <c r="M109" s="169"/>
      <c r="N109" s="169"/>
      <c r="O109" s="70"/>
      <c r="P109" s="70"/>
      <c r="Q109" s="70"/>
      <c r="R109" s="70"/>
      <c r="S109" s="70">
        <f t="shared" si="193"/>
        <v>0</v>
      </c>
      <c r="T109" s="70">
        <v>0</v>
      </c>
      <c r="U109" s="70"/>
      <c r="V109" s="70"/>
      <c r="W109" s="70"/>
      <c r="X109" s="70"/>
      <c r="Y109" s="70">
        <f t="shared" si="181"/>
        <v>80</v>
      </c>
      <c r="Z109" s="70"/>
      <c r="AA109" s="70"/>
      <c r="AB109" s="70">
        <f t="shared" si="182"/>
        <v>80</v>
      </c>
      <c r="AC109" s="70">
        <f t="shared" si="152"/>
        <v>0</v>
      </c>
      <c r="AD109" s="70"/>
      <c r="AE109" s="70"/>
      <c r="AF109" s="70">
        <v>80</v>
      </c>
      <c r="AG109" s="70"/>
      <c r="AH109" s="70">
        <f t="shared" si="183"/>
        <v>80</v>
      </c>
      <c r="AI109" s="70"/>
      <c r="AJ109" s="70"/>
      <c r="AK109" s="70">
        <f t="shared" si="184"/>
        <v>80</v>
      </c>
      <c r="AL109" s="70"/>
      <c r="AM109" s="70"/>
      <c r="AN109" s="70">
        <v>80</v>
      </c>
      <c r="AO109" s="70"/>
      <c r="AP109" s="70">
        <f t="shared" si="185"/>
        <v>80</v>
      </c>
      <c r="AQ109" s="70"/>
      <c r="AR109" s="70"/>
      <c r="AS109" s="70">
        <f t="shared" si="186"/>
        <v>80</v>
      </c>
      <c r="AT109" s="70"/>
      <c r="AU109" s="70"/>
      <c r="AV109" s="70">
        <v>80</v>
      </c>
      <c r="AW109" s="70"/>
      <c r="AX109" s="70">
        <f t="shared" si="187"/>
        <v>0</v>
      </c>
      <c r="AY109" s="70"/>
      <c r="AZ109" s="70"/>
      <c r="BA109" s="70">
        <f t="shared" si="188"/>
        <v>0</v>
      </c>
      <c r="BB109" s="67">
        <f t="shared" si="153"/>
        <v>0</v>
      </c>
      <c r="BC109" s="70"/>
      <c r="BD109" s="70"/>
      <c r="BE109" s="70">
        <v>0</v>
      </c>
      <c r="BF109" s="70"/>
      <c r="BG109" s="133">
        <f t="shared" si="189"/>
        <v>0</v>
      </c>
      <c r="BH109" s="133"/>
      <c r="BI109" s="133"/>
      <c r="BJ109" s="133">
        <f t="shared" si="190"/>
        <v>0</v>
      </c>
      <c r="BK109" s="133"/>
      <c r="BL109" s="133"/>
      <c r="BM109" s="133">
        <v>0</v>
      </c>
      <c r="BN109" s="133"/>
      <c r="BO109" s="133">
        <f t="shared" si="191"/>
        <v>0</v>
      </c>
      <c r="BP109" s="133"/>
      <c r="BQ109" s="133"/>
      <c r="BR109" s="133">
        <f t="shared" si="192"/>
        <v>0</v>
      </c>
      <c r="BS109" s="133"/>
      <c r="BT109" s="133"/>
      <c r="BU109" s="133"/>
      <c r="BV109" s="133"/>
      <c r="BW109" s="133">
        <v>0</v>
      </c>
      <c r="BX109" s="133">
        <v>0</v>
      </c>
      <c r="BY109" s="133"/>
      <c r="BZ109" s="432"/>
      <c r="CA109" s="422"/>
      <c r="CB109" s="422"/>
      <c r="CC109" s="422"/>
    </row>
    <row r="110" spans="1:81" ht="31.2" hidden="1">
      <c r="A110" s="431"/>
      <c r="B110" s="563" t="s">
        <v>2448</v>
      </c>
      <c r="C110" s="418"/>
      <c r="D110" s="418"/>
      <c r="E110" s="429"/>
      <c r="F110" s="420"/>
      <c r="G110" s="418"/>
      <c r="H110" s="420"/>
      <c r="I110" s="418"/>
      <c r="J110" s="418"/>
      <c r="K110" s="206"/>
      <c r="L110" s="206"/>
      <c r="M110" s="169"/>
      <c r="N110" s="169"/>
      <c r="O110" s="70"/>
      <c r="P110" s="70"/>
      <c r="Q110" s="70"/>
      <c r="R110" s="70"/>
      <c r="S110" s="70">
        <f t="shared" si="193"/>
        <v>0</v>
      </c>
      <c r="T110" s="70">
        <v>0</v>
      </c>
      <c r="U110" s="70"/>
      <c r="V110" s="70"/>
      <c r="W110" s="70"/>
      <c r="X110" s="70"/>
      <c r="Y110" s="70">
        <f t="shared" si="181"/>
        <v>720.03500000000008</v>
      </c>
      <c r="Z110" s="70"/>
      <c r="AA110" s="70"/>
      <c r="AB110" s="70">
        <f t="shared" si="182"/>
        <v>720.03500000000008</v>
      </c>
      <c r="AC110" s="70">
        <f t="shared" si="152"/>
        <v>0</v>
      </c>
      <c r="AD110" s="70"/>
      <c r="AE110" s="70"/>
      <c r="AF110" s="70">
        <f>300+420.035</f>
        <v>720.03500000000008</v>
      </c>
      <c r="AG110" s="70"/>
      <c r="AH110" s="70">
        <f t="shared" si="183"/>
        <v>720.03500000000008</v>
      </c>
      <c r="AI110" s="70"/>
      <c r="AJ110" s="70"/>
      <c r="AK110" s="70">
        <f t="shared" si="184"/>
        <v>720.03500000000008</v>
      </c>
      <c r="AL110" s="70"/>
      <c r="AM110" s="70"/>
      <c r="AN110" s="70">
        <f>300+420.035</f>
        <v>720.03500000000008</v>
      </c>
      <c r="AO110" s="70"/>
      <c r="AP110" s="70">
        <f t="shared" si="185"/>
        <v>720.03500000000008</v>
      </c>
      <c r="AQ110" s="70"/>
      <c r="AR110" s="70"/>
      <c r="AS110" s="70">
        <f t="shared" si="186"/>
        <v>720.03500000000008</v>
      </c>
      <c r="AT110" s="70"/>
      <c r="AU110" s="70"/>
      <c r="AV110" s="70">
        <f>300+420.035</f>
        <v>720.03500000000008</v>
      </c>
      <c r="AW110" s="70"/>
      <c r="AX110" s="70">
        <f t="shared" si="187"/>
        <v>0</v>
      </c>
      <c r="AY110" s="70"/>
      <c r="AZ110" s="70"/>
      <c r="BA110" s="70">
        <f t="shared" si="188"/>
        <v>0</v>
      </c>
      <c r="BB110" s="67">
        <f t="shared" si="153"/>
        <v>0</v>
      </c>
      <c r="BC110" s="70"/>
      <c r="BD110" s="70"/>
      <c r="BE110" s="70">
        <v>0</v>
      </c>
      <c r="BF110" s="70"/>
      <c r="BG110" s="133">
        <f t="shared" si="189"/>
        <v>0</v>
      </c>
      <c r="BH110" s="133"/>
      <c r="BI110" s="133"/>
      <c r="BJ110" s="133">
        <f t="shared" si="190"/>
        <v>0</v>
      </c>
      <c r="BK110" s="133"/>
      <c r="BL110" s="133"/>
      <c r="BM110" s="133">
        <v>0</v>
      </c>
      <c r="BN110" s="133"/>
      <c r="BO110" s="133">
        <f t="shared" si="191"/>
        <v>0</v>
      </c>
      <c r="BP110" s="133"/>
      <c r="BQ110" s="133"/>
      <c r="BR110" s="133">
        <f t="shared" si="192"/>
        <v>0</v>
      </c>
      <c r="BS110" s="133"/>
      <c r="BT110" s="133"/>
      <c r="BU110" s="133"/>
      <c r="BV110" s="133"/>
      <c r="BW110" s="133">
        <v>0</v>
      </c>
      <c r="BX110" s="133">
        <v>0</v>
      </c>
      <c r="BY110" s="133"/>
      <c r="BZ110" s="432"/>
      <c r="CA110" s="422"/>
      <c r="CB110" s="422"/>
      <c r="CC110" s="422"/>
    </row>
    <row r="111" spans="1:81" ht="31.2" hidden="1">
      <c r="A111" s="431"/>
      <c r="B111" s="563" t="s">
        <v>2449</v>
      </c>
      <c r="C111" s="418"/>
      <c r="D111" s="418"/>
      <c r="E111" s="429"/>
      <c r="F111" s="420"/>
      <c r="G111" s="418"/>
      <c r="H111" s="420"/>
      <c r="I111" s="418"/>
      <c r="J111" s="418"/>
      <c r="K111" s="206"/>
      <c r="L111" s="206"/>
      <c r="M111" s="169"/>
      <c r="N111" s="169"/>
      <c r="O111" s="70"/>
      <c r="P111" s="70"/>
      <c r="Q111" s="70"/>
      <c r="R111" s="70"/>
      <c r="S111" s="70">
        <f t="shared" si="193"/>
        <v>0</v>
      </c>
      <c r="T111" s="70">
        <v>0</v>
      </c>
      <c r="U111" s="70"/>
      <c r="V111" s="70"/>
      <c r="W111" s="70"/>
      <c r="X111" s="70"/>
      <c r="Y111" s="70">
        <f t="shared" si="181"/>
        <v>671.44899999999996</v>
      </c>
      <c r="Z111" s="70"/>
      <c r="AA111" s="70"/>
      <c r="AB111" s="70">
        <f t="shared" si="182"/>
        <v>671.44899999999996</v>
      </c>
      <c r="AC111" s="70">
        <f t="shared" si="152"/>
        <v>0</v>
      </c>
      <c r="AD111" s="70"/>
      <c r="AE111" s="70"/>
      <c r="AF111" s="70">
        <f>110.8+560.649</f>
        <v>671.44899999999996</v>
      </c>
      <c r="AG111" s="70"/>
      <c r="AH111" s="70">
        <f t="shared" si="183"/>
        <v>671.44899999999996</v>
      </c>
      <c r="AI111" s="70"/>
      <c r="AJ111" s="70"/>
      <c r="AK111" s="70">
        <f t="shared" si="184"/>
        <v>671.44899999999996</v>
      </c>
      <c r="AL111" s="70"/>
      <c r="AM111" s="70"/>
      <c r="AN111" s="70">
        <f>110.8+560.649</f>
        <v>671.44899999999996</v>
      </c>
      <c r="AO111" s="70"/>
      <c r="AP111" s="70">
        <f t="shared" si="185"/>
        <v>671.44899999999996</v>
      </c>
      <c r="AQ111" s="70"/>
      <c r="AR111" s="70"/>
      <c r="AS111" s="70">
        <f t="shared" si="186"/>
        <v>671.44899999999996</v>
      </c>
      <c r="AT111" s="70"/>
      <c r="AU111" s="70"/>
      <c r="AV111" s="70">
        <f>110.8+560.649</f>
        <v>671.44899999999996</v>
      </c>
      <c r="AW111" s="70"/>
      <c r="AX111" s="70">
        <f t="shared" si="187"/>
        <v>0</v>
      </c>
      <c r="AY111" s="70"/>
      <c r="AZ111" s="70"/>
      <c r="BA111" s="70">
        <f t="shared" si="188"/>
        <v>0</v>
      </c>
      <c r="BB111" s="67">
        <f t="shared" si="153"/>
        <v>0</v>
      </c>
      <c r="BC111" s="70"/>
      <c r="BD111" s="70"/>
      <c r="BE111" s="70">
        <v>0</v>
      </c>
      <c r="BF111" s="70"/>
      <c r="BG111" s="133">
        <f t="shared" si="189"/>
        <v>0</v>
      </c>
      <c r="BH111" s="133"/>
      <c r="BI111" s="133"/>
      <c r="BJ111" s="133">
        <f t="shared" si="190"/>
        <v>0</v>
      </c>
      <c r="BK111" s="133"/>
      <c r="BL111" s="133"/>
      <c r="BM111" s="133">
        <v>0</v>
      </c>
      <c r="BN111" s="133"/>
      <c r="BO111" s="133">
        <f t="shared" si="191"/>
        <v>0</v>
      </c>
      <c r="BP111" s="133"/>
      <c r="BQ111" s="133"/>
      <c r="BR111" s="133">
        <f t="shared" si="192"/>
        <v>0</v>
      </c>
      <c r="BS111" s="133"/>
      <c r="BT111" s="133"/>
      <c r="BU111" s="133"/>
      <c r="BV111" s="133"/>
      <c r="BW111" s="133">
        <v>0</v>
      </c>
      <c r="BX111" s="133">
        <v>0</v>
      </c>
      <c r="BY111" s="133"/>
      <c r="BZ111" s="432"/>
      <c r="CA111" s="422"/>
      <c r="CB111" s="422"/>
      <c r="CC111" s="422"/>
    </row>
    <row r="112" spans="1:81" ht="31.2" hidden="1">
      <c r="A112" s="431"/>
      <c r="B112" s="563" t="s">
        <v>2450</v>
      </c>
      <c r="C112" s="418"/>
      <c r="D112" s="418"/>
      <c r="E112" s="429"/>
      <c r="F112" s="420"/>
      <c r="G112" s="418"/>
      <c r="H112" s="420"/>
      <c r="I112" s="418"/>
      <c r="J112" s="418"/>
      <c r="K112" s="206"/>
      <c r="L112" s="206"/>
      <c r="M112" s="169"/>
      <c r="N112" s="169"/>
      <c r="O112" s="70"/>
      <c r="P112" s="70"/>
      <c r="Q112" s="70"/>
      <c r="R112" s="70"/>
      <c r="S112" s="70">
        <f t="shared" si="193"/>
        <v>0</v>
      </c>
      <c r="T112" s="70">
        <v>0</v>
      </c>
      <c r="U112" s="70"/>
      <c r="V112" s="70"/>
      <c r="W112" s="70"/>
      <c r="X112" s="70"/>
      <c r="Y112" s="70">
        <f t="shared" si="181"/>
        <v>105</v>
      </c>
      <c r="Z112" s="70"/>
      <c r="AA112" s="70"/>
      <c r="AB112" s="70">
        <f t="shared" si="182"/>
        <v>105</v>
      </c>
      <c r="AC112" s="70">
        <f t="shared" si="152"/>
        <v>0</v>
      </c>
      <c r="AD112" s="70"/>
      <c r="AE112" s="70"/>
      <c r="AF112" s="70">
        <v>105</v>
      </c>
      <c r="AG112" s="70"/>
      <c r="AH112" s="70">
        <f t="shared" si="183"/>
        <v>105</v>
      </c>
      <c r="AI112" s="70"/>
      <c r="AJ112" s="70"/>
      <c r="AK112" s="70">
        <f t="shared" si="184"/>
        <v>105</v>
      </c>
      <c r="AL112" s="70"/>
      <c r="AM112" s="70"/>
      <c r="AN112" s="70">
        <v>105</v>
      </c>
      <c r="AO112" s="70"/>
      <c r="AP112" s="70">
        <f t="shared" si="185"/>
        <v>105</v>
      </c>
      <c r="AQ112" s="70"/>
      <c r="AR112" s="70"/>
      <c r="AS112" s="70">
        <f t="shared" si="186"/>
        <v>105</v>
      </c>
      <c r="AT112" s="70"/>
      <c r="AU112" s="70"/>
      <c r="AV112" s="70">
        <v>105</v>
      </c>
      <c r="AW112" s="70"/>
      <c r="AX112" s="70">
        <f t="shared" si="187"/>
        <v>0</v>
      </c>
      <c r="AY112" s="70"/>
      <c r="AZ112" s="70"/>
      <c r="BA112" s="70">
        <f t="shared" si="188"/>
        <v>0</v>
      </c>
      <c r="BB112" s="67">
        <f t="shared" si="153"/>
        <v>0</v>
      </c>
      <c r="BC112" s="70"/>
      <c r="BD112" s="70"/>
      <c r="BE112" s="70">
        <v>0</v>
      </c>
      <c r="BF112" s="70"/>
      <c r="BG112" s="133">
        <f t="shared" si="189"/>
        <v>0</v>
      </c>
      <c r="BH112" s="133"/>
      <c r="BI112" s="133"/>
      <c r="BJ112" s="133">
        <f t="shared" si="190"/>
        <v>0</v>
      </c>
      <c r="BK112" s="133"/>
      <c r="BL112" s="133"/>
      <c r="BM112" s="133">
        <v>0</v>
      </c>
      <c r="BN112" s="133"/>
      <c r="BO112" s="133">
        <f t="shared" si="191"/>
        <v>0</v>
      </c>
      <c r="BP112" s="133"/>
      <c r="BQ112" s="133"/>
      <c r="BR112" s="133">
        <f t="shared" si="192"/>
        <v>0</v>
      </c>
      <c r="BS112" s="133"/>
      <c r="BT112" s="133"/>
      <c r="BU112" s="133"/>
      <c r="BV112" s="133"/>
      <c r="BW112" s="133">
        <v>0</v>
      </c>
      <c r="BX112" s="133">
        <v>0</v>
      </c>
      <c r="BY112" s="133"/>
      <c r="BZ112" s="432"/>
      <c r="CA112" s="422"/>
      <c r="CB112" s="422"/>
      <c r="CC112" s="422"/>
    </row>
    <row r="113" spans="1:81" ht="66" hidden="1" customHeight="1">
      <c r="A113" s="431"/>
      <c r="B113" s="563" t="s">
        <v>2451</v>
      </c>
      <c r="C113" s="418"/>
      <c r="D113" s="418"/>
      <c r="E113" s="429"/>
      <c r="F113" s="420"/>
      <c r="G113" s="418"/>
      <c r="H113" s="420"/>
      <c r="I113" s="418"/>
      <c r="J113" s="418"/>
      <c r="K113" s="206"/>
      <c r="L113" s="206"/>
      <c r="M113" s="169"/>
      <c r="N113" s="169"/>
      <c r="O113" s="70"/>
      <c r="P113" s="70"/>
      <c r="Q113" s="70"/>
      <c r="R113" s="70"/>
      <c r="S113" s="70">
        <f t="shared" si="193"/>
        <v>0</v>
      </c>
      <c r="T113" s="70">
        <v>0</v>
      </c>
      <c r="U113" s="70"/>
      <c r="V113" s="70"/>
      <c r="W113" s="70"/>
      <c r="X113" s="70"/>
      <c r="Y113" s="70">
        <f t="shared" si="181"/>
        <v>51.75</v>
      </c>
      <c r="Z113" s="70"/>
      <c r="AA113" s="70"/>
      <c r="AB113" s="70">
        <f t="shared" si="182"/>
        <v>51.75</v>
      </c>
      <c r="AC113" s="70">
        <f t="shared" si="152"/>
        <v>0</v>
      </c>
      <c r="AD113" s="70"/>
      <c r="AE113" s="70"/>
      <c r="AF113" s="70">
        <f>33+18.75</f>
        <v>51.75</v>
      </c>
      <c r="AG113" s="70"/>
      <c r="AH113" s="70">
        <f t="shared" si="183"/>
        <v>33</v>
      </c>
      <c r="AI113" s="70"/>
      <c r="AJ113" s="70"/>
      <c r="AK113" s="70">
        <f t="shared" si="184"/>
        <v>33</v>
      </c>
      <c r="AL113" s="70"/>
      <c r="AM113" s="70"/>
      <c r="AN113" s="70">
        <v>33</v>
      </c>
      <c r="AO113" s="70"/>
      <c r="AP113" s="70">
        <f t="shared" si="185"/>
        <v>33</v>
      </c>
      <c r="AQ113" s="70"/>
      <c r="AR113" s="70"/>
      <c r="AS113" s="70">
        <f t="shared" si="186"/>
        <v>33</v>
      </c>
      <c r="AT113" s="70"/>
      <c r="AU113" s="70"/>
      <c r="AV113" s="70">
        <v>33</v>
      </c>
      <c r="AW113" s="70"/>
      <c r="AX113" s="70">
        <f t="shared" si="187"/>
        <v>18.75</v>
      </c>
      <c r="AY113" s="70"/>
      <c r="AZ113" s="70"/>
      <c r="BA113" s="70">
        <f t="shared" si="188"/>
        <v>18.75</v>
      </c>
      <c r="BB113" s="67">
        <f t="shared" si="153"/>
        <v>0</v>
      </c>
      <c r="BC113" s="70"/>
      <c r="BD113" s="70"/>
      <c r="BE113" s="70">
        <v>18.75</v>
      </c>
      <c r="BF113" s="70"/>
      <c r="BG113" s="133">
        <f t="shared" si="189"/>
        <v>12</v>
      </c>
      <c r="BH113" s="133"/>
      <c r="BI113" s="133"/>
      <c r="BJ113" s="133">
        <f t="shared" si="190"/>
        <v>12</v>
      </c>
      <c r="BK113" s="133"/>
      <c r="BL113" s="133"/>
      <c r="BM113" s="133">
        <v>12</v>
      </c>
      <c r="BN113" s="133"/>
      <c r="BO113" s="133">
        <f t="shared" si="191"/>
        <v>0</v>
      </c>
      <c r="BP113" s="133"/>
      <c r="BQ113" s="133"/>
      <c r="BR113" s="133">
        <f t="shared" si="192"/>
        <v>0</v>
      </c>
      <c r="BS113" s="133"/>
      <c r="BT113" s="133"/>
      <c r="BU113" s="133"/>
      <c r="BV113" s="133"/>
      <c r="BW113" s="133">
        <v>0</v>
      </c>
      <c r="BX113" s="133">
        <v>0</v>
      </c>
      <c r="BY113" s="133"/>
      <c r="BZ113" s="432"/>
      <c r="CA113" s="422"/>
      <c r="CB113" s="422"/>
      <c r="CC113" s="422"/>
    </row>
    <row r="114" spans="1:81" ht="66" hidden="1" customHeight="1">
      <c r="A114" s="431"/>
      <c r="B114" s="563" t="s">
        <v>2452</v>
      </c>
      <c r="C114" s="418"/>
      <c r="D114" s="418"/>
      <c r="E114" s="429"/>
      <c r="F114" s="420"/>
      <c r="G114" s="418"/>
      <c r="H114" s="420"/>
      <c r="I114" s="418"/>
      <c r="J114" s="418"/>
      <c r="K114" s="206"/>
      <c r="L114" s="206"/>
      <c r="M114" s="169"/>
      <c r="N114" s="169"/>
      <c r="O114" s="70"/>
      <c r="P114" s="70"/>
      <c r="Q114" s="70"/>
      <c r="R114" s="70"/>
      <c r="S114" s="70">
        <f t="shared" si="193"/>
        <v>0</v>
      </c>
      <c r="T114" s="70">
        <v>0</v>
      </c>
      <c r="U114" s="70"/>
      <c r="V114" s="70"/>
      <c r="W114" s="70"/>
      <c r="X114" s="70"/>
      <c r="Y114" s="70">
        <f t="shared" si="181"/>
        <v>16.2</v>
      </c>
      <c r="Z114" s="70"/>
      <c r="AA114" s="70"/>
      <c r="AB114" s="70">
        <f t="shared" si="182"/>
        <v>16.2</v>
      </c>
      <c r="AC114" s="70">
        <f t="shared" si="152"/>
        <v>0</v>
      </c>
      <c r="AD114" s="70"/>
      <c r="AE114" s="70"/>
      <c r="AF114" s="70">
        <v>16.2</v>
      </c>
      <c r="AG114" s="70"/>
      <c r="AH114" s="70">
        <f t="shared" si="183"/>
        <v>16.2</v>
      </c>
      <c r="AI114" s="70"/>
      <c r="AJ114" s="70"/>
      <c r="AK114" s="70">
        <f t="shared" si="184"/>
        <v>16.2</v>
      </c>
      <c r="AL114" s="70"/>
      <c r="AM114" s="70"/>
      <c r="AN114" s="70">
        <v>16.2</v>
      </c>
      <c r="AO114" s="70"/>
      <c r="AP114" s="70">
        <f t="shared" si="185"/>
        <v>16.2</v>
      </c>
      <c r="AQ114" s="70"/>
      <c r="AR114" s="70"/>
      <c r="AS114" s="70">
        <f t="shared" si="186"/>
        <v>16.2</v>
      </c>
      <c r="AT114" s="70"/>
      <c r="AU114" s="70"/>
      <c r="AV114" s="70">
        <v>16.2</v>
      </c>
      <c r="AW114" s="70"/>
      <c r="AX114" s="70">
        <f t="shared" si="187"/>
        <v>0</v>
      </c>
      <c r="AY114" s="70"/>
      <c r="AZ114" s="70"/>
      <c r="BA114" s="70">
        <f t="shared" si="188"/>
        <v>0</v>
      </c>
      <c r="BB114" s="67">
        <f t="shared" si="153"/>
        <v>0</v>
      </c>
      <c r="BC114" s="70"/>
      <c r="BD114" s="70"/>
      <c r="BE114" s="70">
        <v>0</v>
      </c>
      <c r="BF114" s="70"/>
      <c r="BG114" s="133">
        <f t="shared" si="189"/>
        <v>0</v>
      </c>
      <c r="BH114" s="133"/>
      <c r="BI114" s="133"/>
      <c r="BJ114" s="133">
        <f t="shared" si="190"/>
        <v>0</v>
      </c>
      <c r="BK114" s="133"/>
      <c r="BL114" s="133"/>
      <c r="BM114" s="133">
        <v>0</v>
      </c>
      <c r="BN114" s="133"/>
      <c r="BO114" s="133">
        <f t="shared" si="191"/>
        <v>0</v>
      </c>
      <c r="BP114" s="133"/>
      <c r="BQ114" s="133"/>
      <c r="BR114" s="133">
        <f t="shared" si="192"/>
        <v>0</v>
      </c>
      <c r="BS114" s="133"/>
      <c r="BT114" s="133"/>
      <c r="BU114" s="133"/>
      <c r="BV114" s="133"/>
      <c r="BW114" s="133">
        <v>0</v>
      </c>
      <c r="BX114" s="133">
        <v>0</v>
      </c>
      <c r="BY114" s="133"/>
      <c r="BZ114" s="432"/>
      <c r="CA114" s="422"/>
      <c r="CB114" s="422"/>
      <c r="CC114" s="422"/>
    </row>
    <row r="115" spans="1:81" ht="66" hidden="1" customHeight="1">
      <c r="A115" s="431"/>
      <c r="B115" s="563" t="s">
        <v>2453</v>
      </c>
      <c r="C115" s="418"/>
      <c r="D115" s="418"/>
      <c r="E115" s="429"/>
      <c r="F115" s="420"/>
      <c r="G115" s="418"/>
      <c r="H115" s="420"/>
      <c r="I115" s="418"/>
      <c r="J115" s="418"/>
      <c r="K115" s="206"/>
      <c r="L115" s="206"/>
      <c r="M115" s="169"/>
      <c r="N115" s="169"/>
      <c r="O115" s="70"/>
      <c r="P115" s="70"/>
      <c r="Q115" s="70"/>
      <c r="R115" s="70"/>
      <c r="S115" s="70">
        <f t="shared" si="193"/>
        <v>0</v>
      </c>
      <c r="T115" s="70">
        <v>0</v>
      </c>
      <c r="U115" s="70"/>
      <c r="V115" s="70"/>
      <c r="W115" s="70"/>
      <c r="X115" s="70"/>
      <c r="Y115" s="70">
        <f t="shared" si="181"/>
        <v>16.2</v>
      </c>
      <c r="Z115" s="70"/>
      <c r="AA115" s="70"/>
      <c r="AB115" s="70">
        <f t="shared" si="182"/>
        <v>16.2</v>
      </c>
      <c r="AC115" s="70">
        <f t="shared" si="152"/>
        <v>0</v>
      </c>
      <c r="AD115" s="70"/>
      <c r="AE115" s="70"/>
      <c r="AF115" s="70">
        <v>16.2</v>
      </c>
      <c r="AG115" s="70"/>
      <c r="AH115" s="70">
        <f t="shared" si="183"/>
        <v>16.2</v>
      </c>
      <c r="AI115" s="70"/>
      <c r="AJ115" s="70"/>
      <c r="AK115" s="70">
        <f t="shared" si="184"/>
        <v>16.2</v>
      </c>
      <c r="AL115" s="70"/>
      <c r="AM115" s="70"/>
      <c r="AN115" s="70">
        <v>16.2</v>
      </c>
      <c r="AO115" s="70"/>
      <c r="AP115" s="70">
        <f t="shared" si="185"/>
        <v>16.2</v>
      </c>
      <c r="AQ115" s="70"/>
      <c r="AR115" s="70"/>
      <c r="AS115" s="70">
        <f t="shared" si="186"/>
        <v>16.2</v>
      </c>
      <c r="AT115" s="70"/>
      <c r="AU115" s="70"/>
      <c r="AV115" s="70">
        <v>16.2</v>
      </c>
      <c r="AW115" s="70"/>
      <c r="AX115" s="70">
        <f t="shared" si="187"/>
        <v>0</v>
      </c>
      <c r="AY115" s="70"/>
      <c r="AZ115" s="70"/>
      <c r="BA115" s="70">
        <f t="shared" si="188"/>
        <v>0</v>
      </c>
      <c r="BB115" s="67">
        <f t="shared" si="153"/>
        <v>0</v>
      </c>
      <c r="BC115" s="70"/>
      <c r="BD115" s="70"/>
      <c r="BE115" s="70">
        <v>0</v>
      </c>
      <c r="BF115" s="70"/>
      <c r="BG115" s="133">
        <f t="shared" si="189"/>
        <v>0</v>
      </c>
      <c r="BH115" s="133"/>
      <c r="BI115" s="133"/>
      <c r="BJ115" s="133">
        <f t="shared" si="190"/>
        <v>0</v>
      </c>
      <c r="BK115" s="133"/>
      <c r="BL115" s="133"/>
      <c r="BM115" s="133">
        <v>0</v>
      </c>
      <c r="BN115" s="133"/>
      <c r="BO115" s="133">
        <f t="shared" si="191"/>
        <v>0</v>
      </c>
      <c r="BP115" s="133"/>
      <c r="BQ115" s="133"/>
      <c r="BR115" s="133">
        <f t="shared" si="192"/>
        <v>0</v>
      </c>
      <c r="BS115" s="133"/>
      <c r="BT115" s="133"/>
      <c r="BU115" s="133"/>
      <c r="BV115" s="133"/>
      <c r="BW115" s="133">
        <v>0</v>
      </c>
      <c r="BX115" s="133">
        <v>0</v>
      </c>
      <c r="BY115" s="133"/>
      <c r="BZ115" s="432"/>
      <c r="CA115" s="422"/>
      <c r="CB115" s="422"/>
      <c r="CC115" s="422"/>
    </row>
    <row r="116" spans="1:81" ht="66" hidden="1" customHeight="1">
      <c r="A116" s="431"/>
      <c r="B116" s="563" t="s">
        <v>2454</v>
      </c>
      <c r="C116" s="418"/>
      <c r="D116" s="418"/>
      <c r="E116" s="429"/>
      <c r="F116" s="420"/>
      <c r="G116" s="418"/>
      <c r="H116" s="420"/>
      <c r="I116" s="418"/>
      <c r="J116" s="418"/>
      <c r="K116" s="206"/>
      <c r="L116" s="206"/>
      <c r="M116" s="169"/>
      <c r="N116" s="169"/>
      <c r="O116" s="70"/>
      <c r="P116" s="70"/>
      <c r="Q116" s="70"/>
      <c r="R116" s="70"/>
      <c r="S116" s="70">
        <f t="shared" si="193"/>
        <v>0</v>
      </c>
      <c r="T116" s="70">
        <v>0</v>
      </c>
      <c r="U116" s="70"/>
      <c r="V116" s="70"/>
      <c r="W116" s="70"/>
      <c r="X116" s="70"/>
      <c r="Y116" s="70">
        <f t="shared" si="181"/>
        <v>16.2</v>
      </c>
      <c r="Z116" s="70"/>
      <c r="AA116" s="70"/>
      <c r="AB116" s="70">
        <f t="shared" si="182"/>
        <v>16.2</v>
      </c>
      <c r="AC116" s="70">
        <f t="shared" si="152"/>
        <v>0</v>
      </c>
      <c r="AD116" s="70"/>
      <c r="AE116" s="70"/>
      <c r="AF116" s="70">
        <v>16.2</v>
      </c>
      <c r="AG116" s="70"/>
      <c r="AH116" s="70">
        <f t="shared" si="183"/>
        <v>16.2</v>
      </c>
      <c r="AI116" s="70"/>
      <c r="AJ116" s="70"/>
      <c r="AK116" s="70">
        <f t="shared" si="184"/>
        <v>16.2</v>
      </c>
      <c r="AL116" s="70"/>
      <c r="AM116" s="70"/>
      <c r="AN116" s="70">
        <v>16.2</v>
      </c>
      <c r="AO116" s="70"/>
      <c r="AP116" s="70">
        <f t="shared" si="185"/>
        <v>16.2</v>
      </c>
      <c r="AQ116" s="70"/>
      <c r="AR116" s="70"/>
      <c r="AS116" s="70">
        <f t="shared" si="186"/>
        <v>16.2</v>
      </c>
      <c r="AT116" s="70"/>
      <c r="AU116" s="70"/>
      <c r="AV116" s="70">
        <v>16.2</v>
      </c>
      <c r="AW116" s="70"/>
      <c r="AX116" s="70">
        <f t="shared" si="187"/>
        <v>0</v>
      </c>
      <c r="AY116" s="70"/>
      <c r="AZ116" s="70"/>
      <c r="BA116" s="70">
        <f t="shared" si="188"/>
        <v>0</v>
      </c>
      <c r="BB116" s="67">
        <f t="shared" si="153"/>
        <v>0</v>
      </c>
      <c r="BC116" s="70"/>
      <c r="BD116" s="70"/>
      <c r="BE116" s="70">
        <v>0</v>
      </c>
      <c r="BF116" s="70"/>
      <c r="BG116" s="133">
        <f t="shared" si="189"/>
        <v>0</v>
      </c>
      <c r="BH116" s="133"/>
      <c r="BI116" s="133"/>
      <c r="BJ116" s="133">
        <f t="shared" si="190"/>
        <v>0</v>
      </c>
      <c r="BK116" s="133"/>
      <c r="BL116" s="133"/>
      <c r="BM116" s="133">
        <v>0</v>
      </c>
      <c r="BN116" s="133"/>
      <c r="BO116" s="133">
        <f t="shared" si="191"/>
        <v>0</v>
      </c>
      <c r="BP116" s="133"/>
      <c r="BQ116" s="133"/>
      <c r="BR116" s="133">
        <f t="shared" si="192"/>
        <v>0</v>
      </c>
      <c r="BS116" s="133"/>
      <c r="BT116" s="133"/>
      <c r="BU116" s="133"/>
      <c r="BV116" s="133"/>
      <c r="BW116" s="133">
        <v>0</v>
      </c>
      <c r="BX116" s="133">
        <v>0</v>
      </c>
      <c r="BY116" s="133"/>
      <c r="BZ116" s="432"/>
      <c r="CA116" s="422"/>
      <c r="CB116" s="422"/>
      <c r="CC116" s="422"/>
    </row>
    <row r="117" spans="1:81" ht="120" hidden="1" customHeight="1">
      <c r="A117" s="431"/>
      <c r="B117" s="563" t="s">
        <v>2455</v>
      </c>
      <c r="C117" s="418"/>
      <c r="D117" s="418"/>
      <c r="E117" s="429"/>
      <c r="F117" s="420"/>
      <c r="G117" s="418"/>
      <c r="H117" s="420"/>
      <c r="I117" s="418"/>
      <c r="J117" s="418"/>
      <c r="K117" s="206"/>
      <c r="L117" s="206"/>
      <c r="M117" s="169"/>
      <c r="N117" s="169"/>
      <c r="O117" s="70"/>
      <c r="P117" s="70"/>
      <c r="Q117" s="70"/>
      <c r="R117" s="70"/>
      <c r="S117" s="70">
        <f t="shared" si="193"/>
        <v>0</v>
      </c>
      <c r="T117" s="70">
        <v>0</v>
      </c>
      <c r="U117" s="70"/>
      <c r="V117" s="70"/>
      <c r="W117" s="70"/>
      <c r="X117" s="70"/>
      <c r="Y117" s="70">
        <f t="shared" si="181"/>
        <v>515.19399999999996</v>
      </c>
      <c r="Z117" s="70"/>
      <c r="AA117" s="70"/>
      <c r="AB117" s="70">
        <f t="shared" si="182"/>
        <v>515.19399999999996</v>
      </c>
      <c r="AC117" s="70">
        <f t="shared" si="152"/>
        <v>0</v>
      </c>
      <c r="AD117" s="70"/>
      <c r="AE117" s="70"/>
      <c r="AF117" s="70">
        <v>515.19399999999996</v>
      </c>
      <c r="AG117" s="70"/>
      <c r="AH117" s="70">
        <f t="shared" si="183"/>
        <v>515.19399999999996</v>
      </c>
      <c r="AI117" s="70"/>
      <c r="AJ117" s="70"/>
      <c r="AK117" s="70">
        <f t="shared" si="184"/>
        <v>515.19399999999996</v>
      </c>
      <c r="AL117" s="70"/>
      <c r="AM117" s="70"/>
      <c r="AN117" s="70">
        <v>515.19399999999996</v>
      </c>
      <c r="AO117" s="70"/>
      <c r="AP117" s="70">
        <f t="shared" si="185"/>
        <v>515.19399999999996</v>
      </c>
      <c r="AQ117" s="70"/>
      <c r="AR117" s="70"/>
      <c r="AS117" s="70">
        <f t="shared" si="186"/>
        <v>515.19399999999996</v>
      </c>
      <c r="AT117" s="70"/>
      <c r="AU117" s="70"/>
      <c r="AV117" s="70">
        <v>515.19399999999996</v>
      </c>
      <c r="AW117" s="70"/>
      <c r="AX117" s="70">
        <f t="shared" si="187"/>
        <v>0</v>
      </c>
      <c r="AY117" s="70"/>
      <c r="AZ117" s="70"/>
      <c r="BA117" s="70">
        <f t="shared" si="188"/>
        <v>0</v>
      </c>
      <c r="BB117" s="67">
        <f t="shared" si="153"/>
        <v>0</v>
      </c>
      <c r="BC117" s="70"/>
      <c r="BD117" s="70"/>
      <c r="BE117" s="70">
        <v>0</v>
      </c>
      <c r="BF117" s="70"/>
      <c r="BG117" s="133">
        <f t="shared" si="189"/>
        <v>0</v>
      </c>
      <c r="BH117" s="133"/>
      <c r="BI117" s="133"/>
      <c r="BJ117" s="133">
        <f t="shared" si="190"/>
        <v>0</v>
      </c>
      <c r="BK117" s="133"/>
      <c r="BL117" s="133"/>
      <c r="BM117" s="133">
        <v>0</v>
      </c>
      <c r="BN117" s="133"/>
      <c r="BO117" s="133">
        <f t="shared" si="191"/>
        <v>0</v>
      </c>
      <c r="BP117" s="133"/>
      <c r="BQ117" s="133"/>
      <c r="BR117" s="133">
        <f t="shared" si="192"/>
        <v>0</v>
      </c>
      <c r="BS117" s="133"/>
      <c r="BT117" s="133"/>
      <c r="BU117" s="133"/>
      <c r="BV117" s="133"/>
      <c r="BW117" s="133">
        <v>0</v>
      </c>
      <c r="BX117" s="133">
        <v>0</v>
      </c>
      <c r="BY117" s="133"/>
      <c r="BZ117" s="432"/>
      <c r="CA117" s="422"/>
      <c r="CB117" s="422"/>
      <c r="CC117" s="422"/>
    </row>
    <row r="118" spans="1:81" ht="149.25" hidden="1" customHeight="1">
      <c r="A118" s="431"/>
      <c r="B118" s="563" t="s">
        <v>2456</v>
      </c>
      <c r="C118" s="418"/>
      <c r="D118" s="418"/>
      <c r="E118" s="429"/>
      <c r="F118" s="420"/>
      <c r="G118" s="418"/>
      <c r="H118" s="420"/>
      <c r="I118" s="418"/>
      <c r="J118" s="418"/>
      <c r="K118" s="206"/>
      <c r="L118" s="206"/>
      <c r="M118" s="169"/>
      <c r="N118" s="169"/>
      <c r="O118" s="70"/>
      <c r="P118" s="70"/>
      <c r="Q118" s="70"/>
      <c r="R118" s="70"/>
      <c r="S118" s="70">
        <f t="shared" si="193"/>
        <v>0</v>
      </c>
      <c r="T118" s="70">
        <v>0</v>
      </c>
      <c r="U118" s="70"/>
      <c r="V118" s="70"/>
      <c r="W118" s="70"/>
      <c r="X118" s="70"/>
      <c r="Y118" s="70">
        <f t="shared" si="181"/>
        <v>49</v>
      </c>
      <c r="Z118" s="70"/>
      <c r="AA118" s="70"/>
      <c r="AB118" s="70">
        <f t="shared" si="182"/>
        <v>49</v>
      </c>
      <c r="AC118" s="70">
        <f t="shared" si="152"/>
        <v>0</v>
      </c>
      <c r="AD118" s="70"/>
      <c r="AE118" s="70"/>
      <c r="AF118" s="70">
        <v>49</v>
      </c>
      <c r="AG118" s="70"/>
      <c r="AH118" s="70">
        <f t="shared" si="183"/>
        <v>49</v>
      </c>
      <c r="AI118" s="70"/>
      <c r="AJ118" s="70"/>
      <c r="AK118" s="70">
        <f t="shared" si="184"/>
        <v>49</v>
      </c>
      <c r="AL118" s="70"/>
      <c r="AM118" s="70"/>
      <c r="AN118" s="70">
        <v>49</v>
      </c>
      <c r="AO118" s="70"/>
      <c r="AP118" s="70">
        <f t="shared" si="185"/>
        <v>49</v>
      </c>
      <c r="AQ118" s="70"/>
      <c r="AR118" s="70"/>
      <c r="AS118" s="70">
        <f t="shared" si="186"/>
        <v>49</v>
      </c>
      <c r="AT118" s="70"/>
      <c r="AU118" s="70"/>
      <c r="AV118" s="70">
        <v>49</v>
      </c>
      <c r="AW118" s="70"/>
      <c r="AX118" s="70">
        <f t="shared" si="187"/>
        <v>0</v>
      </c>
      <c r="AY118" s="70"/>
      <c r="AZ118" s="70"/>
      <c r="BA118" s="70">
        <f t="shared" si="188"/>
        <v>0</v>
      </c>
      <c r="BB118" s="67">
        <f t="shared" si="153"/>
        <v>0</v>
      </c>
      <c r="BC118" s="70"/>
      <c r="BD118" s="70"/>
      <c r="BE118" s="70">
        <v>0</v>
      </c>
      <c r="BF118" s="70"/>
      <c r="BG118" s="133">
        <f t="shared" si="189"/>
        <v>0</v>
      </c>
      <c r="BH118" s="133"/>
      <c r="BI118" s="133"/>
      <c r="BJ118" s="133">
        <f t="shared" si="190"/>
        <v>0</v>
      </c>
      <c r="BK118" s="133"/>
      <c r="BL118" s="133"/>
      <c r="BM118" s="133">
        <v>0</v>
      </c>
      <c r="BN118" s="133"/>
      <c r="BO118" s="133">
        <f t="shared" si="191"/>
        <v>0</v>
      </c>
      <c r="BP118" s="133"/>
      <c r="BQ118" s="133"/>
      <c r="BR118" s="133">
        <f t="shared" si="192"/>
        <v>0</v>
      </c>
      <c r="BS118" s="133"/>
      <c r="BT118" s="133"/>
      <c r="BU118" s="133"/>
      <c r="BV118" s="133"/>
      <c r="BW118" s="133">
        <v>0</v>
      </c>
      <c r="BX118" s="133">
        <v>0</v>
      </c>
      <c r="BY118" s="133"/>
      <c r="BZ118" s="432"/>
      <c r="CA118" s="422"/>
      <c r="CB118" s="422"/>
      <c r="CC118" s="422"/>
    </row>
    <row r="119" spans="1:81" ht="62.4" hidden="1">
      <c r="A119" s="431" t="s">
        <v>2457</v>
      </c>
      <c r="B119" s="563" t="s">
        <v>2458</v>
      </c>
      <c r="C119" s="418"/>
      <c r="D119" s="418"/>
      <c r="E119" s="429"/>
      <c r="F119" s="420"/>
      <c r="G119" s="418"/>
      <c r="H119" s="420"/>
      <c r="I119" s="418"/>
      <c r="J119" s="418"/>
      <c r="K119" s="206"/>
      <c r="L119" s="206"/>
      <c r="M119" s="169"/>
      <c r="N119" s="169"/>
      <c r="O119" s="70"/>
      <c r="P119" s="70" t="s">
        <v>2459</v>
      </c>
      <c r="Q119" s="70" t="s">
        <v>2280</v>
      </c>
      <c r="R119" s="70" t="s">
        <v>2460</v>
      </c>
      <c r="S119" s="70">
        <f t="shared" ref="S119:T119" si="194">SUM(S120:S131)</f>
        <v>0</v>
      </c>
      <c r="T119" s="70">
        <f t="shared" si="194"/>
        <v>0</v>
      </c>
      <c r="U119" s="70"/>
      <c r="V119" s="70"/>
      <c r="W119" s="70"/>
      <c r="X119" s="70"/>
      <c r="Y119" s="70">
        <f>SUM(Y120:Y131)</f>
        <v>1826.5260000000001</v>
      </c>
      <c r="Z119" s="70">
        <f t="shared" ref="Z119:BZ119" si="195">SUM(Z120:Z131)</f>
        <v>0</v>
      </c>
      <c r="AA119" s="70">
        <f t="shared" si="195"/>
        <v>0</v>
      </c>
      <c r="AB119" s="70">
        <f t="shared" si="195"/>
        <v>1826.5260000000001</v>
      </c>
      <c r="AC119" s="70">
        <f t="shared" si="152"/>
        <v>0</v>
      </c>
      <c r="AD119" s="70">
        <f t="shared" si="195"/>
        <v>0</v>
      </c>
      <c r="AE119" s="70">
        <f t="shared" si="195"/>
        <v>0</v>
      </c>
      <c r="AF119" s="70">
        <f t="shared" si="195"/>
        <v>1826.5260000000001</v>
      </c>
      <c r="AG119" s="70">
        <f t="shared" si="195"/>
        <v>0</v>
      </c>
      <c r="AH119" s="70">
        <f t="shared" si="195"/>
        <v>1000.2260000000001</v>
      </c>
      <c r="AI119" s="70">
        <f t="shared" si="195"/>
        <v>0</v>
      </c>
      <c r="AJ119" s="70">
        <f t="shared" si="195"/>
        <v>0</v>
      </c>
      <c r="AK119" s="70">
        <f t="shared" si="195"/>
        <v>1000.2260000000001</v>
      </c>
      <c r="AL119" s="70">
        <f t="shared" si="195"/>
        <v>0</v>
      </c>
      <c r="AM119" s="70">
        <f t="shared" si="195"/>
        <v>0</v>
      </c>
      <c r="AN119" s="70">
        <f t="shared" si="195"/>
        <v>1000.2260000000001</v>
      </c>
      <c r="AO119" s="70">
        <f t="shared" si="195"/>
        <v>0</v>
      </c>
      <c r="AP119" s="70">
        <f t="shared" si="195"/>
        <v>1000.2260000000001</v>
      </c>
      <c r="AQ119" s="70">
        <f t="shared" si="195"/>
        <v>0</v>
      </c>
      <c r="AR119" s="70">
        <f t="shared" si="195"/>
        <v>0</v>
      </c>
      <c r="AS119" s="70">
        <f t="shared" si="195"/>
        <v>1000.2260000000001</v>
      </c>
      <c r="AT119" s="70">
        <f t="shared" si="195"/>
        <v>0</v>
      </c>
      <c r="AU119" s="70">
        <f t="shared" si="195"/>
        <v>0</v>
      </c>
      <c r="AV119" s="70">
        <f t="shared" si="195"/>
        <v>1000.2260000000001</v>
      </c>
      <c r="AW119" s="70">
        <f t="shared" si="195"/>
        <v>0</v>
      </c>
      <c r="AX119" s="70">
        <f t="shared" si="195"/>
        <v>826.3</v>
      </c>
      <c r="AY119" s="70">
        <f t="shared" si="195"/>
        <v>0</v>
      </c>
      <c r="AZ119" s="70">
        <f t="shared" si="195"/>
        <v>0</v>
      </c>
      <c r="BA119" s="70">
        <f t="shared" si="195"/>
        <v>826.3</v>
      </c>
      <c r="BB119" s="67">
        <f t="shared" si="153"/>
        <v>0</v>
      </c>
      <c r="BC119" s="70">
        <f t="shared" si="195"/>
        <v>0</v>
      </c>
      <c r="BD119" s="70">
        <f t="shared" si="195"/>
        <v>0</v>
      </c>
      <c r="BE119" s="70">
        <f t="shared" si="195"/>
        <v>826.3</v>
      </c>
      <c r="BF119" s="70">
        <f t="shared" si="195"/>
        <v>0</v>
      </c>
      <c r="BG119" s="133">
        <f t="shared" si="195"/>
        <v>826.3</v>
      </c>
      <c r="BH119" s="133">
        <f t="shared" si="195"/>
        <v>0</v>
      </c>
      <c r="BI119" s="133">
        <f t="shared" si="195"/>
        <v>0</v>
      </c>
      <c r="BJ119" s="133">
        <f t="shared" si="195"/>
        <v>826.3</v>
      </c>
      <c r="BK119" s="133">
        <f t="shared" si="195"/>
        <v>0</v>
      </c>
      <c r="BL119" s="133">
        <f t="shared" si="195"/>
        <v>0</v>
      </c>
      <c r="BM119" s="133">
        <f t="shared" si="195"/>
        <v>826.3</v>
      </c>
      <c r="BN119" s="133">
        <f t="shared" si="195"/>
        <v>0</v>
      </c>
      <c r="BO119" s="133">
        <f t="shared" si="195"/>
        <v>0</v>
      </c>
      <c r="BP119" s="133">
        <f t="shared" si="195"/>
        <v>0</v>
      </c>
      <c r="BQ119" s="133">
        <f t="shared" si="195"/>
        <v>0</v>
      </c>
      <c r="BR119" s="133">
        <f t="shared" si="195"/>
        <v>0</v>
      </c>
      <c r="BS119" s="133">
        <f t="shared" si="195"/>
        <v>0</v>
      </c>
      <c r="BT119" s="133">
        <f t="shared" si="195"/>
        <v>0</v>
      </c>
      <c r="BU119" s="133">
        <f t="shared" si="195"/>
        <v>0</v>
      </c>
      <c r="BV119" s="133">
        <f t="shared" si="195"/>
        <v>0</v>
      </c>
      <c r="BW119" s="133">
        <f t="shared" si="195"/>
        <v>0</v>
      </c>
      <c r="BX119" s="133">
        <f t="shared" si="195"/>
        <v>0</v>
      </c>
      <c r="BY119" s="133">
        <f t="shared" si="195"/>
        <v>0</v>
      </c>
      <c r="BZ119" s="133">
        <f t="shared" si="195"/>
        <v>0</v>
      </c>
      <c r="CA119" s="422"/>
      <c r="CB119" s="422"/>
      <c r="CC119" s="422"/>
    </row>
    <row r="120" spans="1:81" ht="66" hidden="1" customHeight="1">
      <c r="A120" s="431"/>
      <c r="B120" s="563" t="s">
        <v>2461</v>
      </c>
      <c r="C120" s="418"/>
      <c r="D120" s="418"/>
      <c r="E120" s="429"/>
      <c r="F120" s="420"/>
      <c r="G120" s="418"/>
      <c r="H120" s="420"/>
      <c r="I120" s="418"/>
      <c r="J120" s="418"/>
      <c r="K120" s="206"/>
      <c r="L120" s="206"/>
      <c r="M120" s="169"/>
      <c r="N120" s="169"/>
      <c r="O120" s="70"/>
      <c r="P120" s="70"/>
      <c r="Q120" s="70"/>
      <c r="R120" s="70"/>
      <c r="S120" s="70">
        <f t="shared" ref="S120:S131" si="196">SUM(T120:V120)</f>
        <v>0</v>
      </c>
      <c r="T120" s="70">
        <v>0</v>
      </c>
      <c r="U120" s="70"/>
      <c r="V120" s="70"/>
      <c r="W120" s="70"/>
      <c r="X120" s="70"/>
      <c r="Y120" s="70">
        <f t="shared" si="181"/>
        <v>75</v>
      </c>
      <c r="Z120" s="70"/>
      <c r="AA120" s="70"/>
      <c r="AB120" s="70">
        <f t="shared" si="182"/>
        <v>75</v>
      </c>
      <c r="AC120" s="70">
        <f t="shared" si="152"/>
        <v>0</v>
      </c>
      <c r="AD120" s="70"/>
      <c r="AE120" s="70"/>
      <c r="AF120" s="70">
        <v>75</v>
      </c>
      <c r="AG120" s="70"/>
      <c r="AH120" s="70">
        <f t="shared" ref="AH120:AH131" si="197">SUM(AI120:AK120)</f>
        <v>75</v>
      </c>
      <c r="AI120" s="70"/>
      <c r="AJ120" s="70"/>
      <c r="AK120" s="70">
        <f t="shared" ref="AK120:AK131" si="198">SUM(AL120:AO120)</f>
        <v>75</v>
      </c>
      <c r="AL120" s="70"/>
      <c r="AM120" s="70"/>
      <c r="AN120" s="70">
        <v>75</v>
      </c>
      <c r="AO120" s="70"/>
      <c r="AP120" s="70">
        <f t="shared" ref="AP120:AP131" si="199">SUM(AQ120:AS120)</f>
        <v>75</v>
      </c>
      <c r="AQ120" s="70"/>
      <c r="AR120" s="70"/>
      <c r="AS120" s="70">
        <f t="shared" ref="AS120:AS131" si="200">SUM(AT120:AW120)</f>
        <v>75</v>
      </c>
      <c r="AT120" s="70"/>
      <c r="AU120" s="70"/>
      <c r="AV120" s="70">
        <v>75</v>
      </c>
      <c r="AW120" s="70"/>
      <c r="AX120" s="70">
        <f t="shared" ref="AX120:AX131" si="201">SUM(AY120:BA120)</f>
        <v>0</v>
      </c>
      <c r="AY120" s="70"/>
      <c r="AZ120" s="70"/>
      <c r="BA120" s="70">
        <f t="shared" ref="BA120:BA131" si="202">SUM(BC120:BF120)</f>
        <v>0</v>
      </c>
      <c r="BB120" s="67">
        <f t="shared" si="153"/>
        <v>0</v>
      </c>
      <c r="BC120" s="70"/>
      <c r="BD120" s="70"/>
      <c r="BE120" s="70">
        <v>0</v>
      </c>
      <c r="BF120" s="70"/>
      <c r="BG120" s="133">
        <f t="shared" ref="BG120:BG131" si="203">SUM(BH120:BJ120)</f>
        <v>0</v>
      </c>
      <c r="BH120" s="133"/>
      <c r="BI120" s="133"/>
      <c r="BJ120" s="133">
        <f t="shared" ref="BJ120:BJ131" si="204">SUM(BK120:BN120)</f>
        <v>0</v>
      </c>
      <c r="BK120" s="133"/>
      <c r="BL120" s="133"/>
      <c r="BM120" s="133">
        <v>0</v>
      </c>
      <c r="BN120" s="133"/>
      <c r="BO120" s="133">
        <f t="shared" ref="BO120:BO131" si="205">SUM(BP120:BR120)</f>
        <v>0</v>
      </c>
      <c r="BP120" s="133"/>
      <c r="BQ120" s="133"/>
      <c r="BR120" s="133">
        <f t="shared" ref="BR120:BR131" si="206">SUM(BS120:BV120)</f>
        <v>0</v>
      </c>
      <c r="BS120" s="133"/>
      <c r="BT120" s="133"/>
      <c r="BU120" s="133"/>
      <c r="BV120" s="133"/>
      <c r="BW120" s="133">
        <v>0</v>
      </c>
      <c r="BX120" s="133">
        <v>0</v>
      </c>
      <c r="BY120" s="133"/>
      <c r="BZ120" s="432"/>
      <c r="CA120" s="422"/>
      <c r="CB120" s="422"/>
      <c r="CC120" s="422"/>
    </row>
    <row r="121" spans="1:81" ht="66" hidden="1" customHeight="1">
      <c r="A121" s="431"/>
      <c r="B121" s="563" t="s">
        <v>2462</v>
      </c>
      <c r="C121" s="418"/>
      <c r="D121" s="418"/>
      <c r="E121" s="429"/>
      <c r="F121" s="420"/>
      <c r="G121" s="418"/>
      <c r="H121" s="420"/>
      <c r="I121" s="418"/>
      <c r="J121" s="418"/>
      <c r="K121" s="206"/>
      <c r="L121" s="206"/>
      <c r="M121" s="169"/>
      <c r="N121" s="169"/>
      <c r="O121" s="70"/>
      <c r="P121" s="70"/>
      <c r="Q121" s="70"/>
      <c r="R121" s="70"/>
      <c r="S121" s="70">
        <f t="shared" si="196"/>
        <v>0</v>
      </c>
      <c r="T121" s="70">
        <v>0</v>
      </c>
      <c r="U121" s="70"/>
      <c r="V121" s="70"/>
      <c r="W121" s="70"/>
      <c r="X121" s="70"/>
      <c r="Y121" s="70">
        <f t="shared" si="181"/>
        <v>76</v>
      </c>
      <c r="Z121" s="70"/>
      <c r="AA121" s="70"/>
      <c r="AB121" s="70">
        <f t="shared" si="182"/>
        <v>76</v>
      </c>
      <c r="AC121" s="70">
        <f t="shared" si="152"/>
        <v>0</v>
      </c>
      <c r="AD121" s="70"/>
      <c r="AE121" s="70"/>
      <c r="AF121" s="70">
        <v>76</v>
      </c>
      <c r="AG121" s="70"/>
      <c r="AH121" s="70">
        <f t="shared" si="197"/>
        <v>76</v>
      </c>
      <c r="AI121" s="70"/>
      <c r="AJ121" s="70"/>
      <c r="AK121" s="70">
        <f t="shared" si="198"/>
        <v>76</v>
      </c>
      <c r="AL121" s="70"/>
      <c r="AM121" s="70"/>
      <c r="AN121" s="70">
        <v>76</v>
      </c>
      <c r="AO121" s="70"/>
      <c r="AP121" s="70">
        <f t="shared" si="199"/>
        <v>76</v>
      </c>
      <c r="AQ121" s="70"/>
      <c r="AR121" s="70"/>
      <c r="AS121" s="70">
        <f t="shared" si="200"/>
        <v>76</v>
      </c>
      <c r="AT121" s="70"/>
      <c r="AU121" s="70"/>
      <c r="AV121" s="70">
        <v>76</v>
      </c>
      <c r="AW121" s="70"/>
      <c r="AX121" s="70">
        <f t="shared" si="201"/>
        <v>0</v>
      </c>
      <c r="AY121" s="70"/>
      <c r="AZ121" s="70"/>
      <c r="BA121" s="70">
        <f t="shared" si="202"/>
        <v>0</v>
      </c>
      <c r="BB121" s="67">
        <f t="shared" si="153"/>
        <v>0</v>
      </c>
      <c r="BC121" s="70"/>
      <c r="BD121" s="70"/>
      <c r="BE121" s="70">
        <v>0</v>
      </c>
      <c r="BF121" s="70"/>
      <c r="BG121" s="133">
        <f t="shared" si="203"/>
        <v>0</v>
      </c>
      <c r="BH121" s="133"/>
      <c r="BI121" s="133"/>
      <c r="BJ121" s="133">
        <f t="shared" si="204"/>
        <v>0</v>
      </c>
      <c r="BK121" s="133"/>
      <c r="BL121" s="133"/>
      <c r="BM121" s="133">
        <v>0</v>
      </c>
      <c r="BN121" s="133"/>
      <c r="BO121" s="133">
        <f t="shared" si="205"/>
        <v>0</v>
      </c>
      <c r="BP121" s="133"/>
      <c r="BQ121" s="133"/>
      <c r="BR121" s="133">
        <f t="shared" si="206"/>
        <v>0</v>
      </c>
      <c r="BS121" s="133"/>
      <c r="BT121" s="133"/>
      <c r="BU121" s="133"/>
      <c r="BV121" s="133"/>
      <c r="BW121" s="133">
        <v>0</v>
      </c>
      <c r="BX121" s="133">
        <v>0</v>
      </c>
      <c r="BY121" s="133"/>
      <c r="BZ121" s="432"/>
      <c r="CA121" s="422"/>
      <c r="CB121" s="422"/>
      <c r="CC121" s="422"/>
    </row>
    <row r="122" spans="1:81" ht="66" hidden="1" customHeight="1">
      <c r="A122" s="431"/>
      <c r="B122" s="563" t="s">
        <v>2463</v>
      </c>
      <c r="C122" s="418"/>
      <c r="D122" s="418"/>
      <c r="E122" s="429"/>
      <c r="F122" s="420"/>
      <c r="G122" s="418"/>
      <c r="H122" s="420"/>
      <c r="I122" s="418"/>
      <c r="J122" s="418"/>
      <c r="K122" s="206"/>
      <c r="L122" s="206"/>
      <c r="M122" s="169"/>
      <c r="N122" s="169"/>
      <c r="O122" s="70"/>
      <c r="P122" s="70"/>
      <c r="Q122" s="70"/>
      <c r="R122" s="70"/>
      <c r="S122" s="70">
        <f t="shared" si="196"/>
        <v>0</v>
      </c>
      <c r="T122" s="70">
        <v>0</v>
      </c>
      <c r="U122" s="70"/>
      <c r="V122" s="70"/>
      <c r="W122" s="70"/>
      <c r="X122" s="70"/>
      <c r="Y122" s="70">
        <f t="shared" si="181"/>
        <v>72</v>
      </c>
      <c r="Z122" s="70"/>
      <c r="AA122" s="70"/>
      <c r="AB122" s="70">
        <f t="shared" si="182"/>
        <v>72</v>
      </c>
      <c r="AC122" s="70">
        <f t="shared" si="152"/>
        <v>0</v>
      </c>
      <c r="AD122" s="70"/>
      <c r="AE122" s="70"/>
      <c r="AF122" s="70">
        <v>72</v>
      </c>
      <c r="AG122" s="70"/>
      <c r="AH122" s="70">
        <f t="shared" si="197"/>
        <v>72</v>
      </c>
      <c r="AI122" s="70"/>
      <c r="AJ122" s="70"/>
      <c r="AK122" s="70">
        <f t="shared" si="198"/>
        <v>72</v>
      </c>
      <c r="AL122" s="70"/>
      <c r="AM122" s="70"/>
      <c r="AN122" s="70">
        <v>72</v>
      </c>
      <c r="AO122" s="70"/>
      <c r="AP122" s="70">
        <f t="shared" si="199"/>
        <v>72</v>
      </c>
      <c r="AQ122" s="70"/>
      <c r="AR122" s="70"/>
      <c r="AS122" s="70">
        <f t="shared" si="200"/>
        <v>72</v>
      </c>
      <c r="AT122" s="70"/>
      <c r="AU122" s="70"/>
      <c r="AV122" s="70">
        <v>72</v>
      </c>
      <c r="AW122" s="70"/>
      <c r="AX122" s="70">
        <f t="shared" si="201"/>
        <v>0</v>
      </c>
      <c r="AY122" s="70"/>
      <c r="AZ122" s="70"/>
      <c r="BA122" s="70">
        <f t="shared" si="202"/>
        <v>0</v>
      </c>
      <c r="BB122" s="67">
        <f t="shared" si="153"/>
        <v>0</v>
      </c>
      <c r="BC122" s="70"/>
      <c r="BD122" s="70"/>
      <c r="BE122" s="70">
        <v>0</v>
      </c>
      <c r="BF122" s="70"/>
      <c r="BG122" s="133">
        <f t="shared" si="203"/>
        <v>0</v>
      </c>
      <c r="BH122" s="133"/>
      <c r="BI122" s="133"/>
      <c r="BJ122" s="133">
        <f t="shared" si="204"/>
        <v>0</v>
      </c>
      <c r="BK122" s="133"/>
      <c r="BL122" s="133"/>
      <c r="BM122" s="133">
        <v>0</v>
      </c>
      <c r="BN122" s="133"/>
      <c r="BO122" s="133">
        <f t="shared" si="205"/>
        <v>0</v>
      </c>
      <c r="BP122" s="133"/>
      <c r="BQ122" s="133"/>
      <c r="BR122" s="133">
        <f t="shared" si="206"/>
        <v>0</v>
      </c>
      <c r="BS122" s="133"/>
      <c r="BT122" s="133"/>
      <c r="BU122" s="133"/>
      <c r="BV122" s="133"/>
      <c r="BW122" s="133">
        <v>0</v>
      </c>
      <c r="BX122" s="133">
        <v>0</v>
      </c>
      <c r="BY122" s="133"/>
      <c r="BZ122" s="432"/>
      <c r="CA122" s="422"/>
      <c r="CB122" s="422"/>
      <c r="CC122" s="422"/>
    </row>
    <row r="123" spans="1:81" ht="66" hidden="1" customHeight="1">
      <c r="A123" s="431"/>
      <c r="B123" s="563" t="s">
        <v>2464</v>
      </c>
      <c r="C123" s="418"/>
      <c r="D123" s="418"/>
      <c r="E123" s="429"/>
      <c r="F123" s="420"/>
      <c r="G123" s="418"/>
      <c r="H123" s="420"/>
      <c r="I123" s="418"/>
      <c r="J123" s="418"/>
      <c r="K123" s="206"/>
      <c r="L123" s="206"/>
      <c r="M123" s="169"/>
      <c r="N123" s="169"/>
      <c r="O123" s="70"/>
      <c r="P123" s="70"/>
      <c r="Q123" s="70"/>
      <c r="R123" s="70"/>
      <c r="S123" s="70">
        <f t="shared" si="196"/>
        <v>0</v>
      </c>
      <c r="T123" s="70">
        <v>0</v>
      </c>
      <c r="U123" s="70"/>
      <c r="V123" s="70"/>
      <c r="W123" s="70"/>
      <c r="X123" s="70"/>
      <c r="Y123" s="70">
        <f t="shared" si="181"/>
        <v>82</v>
      </c>
      <c r="Z123" s="70"/>
      <c r="AA123" s="70"/>
      <c r="AB123" s="70">
        <f t="shared" si="182"/>
        <v>82</v>
      </c>
      <c r="AC123" s="70">
        <f t="shared" si="152"/>
        <v>0</v>
      </c>
      <c r="AD123" s="70"/>
      <c r="AE123" s="70"/>
      <c r="AF123" s="70">
        <v>82</v>
      </c>
      <c r="AG123" s="70"/>
      <c r="AH123" s="70">
        <f t="shared" si="197"/>
        <v>82</v>
      </c>
      <c r="AI123" s="70"/>
      <c r="AJ123" s="70"/>
      <c r="AK123" s="70">
        <f t="shared" si="198"/>
        <v>82</v>
      </c>
      <c r="AL123" s="70"/>
      <c r="AM123" s="70"/>
      <c r="AN123" s="70">
        <v>82</v>
      </c>
      <c r="AO123" s="70"/>
      <c r="AP123" s="70">
        <f t="shared" si="199"/>
        <v>82</v>
      </c>
      <c r="AQ123" s="70"/>
      <c r="AR123" s="70"/>
      <c r="AS123" s="70">
        <f t="shared" si="200"/>
        <v>82</v>
      </c>
      <c r="AT123" s="70"/>
      <c r="AU123" s="70"/>
      <c r="AV123" s="70">
        <v>82</v>
      </c>
      <c r="AW123" s="70"/>
      <c r="AX123" s="70">
        <f t="shared" si="201"/>
        <v>0</v>
      </c>
      <c r="AY123" s="70"/>
      <c r="AZ123" s="70"/>
      <c r="BA123" s="70">
        <f t="shared" si="202"/>
        <v>0</v>
      </c>
      <c r="BB123" s="67">
        <f t="shared" si="153"/>
        <v>0</v>
      </c>
      <c r="BC123" s="70"/>
      <c r="BD123" s="70"/>
      <c r="BE123" s="70">
        <v>0</v>
      </c>
      <c r="BF123" s="70"/>
      <c r="BG123" s="133">
        <f t="shared" si="203"/>
        <v>0</v>
      </c>
      <c r="BH123" s="133"/>
      <c r="BI123" s="133"/>
      <c r="BJ123" s="133">
        <f t="shared" si="204"/>
        <v>0</v>
      </c>
      <c r="BK123" s="133"/>
      <c r="BL123" s="133"/>
      <c r="BM123" s="133">
        <v>0</v>
      </c>
      <c r="BN123" s="133"/>
      <c r="BO123" s="133">
        <f t="shared" si="205"/>
        <v>0</v>
      </c>
      <c r="BP123" s="133"/>
      <c r="BQ123" s="133"/>
      <c r="BR123" s="133">
        <f t="shared" si="206"/>
        <v>0</v>
      </c>
      <c r="BS123" s="133"/>
      <c r="BT123" s="133"/>
      <c r="BU123" s="133"/>
      <c r="BV123" s="133"/>
      <c r="BW123" s="133">
        <v>0</v>
      </c>
      <c r="BX123" s="133">
        <v>0</v>
      </c>
      <c r="BY123" s="133"/>
      <c r="BZ123" s="432"/>
      <c r="CA123" s="422"/>
      <c r="CB123" s="422"/>
      <c r="CC123" s="422"/>
    </row>
    <row r="124" spans="1:81" ht="66" hidden="1" customHeight="1">
      <c r="A124" s="431"/>
      <c r="B124" s="563" t="s">
        <v>2465</v>
      </c>
      <c r="C124" s="418"/>
      <c r="D124" s="418"/>
      <c r="E124" s="429"/>
      <c r="F124" s="420"/>
      <c r="G124" s="418"/>
      <c r="H124" s="420"/>
      <c r="I124" s="418"/>
      <c r="J124" s="418"/>
      <c r="K124" s="206"/>
      <c r="L124" s="206"/>
      <c r="M124" s="169"/>
      <c r="N124" s="169"/>
      <c r="O124" s="70"/>
      <c r="P124" s="70"/>
      <c r="Q124" s="70"/>
      <c r="R124" s="70"/>
      <c r="S124" s="70">
        <f t="shared" si="196"/>
        <v>0</v>
      </c>
      <c r="T124" s="70">
        <v>0</v>
      </c>
      <c r="U124" s="70"/>
      <c r="V124" s="70"/>
      <c r="W124" s="70"/>
      <c r="X124" s="70"/>
      <c r="Y124" s="70">
        <f t="shared" si="181"/>
        <v>16.2</v>
      </c>
      <c r="Z124" s="70"/>
      <c r="AA124" s="70"/>
      <c r="AB124" s="70">
        <f t="shared" si="182"/>
        <v>16.2</v>
      </c>
      <c r="AC124" s="70">
        <f t="shared" si="152"/>
        <v>0</v>
      </c>
      <c r="AD124" s="70"/>
      <c r="AE124" s="70"/>
      <c r="AF124" s="70">
        <v>16.2</v>
      </c>
      <c r="AG124" s="70"/>
      <c r="AH124" s="70">
        <f t="shared" si="197"/>
        <v>16.2</v>
      </c>
      <c r="AI124" s="70"/>
      <c r="AJ124" s="70"/>
      <c r="AK124" s="70">
        <f t="shared" si="198"/>
        <v>16.2</v>
      </c>
      <c r="AL124" s="70"/>
      <c r="AM124" s="70"/>
      <c r="AN124" s="70">
        <v>16.2</v>
      </c>
      <c r="AO124" s="70"/>
      <c r="AP124" s="70">
        <f t="shared" si="199"/>
        <v>16.2</v>
      </c>
      <c r="AQ124" s="70"/>
      <c r="AR124" s="70"/>
      <c r="AS124" s="70">
        <f t="shared" si="200"/>
        <v>16.2</v>
      </c>
      <c r="AT124" s="70"/>
      <c r="AU124" s="70"/>
      <c r="AV124" s="70">
        <v>16.2</v>
      </c>
      <c r="AW124" s="70"/>
      <c r="AX124" s="70">
        <f t="shared" si="201"/>
        <v>0</v>
      </c>
      <c r="AY124" s="70"/>
      <c r="AZ124" s="70"/>
      <c r="BA124" s="70">
        <f t="shared" si="202"/>
        <v>0</v>
      </c>
      <c r="BB124" s="67">
        <f t="shared" si="153"/>
        <v>0</v>
      </c>
      <c r="BC124" s="70"/>
      <c r="BD124" s="70"/>
      <c r="BE124" s="70">
        <v>0</v>
      </c>
      <c r="BF124" s="70"/>
      <c r="BG124" s="133">
        <f t="shared" si="203"/>
        <v>0</v>
      </c>
      <c r="BH124" s="133"/>
      <c r="BI124" s="133"/>
      <c r="BJ124" s="133">
        <f t="shared" si="204"/>
        <v>0</v>
      </c>
      <c r="BK124" s="133"/>
      <c r="BL124" s="133"/>
      <c r="BM124" s="133">
        <v>0</v>
      </c>
      <c r="BN124" s="133"/>
      <c r="BO124" s="133">
        <f t="shared" si="205"/>
        <v>0</v>
      </c>
      <c r="BP124" s="133"/>
      <c r="BQ124" s="133"/>
      <c r="BR124" s="133">
        <f t="shared" si="206"/>
        <v>0</v>
      </c>
      <c r="BS124" s="133"/>
      <c r="BT124" s="133"/>
      <c r="BU124" s="133"/>
      <c r="BV124" s="133"/>
      <c r="BW124" s="133">
        <v>0</v>
      </c>
      <c r="BX124" s="133">
        <v>0</v>
      </c>
      <c r="BY124" s="133"/>
      <c r="BZ124" s="432"/>
      <c r="CA124" s="422"/>
      <c r="CB124" s="422"/>
      <c r="CC124" s="422"/>
    </row>
    <row r="125" spans="1:81" ht="66" hidden="1" customHeight="1">
      <c r="A125" s="431"/>
      <c r="B125" s="563" t="s">
        <v>2466</v>
      </c>
      <c r="C125" s="418"/>
      <c r="D125" s="418"/>
      <c r="E125" s="429"/>
      <c r="F125" s="420"/>
      <c r="G125" s="418"/>
      <c r="H125" s="420"/>
      <c r="I125" s="418"/>
      <c r="J125" s="418"/>
      <c r="K125" s="206"/>
      <c r="L125" s="206"/>
      <c r="M125" s="169"/>
      <c r="N125" s="169"/>
      <c r="O125" s="70"/>
      <c r="P125" s="70"/>
      <c r="Q125" s="70"/>
      <c r="R125" s="70"/>
      <c r="S125" s="70">
        <f t="shared" si="196"/>
        <v>0</v>
      </c>
      <c r="T125" s="70">
        <v>0</v>
      </c>
      <c r="U125" s="70"/>
      <c r="V125" s="70"/>
      <c r="W125" s="70"/>
      <c r="X125" s="70"/>
      <c r="Y125" s="70">
        <f t="shared" si="181"/>
        <v>200</v>
      </c>
      <c r="Z125" s="70"/>
      <c r="AA125" s="70"/>
      <c r="AB125" s="70">
        <f t="shared" si="182"/>
        <v>200</v>
      </c>
      <c r="AC125" s="70">
        <f t="shared" si="152"/>
        <v>0</v>
      </c>
      <c r="AD125" s="70"/>
      <c r="AE125" s="70"/>
      <c r="AF125" s="70">
        <v>200</v>
      </c>
      <c r="AG125" s="70"/>
      <c r="AH125" s="70">
        <f t="shared" si="197"/>
        <v>200</v>
      </c>
      <c r="AI125" s="70"/>
      <c r="AJ125" s="70"/>
      <c r="AK125" s="70">
        <f t="shared" si="198"/>
        <v>200</v>
      </c>
      <c r="AL125" s="70"/>
      <c r="AM125" s="70"/>
      <c r="AN125" s="70">
        <v>200</v>
      </c>
      <c r="AO125" s="70"/>
      <c r="AP125" s="70">
        <f t="shared" si="199"/>
        <v>200</v>
      </c>
      <c r="AQ125" s="70"/>
      <c r="AR125" s="70"/>
      <c r="AS125" s="70">
        <f t="shared" si="200"/>
        <v>200</v>
      </c>
      <c r="AT125" s="70"/>
      <c r="AU125" s="70"/>
      <c r="AV125" s="70">
        <v>200</v>
      </c>
      <c r="AW125" s="70"/>
      <c r="AX125" s="70">
        <f t="shared" si="201"/>
        <v>0</v>
      </c>
      <c r="AY125" s="70"/>
      <c r="AZ125" s="70"/>
      <c r="BA125" s="70">
        <f t="shared" si="202"/>
        <v>0</v>
      </c>
      <c r="BB125" s="67">
        <f t="shared" si="153"/>
        <v>0</v>
      </c>
      <c r="BC125" s="70"/>
      <c r="BD125" s="70"/>
      <c r="BE125" s="70">
        <v>0</v>
      </c>
      <c r="BF125" s="70"/>
      <c r="BG125" s="133">
        <f t="shared" si="203"/>
        <v>0</v>
      </c>
      <c r="BH125" s="133"/>
      <c r="BI125" s="133"/>
      <c r="BJ125" s="133">
        <f t="shared" si="204"/>
        <v>0</v>
      </c>
      <c r="BK125" s="133"/>
      <c r="BL125" s="133"/>
      <c r="BM125" s="133">
        <v>0</v>
      </c>
      <c r="BN125" s="133"/>
      <c r="BO125" s="133">
        <f t="shared" si="205"/>
        <v>0</v>
      </c>
      <c r="BP125" s="133"/>
      <c r="BQ125" s="133"/>
      <c r="BR125" s="133">
        <f t="shared" si="206"/>
        <v>0</v>
      </c>
      <c r="BS125" s="133"/>
      <c r="BT125" s="133"/>
      <c r="BU125" s="133"/>
      <c r="BV125" s="133"/>
      <c r="BW125" s="133">
        <v>0</v>
      </c>
      <c r="BX125" s="133">
        <v>0</v>
      </c>
      <c r="BY125" s="133"/>
      <c r="BZ125" s="432"/>
      <c r="CA125" s="422"/>
      <c r="CB125" s="422"/>
      <c r="CC125" s="422"/>
    </row>
    <row r="126" spans="1:81" ht="66" hidden="1" customHeight="1">
      <c r="A126" s="431"/>
      <c r="B126" s="563" t="s">
        <v>2467</v>
      </c>
      <c r="C126" s="418"/>
      <c r="D126" s="418"/>
      <c r="E126" s="429"/>
      <c r="F126" s="420"/>
      <c r="G126" s="418"/>
      <c r="H126" s="420"/>
      <c r="I126" s="418"/>
      <c r="J126" s="418"/>
      <c r="K126" s="206"/>
      <c r="L126" s="206"/>
      <c r="M126" s="169"/>
      <c r="N126" s="169"/>
      <c r="O126" s="70"/>
      <c r="P126" s="70"/>
      <c r="Q126" s="70"/>
      <c r="R126" s="70"/>
      <c r="S126" s="70">
        <f t="shared" si="196"/>
        <v>0</v>
      </c>
      <c r="T126" s="70">
        <v>0</v>
      </c>
      <c r="U126" s="70"/>
      <c r="V126" s="70"/>
      <c r="W126" s="70"/>
      <c r="X126" s="70"/>
      <c r="Y126" s="70">
        <f t="shared" si="181"/>
        <v>16.2</v>
      </c>
      <c r="Z126" s="70"/>
      <c r="AA126" s="70"/>
      <c r="AB126" s="70">
        <f t="shared" si="182"/>
        <v>16.2</v>
      </c>
      <c r="AC126" s="70">
        <f t="shared" si="152"/>
        <v>0</v>
      </c>
      <c r="AD126" s="70"/>
      <c r="AE126" s="70"/>
      <c r="AF126" s="70">
        <v>16.2</v>
      </c>
      <c r="AG126" s="70"/>
      <c r="AH126" s="70">
        <f t="shared" si="197"/>
        <v>16.2</v>
      </c>
      <c r="AI126" s="70"/>
      <c r="AJ126" s="70"/>
      <c r="AK126" s="70">
        <f t="shared" si="198"/>
        <v>16.2</v>
      </c>
      <c r="AL126" s="70"/>
      <c r="AM126" s="70"/>
      <c r="AN126" s="70">
        <v>16.2</v>
      </c>
      <c r="AO126" s="70"/>
      <c r="AP126" s="70">
        <f t="shared" si="199"/>
        <v>16.2</v>
      </c>
      <c r="AQ126" s="70"/>
      <c r="AR126" s="70"/>
      <c r="AS126" s="70">
        <f t="shared" si="200"/>
        <v>16.2</v>
      </c>
      <c r="AT126" s="70"/>
      <c r="AU126" s="70"/>
      <c r="AV126" s="70">
        <v>16.2</v>
      </c>
      <c r="AW126" s="70"/>
      <c r="AX126" s="70">
        <f t="shared" si="201"/>
        <v>0</v>
      </c>
      <c r="AY126" s="70"/>
      <c r="AZ126" s="70"/>
      <c r="BA126" s="70">
        <f t="shared" si="202"/>
        <v>0</v>
      </c>
      <c r="BB126" s="67">
        <f t="shared" si="153"/>
        <v>0</v>
      </c>
      <c r="BC126" s="70"/>
      <c r="BD126" s="70"/>
      <c r="BE126" s="70">
        <v>0</v>
      </c>
      <c r="BF126" s="70"/>
      <c r="BG126" s="133">
        <f t="shared" si="203"/>
        <v>0</v>
      </c>
      <c r="BH126" s="133"/>
      <c r="BI126" s="133"/>
      <c r="BJ126" s="133">
        <f t="shared" si="204"/>
        <v>0</v>
      </c>
      <c r="BK126" s="133"/>
      <c r="BL126" s="133"/>
      <c r="BM126" s="133">
        <v>0</v>
      </c>
      <c r="BN126" s="133"/>
      <c r="BO126" s="133">
        <f t="shared" si="205"/>
        <v>0</v>
      </c>
      <c r="BP126" s="133"/>
      <c r="BQ126" s="133"/>
      <c r="BR126" s="133">
        <f t="shared" si="206"/>
        <v>0</v>
      </c>
      <c r="BS126" s="133"/>
      <c r="BT126" s="133"/>
      <c r="BU126" s="133"/>
      <c r="BV126" s="133"/>
      <c r="BW126" s="133">
        <v>0</v>
      </c>
      <c r="BX126" s="133">
        <v>0</v>
      </c>
      <c r="BY126" s="133"/>
      <c r="BZ126" s="432"/>
      <c r="CA126" s="422"/>
      <c r="CB126" s="422"/>
      <c r="CC126" s="422"/>
    </row>
    <row r="127" spans="1:81" ht="66" hidden="1" customHeight="1">
      <c r="A127" s="431"/>
      <c r="B127" s="563" t="s">
        <v>2468</v>
      </c>
      <c r="C127" s="418"/>
      <c r="D127" s="418"/>
      <c r="E127" s="429"/>
      <c r="F127" s="420"/>
      <c r="G127" s="418"/>
      <c r="H127" s="420"/>
      <c r="I127" s="418"/>
      <c r="J127" s="418"/>
      <c r="K127" s="206"/>
      <c r="L127" s="206"/>
      <c r="M127" s="169"/>
      <c r="N127" s="169"/>
      <c r="O127" s="70"/>
      <c r="P127" s="70"/>
      <c r="Q127" s="70"/>
      <c r="R127" s="70"/>
      <c r="S127" s="70">
        <f t="shared" si="196"/>
        <v>0</v>
      </c>
      <c r="T127" s="70">
        <v>0</v>
      </c>
      <c r="U127" s="70"/>
      <c r="V127" s="70"/>
      <c r="W127" s="70"/>
      <c r="X127" s="70"/>
      <c r="Y127" s="70">
        <f t="shared" si="181"/>
        <v>16.2</v>
      </c>
      <c r="Z127" s="70"/>
      <c r="AA127" s="70"/>
      <c r="AB127" s="70">
        <f t="shared" si="182"/>
        <v>16.2</v>
      </c>
      <c r="AC127" s="70">
        <f t="shared" si="152"/>
        <v>0</v>
      </c>
      <c r="AD127" s="70"/>
      <c r="AE127" s="70"/>
      <c r="AF127" s="70">
        <v>16.2</v>
      </c>
      <c r="AG127" s="70"/>
      <c r="AH127" s="70">
        <f t="shared" si="197"/>
        <v>16.2</v>
      </c>
      <c r="AI127" s="70"/>
      <c r="AJ127" s="70"/>
      <c r="AK127" s="70">
        <f t="shared" si="198"/>
        <v>16.2</v>
      </c>
      <c r="AL127" s="70"/>
      <c r="AM127" s="70"/>
      <c r="AN127" s="70">
        <v>16.2</v>
      </c>
      <c r="AO127" s="70"/>
      <c r="AP127" s="70">
        <f t="shared" si="199"/>
        <v>16.2</v>
      </c>
      <c r="AQ127" s="70"/>
      <c r="AR127" s="70"/>
      <c r="AS127" s="70">
        <f t="shared" si="200"/>
        <v>16.2</v>
      </c>
      <c r="AT127" s="70"/>
      <c r="AU127" s="70"/>
      <c r="AV127" s="70">
        <v>16.2</v>
      </c>
      <c r="AW127" s="70"/>
      <c r="AX127" s="70">
        <f t="shared" si="201"/>
        <v>0</v>
      </c>
      <c r="AY127" s="70"/>
      <c r="AZ127" s="70"/>
      <c r="BA127" s="70">
        <f t="shared" si="202"/>
        <v>0</v>
      </c>
      <c r="BB127" s="67">
        <f t="shared" si="153"/>
        <v>0</v>
      </c>
      <c r="BC127" s="70"/>
      <c r="BD127" s="70"/>
      <c r="BE127" s="70">
        <v>0</v>
      </c>
      <c r="BF127" s="70"/>
      <c r="BG127" s="133">
        <f t="shared" si="203"/>
        <v>0</v>
      </c>
      <c r="BH127" s="133"/>
      <c r="BI127" s="133"/>
      <c r="BJ127" s="133">
        <f t="shared" si="204"/>
        <v>0</v>
      </c>
      <c r="BK127" s="133"/>
      <c r="BL127" s="133"/>
      <c r="BM127" s="133">
        <v>0</v>
      </c>
      <c r="BN127" s="133"/>
      <c r="BO127" s="133">
        <f t="shared" si="205"/>
        <v>0</v>
      </c>
      <c r="BP127" s="133"/>
      <c r="BQ127" s="133"/>
      <c r="BR127" s="133">
        <f t="shared" si="206"/>
        <v>0</v>
      </c>
      <c r="BS127" s="133"/>
      <c r="BT127" s="133"/>
      <c r="BU127" s="133"/>
      <c r="BV127" s="133"/>
      <c r="BW127" s="133">
        <v>0</v>
      </c>
      <c r="BX127" s="133">
        <v>0</v>
      </c>
      <c r="BY127" s="133"/>
      <c r="BZ127" s="432"/>
      <c r="CA127" s="422"/>
      <c r="CB127" s="422"/>
      <c r="CC127" s="422"/>
    </row>
    <row r="128" spans="1:81" ht="31.2" hidden="1">
      <c r="A128" s="431"/>
      <c r="B128" s="563" t="s">
        <v>2469</v>
      </c>
      <c r="C128" s="418"/>
      <c r="D128" s="418"/>
      <c r="E128" s="429"/>
      <c r="F128" s="420"/>
      <c r="G128" s="418"/>
      <c r="H128" s="420"/>
      <c r="I128" s="418"/>
      <c r="J128" s="418"/>
      <c r="K128" s="206"/>
      <c r="L128" s="206"/>
      <c r="M128" s="169"/>
      <c r="N128" s="169"/>
      <c r="O128" s="70"/>
      <c r="P128" s="70"/>
      <c r="Q128" s="70"/>
      <c r="R128" s="70"/>
      <c r="S128" s="70">
        <f t="shared" si="196"/>
        <v>0</v>
      </c>
      <c r="T128" s="70">
        <v>0</v>
      </c>
      <c r="U128" s="70"/>
      <c r="V128" s="70"/>
      <c r="W128" s="70"/>
      <c r="X128" s="70"/>
      <c r="Y128" s="70">
        <f t="shared" si="181"/>
        <v>206.45</v>
      </c>
      <c r="Z128" s="70"/>
      <c r="AA128" s="70"/>
      <c r="AB128" s="70">
        <f t="shared" si="182"/>
        <v>206.45</v>
      </c>
      <c r="AC128" s="70">
        <f t="shared" si="152"/>
        <v>0</v>
      </c>
      <c r="AD128" s="70"/>
      <c r="AE128" s="70"/>
      <c r="AF128" s="70">
        <v>206.45</v>
      </c>
      <c r="AG128" s="70"/>
      <c r="AH128" s="70">
        <f t="shared" si="197"/>
        <v>206.45</v>
      </c>
      <c r="AI128" s="70"/>
      <c r="AJ128" s="70"/>
      <c r="AK128" s="70">
        <f t="shared" si="198"/>
        <v>206.45</v>
      </c>
      <c r="AL128" s="70"/>
      <c r="AM128" s="70"/>
      <c r="AN128" s="70">
        <v>206.45</v>
      </c>
      <c r="AO128" s="70"/>
      <c r="AP128" s="70">
        <f t="shared" si="199"/>
        <v>206.45</v>
      </c>
      <c r="AQ128" s="70"/>
      <c r="AR128" s="70"/>
      <c r="AS128" s="70">
        <f t="shared" si="200"/>
        <v>206.45</v>
      </c>
      <c r="AT128" s="70"/>
      <c r="AU128" s="70"/>
      <c r="AV128" s="70">
        <v>206.45</v>
      </c>
      <c r="AW128" s="70"/>
      <c r="AX128" s="70">
        <f t="shared" si="201"/>
        <v>0</v>
      </c>
      <c r="AY128" s="70"/>
      <c r="AZ128" s="70"/>
      <c r="BA128" s="70">
        <f t="shared" si="202"/>
        <v>0</v>
      </c>
      <c r="BB128" s="67">
        <f t="shared" si="153"/>
        <v>0</v>
      </c>
      <c r="BC128" s="70"/>
      <c r="BD128" s="70"/>
      <c r="BE128" s="70">
        <v>0</v>
      </c>
      <c r="BF128" s="70"/>
      <c r="BG128" s="133">
        <f t="shared" si="203"/>
        <v>0</v>
      </c>
      <c r="BH128" s="133"/>
      <c r="BI128" s="133"/>
      <c r="BJ128" s="133">
        <f t="shared" si="204"/>
        <v>0</v>
      </c>
      <c r="BK128" s="133"/>
      <c r="BL128" s="133"/>
      <c r="BM128" s="133">
        <v>0</v>
      </c>
      <c r="BN128" s="133"/>
      <c r="BO128" s="133">
        <f t="shared" si="205"/>
        <v>0</v>
      </c>
      <c r="BP128" s="133"/>
      <c r="BQ128" s="133"/>
      <c r="BR128" s="133">
        <f t="shared" si="206"/>
        <v>0</v>
      </c>
      <c r="BS128" s="133"/>
      <c r="BT128" s="133"/>
      <c r="BU128" s="133"/>
      <c r="BV128" s="133"/>
      <c r="BW128" s="133">
        <v>0</v>
      </c>
      <c r="BX128" s="133">
        <v>0</v>
      </c>
      <c r="BY128" s="133"/>
      <c r="BZ128" s="432"/>
      <c r="CA128" s="422"/>
      <c r="CB128" s="422"/>
      <c r="CC128" s="422"/>
    </row>
    <row r="129" spans="1:81" ht="66" hidden="1" customHeight="1">
      <c r="A129" s="431"/>
      <c r="B129" s="563" t="s">
        <v>2470</v>
      </c>
      <c r="C129" s="418"/>
      <c r="D129" s="418"/>
      <c r="E129" s="429"/>
      <c r="F129" s="420"/>
      <c r="G129" s="418"/>
      <c r="H129" s="420"/>
      <c r="I129" s="418"/>
      <c r="J129" s="418"/>
      <c r="K129" s="206"/>
      <c r="L129" s="206"/>
      <c r="M129" s="169"/>
      <c r="N129" s="169"/>
      <c r="O129" s="70"/>
      <c r="P129" s="70"/>
      <c r="Q129" s="70"/>
      <c r="R129" s="70"/>
      <c r="S129" s="70">
        <f t="shared" si="196"/>
        <v>0</v>
      </c>
      <c r="T129" s="70">
        <v>0</v>
      </c>
      <c r="U129" s="70"/>
      <c r="V129" s="70"/>
      <c r="W129" s="70"/>
      <c r="X129" s="70"/>
      <c r="Y129" s="70">
        <f t="shared" si="181"/>
        <v>240.17599999999999</v>
      </c>
      <c r="Z129" s="70"/>
      <c r="AA129" s="70"/>
      <c r="AB129" s="70">
        <f t="shared" si="182"/>
        <v>240.17599999999999</v>
      </c>
      <c r="AC129" s="70">
        <f t="shared" si="152"/>
        <v>0</v>
      </c>
      <c r="AD129" s="70"/>
      <c r="AE129" s="70"/>
      <c r="AF129" s="70">
        <v>240.17599999999999</v>
      </c>
      <c r="AG129" s="70"/>
      <c r="AH129" s="70">
        <f t="shared" si="197"/>
        <v>240.17599999999999</v>
      </c>
      <c r="AI129" s="70"/>
      <c r="AJ129" s="70"/>
      <c r="AK129" s="70">
        <f t="shared" si="198"/>
        <v>240.17599999999999</v>
      </c>
      <c r="AL129" s="70"/>
      <c r="AM129" s="70"/>
      <c r="AN129" s="70">
        <v>240.17599999999999</v>
      </c>
      <c r="AO129" s="70"/>
      <c r="AP129" s="70">
        <f t="shared" si="199"/>
        <v>240.17599999999999</v>
      </c>
      <c r="AQ129" s="70"/>
      <c r="AR129" s="70"/>
      <c r="AS129" s="70">
        <f t="shared" si="200"/>
        <v>240.17599999999999</v>
      </c>
      <c r="AT129" s="70"/>
      <c r="AU129" s="70"/>
      <c r="AV129" s="70">
        <v>240.17599999999999</v>
      </c>
      <c r="AW129" s="70"/>
      <c r="AX129" s="70">
        <f t="shared" si="201"/>
        <v>0</v>
      </c>
      <c r="AY129" s="70"/>
      <c r="AZ129" s="70"/>
      <c r="BA129" s="70">
        <f t="shared" si="202"/>
        <v>0</v>
      </c>
      <c r="BB129" s="67">
        <f t="shared" si="153"/>
        <v>0</v>
      </c>
      <c r="BC129" s="70"/>
      <c r="BD129" s="70"/>
      <c r="BE129" s="70">
        <v>0</v>
      </c>
      <c r="BF129" s="70"/>
      <c r="BG129" s="133">
        <f t="shared" si="203"/>
        <v>0</v>
      </c>
      <c r="BH129" s="133"/>
      <c r="BI129" s="133"/>
      <c r="BJ129" s="133">
        <f t="shared" si="204"/>
        <v>0</v>
      </c>
      <c r="BK129" s="133"/>
      <c r="BL129" s="133"/>
      <c r="BM129" s="133">
        <v>0</v>
      </c>
      <c r="BN129" s="133"/>
      <c r="BO129" s="133">
        <f t="shared" si="205"/>
        <v>0</v>
      </c>
      <c r="BP129" s="133"/>
      <c r="BQ129" s="133"/>
      <c r="BR129" s="133">
        <f t="shared" si="206"/>
        <v>0</v>
      </c>
      <c r="BS129" s="133"/>
      <c r="BT129" s="133"/>
      <c r="BU129" s="133"/>
      <c r="BV129" s="133"/>
      <c r="BW129" s="133">
        <v>0</v>
      </c>
      <c r="BX129" s="133">
        <v>0</v>
      </c>
      <c r="BY129" s="133"/>
      <c r="BZ129" s="432"/>
      <c r="CA129" s="422"/>
      <c r="CB129" s="422"/>
      <c r="CC129" s="422"/>
    </row>
    <row r="130" spans="1:81" ht="149.25" hidden="1" customHeight="1">
      <c r="A130" s="431"/>
      <c r="B130" s="563" t="s">
        <v>2471</v>
      </c>
      <c r="C130" s="418"/>
      <c r="D130" s="418"/>
      <c r="E130" s="429"/>
      <c r="F130" s="420"/>
      <c r="G130" s="418"/>
      <c r="H130" s="420"/>
      <c r="I130" s="418"/>
      <c r="J130" s="418"/>
      <c r="K130" s="206"/>
      <c r="L130" s="206"/>
      <c r="M130" s="169"/>
      <c r="N130" s="169"/>
      <c r="O130" s="70"/>
      <c r="P130" s="70"/>
      <c r="Q130" s="70"/>
      <c r="R130" s="70"/>
      <c r="S130" s="70">
        <f t="shared" si="196"/>
        <v>0</v>
      </c>
      <c r="T130" s="70">
        <v>0</v>
      </c>
      <c r="U130" s="70"/>
      <c r="V130" s="70"/>
      <c r="W130" s="70"/>
      <c r="X130" s="70"/>
      <c r="Y130" s="70">
        <f t="shared" si="181"/>
        <v>625</v>
      </c>
      <c r="Z130" s="70"/>
      <c r="AA130" s="70"/>
      <c r="AB130" s="70">
        <f t="shared" si="182"/>
        <v>625</v>
      </c>
      <c r="AC130" s="70">
        <f t="shared" si="152"/>
        <v>0</v>
      </c>
      <c r="AD130" s="70"/>
      <c r="AE130" s="70"/>
      <c r="AF130" s="70">
        <v>625</v>
      </c>
      <c r="AG130" s="70"/>
      <c r="AH130" s="70">
        <f t="shared" si="197"/>
        <v>0</v>
      </c>
      <c r="AI130" s="70"/>
      <c r="AJ130" s="70"/>
      <c r="AK130" s="70">
        <f t="shared" si="198"/>
        <v>0</v>
      </c>
      <c r="AL130" s="70"/>
      <c r="AM130" s="70"/>
      <c r="AN130" s="70">
        <v>0</v>
      </c>
      <c r="AO130" s="70"/>
      <c r="AP130" s="70">
        <f t="shared" si="199"/>
        <v>0</v>
      </c>
      <c r="AQ130" s="70"/>
      <c r="AR130" s="70"/>
      <c r="AS130" s="70">
        <f t="shared" si="200"/>
        <v>0</v>
      </c>
      <c r="AT130" s="70"/>
      <c r="AU130" s="70"/>
      <c r="AV130" s="70">
        <v>0</v>
      </c>
      <c r="AW130" s="70"/>
      <c r="AX130" s="70">
        <f t="shared" si="201"/>
        <v>625</v>
      </c>
      <c r="AY130" s="70"/>
      <c r="AZ130" s="70"/>
      <c r="BA130" s="70">
        <f t="shared" si="202"/>
        <v>625</v>
      </c>
      <c r="BB130" s="67">
        <f t="shared" si="153"/>
        <v>0</v>
      </c>
      <c r="BC130" s="70"/>
      <c r="BD130" s="70"/>
      <c r="BE130" s="70">
        <v>625</v>
      </c>
      <c r="BF130" s="70"/>
      <c r="BG130" s="133">
        <f t="shared" si="203"/>
        <v>625</v>
      </c>
      <c r="BH130" s="133"/>
      <c r="BI130" s="133"/>
      <c r="BJ130" s="133">
        <f t="shared" si="204"/>
        <v>625</v>
      </c>
      <c r="BK130" s="133"/>
      <c r="BL130" s="133"/>
      <c r="BM130" s="133">
        <v>625</v>
      </c>
      <c r="BN130" s="133"/>
      <c r="BO130" s="133">
        <f t="shared" si="205"/>
        <v>0</v>
      </c>
      <c r="BP130" s="133"/>
      <c r="BQ130" s="133"/>
      <c r="BR130" s="133">
        <f t="shared" si="206"/>
        <v>0</v>
      </c>
      <c r="BS130" s="133"/>
      <c r="BT130" s="133"/>
      <c r="BU130" s="133"/>
      <c r="BV130" s="133"/>
      <c r="BW130" s="133">
        <v>0</v>
      </c>
      <c r="BX130" s="133">
        <v>0</v>
      </c>
      <c r="BY130" s="133"/>
      <c r="BZ130" s="432"/>
      <c r="CA130" s="422"/>
      <c r="CB130" s="422"/>
      <c r="CC130" s="422"/>
    </row>
    <row r="131" spans="1:81" ht="149.25" hidden="1" customHeight="1">
      <c r="A131" s="431"/>
      <c r="B131" s="563" t="s">
        <v>2472</v>
      </c>
      <c r="C131" s="418"/>
      <c r="D131" s="418"/>
      <c r="E131" s="429"/>
      <c r="F131" s="420"/>
      <c r="G131" s="418"/>
      <c r="H131" s="420"/>
      <c r="I131" s="418"/>
      <c r="J131" s="418"/>
      <c r="K131" s="206"/>
      <c r="L131" s="206"/>
      <c r="M131" s="169"/>
      <c r="N131" s="169"/>
      <c r="O131" s="70"/>
      <c r="P131" s="70"/>
      <c r="Q131" s="70"/>
      <c r="R131" s="70"/>
      <c r="S131" s="70">
        <f t="shared" si="196"/>
        <v>0</v>
      </c>
      <c r="T131" s="70">
        <v>0</v>
      </c>
      <c r="U131" s="70"/>
      <c r="V131" s="70"/>
      <c r="W131" s="70"/>
      <c r="X131" s="70"/>
      <c r="Y131" s="70">
        <f t="shared" si="181"/>
        <v>201.3</v>
      </c>
      <c r="Z131" s="70"/>
      <c r="AA131" s="70"/>
      <c r="AB131" s="70">
        <f t="shared" si="182"/>
        <v>201.3</v>
      </c>
      <c r="AC131" s="70">
        <f t="shared" si="152"/>
        <v>0</v>
      </c>
      <c r="AD131" s="70"/>
      <c r="AE131" s="70"/>
      <c r="AF131" s="70">
        <v>201.3</v>
      </c>
      <c r="AG131" s="70"/>
      <c r="AH131" s="70">
        <f t="shared" si="197"/>
        <v>0</v>
      </c>
      <c r="AI131" s="70"/>
      <c r="AJ131" s="70"/>
      <c r="AK131" s="70">
        <f t="shared" si="198"/>
        <v>0</v>
      </c>
      <c r="AL131" s="70"/>
      <c r="AM131" s="70"/>
      <c r="AN131" s="70">
        <v>0</v>
      </c>
      <c r="AO131" s="70"/>
      <c r="AP131" s="70">
        <f t="shared" si="199"/>
        <v>0</v>
      </c>
      <c r="AQ131" s="70"/>
      <c r="AR131" s="70"/>
      <c r="AS131" s="70">
        <f t="shared" si="200"/>
        <v>0</v>
      </c>
      <c r="AT131" s="70"/>
      <c r="AU131" s="70"/>
      <c r="AV131" s="70">
        <v>0</v>
      </c>
      <c r="AW131" s="70"/>
      <c r="AX131" s="70">
        <f t="shared" si="201"/>
        <v>201.3</v>
      </c>
      <c r="AY131" s="70"/>
      <c r="AZ131" s="70"/>
      <c r="BA131" s="70">
        <f t="shared" si="202"/>
        <v>201.3</v>
      </c>
      <c r="BB131" s="67">
        <f t="shared" si="153"/>
        <v>0</v>
      </c>
      <c r="BC131" s="70"/>
      <c r="BD131" s="70"/>
      <c r="BE131" s="70">
        <v>201.3</v>
      </c>
      <c r="BF131" s="70"/>
      <c r="BG131" s="133">
        <f t="shared" si="203"/>
        <v>201.3</v>
      </c>
      <c r="BH131" s="133"/>
      <c r="BI131" s="133"/>
      <c r="BJ131" s="133">
        <f t="shared" si="204"/>
        <v>201.3</v>
      </c>
      <c r="BK131" s="133"/>
      <c r="BL131" s="133"/>
      <c r="BM131" s="133">
        <v>201.3</v>
      </c>
      <c r="BN131" s="133"/>
      <c r="BO131" s="133">
        <f t="shared" si="205"/>
        <v>0</v>
      </c>
      <c r="BP131" s="133"/>
      <c r="BQ131" s="133"/>
      <c r="BR131" s="133">
        <f t="shared" si="206"/>
        <v>0</v>
      </c>
      <c r="BS131" s="133"/>
      <c r="BT131" s="133"/>
      <c r="BU131" s="133"/>
      <c r="BV131" s="133"/>
      <c r="BW131" s="133">
        <v>0</v>
      </c>
      <c r="BX131" s="133">
        <v>0</v>
      </c>
      <c r="BY131" s="133"/>
      <c r="BZ131" s="432"/>
      <c r="CA131" s="422"/>
      <c r="CB131" s="422"/>
      <c r="CC131" s="422"/>
    </row>
    <row r="132" spans="1:81" ht="55.5" hidden="1" customHeight="1">
      <c r="A132" s="431" t="s">
        <v>2473</v>
      </c>
      <c r="B132" s="563" t="s">
        <v>2474</v>
      </c>
      <c r="C132" s="418"/>
      <c r="D132" s="418"/>
      <c r="E132" s="429"/>
      <c r="F132" s="420"/>
      <c r="G132" s="418"/>
      <c r="H132" s="420"/>
      <c r="I132" s="418"/>
      <c r="J132" s="418"/>
      <c r="K132" s="206"/>
      <c r="L132" s="206"/>
      <c r="M132" s="169"/>
      <c r="N132" s="169"/>
      <c r="O132" s="70"/>
      <c r="P132" s="110"/>
      <c r="Q132" s="110"/>
      <c r="R132" s="70" t="s">
        <v>2475</v>
      </c>
      <c r="S132" s="70" t="s">
        <v>2270</v>
      </c>
      <c r="T132" s="70" t="s">
        <v>2402</v>
      </c>
      <c r="U132" s="70"/>
      <c r="V132" s="70"/>
      <c r="W132" s="70"/>
      <c r="X132" s="70"/>
      <c r="Y132" s="70">
        <f>SUM(Y133:Y147)</f>
        <v>10779.907999999999</v>
      </c>
      <c r="Z132" s="70">
        <f t="shared" ref="Z132:BZ132" si="207">SUM(Z133:Z147)</f>
        <v>0</v>
      </c>
      <c r="AA132" s="70">
        <f t="shared" si="207"/>
        <v>0</v>
      </c>
      <c r="AB132" s="70">
        <f t="shared" si="207"/>
        <v>10779.907999999999</v>
      </c>
      <c r="AC132" s="70">
        <f t="shared" si="152"/>
        <v>0</v>
      </c>
      <c r="AD132" s="70">
        <f t="shared" si="207"/>
        <v>0</v>
      </c>
      <c r="AE132" s="70">
        <f t="shared" si="207"/>
        <v>0</v>
      </c>
      <c r="AF132" s="70">
        <f t="shared" si="207"/>
        <v>10779.907999999999</v>
      </c>
      <c r="AG132" s="70">
        <f t="shared" si="207"/>
        <v>0</v>
      </c>
      <c r="AH132" s="70">
        <f t="shared" si="207"/>
        <v>4550.1080000000002</v>
      </c>
      <c r="AI132" s="70">
        <f t="shared" si="207"/>
        <v>0</v>
      </c>
      <c r="AJ132" s="70">
        <f t="shared" si="207"/>
        <v>0</v>
      </c>
      <c r="AK132" s="70">
        <f t="shared" si="207"/>
        <v>4550.1080000000002</v>
      </c>
      <c r="AL132" s="70">
        <f t="shared" si="207"/>
        <v>0</v>
      </c>
      <c r="AM132" s="70">
        <f t="shared" si="207"/>
        <v>0</v>
      </c>
      <c r="AN132" s="70">
        <f t="shared" si="207"/>
        <v>4550.1080000000002</v>
      </c>
      <c r="AO132" s="70">
        <f t="shared" si="207"/>
        <v>0</v>
      </c>
      <c r="AP132" s="70">
        <f t="shared" si="207"/>
        <v>4550.1080000000002</v>
      </c>
      <c r="AQ132" s="70">
        <f t="shared" si="207"/>
        <v>0</v>
      </c>
      <c r="AR132" s="70">
        <f t="shared" si="207"/>
        <v>0</v>
      </c>
      <c r="AS132" s="70">
        <f t="shared" si="207"/>
        <v>4550.1080000000002</v>
      </c>
      <c r="AT132" s="70">
        <f t="shared" si="207"/>
        <v>0</v>
      </c>
      <c r="AU132" s="70">
        <f t="shared" si="207"/>
        <v>0</v>
      </c>
      <c r="AV132" s="70">
        <f t="shared" si="207"/>
        <v>4550.1080000000002</v>
      </c>
      <c r="AW132" s="70">
        <f t="shared" si="207"/>
        <v>0</v>
      </c>
      <c r="AX132" s="70">
        <f t="shared" si="207"/>
        <v>6229.8</v>
      </c>
      <c r="AY132" s="70">
        <f t="shared" si="207"/>
        <v>0</v>
      </c>
      <c r="AZ132" s="70">
        <f t="shared" si="207"/>
        <v>0</v>
      </c>
      <c r="BA132" s="70">
        <f t="shared" si="207"/>
        <v>6229.8</v>
      </c>
      <c r="BB132" s="67">
        <f t="shared" si="153"/>
        <v>0</v>
      </c>
      <c r="BC132" s="70">
        <f t="shared" si="207"/>
        <v>0</v>
      </c>
      <c r="BD132" s="70">
        <f t="shared" si="207"/>
        <v>0</v>
      </c>
      <c r="BE132" s="70">
        <f t="shared" si="207"/>
        <v>6229.8</v>
      </c>
      <c r="BF132" s="70">
        <f t="shared" si="207"/>
        <v>0</v>
      </c>
      <c r="BG132" s="133">
        <f t="shared" si="207"/>
        <v>6229.8</v>
      </c>
      <c r="BH132" s="133">
        <f t="shared" si="207"/>
        <v>0</v>
      </c>
      <c r="BI132" s="133">
        <f t="shared" si="207"/>
        <v>0</v>
      </c>
      <c r="BJ132" s="133">
        <f t="shared" si="207"/>
        <v>6229.8</v>
      </c>
      <c r="BK132" s="133">
        <f t="shared" si="207"/>
        <v>0</v>
      </c>
      <c r="BL132" s="133">
        <f t="shared" si="207"/>
        <v>0</v>
      </c>
      <c r="BM132" s="133">
        <f t="shared" si="207"/>
        <v>6229.8</v>
      </c>
      <c r="BN132" s="133">
        <f t="shared" si="207"/>
        <v>0</v>
      </c>
      <c r="BO132" s="133">
        <f t="shared" si="207"/>
        <v>0</v>
      </c>
      <c r="BP132" s="133">
        <f t="shared" si="207"/>
        <v>0</v>
      </c>
      <c r="BQ132" s="133">
        <f t="shared" si="207"/>
        <v>0</v>
      </c>
      <c r="BR132" s="133">
        <f t="shared" si="207"/>
        <v>0</v>
      </c>
      <c r="BS132" s="133">
        <f t="shared" si="207"/>
        <v>0</v>
      </c>
      <c r="BT132" s="133">
        <f t="shared" si="207"/>
        <v>0</v>
      </c>
      <c r="BU132" s="133">
        <f t="shared" si="207"/>
        <v>0</v>
      </c>
      <c r="BV132" s="133">
        <f t="shared" si="207"/>
        <v>0</v>
      </c>
      <c r="BW132" s="133">
        <f t="shared" si="207"/>
        <v>0</v>
      </c>
      <c r="BX132" s="133">
        <f t="shared" si="207"/>
        <v>0</v>
      </c>
      <c r="BY132" s="133">
        <f t="shared" si="207"/>
        <v>0</v>
      </c>
      <c r="BZ132" s="133">
        <f t="shared" si="207"/>
        <v>0</v>
      </c>
      <c r="CA132" s="422"/>
      <c r="CB132" s="422"/>
      <c r="CC132" s="422"/>
    </row>
    <row r="133" spans="1:81" ht="66" hidden="1" customHeight="1">
      <c r="A133" s="431"/>
      <c r="B133" s="563" t="s">
        <v>2476</v>
      </c>
      <c r="C133" s="418"/>
      <c r="D133" s="418"/>
      <c r="E133" s="429"/>
      <c r="F133" s="420"/>
      <c r="G133" s="418"/>
      <c r="H133" s="420"/>
      <c r="I133" s="418"/>
      <c r="J133" s="418"/>
      <c r="K133" s="206"/>
      <c r="L133" s="206"/>
      <c r="M133" s="169"/>
      <c r="N133" s="169"/>
      <c r="O133" s="70"/>
      <c r="P133" s="70"/>
      <c r="Q133" s="70"/>
      <c r="R133" s="70"/>
      <c r="S133" s="70">
        <f t="shared" ref="S133:S146" si="208">SUM(T133:V133)</f>
        <v>0</v>
      </c>
      <c r="T133" s="70">
        <v>0</v>
      </c>
      <c r="U133" s="70"/>
      <c r="V133" s="70"/>
      <c r="W133" s="70"/>
      <c r="X133" s="70"/>
      <c r="Y133" s="70">
        <f t="shared" si="181"/>
        <v>73</v>
      </c>
      <c r="Z133" s="70"/>
      <c r="AA133" s="70"/>
      <c r="AB133" s="70">
        <f t="shared" si="182"/>
        <v>73</v>
      </c>
      <c r="AC133" s="70">
        <f t="shared" si="152"/>
        <v>0</v>
      </c>
      <c r="AD133" s="70"/>
      <c r="AE133" s="70"/>
      <c r="AF133" s="70">
        <v>73</v>
      </c>
      <c r="AG133" s="70"/>
      <c r="AH133" s="70">
        <f t="shared" ref="AH133:AH147" si="209">SUM(AI133:AK133)</f>
        <v>73</v>
      </c>
      <c r="AI133" s="70"/>
      <c r="AJ133" s="70"/>
      <c r="AK133" s="70">
        <f t="shared" ref="AK133:AK147" si="210">SUM(AL133:AO133)</f>
        <v>73</v>
      </c>
      <c r="AL133" s="70"/>
      <c r="AM133" s="70"/>
      <c r="AN133" s="70">
        <v>73</v>
      </c>
      <c r="AO133" s="70"/>
      <c r="AP133" s="70">
        <f t="shared" ref="AP133:AP147" si="211">SUM(AQ133:AS133)</f>
        <v>73</v>
      </c>
      <c r="AQ133" s="70"/>
      <c r="AR133" s="70"/>
      <c r="AS133" s="70">
        <f t="shared" ref="AS133:AS147" si="212">SUM(AT133:AW133)</f>
        <v>73</v>
      </c>
      <c r="AT133" s="70"/>
      <c r="AU133" s="70"/>
      <c r="AV133" s="70">
        <v>73</v>
      </c>
      <c r="AW133" s="70"/>
      <c r="AX133" s="70">
        <f t="shared" ref="AX133:AX147" si="213">SUM(AY133:BA133)</f>
        <v>0</v>
      </c>
      <c r="AY133" s="70"/>
      <c r="AZ133" s="70"/>
      <c r="BA133" s="70">
        <f t="shared" ref="BA133:BA147" si="214">SUM(BC133:BF133)</f>
        <v>0</v>
      </c>
      <c r="BB133" s="67">
        <f t="shared" si="153"/>
        <v>0</v>
      </c>
      <c r="BC133" s="70"/>
      <c r="BD133" s="70"/>
      <c r="BE133" s="70">
        <v>0</v>
      </c>
      <c r="BF133" s="70"/>
      <c r="BG133" s="133">
        <f t="shared" ref="BG133:BG147" si="215">SUM(BH133:BJ133)</f>
        <v>0</v>
      </c>
      <c r="BH133" s="133"/>
      <c r="BI133" s="133"/>
      <c r="BJ133" s="133">
        <f t="shared" ref="BJ133:BJ147" si="216">SUM(BK133:BN133)</f>
        <v>0</v>
      </c>
      <c r="BK133" s="133"/>
      <c r="BL133" s="133"/>
      <c r="BM133" s="133">
        <v>0</v>
      </c>
      <c r="BN133" s="133"/>
      <c r="BO133" s="133">
        <f t="shared" ref="BO133:BO147" si="217">SUM(BP133:BR133)</f>
        <v>0</v>
      </c>
      <c r="BP133" s="133"/>
      <c r="BQ133" s="133"/>
      <c r="BR133" s="133">
        <f t="shared" ref="BR133:BR147" si="218">SUM(BS133:BV133)</f>
        <v>0</v>
      </c>
      <c r="BS133" s="133"/>
      <c r="BT133" s="133"/>
      <c r="BU133" s="133"/>
      <c r="BV133" s="133"/>
      <c r="BW133" s="133">
        <v>0</v>
      </c>
      <c r="BX133" s="133">
        <v>0</v>
      </c>
      <c r="BY133" s="133"/>
      <c r="BZ133" s="432"/>
      <c r="CA133" s="422"/>
      <c r="CB133" s="422"/>
      <c r="CC133" s="422"/>
    </row>
    <row r="134" spans="1:81" ht="66" hidden="1" customHeight="1">
      <c r="A134" s="431"/>
      <c r="B134" s="563" t="s">
        <v>2477</v>
      </c>
      <c r="C134" s="418"/>
      <c r="D134" s="418"/>
      <c r="E134" s="429"/>
      <c r="F134" s="420"/>
      <c r="G134" s="418"/>
      <c r="H134" s="420"/>
      <c r="I134" s="418"/>
      <c r="J134" s="418"/>
      <c r="K134" s="206"/>
      <c r="L134" s="206"/>
      <c r="M134" s="169"/>
      <c r="N134" s="169"/>
      <c r="O134" s="70"/>
      <c r="P134" s="70"/>
      <c r="Q134" s="70"/>
      <c r="R134" s="70"/>
      <c r="S134" s="70">
        <f t="shared" si="208"/>
        <v>0</v>
      </c>
      <c r="T134" s="70">
        <v>0</v>
      </c>
      <c r="U134" s="70"/>
      <c r="V134" s="70"/>
      <c r="W134" s="70"/>
      <c r="X134" s="70"/>
      <c r="Y134" s="70">
        <f t="shared" si="181"/>
        <v>83</v>
      </c>
      <c r="Z134" s="70"/>
      <c r="AA134" s="70"/>
      <c r="AB134" s="70">
        <f t="shared" si="182"/>
        <v>83</v>
      </c>
      <c r="AC134" s="70">
        <f t="shared" si="152"/>
        <v>0</v>
      </c>
      <c r="AD134" s="70"/>
      <c r="AE134" s="70"/>
      <c r="AF134" s="70">
        <v>83</v>
      </c>
      <c r="AG134" s="70"/>
      <c r="AH134" s="70">
        <f t="shared" si="209"/>
        <v>83</v>
      </c>
      <c r="AI134" s="70"/>
      <c r="AJ134" s="70"/>
      <c r="AK134" s="70">
        <f t="shared" si="210"/>
        <v>83</v>
      </c>
      <c r="AL134" s="70"/>
      <c r="AM134" s="70"/>
      <c r="AN134" s="70">
        <v>83</v>
      </c>
      <c r="AO134" s="70"/>
      <c r="AP134" s="70">
        <f t="shared" si="211"/>
        <v>83</v>
      </c>
      <c r="AQ134" s="70"/>
      <c r="AR134" s="70"/>
      <c r="AS134" s="70">
        <f t="shared" si="212"/>
        <v>83</v>
      </c>
      <c r="AT134" s="70"/>
      <c r="AU134" s="70"/>
      <c r="AV134" s="70">
        <v>83</v>
      </c>
      <c r="AW134" s="70"/>
      <c r="AX134" s="70">
        <f t="shared" si="213"/>
        <v>0</v>
      </c>
      <c r="AY134" s="70"/>
      <c r="AZ134" s="70"/>
      <c r="BA134" s="70">
        <f t="shared" si="214"/>
        <v>0</v>
      </c>
      <c r="BB134" s="67">
        <f t="shared" si="153"/>
        <v>0</v>
      </c>
      <c r="BC134" s="70"/>
      <c r="BD134" s="70"/>
      <c r="BE134" s="70">
        <v>0</v>
      </c>
      <c r="BF134" s="70"/>
      <c r="BG134" s="133">
        <f t="shared" si="215"/>
        <v>0</v>
      </c>
      <c r="BH134" s="133"/>
      <c r="BI134" s="133"/>
      <c r="BJ134" s="133">
        <f t="shared" si="216"/>
        <v>0</v>
      </c>
      <c r="BK134" s="133"/>
      <c r="BL134" s="133"/>
      <c r="BM134" s="133">
        <v>0</v>
      </c>
      <c r="BN134" s="133"/>
      <c r="BO134" s="133">
        <f t="shared" si="217"/>
        <v>0</v>
      </c>
      <c r="BP134" s="133"/>
      <c r="BQ134" s="133"/>
      <c r="BR134" s="133">
        <f t="shared" si="218"/>
        <v>0</v>
      </c>
      <c r="BS134" s="133"/>
      <c r="BT134" s="133"/>
      <c r="BU134" s="133"/>
      <c r="BV134" s="133"/>
      <c r="BW134" s="133">
        <v>0</v>
      </c>
      <c r="BX134" s="133">
        <v>0</v>
      </c>
      <c r="BY134" s="133"/>
      <c r="BZ134" s="432"/>
      <c r="CA134" s="422"/>
      <c r="CB134" s="422"/>
      <c r="CC134" s="422"/>
    </row>
    <row r="135" spans="1:81" ht="66" hidden="1" customHeight="1">
      <c r="A135" s="431"/>
      <c r="B135" s="563" t="s">
        <v>2478</v>
      </c>
      <c r="C135" s="418"/>
      <c r="D135" s="418"/>
      <c r="E135" s="429"/>
      <c r="F135" s="420"/>
      <c r="G135" s="418"/>
      <c r="H135" s="420"/>
      <c r="I135" s="418"/>
      <c r="J135" s="418"/>
      <c r="K135" s="206"/>
      <c r="L135" s="206"/>
      <c r="M135" s="169"/>
      <c r="N135" s="169"/>
      <c r="O135" s="70"/>
      <c r="P135" s="70"/>
      <c r="Q135" s="70"/>
      <c r="R135" s="70"/>
      <c r="S135" s="70">
        <f t="shared" si="208"/>
        <v>0</v>
      </c>
      <c r="T135" s="70">
        <v>0</v>
      </c>
      <c r="U135" s="70"/>
      <c r="V135" s="70"/>
      <c r="W135" s="70"/>
      <c r="X135" s="70"/>
      <c r="Y135" s="70">
        <f t="shared" si="181"/>
        <v>277.5</v>
      </c>
      <c r="Z135" s="70"/>
      <c r="AA135" s="70"/>
      <c r="AB135" s="70">
        <f t="shared" si="182"/>
        <v>277.5</v>
      </c>
      <c r="AC135" s="70">
        <f t="shared" si="152"/>
        <v>0</v>
      </c>
      <c r="AD135" s="70"/>
      <c r="AE135" s="70"/>
      <c r="AF135" s="70">
        <v>277.5</v>
      </c>
      <c r="AG135" s="70"/>
      <c r="AH135" s="70">
        <f t="shared" si="209"/>
        <v>277.5</v>
      </c>
      <c r="AI135" s="70"/>
      <c r="AJ135" s="70"/>
      <c r="AK135" s="70">
        <f t="shared" si="210"/>
        <v>277.5</v>
      </c>
      <c r="AL135" s="70"/>
      <c r="AM135" s="70"/>
      <c r="AN135" s="70">
        <v>277.5</v>
      </c>
      <c r="AO135" s="70"/>
      <c r="AP135" s="70">
        <f t="shared" si="211"/>
        <v>277.5</v>
      </c>
      <c r="AQ135" s="70"/>
      <c r="AR135" s="70"/>
      <c r="AS135" s="70">
        <f t="shared" si="212"/>
        <v>277.5</v>
      </c>
      <c r="AT135" s="70"/>
      <c r="AU135" s="70"/>
      <c r="AV135" s="70">
        <v>277.5</v>
      </c>
      <c r="AW135" s="70"/>
      <c r="AX135" s="70">
        <f t="shared" si="213"/>
        <v>0</v>
      </c>
      <c r="AY135" s="70"/>
      <c r="AZ135" s="70"/>
      <c r="BA135" s="70">
        <f t="shared" si="214"/>
        <v>0</v>
      </c>
      <c r="BB135" s="67">
        <f t="shared" si="153"/>
        <v>0</v>
      </c>
      <c r="BC135" s="70"/>
      <c r="BD135" s="70"/>
      <c r="BE135" s="70">
        <v>0</v>
      </c>
      <c r="BF135" s="70"/>
      <c r="BG135" s="133">
        <f t="shared" si="215"/>
        <v>0</v>
      </c>
      <c r="BH135" s="133"/>
      <c r="BI135" s="133"/>
      <c r="BJ135" s="133">
        <f t="shared" si="216"/>
        <v>0</v>
      </c>
      <c r="BK135" s="133"/>
      <c r="BL135" s="133"/>
      <c r="BM135" s="133">
        <v>0</v>
      </c>
      <c r="BN135" s="133"/>
      <c r="BO135" s="133">
        <f t="shared" si="217"/>
        <v>0</v>
      </c>
      <c r="BP135" s="133"/>
      <c r="BQ135" s="133"/>
      <c r="BR135" s="133">
        <f t="shared" si="218"/>
        <v>0</v>
      </c>
      <c r="BS135" s="133"/>
      <c r="BT135" s="133"/>
      <c r="BU135" s="133"/>
      <c r="BV135" s="133"/>
      <c r="BW135" s="133">
        <v>0</v>
      </c>
      <c r="BX135" s="133">
        <v>0</v>
      </c>
      <c r="BY135" s="133"/>
      <c r="BZ135" s="432"/>
      <c r="CA135" s="422"/>
      <c r="CB135" s="422"/>
      <c r="CC135" s="422"/>
    </row>
    <row r="136" spans="1:81" ht="66" hidden="1" customHeight="1">
      <c r="A136" s="431"/>
      <c r="B136" s="563" t="s">
        <v>2479</v>
      </c>
      <c r="C136" s="418"/>
      <c r="D136" s="418"/>
      <c r="E136" s="429"/>
      <c r="F136" s="420"/>
      <c r="G136" s="418"/>
      <c r="H136" s="420"/>
      <c r="I136" s="418"/>
      <c r="J136" s="418"/>
      <c r="K136" s="206"/>
      <c r="L136" s="206"/>
      <c r="M136" s="169"/>
      <c r="N136" s="169"/>
      <c r="O136" s="70"/>
      <c r="P136" s="70"/>
      <c r="Q136" s="70"/>
      <c r="R136" s="70"/>
      <c r="S136" s="70">
        <f t="shared" si="208"/>
        <v>0</v>
      </c>
      <c r="T136" s="70">
        <v>0</v>
      </c>
      <c r="U136" s="70"/>
      <c r="V136" s="70"/>
      <c r="W136" s="70"/>
      <c r="X136" s="70"/>
      <c r="Y136" s="70">
        <f t="shared" si="181"/>
        <v>18.600000000000001</v>
      </c>
      <c r="Z136" s="70"/>
      <c r="AA136" s="70"/>
      <c r="AB136" s="70">
        <f t="shared" si="182"/>
        <v>18.600000000000001</v>
      </c>
      <c r="AC136" s="70">
        <f t="shared" si="152"/>
        <v>0</v>
      </c>
      <c r="AD136" s="70"/>
      <c r="AE136" s="70"/>
      <c r="AF136" s="70">
        <v>18.600000000000001</v>
      </c>
      <c r="AG136" s="70"/>
      <c r="AH136" s="70">
        <f t="shared" si="209"/>
        <v>18.600000000000001</v>
      </c>
      <c r="AI136" s="70"/>
      <c r="AJ136" s="70"/>
      <c r="AK136" s="70">
        <f t="shared" si="210"/>
        <v>18.600000000000001</v>
      </c>
      <c r="AL136" s="70"/>
      <c r="AM136" s="70"/>
      <c r="AN136" s="70">
        <v>18.600000000000001</v>
      </c>
      <c r="AO136" s="70"/>
      <c r="AP136" s="70">
        <f t="shared" si="211"/>
        <v>18.600000000000001</v>
      </c>
      <c r="AQ136" s="70"/>
      <c r="AR136" s="70"/>
      <c r="AS136" s="70">
        <f t="shared" si="212"/>
        <v>18.600000000000001</v>
      </c>
      <c r="AT136" s="70"/>
      <c r="AU136" s="70"/>
      <c r="AV136" s="70">
        <v>18.600000000000001</v>
      </c>
      <c r="AW136" s="70"/>
      <c r="AX136" s="70">
        <f t="shared" si="213"/>
        <v>0</v>
      </c>
      <c r="AY136" s="70"/>
      <c r="AZ136" s="70"/>
      <c r="BA136" s="70">
        <f t="shared" si="214"/>
        <v>0</v>
      </c>
      <c r="BB136" s="67">
        <f t="shared" si="153"/>
        <v>0</v>
      </c>
      <c r="BC136" s="70"/>
      <c r="BD136" s="70"/>
      <c r="BE136" s="70">
        <v>0</v>
      </c>
      <c r="BF136" s="70"/>
      <c r="BG136" s="133">
        <f t="shared" si="215"/>
        <v>0</v>
      </c>
      <c r="BH136" s="133"/>
      <c r="BI136" s="133"/>
      <c r="BJ136" s="133">
        <f t="shared" si="216"/>
        <v>0</v>
      </c>
      <c r="BK136" s="133"/>
      <c r="BL136" s="133"/>
      <c r="BM136" s="133">
        <v>0</v>
      </c>
      <c r="BN136" s="133"/>
      <c r="BO136" s="133">
        <f t="shared" si="217"/>
        <v>0</v>
      </c>
      <c r="BP136" s="133"/>
      <c r="BQ136" s="133"/>
      <c r="BR136" s="133">
        <f t="shared" si="218"/>
        <v>0</v>
      </c>
      <c r="BS136" s="133"/>
      <c r="BT136" s="133"/>
      <c r="BU136" s="133"/>
      <c r="BV136" s="133"/>
      <c r="BW136" s="133">
        <v>0</v>
      </c>
      <c r="BX136" s="133">
        <v>0</v>
      </c>
      <c r="BY136" s="133"/>
      <c r="BZ136" s="432"/>
      <c r="CA136" s="422"/>
      <c r="CB136" s="422"/>
      <c r="CC136" s="422"/>
    </row>
    <row r="137" spans="1:81" ht="66" hidden="1" customHeight="1">
      <c r="A137" s="431"/>
      <c r="B137" s="563" t="s">
        <v>2447</v>
      </c>
      <c r="C137" s="418"/>
      <c r="D137" s="418"/>
      <c r="E137" s="429"/>
      <c r="F137" s="420"/>
      <c r="G137" s="418"/>
      <c r="H137" s="420"/>
      <c r="I137" s="418"/>
      <c r="J137" s="418"/>
      <c r="K137" s="206"/>
      <c r="L137" s="206"/>
      <c r="M137" s="169"/>
      <c r="N137" s="169"/>
      <c r="O137" s="70"/>
      <c r="P137" s="70"/>
      <c r="Q137" s="70"/>
      <c r="R137" s="70"/>
      <c r="S137" s="70">
        <f t="shared" si="208"/>
        <v>0</v>
      </c>
      <c r="T137" s="70">
        <v>0</v>
      </c>
      <c r="U137" s="70"/>
      <c r="V137" s="70"/>
      <c r="W137" s="70"/>
      <c r="X137" s="70"/>
      <c r="Y137" s="70">
        <f t="shared" si="181"/>
        <v>2410.6</v>
      </c>
      <c r="Z137" s="70"/>
      <c r="AA137" s="70"/>
      <c r="AB137" s="70">
        <f t="shared" si="182"/>
        <v>2410.6</v>
      </c>
      <c r="AC137" s="70">
        <f t="shared" si="152"/>
        <v>0</v>
      </c>
      <c r="AD137" s="70"/>
      <c r="AE137" s="70"/>
      <c r="AF137" s="70">
        <f>538.6+722+1150</f>
        <v>2410.6</v>
      </c>
      <c r="AG137" s="70"/>
      <c r="AH137" s="70">
        <f t="shared" si="209"/>
        <v>2410.6</v>
      </c>
      <c r="AI137" s="70"/>
      <c r="AJ137" s="70"/>
      <c r="AK137" s="70">
        <f t="shared" si="210"/>
        <v>2410.6</v>
      </c>
      <c r="AL137" s="70"/>
      <c r="AM137" s="70"/>
      <c r="AN137" s="70">
        <f>538.6+722+1150</f>
        <v>2410.6</v>
      </c>
      <c r="AO137" s="70"/>
      <c r="AP137" s="70">
        <f t="shared" si="211"/>
        <v>2410.6</v>
      </c>
      <c r="AQ137" s="70"/>
      <c r="AR137" s="70"/>
      <c r="AS137" s="70">
        <f t="shared" si="212"/>
        <v>2410.6</v>
      </c>
      <c r="AT137" s="70"/>
      <c r="AU137" s="70"/>
      <c r="AV137" s="70">
        <f>538.6+722+1150</f>
        <v>2410.6</v>
      </c>
      <c r="AW137" s="70"/>
      <c r="AX137" s="70">
        <f t="shared" si="213"/>
        <v>0</v>
      </c>
      <c r="AY137" s="70"/>
      <c r="AZ137" s="70"/>
      <c r="BA137" s="70">
        <f t="shared" si="214"/>
        <v>0</v>
      </c>
      <c r="BB137" s="67">
        <f t="shared" si="153"/>
        <v>0</v>
      </c>
      <c r="BC137" s="70"/>
      <c r="BD137" s="70"/>
      <c r="BE137" s="70">
        <v>0</v>
      </c>
      <c r="BF137" s="70"/>
      <c r="BG137" s="133">
        <f t="shared" si="215"/>
        <v>0</v>
      </c>
      <c r="BH137" s="133"/>
      <c r="BI137" s="133"/>
      <c r="BJ137" s="133">
        <f t="shared" si="216"/>
        <v>0</v>
      </c>
      <c r="BK137" s="133"/>
      <c r="BL137" s="133"/>
      <c r="BM137" s="133">
        <v>0</v>
      </c>
      <c r="BN137" s="133"/>
      <c r="BO137" s="133">
        <f t="shared" si="217"/>
        <v>0</v>
      </c>
      <c r="BP137" s="133"/>
      <c r="BQ137" s="133"/>
      <c r="BR137" s="133">
        <f t="shared" si="218"/>
        <v>0</v>
      </c>
      <c r="BS137" s="133"/>
      <c r="BT137" s="133"/>
      <c r="BU137" s="133"/>
      <c r="BV137" s="133"/>
      <c r="BW137" s="133">
        <v>0</v>
      </c>
      <c r="BX137" s="133">
        <v>0</v>
      </c>
      <c r="BY137" s="133"/>
      <c r="BZ137" s="432"/>
      <c r="CA137" s="422"/>
      <c r="CB137" s="422"/>
      <c r="CC137" s="422"/>
    </row>
    <row r="138" spans="1:81" ht="62.4" hidden="1">
      <c r="A138" s="431"/>
      <c r="B138" s="563" t="s">
        <v>2480</v>
      </c>
      <c r="C138" s="418"/>
      <c r="D138" s="418"/>
      <c r="E138" s="429"/>
      <c r="F138" s="420"/>
      <c r="G138" s="418"/>
      <c r="H138" s="420"/>
      <c r="I138" s="418"/>
      <c r="J138" s="418"/>
      <c r="K138" s="206"/>
      <c r="L138" s="206"/>
      <c r="M138" s="169"/>
      <c r="N138" s="169"/>
      <c r="O138" s="70"/>
      <c r="P138" s="70"/>
      <c r="Q138" s="70"/>
      <c r="R138" s="70"/>
      <c r="S138" s="70">
        <f t="shared" si="208"/>
        <v>0</v>
      </c>
      <c r="T138" s="70">
        <v>0</v>
      </c>
      <c r="U138" s="70"/>
      <c r="V138" s="70"/>
      <c r="W138" s="70"/>
      <c r="X138" s="70"/>
      <c r="Y138" s="70">
        <f t="shared" si="181"/>
        <v>99.5</v>
      </c>
      <c r="Z138" s="70"/>
      <c r="AA138" s="70"/>
      <c r="AB138" s="70">
        <f t="shared" si="182"/>
        <v>99.5</v>
      </c>
      <c r="AC138" s="70">
        <f t="shared" si="152"/>
        <v>0</v>
      </c>
      <c r="AD138" s="70"/>
      <c r="AE138" s="70"/>
      <c r="AF138" s="70">
        <f>6.5+93</f>
        <v>99.5</v>
      </c>
      <c r="AG138" s="70"/>
      <c r="AH138" s="70">
        <f t="shared" si="209"/>
        <v>99.5</v>
      </c>
      <c r="AI138" s="70"/>
      <c r="AJ138" s="70"/>
      <c r="AK138" s="70">
        <f t="shared" si="210"/>
        <v>99.5</v>
      </c>
      <c r="AL138" s="70"/>
      <c r="AM138" s="70"/>
      <c r="AN138" s="70">
        <f>6.5+93</f>
        <v>99.5</v>
      </c>
      <c r="AO138" s="70"/>
      <c r="AP138" s="70">
        <f t="shared" si="211"/>
        <v>99.5</v>
      </c>
      <c r="AQ138" s="70"/>
      <c r="AR138" s="70"/>
      <c r="AS138" s="70">
        <f t="shared" si="212"/>
        <v>99.5</v>
      </c>
      <c r="AT138" s="70"/>
      <c r="AU138" s="70"/>
      <c r="AV138" s="70">
        <f>6.5+93</f>
        <v>99.5</v>
      </c>
      <c r="AW138" s="70"/>
      <c r="AX138" s="70">
        <f t="shared" si="213"/>
        <v>0</v>
      </c>
      <c r="AY138" s="70"/>
      <c r="AZ138" s="70"/>
      <c r="BA138" s="70">
        <f t="shared" si="214"/>
        <v>0</v>
      </c>
      <c r="BB138" s="67">
        <f t="shared" si="153"/>
        <v>0</v>
      </c>
      <c r="BC138" s="70"/>
      <c r="BD138" s="70"/>
      <c r="BE138" s="70">
        <v>0</v>
      </c>
      <c r="BF138" s="70"/>
      <c r="BG138" s="133">
        <f t="shared" si="215"/>
        <v>0</v>
      </c>
      <c r="BH138" s="133"/>
      <c r="BI138" s="133"/>
      <c r="BJ138" s="133">
        <f t="shared" si="216"/>
        <v>0</v>
      </c>
      <c r="BK138" s="133"/>
      <c r="BL138" s="133"/>
      <c r="BM138" s="133">
        <v>0</v>
      </c>
      <c r="BN138" s="133"/>
      <c r="BO138" s="133">
        <f t="shared" si="217"/>
        <v>0</v>
      </c>
      <c r="BP138" s="133"/>
      <c r="BQ138" s="133"/>
      <c r="BR138" s="133">
        <f t="shared" si="218"/>
        <v>0</v>
      </c>
      <c r="BS138" s="133"/>
      <c r="BT138" s="133"/>
      <c r="BU138" s="133"/>
      <c r="BV138" s="133"/>
      <c r="BW138" s="133">
        <v>0</v>
      </c>
      <c r="BX138" s="133">
        <v>0</v>
      </c>
      <c r="BY138" s="133"/>
      <c r="BZ138" s="432"/>
      <c r="CA138" s="422"/>
      <c r="CB138" s="422"/>
      <c r="CC138" s="422"/>
    </row>
    <row r="139" spans="1:81" ht="31.2" hidden="1">
      <c r="A139" s="431"/>
      <c r="B139" s="563" t="s">
        <v>2481</v>
      </c>
      <c r="C139" s="418"/>
      <c r="D139" s="418"/>
      <c r="E139" s="429"/>
      <c r="F139" s="420"/>
      <c r="G139" s="418"/>
      <c r="H139" s="420"/>
      <c r="I139" s="418"/>
      <c r="J139" s="418"/>
      <c r="K139" s="206"/>
      <c r="L139" s="206"/>
      <c r="M139" s="169"/>
      <c r="N139" s="169"/>
      <c r="O139" s="70"/>
      <c r="P139" s="70"/>
      <c r="Q139" s="70"/>
      <c r="R139" s="70"/>
      <c r="S139" s="70">
        <f t="shared" si="208"/>
        <v>0</v>
      </c>
      <c r="T139" s="70">
        <v>0</v>
      </c>
      <c r="U139" s="70"/>
      <c r="V139" s="70"/>
      <c r="W139" s="70"/>
      <c r="X139" s="70"/>
      <c r="Y139" s="70">
        <f t="shared" si="181"/>
        <v>519.36900000000003</v>
      </c>
      <c r="Z139" s="70"/>
      <c r="AA139" s="70"/>
      <c r="AB139" s="70">
        <f t="shared" si="182"/>
        <v>519.36900000000003</v>
      </c>
      <c r="AC139" s="70">
        <f t="shared" si="152"/>
        <v>0</v>
      </c>
      <c r="AD139" s="70"/>
      <c r="AE139" s="70"/>
      <c r="AF139" s="70">
        <v>519.36900000000003</v>
      </c>
      <c r="AG139" s="70"/>
      <c r="AH139" s="70">
        <f t="shared" si="209"/>
        <v>519.36900000000003</v>
      </c>
      <c r="AI139" s="70"/>
      <c r="AJ139" s="70"/>
      <c r="AK139" s="70">
        <f t="shared" si="210"/>
        <v>519.36900000000003</v>
      </c>
      <c r="AL139" s="70"/>
      <c r="AM139" s="70"/>
      <c r="AN139" s="70">
        <v>519.36900000000003</v>
      </c>
      <c r="AO139" s="70"/>
      <c r="AP139" s="70">
        <f t="shared" si="211"/>
        <v>519.36900000000003</v>
      </c>
      <c r="AQ139" s="70"/>
      <c r="AR139" s="70"/>
      <c r="AS139" s="70">
        <f t="shared" si="212"/>
        <v>519.36900000000003</v>
      </c>
      <c r="AT139" s="70"/>
      <c r="AU139" s="70"/>
      <c r="AV139" s="70">
        <v>519.36900000000003</v>
      </c>
      <c r="AW139" s="70"/>
      <c r="AX139" s="70">
        <f t="shared" si="213"/>
        <v>0</v>
      </c>
      <c r="AY139" s="70"/>
      <c r="AZ139" s="70"/>
      <c r="BA139" s="70">
        <f t="shared" si="214"/>
        <v>0</v>
      </c>
      <c r="BB139" s="67">
        <f t="shared" si="153"/>
        <v>0</v>
      </c>
      <c r="BC139" s="70"/>
      <c r="BD139" s="70"/>
      <c r="BE139" s="70">
        <v>0</v>
      </c>
      <c r="BF139" s="70"/>
      <c r="BG139" s="133">
        <f t="shared" si="215"/>
        <v>0</v>
      </c>
      <c r="BH139" s="133"/>
      <c r="BI139" s="133"/>
      <c r="BJ139" s="133">
        <f t="shared" si="216"/>
        <v>0</v>
      </c>
      <c r="BK139" s="133"/>
      <c r="BL139" s="133"/>
      <c r="BM139" s="133">
        <v>0</v>
      </c>
      <c r="BN139" s="133"/>
      <c r="BO139" s="133">
        <f t="shared" si="217"/>
        <v>0</v>
      </c>
      <c r="BP139" s="133"/>
      <c r="BQ139" s="133"/>
      <c r="BR139" s="133">
        <f t="shared" si="218"/>
        <v>0</v>
      </c>
      <c r="BS139" s="133"/>
      <c r="BT139" s="133"/>
      <c r="BU139" s="133"/>
      <c r="BV139" s="133"/>
      <c r="BW139" s="133">
        <v>0</v>
      </c>
      <c r="BX139" s="133">
        <v>0</v>
      </c>
      <c r="BY139" s="133"/>
      <c r="BZ139" s="432"/>
      <c r="CA139" s="422"/>
      <c r="CB139" s="422"/>
      <c r="CC139" s="422"/>
    </row>
    <row r="140" spans="1:81" ht="50.25" hidden="1" customHeight="1">
      <c r="A140" s="431"/>
      <c r="B140" s="563" t="s">
        <v>2482</v>
      </c>
      <c r="C140" s="418"/>
      <c r="D140" s="418"/>
      <c r="E140" s="429"/>
      <c r="F140" s="420"/>
      <c r="G140" s="418"/>
      <c r="H140" s="420"/>
      <c r="I140" s="418"/>
      <c r="J140" s="418"/>
      <c r="K140" s="206"/>
      <c r="L140" s="206"/>
      <c r="M140" s="169"/>
      <c r="N140" s="169"/>
      <c r="O140" s="70"/>
      <c r="P140" s="70"/>
      <c r="Q140" s="70"/>
      <c r="R140" s="70"/>
      <c r="S140" s="70">
        <f t="shared" si="208"/>
        <v>0</v>
      </c>
      <c r="T140" s="70">
        <v>0</v>
      </c>
      <c r="U140" s="70"/>
      <c r="V140" s="70"/>
      <c r="W140" s="70"/>
      <c r="X140" s="70"/>
      <c r="Y140" s="70">
        <f t="shared" si="181"/>
        <v>46.213999999999999</v>
      </c>
      <c r="Z140" s="70"/>
      <c r="AA140" s="70"/>
      <c r="AB140" s="70">
        <f t="shared" si="182"/>
        <v>46.213999999999999</v>
      </c>
      <c r="AC140" s="70">
        <f t="shared" si="152"/>
        <v>0</v>
      </c>
      <c r="AD140" s="70"/>
      <c r="AE140" s="70"/>
      <c r="AF140" s="70">
        <v>46.213999999999999</v>
      </c>
      <c r="AG140" s="70"/>
      <c r="AH140" s="70">
        <f t="shared" si="209"/>
        <v>46.213999999999999</v>
      </c>
      <c r="AI140" s="70"/>
      <c r="AJ140" s="70"/>
      <c r="AK140" s="70">
        <f t="shared" si="210"/>
        <v>46.213999999999999</v>
      </c>
      <c r="AL140" s="70"/>
      <c r="AM140" s="70"/>
      <c r="AN140" s="70">
        <v>46.213999999999999</v>
      </c>
      <c r="AO140" s="70"/>
      <c r="AP140" s="70">
        <f t="shared" si="211"/>
        <v>46.213999999999999</v>
      </c>
      <c r="AQ140" s="70"/>
      <c r="AR140" s="70"/>
      <c r="AS140" s="70">
        <f t="shared" si="212"/>
        <v>46.213999999999999</v>
      </c>
      <c r="AT140" s="70"/>
      <c r="AU140" s="70"/>
      <c r="AV140" s="70">
        <v>46.213999999999999</v>
      </c>
      <c r="AW140" s="70"/>
      <c r="AX140" s="70">
        <f t="shared" si="213"/>
        <v>0</v>
      </c>
      <c r="AY140" s="70"/>
      <c r="AZ140" s="70"/>
      <c r="BA140" s="70">
        <f t="shared" si="214"/>
        <v>0</v>
      </c>
      <c r="BB140" s="67">
        <f t="shared" ref="BB140:BB151" si="219">SUM(BC140:BD140)</f>
        <v>0</v>
      </c>
      <c r="BC140" s="70"/>
      <c r="BD140" s="70"/>
      <c r="BE140" s="70">
        <v>0</v>
      </c>
      <c r="BF140" s="70"/>
      <c r="BG140" s="133">
        <f t="shared" si="215"/>
        <v>0</v>
      </c>
      <c r="BH140" s="133"/>
      <c r="BI140" s="133"/>
      <c r="BJ140" s="133">
        <f t="shared" si="216"/>
        <v>0</v>
      </c>
      <c r="BK140" s="133"/>
      <c r="BL140" s="133"/>
      <c r="BM140" s="133">
        <v>0</v>
      </c>
      <c r="BN140" s="133"/>
      <c r="BO140" s="133">
        <f t="shared" si="217"/>
        <v>0</v>
      </c>
      <c r="BP140" s="133"/>
      <c r="BQ140" s="133"/>
      <c r="BR140" s="133">
        <f t="shared" si="218"/>
        <v>0</v>
      </c>
      <c r="BS140" s="133"/>
      <c r="BT140" s="133"/>
      <c r="BU140" s="133"/>
      <c r="BV140" s="133"/>
      <c r="BW140" s="133">
        <v>0</v>
      </c>
      <c r="BX140" s="133">
        <v>0</v>
      </c>
      <c r="BY140" s="133"/>
      <c r="BZ140" s="432"/>
      <c r="CA140" s="422"/>
      <c r="CB140" s="422"/>
      <c r="CC140" s="422"/>
    </row>
    <row r="141" spans="1:81" ht="68.25" hidden="1" customHeight="1">
      <c r="A141" s="431"/>
      <c r="B141" s="563" t="s">
        <v>2483</v>
      </c>
      <c r="C141" s="418"/>
      <c r="D141" s="418"/>
      <c r="E141" s="429"/>
      <c r="F141" s="420"/>
      <c r="G141" s="418"/>
      <c r="H141" s="420"/>
      <c r="I141" s="418"/>
      <c r="J141" s="418"/>
      <c r="K141" s="206"/>
      <c r="L141" s="206"/>
      <c r="M141" s="169"/>
      <c r="N141" s="169"/>
      <c r="O141" s="70"/>
      <c r="P141" s="70"/>
      <c r="Q141" s="70"/>
      <c r="R141" s="70"/>
      <c r="S141" s="70">
        <f t="shared" si="208"/>
        <v>0</v>
      </c>
      <c r="T141" s="70">
        <v>0</v>
      </c>
      <c r="U141" s="70"/>
      <c r="V141" s="70"/>
      <c r="W141" s="70"/>
      <c r="X141" s="70"/>
      <c r="Y141" s="70">
        <f t="shared" si="181"/>
        <v>194.88</v>
      </c>
      <c r="Z141" s="70"/>
      <c r="AA141" s="70"/>
      <c r="AB141" s="70">
        <f t="shared" si="182"/>
        <v>194.88</v>
      </c>
      <c r="AC141" s="70">
        <f t="shared" si="152"/>
        <v>0</v>
      </c>
      <c r="AD141" s="70"/>
      <c r="AE141" s="70"/>
      <c r="AF141" s="70">
        <v>194.88</v>
      </c>
      <c r="AG141" s="70"/>
      <c r="AH141" s="70">
        <f t="shared" si="209"/>
        <v>194.88</v>
      </c>
      <c r="AI141" s="70"/>
      <c r="AJ141" s="70"/>
      <c r="AK141" s="70">
        <f t="shared" si="210"/>
        <v>194.88</v>
      </c>
      <c r="AL141" s="70"/>
      <c r="AM141" s="70"/>
      <c r="AN141" s="70">
        <v>194.88</v>
      </c>
      <c r="AO141" s="70"/>
      <c r="AP141" s="70">
        <f t="shared" si="211"/>
        <v>194.88</v>
      </c>
      <c r="AQ141" s="70"/>
      <c r="AR141" s="70"/>
      <c r="AS141" s="70">
        <f t="shared" si="212"/>
        <v>194.88</v>
      </c>
      <c r="AT141" s="70"/>
      <c r="AU141" s="70"/>
      <c r="AV141" s="70">
        <v>194.88</v>
      </c>
      <c r="AW141" s="70"/>
      <c r="AX141" s="70">
        <f t="shared" si="213"/>
        <v>0</v>
      </c>
      <c r="AY141" s="70"/>
      <c r="AZ141" s="70"/>
      <c r="BA141" s="70">
        <f t="shared" si="214"/>
        <v>0</v>
      </c>
      <c r="BB141" s="67">
        <f t="shared" si="219"/>
        <v>0</v>
      </c>
      <c r="BC141" s="70"/>
      <c r="BD141" s="70"/>
      <c r="BE141" s="70">
        <v>0</v>
      </c>
      <c r="BF141" s="70"/>
      <c r="BG141" s="133">
        <f t="shared" si="215"/>
        <v>0</v>
      </c>
      <c r="BH141" s="133"/>
      <c r="BI141" s="133"/>
      <c r="BJ141" s="133">
        <f t="shared" si="216"/>
        <v>0</v>
      </c>
      <c r="BK141" s="133"/>
      <c r="BL141" s="133"/>
      <c r="BM141" s="133">
        <v>0</v>
      </c>
      <c r="BN141" s="133"/>
      <c r="BO141" s="133">
        <f t="shared" si="217"/>
        <v>0</v>
      </c>
      <c r="BP141" s="133"/>
      <c r="BQ141" s="133"/>
      <c r="BR141" s="133">
        <f t="shared" si="218"/>
        <v>0</v>
      </c>
      <c r="BS141" s="133"/>
      <c r="BT141" s="133"/>
      <c r="BU141" s="133"/>
      <c r="BV141" s="133"/>
      <c r="BW141" s="133">
        <v>0</v>
      </c>
      <c r="BX141" s="133">
        <v>0</v>
      </c>
      <c r="BY141" s="133"/>
      <c r="BZ141" s="432"/>
      <c r="CA141" s="422"/>
      <c r="CB141" s="422"/>
      <c r="CC141" s="422"/>
    </row>
    <row r="142" spans="1:81" ht="68.25" hidden="1" customHeight="1">
      <c r="A142" s="431"/>
      <c r="B142" s="563" t="s">
        <v>2484</v>
      </c>
      <c r="C142" s="418"/>
      <c r="D142" s="418"/>
      <c r="E142" s="429"/>
      <c r="F142" s="420"/>
      <c r="G142" s="418"/>
      <c r="H142" s="420"/>
      <c r="I142" s="418"/>
      <c r="J142" s="418"/>
      <c r="K142" s="206"/>
      <c r="L142" s="206"/>
      <c r="M142" s="169"/>
      <c r="N142" s="169"/>
      <c r="O142" s="70"/>
      <c r="P142" s="70"/>
      <c r="Q142" s="70"/>
      <c r="R142" s="70"/>
      <c r="S142" s="70">
        <f t="shared" si="208"/>
        <v>0</v>
      </c>
      <c r="T142" s="70">
        <v>0</v>
      </c>
      <c r="U142" s="70"/>
      <c r="V142" s="70"/>
      <c r="W142" s="70"/>
      <c r="X142" s="70"/>
      <c r="Y142" s="70">
        <f t="shared" si="181"/>
        <v>663.23400000000004</v>
      </c>
      <c r="Z142" s="70"/>
      <c r="AA142" s="70"/>
      <c r="AB142" s="70">
        <f t="shared" si="182"/>
        <v>663.23400000000004</v>
      </c>
      <c r="AC142" s="70">
        <f t="shared" si="152"/>
        <v>0</v>
      </c>
      <c r="AD142" s="70"/>
      <c r="AE142" s="70"/>
      <c r="AF142" s="70">
        <v>663.23400000000004</v>
      </c>
      <c r="AG142" s="70"/>
      <c r="AH142" s="70">
        <f t="shared" si="209"/>
        <v>663.23400000000004</v>
      </c>
      <c r="AI142" s="70"/>
      <c r="AJ142" s="70"/>
      <c r="AK142" s="70">
        <f t="shared" si="210"/>
        <v>663.23400000000004</v>
      </c>
      <c r="AL142" s="70"/>
      <c r="AM142" s="70"/>
      <c r="AN142" s="70">
        <v>663.23400000000004</v>
      </c>
      <c r="AO142" s="70"/>
      <c r="AP142" s="70">
        <f t="shared" si="211"/>
        <v>663.23400000000004</v>
      </c>
      <c r="AQ142" s="70"/>
      <c r="AR142" s="70"/>
      <c r="AS142" s="70">
        <f t="shared" si="212"/>
        <v>663.23400000000004</v>
      </c>
      <c r="AT142" s="70"/>
      <c r="AU142" s="70"/>
      <c r="AV142" s="70">
        <v>663.23400000000004</v>
      </c>
      <c r="AW142" s="70"/>
      <c r="AX142" s="70">
        <f t="shared" si="213"/>
        <v>0</v>
      </c>
      <c r="AY142" s="70"/>
      <c r="AZ142" s="70"/>
      <c r="BA142" s="70">
        <f t="shared" si="214"/>
        <v>0</v>
      </c>
      <c r="BB142" s="67">
        <f t="shared" si="219"/>
        <v>0</v>
      </c>
      <c r="BC142" s="70"/>
      <c r="BD142" s="70"/>
      <c r="BE142" s="70">
        <v>0</v>
      </c>
      <c r="BF142" s="70"/>
      <c r="BG142" s="133">
        <f t="shared" si="215"/>
        <v>0</v>
      </c>
      <c r="BH142" s="133"/>
      <c r="BI142" s="133"/>
      <c r="BJ142" s="133">
        <f t="shared" si="216"/>
        <v>0</v>
      </c>
      <c r="BK142" s="133"/>
      <c r="BL142" s="133"/>
      <c r="BM142" s="133">
        <v>0</v>
      </c>
      <c r="BN142" s="133"/>
      <c r="BO142" s="133">
        <f t="shared" si="217"/>
        <v>0</v>
      </c>
      <c r="BP142" s="133"/>
      <c r="BQ142" s="133"/>
      <c r="BR142" s="133">
        <f t="shared" si="218"/>
        <v>0</v>
      </c>
      <c r="BS142" s="133"/>
      <c r="BT142" s="133"/>
      <c r="BU142" s="133"/>
      <c r="BV142" s="133"/>
      <c r="BW142" s="133">
        <v>0</v>
      </c>
      <c r="BX142" s="133">
        <v>0</v>
      </c>
      <c r="BY142" s="133"/>
      <c r="BZ142" s="432"/>
      <c r="CA142" s="422"/>
      <c r="CB142" s="422"/>
      <c r="CC142" s="422"/>
    </row>
    <row r="143" spans="1:81" ht="76.5" hidden="1" customHeight="1">
      <c r="A143" s="431"/>
      <c r="B143" s="563" t="s">
        <v>2485</v>
      </c>
      <c r="C143" s="418"/>
      <c r="D143" s="418"/>
      <c r="E143" s="429"/>
      <c r="F143" s="420"/>
      <c r="G143" s="418"/>
      <c r="H143" s="420"/>
      <c r="I143" s="418"/>
      <c r="J143" s="418"/>
      <c r="K143" s="206"/>
      <c r="L143" s="206"/>
      <c r="M143" s="169"/>
      <c r="N143" s="169"/>
      <c r="O143" s="70"/>
      <c r="P143" s="70"/>
      <c r="Q143" s="70"/>
      <c r="R143" s="70"/>
      <c r="S143" s="70">
        <f t="shared" si="208"/>
        <v>0</v>
      </c>
      <c r="T143" s="70">
        <v>0</v>
      </c>
      <c r="U143" s="70"/>
      <c r="V143" s="70"/>
      <c r="W143" s="70"/>
      <c r="X143" s="70"/>
      <c r="Y143" s="70">
        <f t="shared" si="181"/>
        <v>132.21100000000001</v>
      </c>
      <c r="Z143" s="70"/>
      <c r="AA143" s="70"/>
      <c r="AB143" s="70">
        <f t="shared" si="182"/>
        <v>132.21100000000001</v>
      </c>
      <c r="AC143" s="70">
        <f t="shared" ref="AC143:AC151" si="220">AD143+AE143</f>
        <v>0</v>
      </c>
      <c r="AD143" s="70"/>
      <c r="AE143" s="70"/>
      <c r="AF143" s="70">
        <v>132.21100000000001</v>
      </c>
      <c r="AG143" s="70"/>
      <c r="AH143" s="70">
        <f t="shared" si="209"/>
        <v>132.21100000000001</v>
      </c>
      <c r="AI143" s="70"/>
      <c r="AJ143" s="70"/>
      <c r="AK143" s="70">
        <f t="shared" si="210"/>
        <v>132.21100000000001</v>
      </c>
      <c r="AL143" s="70"/>
      <c r="AM143" s="70"/>
      <c r="AN143" s="70">
        <v>132.21100000000001</v>
      </c>
      <c r="AO143" s="70"/>
      <c r="AP143" s="70">
        <f t="shared" si="211"/>
        <v>132.21100000000001</v>
      </c>
      <c r="AQ143" s="70"/>
      <c r="AR143" s="70"/>
      <c r="AS143" s="70">
        <f t="shared" si="212"/>
        <v>132.21100000000001</v>
      </c>
      <c r="AT143" s="70"/>
      <c r="AU143" s="70"/>
      <c r="AV143" s="70">
        <v>132.21100000000001</v>
      </c>
      <c r="AW143" s="70"/>
      <c r="AX143" s="70">
        <f t="shared" si="213"/>
        <v>0</v>
      </c>
      <c r="AY143" s="70"/>
      <c r="AZ143" s="70"/>
      <c r="BA143" s="70">
        <f t="shared" si="214"/>
        <v>0</v>
      </c>
      <c r="BB143" s="67">
        <f t="shared" si="219"/>
        <v>0</v>
      </c>
      <c r="BC143" s="70"/>
      <c r="BD143" s="70"/>
      <c r="BE143" s="70">
        <v>0</v>
      </c>
      <c r="BF143" s="70"/>
      <c r="BG143" s="133">
        <f t="shared" si="215"/>
        <v>0</v>
      </c>
      <c r="BH143" s="133"/>
      <c r="BI143" s="133"/>
      <c r="BJ143" s="133">
        <f t="shared" si="216"/>
        <v>0</v>
      </c>
      <c r="BK143" s="133"/>
      <c r="BL143" s="133"/>
      <c r="BM143" s="133">
        <v>0</v>
      </c>
      <c r="BN143" s="133"/>
      <c r="BO143" s="133">
        <f t="shared" si="217"/>
        <v>0</v>
      </c>
      <c r="BP143" s="133"/>
      <c r="BQ143" s="133"/>
      <c r="BR143" s="133">
        <f t="shared" si="218"/>
        <v>0</v>
      </c>
      <c r="BS143" s="133"/>
      <c r="BT143" s="133"/>
      <c r="BU143" s="133"/>
      <c r="BV143" s="133"/>
      <c r="BW143" s="133">
        <v>0</v>
      </c>
      <c r="BX143" s="133">
        <v>0</v>
      </c>
      <c r="BY143" s="133"/>
      <c r="BZ143" s="432"/>
      <c r="CA143" s="422"/>
      <c r="CB143" s="422"/>
      <c r="CC143" s="422"/>
    </row>
    <row r="144" spans="1:81" ht="66" hidden="1" customHeight="1">
      <c r="A144" s="431"/>
      <c r="B144" s="563" t="s">
        <v>2486</v>
      </c>
      <c r="C144" s="418"/>
      <c r="D144" s="418"/>
      <c r="E144" s="429"/>
      <c r="F144" s="420"/>
      <c r="G144" s="418"/>
      <c r="H144" s="420"/>
      <c r="I144" s="418"/>
      <c r="J144" s="418"/>
      <c r="K144" s="206"/>
      <c r="L144" s="206"/>
      <c r="M144" s="169"/>
      <c r="N144" s="169"/>
      <c r="O144" s="70"/>
      <c r="P144" s="70"/>
      <c r="Q144" s="70"/>
      <c r="R144" s="70"/>
      <c r="S144" s="70">
        <f t="shared" si="208"/>
        <v>0</v>
      </c>
      <c r="T144" s="70">
        <v>0</v>
      </c>
      <c r="U144" s="70"/>
      <c r="V144" s="70"/>
      <c r="W144" s="70"/>
      <c r="X144" s="70"/>
      <c r="Y144" s="70">
        <f t="shared" si="181"/>
        <v>16</v>
      </c>
      <c r="Z144" s="70"/>
      <c r="AA144" s="70"/>
      <c r="AB144" s="70">
        <f t="shared" si="182"/>
        <v>16</v>
      </c>
      <c r="AC144" s="70">
        <f t="shared" si="220"/>
        <v>0</v>
      </c>
      <c r="AD144" s="70"/>
      <c r="AE144" s="70"/>
      <c r="AF144" s="70">
        <v>16</v>
      </c>
      <c r="AG144" s="70"/>
      <c r="AH144" s="70">
        <f t="shared" si="209"/>
        <v>16</v>
      </c>
      <c r="AI144" s="70"/>
      <c r="AJ144" s="70"/>
      <c r="AK144" s="70">
        <f t="shared" si="210"/>
        <v>16</v>
      </c>
      <c r="AL144" s="70"/>
      <c r="AM144" s="70"/>
      <c r="AN144" s="70">
        <v>16</v>
      </c>
      <c r="AO144" s="70"/>
      <c r="AP144" s="70">
        <f t="shared" si="211"/>
        <v>16</v>
      </c>
      <c r="AQ144" s="70"/>
      <c r="AR144" s="70"/>
      <c r="AS144" s="70">
        <f t="shared" si="212"/>
        <v>16</v>
      </c>
      <c r="AT144" s="70"/>
      <c r="AU144" s="70"/>
      <c r="AV144" s="70">
        <v>16</v>
      </c>
      <c r="AW144" s="70"/>
      <c r="AX144" s="70">
        <f t="shared" si="213"/>
        <v>0</v>
      </c>
      <c r="AY144" s="70"/>
      <c r="AZ144" s="70"/>
      <c r="BA144" s="70">
        <f t="shared" si="214"/>
        <v>0</v>
      </c>
      <c r="BB144" s="67">
        <f t="shared" si="219"/>
        <v>0</v>
      </c>
      <c r="BC144" s="70"/>
      <c r="BD144" s="70"/>
      <c r="BE144" s="70">
        <v>0</v>
      </c>
      <c r="BF144" s="70"/>
      <c r="BG144" s="133">
        <f t="shared" si="215"/>
        <v>0</v>
      </c>
      <c r="BH144" s="133"/>
      <c r="BI144" s="133"/>
      <c r="BJ144" s="133">
        <f t="shared" si="216"/>
        <v>0</v>
      </c>
      <c r="BK144" s="133"/>
      <c r="BL144" s="133"/>
      <c r="BM144" s="133">
        <v>0</v>
      </c>
      <c r="BN144" s="133"/>
      <c r="BO144" s="133">
        <f t="shared" si="217"/>
        <v>0</v>
      </c>
      <c r="BP144" s="133"/>
      <c r="BQ144" s="133"/>
      <c r="BR144" s="133">
        <f t="shared" si="218"/>
        <v>0</v>
      </c>
      <c r="BS144" s="133"/>
      <c r="BT144" s="133"/>
      <c r="BU144" s="133"/>
      <c r="BV144" s="133"/>
      <c r="BW144" s="133">
        <v>0</v>
      </c>
      <c r="BX144" s="133">
        <v>0</v>
      </c>
      <c r="BY144" s="133"/>
      <c r="BZ144" s="432"/>
      <c r="CA144" s="422"/>
      <c r="CB144" s="422"/>
      <c r="CC144" s="422"/>
    </row>
    <row r="145" spans="1:81" ht="66" hidden="1" customHeight="1">
      <c r="A145" s="431"/>
      <c r="B145" s="563" t="s">
        <v>2487</v>
      </c>
      <c r="C145" s="418"/>
      <c r="D145" s="418"/>
      <c r="E145" s="429"/>
      <c r="F145" s="420"/>
      <c r="G145" s="418"/>
      <c r="H145" s="420"/>
      <c r="I145" s="418"/>
      <c r="J145" s="418"/>
      <c r="K145" s="206"/>
      <c r="L145" s="206"/>
      <c r="M145" s="169"/>
      <c r="N145" s="169"/>
      <c r="O145" s="70"/>
      <c r="P145" s="70"/>
      <c r="Q145" s="70"/>
      <c r="R145" s="70"/>
      <c r="S145" s="70">
        <f t="shared" si="208"/>
        <v>0</v>
      </c>
      <c r="T145" s="70">
        <v>0</v>
      </c>
      <c r="U145" s="70"/>
      <c r="V145" s="70"/>
      <c r="W145" s="70"/>
      <c r="X145" s="70"/>
      <c r="Y145" s="70">
        <f t="shared" si="181"/>
        <v>16</v>
      </c>
      <c r="Z145" s="70"/>
      <c r="AA145" s="70"/>
      <c r="AB145" s="70">
        <f t="shared" si="182"/>
        <v>16</v>
      </c>
      <c r="AC145" s="70">
        <f t="shared" si="220"/>
        <v>0</v>
      </c>
      <c r="AD145" s="70"/>
      <c r="AE145" s="70"/>
      <c r="AF145" s="70">
        <v>16</v>
      </c>
      <c r="AG145" s="70"/>
      <c r="AH145" s="70">
        <f t="shared" si="209"/>
        <v>16</v>
      </c>
      <c r="AI145" s="70"/>
      <c r="AJ145" s="70"/>
      <c r="AK145" s="70">
        <f t="shared" si="210"/>
        <v>16</v>
      </c>
      <c r="AL145" s="70"/>
      <c r="AM145" s="70"/>
      <c r="AN145" s="70">
        <v>16</v>
      </c>
      <c r="AO145" s="70"/>
      <c r="AP145" s="70">
        <f t="shared" si="211"/>
        <v>16</v>
      </c>
      <c r="AQ145" s="70"/>
      <c r="AR145" s="70"/>
      <c r="AS145" s="70">
        <f t="shared" si="212"/>
        <v>16</v>
      </c>
      <c r="AT145" s="70"/>
      <c r="AU145" s="70"/>
      <c r="AV145" s="70">
        <v>16</v>
      </c>
      <c r="AW145" s="70"/>
      <c r="AX145" s="70">
        <f t="shared" si="213"/>
        <v>0</v>
      </c>
      <c r="AY145" s="70"/>
      <c r="AZ145" s="70"/>
      <c r="BA145" s="70">
        <f t="shared" si="214"/>
        <v>0</v>
      </c>
      <c r="BB145" s="67">
        <f t="shared" si="219"/>
        <v>0</v>
      </c>
      <c r="BC145" s="70"/>
      <c r="BD145" s="70"/>
      <c r="BE145" s="70">
        <v>0</v>
      </c>
      <c r="BF145" s="70"/>
      <c r="BG145" s="133">
        <f t="shared" si="215"/>
        <v>0</v>
      </c>
      <c r="BH145" s="133"/>
      <c r="BI145" s="133"/>
      <c r="BJ145" s="133">
        <f t="shared" si="216"/>
        <v>0</v>
      </c>
      <c r="BK145" s="133"/>
      <c r="BL145" s="133"/>
      <c r="BM145" s="133">
        <v>0</v>
      </c>
      <c r="BN145" s="133"/>
      <c r="BO145" s="133">
        <f t="shared" si="217"/>
        <v>0</v>
      </c>
      <c r="BP145" s="133"/>
      <c r="BQ145" s="133"/>
      <c r="BR145" s="133">
        <f t="shared" si="218"/>
        <v>0</v>
      </c>
      <c r="BS145" s="133"/>
      <c r="BT145" s="133"/>
      <c r="BU145" s="133"/>
      <c r="BV145" s="133"/>
      <c r="BW145" s="133">
        <v>0</v>
      </c>
      <c r="BX145" s="133">
        <v>0</v>
      </c>
      <c r="BY145" s="133"/>
      <c r="BZ145" s="432"/>
      <c r="CA145" s="422"/>
      <c r="CB145" s="422"/>
      <c r="CC145" s="422"/>
    </row>
    <row r="146" spans="1:81" ht="75" hidden="1" customHeight="1">
      <c r="A146" s="431"/>
      <c r="B146" s="563" t="s">
        <v>2488</v>
      </c>
      <c r="C146" s="418"/>
      <c r="D146" s="418"/>
      <c r="E146" s="429"/>
      <c r="F146" s="420"/>
      <c r="G146" s="418"/>
      <c r="H146" s="420"/>
      <c r="I146" s="418"/>
      <c r="J146" s="418"/>
      <c r="K146" s="206"/>
      <c r="L146" s="206"/>
      <c r="M146" s="169"/>
      <c r="N146" s="169"/>
      <c r="O146" s="70"/>
      <c r="P146" s="70"/>
      <c r="Q146" s="70"/>
      <c r="R146" s="70"/>
      <c r="S146" s="70">
        <f t="shared" si="208"/>
        <v>0</v>
      </c>
      <c r="T146" s="70">
        <v>0</v>
      </c>
      <c r="U146" s="70"/>
      <c r="V146" s="70"/>
      <c r="W146" s="70"/>
      <c r="X146" s="70"/>
      <c r="Y146" s="70">
        <f t="shared" si="181"/>
        <v>5501.8</v>
      </c>
      <c r="Z146" s="70"/>
      <c r="AA146" s="70"/>
      <c r="AB146" s="70">
        <f t="shared" si="182"/>
        <v>5501.8</v>
      </c>
      <c r="AC146" s="70">
        <f t="shared" si="220"/>
        <v>0</v>
      </c>
      <c r="AD146" s="70"/>
      <c r="AE146" s="70"/>
      <c r="AF146" s="70">
        <f>62.3+5439.5</f>
        <v>5501.8</v>
      </c>
      <c r="AG146" s="70"/>
      <c r="AH146" s="70">
        <f t="shared" si="209"/>
        <v>0</v>
      </c>
      <c r="AI146" s="70"/>
      <c r="AJ146" s="70"/>
      <c r="AK146" s="70">
        <f t="shared" si="210"/>
        <v>0</v>
      </c>
      <c r="AL146" s="70"/>
      <c r="AM146" s="70"/>
      <c r="AN146" s="70">
        <v>0</v>
      </c>
      <c r="AO146" s="70"/>
      <c r="AP146" s="70">
        <f t="shared" si="211"/>
        <v>0</v>
      </c>
      <c r="AQ146" s="70"/>
      <c r="AR146" s="70"/>
      <c r="AS146" s="70">
        <f t="shared" si="212"/>
        <v>0</v>
      </c>
      <c r="AT146" s="70"/>
      <c r="AU146" s="70"/>
      <c r="AV146" s="70">
        <v>0</v>
      </c>
      <c r="AW146" s="70"/>
      <c r="AX146" s="70">
        <f t="shared" si="213"/>
        <v>5501.8</v>
      </c>
      <c r="AY146" s="70"/>
      <c r="AZ146" s="70"/>
      <c r="BA146" s="70">
        <f t="shared" si="214"/>
        <v>5501.8</v>
      </c>
      <c r="BB146" s="67">
        <f t="shared" si="219"/>
        <v>0</v>
      </c>
      <c r="BC146" s="70"/>
      <c r="BD146" s="70"/>
      <c r="BE146" s="70">
        <f>62.3+5439.5</f>
        <v>5501.8</v>
      </c>
      <c r="BF146" s="70"/>
      <c r="BG146" s="133">
        <f t="shared" si="215"/>
        <v>5501.8</v>
      </c>
      <c r="BH146" s="133"/>
      <c r="BI146" s="133"/>
      <c r="BJ146" s="133">
        <f t="shared" si="216"/>
        <v>5501.8</v>
      </c>
      <c r="BK146" s="133"/>
      <c r="BL146" s="133"/>
      <c r="BM146" s="133">
        <f>62.3+5439.5</f>
        <v>5501.8</v>
      </c>
      <c r="BN146" s="133"/>
      <c r="BO146" s="133">
        <f t="shared" si="217"/>
        <v>0</v>
      </c>
      <c r="BP146" s="133"/>
      <c r="BQ146" s="133"/>
      <c r="BR146" s="133">
        <f t="shared" si="218"/>
        <v>0</v>
      </c>
      <c r="BS146" s="133"/>
      <c r="BT146" s="133"/>
      <c r="BU146" s="133"/>
      <c r="BV146" s="133"/>
      <c r="BW146" s="133">
        <v>0</v>
      </c>
      <c r="BX146" s="133">
        <v>0</v>
      </c>
      <c r="BY146" s="133"/>
      <c r="BZ146" s="432"/>
      <c r="CA146" s="422"/>
      <c r="CB146" s="422"/>
      <c r="CC146" s="422"/>
    </row>
    <row r="147" spans="1:81" ht="31.2" hidden="1">
      <c r="A147" s="431"/>
      <c r="B147" s="563" t="s">
        <v>2489</v>
      </c>
      <c r="C147" s="418"/>
      <c r="D147" s="418"/>
      <c r="E147" s="429"/>
      <c r="F147" s="420"/>
      <c r="G147" s="418"/>
      <c r="H147" s="420"/>
      <c r="I147" s="418"/>
      <c r="J147" s="418"/>
      <c r="K147" s="206"/>
      <c r="L147" s="206"/>
      <c r="M147" s="169"/>
      <c r="N147" s="169"/>
      <c r="O147" s="70"/>
      <c r="P147" s="70"/>
      <c r="Q147" s="70"/>
      <c r="R147" s="70"/>
      <c r="S147" s="70">
        <f t="shared" ref="S147" si="221">SUM(T147:V147)</f>
        <v>0</v>
      </c>
      <c r="T147" s="70">
        <v>0</v>
      </c>
      <c r="U147" s="70"/>
      <c r="V147" s="70"/>
      <c r="W147" s="70"/>
      <c r="X147" s="70"/>
      <c r="Y147" s="70">
        <f t="shared" si="181"/>
        <v>728</v>
      </c>
      <c r="Z147" s="70"/>
      <c r="AA147" s="70"/>
      <c r="AB147" s="70">
        <f t="shared" si="182"/>
        <v>728</v>
      </c>
      <c r="AC147" s="70">
        <f t="shared" si="220"/>
        <v>0</v>
      </c>
      <c r="AD147" s="70"/>
      <c r="AE147" s="70"/>
      <c r="AF147" s="70">
        <v>728</v>
      </c>
      <c r="AG147" s="70"/>
      <c r="AH147" s="70">
        <f t="shared" si="209"/>
        <v>0</v>
      </c>
      <c r="AI147" s="70"/>
      <c r="AJ147" s="70"/>
      <c r="AK147" s="70">
        <f t="shared" si="210"/>
        <v>0</v>
      </c>
      <c r="AL147" s="70"/>
      <c r="AM147" s="70"/>
      <c r="AN147" s="70">
        <v>0</v>
      </c>
      <c r="AO147" s="70"/>
      <c r="AP147" s="70">
        <f t="shared" si="211"/>
        <v>0</v>
      </c>
      <c r="AQ147" s="70"/>
      <c r="AR147" s="70"/>
      <c r="AS147" s="70">
        <f t="shared" si="212"/>
        <v>0</v>
      </c>
      <c r="AT147" s="70"/>
      <c r="AU147" s="70"/>
      <c r="AV147" s="70">
        <v>0</v>
      </c>
      <c r="AW147" s="70"/>
      <c r="AX147" s="70">
        <f t="shared" si="213"/>
        <v>728</v>
      </c>
      <c r="AY147" s="70"/>
      <c r="AZ147" s="70"/>
      <c r="BA147" s="70">
        <f t="shared" si="214"/>
        <v>728</v>
      </c>
      <c r="BB147" s="67">
        <f t="shared" si="219"/>
        <v>0</v>
      </c>
      <c r="BC147" s="70"/>
      <c r="BD147" s="70"/>
      <c r="BE147" s="70">
        <v>728</v>
      </c>
      <c r="BF147" s="70"/>
      <c r="BG147" s="133">
        <f t="shared" si="215"/>
        <v>728</v>
      </c>
      <c r="BH147" s="133"/>
      <c r="BI147" s="133"/>
      <c r="BJ147" s="133">
        <f t="shared" si="216"/>
        <v>728</v>
      </c>
      <c r="BK147" s="133"/>
      <c r="BL147" s="133"/>
      <c r="BM147" s="133">
        <v>728</v>
      </c>
      <c r="BN147" s="133"/>
      <c r="BO147" s="133">
        <f t="shared" si="217"/>
        <v>0</v>
      </c>
      <c r="BP147" s="133"/>
      <c r="BQ147" s="133"/>
      <c r="BR147" s="133">
        <f t="shared" si="218"/>
        <v>0</v>
      </c>
      <c r="BS147" s="133"/>
      <c r="BT147" s="133"/>
      <c r="BU147" s="133"/>
      <c r="BV147" s="133"/>
      <c r="BW147" s="133">
        <v>0</v>
      </c>
      <c r="BX147" s="133">
        <v>0</v>
      </c>
      <c r="BY147" s="133"/>
      <c r="BZ147" s="432"/>
      <c r="CA147" s="422"/>
      <c r="CB147" s="422"/>
      <c r="CC147" s="422"/>
    </row>
    <row r="148" spans="1:81" ht="26.25" hidden="1" customHeight="1">
      <c r="A148" s="431" t="s">
        <v>2490</v>
      </c>
      <c r="B148" s="563" t="s">
        <v>9</v>
      </c>
      <c r="C148" s="418"/>
      <c r="D148" s="418"/>
      <c r="E148" s="429"/>
      <c r="F148" s="420"/>
      <c r="G148" s="418"/>
      <c r="H148" s="420"/>
      <c r="I148" s="418"/>
      <c r="J148" s="418"/>
      <c r="K148" s="206"/>
      <c r="L148" s="206"/>
      <c r="M148" s="169"/>
      <c r="N148" s="169"/>
      <c r="O148" s="70"/>
      <c r="P148" s="70"/>
      <c r="Q148" s="70"/>
      <c r="R148" s="70"/>
      <c r="S148" s="70"/>
      <c r="T148" s="70"/>
      <c r="U148" s="70"/>
      <c r="V148" s="70"/>
      <c r="W148" s="70"/>
      <c r="X148" s="70"/>
      <c r="Y148" s="70"/>
      <c r="Z148" s="70"/>
      <c r="AA148" s="70"/>
      <c r="AB148" s="70"/>
      <c r="AC148" s="70">
        <f t="shared" si="220"/>
        <v>0</v>
      </c>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67">
        <f t="shared" si="219"/>
        <v>0</v>
      </c>
      <c r="BC148" s="70"/>
      <c r="BD148" s="70"/>
      <c r="BE148" s="70"/>
      <c r="BF148" s="70"/>
      <c r="BG148" s="133"/>
      <c r="BH148" s="133"/>
      <c r="BI148" s="133"/>
      <c r="BJ148" s="133"/>
      <c r="BK148" s="133"/>
      <c r="BL148" s="133"/>
      <c r="BM148" s="133"/>
      <c r="BN148" s="133"/>
      <c r="BO148" s="133"/>
      <c r="BP148" s="133"/>
      <c r="BQ148" s="133"/>
      <c r="BR148" s="133"/>
      <c r="BS148" s="133"/>
      <c r="BT148" s="133"/>
      <c r="BU148" s="133"/>
      <c r="BV148" s="133"/>
      <c r="BW148" s="133"/>
      <c r="BX148" s="133"/>
      <c r="BY148" s="133"/>
      <c r="BZ148" s="432"/>
      <c r="CA148" s="422"/>
      <c r="CB148" s="422"/>
      <c r="CC148" s="422"/>
    </row>
    <row r="149" spans="1:81" ht="36.75" customHeight="1">
      <c r="A149" s="477" t="s">
        <v>62</v>
      </c>
      <c r="B149" s="416" t="s">
        <v>3862</v>
      </c>
      <c r="C149" s="190"/>
      <c r="D149" s="478"/>
      <c r="E149" s="190"/>
      <c r="F149" s="190"/>
      <c r="G149" s="190"/>
      <c r="H149" s="190"/>
      <c r="I149" s="479"/>
      <c r="J149" s="479"/>
      <c r="K149" s="478"/>
      <c r="L149" s="478"/>
      <c r="M149" s="305"/>
      <c r="N149" s="305"/>
      <c r="O149" s="305"/>
      <c r="P149" s="305"/>
      <c r="Q149" s="305"/>
      <c r="R149" s="305"/>
      <c r="S149" s="305"/>
      <c r="T149" s="305"/>
      <c r="U149" s="305"/>
      <c r="V149" s="305"/>
      <c r="W149" s="305"/>
      <c r="X149" s="305"/>
      <c r="Y149" s="305" t="e">
        <f>Y150+#REF!+Y151</f>
        <v>#REF!</v>
      </c>
      <c r="Z149" s="305" t="e">
        <f>Z150+#REF!+Z151</f>
        <v>#REF!</v>
      </c>
      <c r="AA149" s="305" t="e">
        <f>AA150+#REF!+AA151</f>
        <v>#REF!</v>
      </c>
      <c r="AB149" s="305">
        <f>AB150+AB151</f>
        <v>22014.165756000002</v>
      </c>
      <c r="AC149" s="305">
        <f t="shared" ref="AC149:BF149" si="222">AC150+AC151</f>
        <v>0</v>
      </c>
      <c r="AD149" s="305">
        <f t="shared" si="222"/>
        <v>0</v>
      </c>
      <c r="AE149" s="305">
        <f t="shared" si="222"/>
        <v>0</v>
      </c>
      <c r="AF149" s="305">
        <f t="shared" si="222"/>
        <v>22014.165756000002</v>
      </c>
      <c r="AG149" s="305">
        <f t="shared" si="222"/>
        <v>0</v>
      </c>
      <c r="AH149" s="305">
        <f t="shared" si="222"/>
        <v>0</v>
      </c>
      <c r="AI149" s="305">
        <f t="shared" si="222"/>
        <v>0</v>
      </c>
      <c r="AJ149" s="305">
        <f t="shared" si="222"/>
        <v>0</v>
      </c>
      <c r="AK149" s="305">
        <f t="shared" si="222"/>
        <v>13846</v>
      </c>
      <c r="AL149" s="305">
        <f t="shared" si="222"/>
        <v>0</v>
      </c>
      <c r="AM149" s="305">
        <f t="shared" si="222"/>
        <v>0</v>
      </c>
      <c r="AN149" s="305">
        <f t="shared" si="222"/>
        <v>13846</v>
      </c>
      <c r="AO149" s="305">
        <f t="shared" si="222"/>
        <v>0</v>
      </c>
      <c r="AP149" s="305">
        <f t="shared" si="222"/>
        <v>0</v>
      </c>
      <c r="AQ149" s="305">
        <f t="shared" si="222"/>
        <v>0</v>
      </c>
      <c r="AR149" s="305">
        <f t="shared" si="222"/>
        <v>0</v>
      </c>
      <c r="AS149" s="305">
        <f t="shared" si="222"/>
        <v>0</v>
      </c>
      <c r="AT149" s="305">
        <f t="shared" si="222"/>
        <v>0</v>
      </c>
      <c r="AU149" s="305">
        <f t="shared" si="222"/>
        <v>0</v>
      </c>
      <c r="AV149" s="305">
        <f t="shared" si="222"/>
        <v>0</v>
      </c>
      <c r="AW149" s="305">
        <f t="shared" si="222"/>
        <v>0</v>
      </c>
      <c r="AX149" s="305">
        <f t="shared" si="222"/>
        <v>0</v>
      </c>
      <c r="AY149" s="305">
        <f t="shared" si="222"/>
        <v>0</v>
      </c>
      <c r="AZ149" s="305">
        <f t="shared" si="222"/>
        <v>0</v>
      </c>
      <c r="BA149" s="305">
        <f t="shared" si="222"/>
        <v>18635.150000000001</v>
      </c>
      <c r="BB149" s="305">
        <f t="shared" si="222"/>
        <v>0</v>
      </c>
      <c r="BC149" s="305">
        <f t="shared" si="222"/>
        <v>0</v>
      </c>
      <c r="BD149" s="305">
        <f t="shared" si="222"/>
        <v>0</v>
      </c>
      <c r="BE149" s="305">
        <f t="shared" si="222"/>
        <v>18635.150000000001</v>
      </c>
      <c r="BF149" s="305">
        <f t="shared" si="222"/>
        <v>0</v>
      </c>
      <c r="BG149" s="479" t="e">
        <f>BG150+#REF!+BG151</f>
        <v>#REF!</v>
      </c>
      <c r="BH149" s="479" t="e">
        <f>BH150+#REF!+BH151</f>
        <v>#REF!</v>
      </c>
      <c r="BI149" s="479" t="e">
        <f>BI150+#REF!+BI151</f>
        <v>#REF!</v>
      </c>
      <c r="BJ149" s="479" t="e">
        <f>BJ150+#REF!+BJ151</f>
        <v>#REF!</v>
      </c>
      <c r="BK149" s="479" t="e">
        <f>BK150+#REF!+BK151</f>
        <v>#REF!</v>
      </c>
      <c r="BL149" s="479" t="e">
        <f>BL150+#REF!+BL151</f>
        <v>#REF!</v>
      </c>
      <c r="BM149" s="479" t="e">
        <f>BM150+#REF!+BM151</f>
        <v>#REF!</v>
      </c>
      <c r="BN149" s="479" t="e">
        <f>BN150+#REF!+BN151</f>
        <v>#REF!</v>
      </c>
      <c r="BO149" s="479" t="e">
        <f>BO150+#REF!+BO151</f>
        <v>#REF!</v>
      </c>
      <c r="BP149" s="479" t="e">
        <f>BP150+#REF!+BP151</f>
        <v>#REF!</v>
      </c>
      <c r="BQ149" s="479" t="e">
        <f>BQ150+#REF!+BQ151</f>
        <v>#REF!</v>
      </c>
      <c r="BR149" s="479" t="e">
        <f>BR150+#REF!+BR151</f>
        <v>#REF!</v>
      </c>
      <c r="BS149" s="479" t="e">
        <f>BS150+#REF!+BS151</f>
        <v>#REF!</v>
      </c>
      <c r="BT149" s="479" t="e">
        <f>BT150+#REF!+BT151</f>
        <v>#REF!</v>
      </c>
      <c r="BU149" s="479" t="e">
        <f>BU150+#REF!+BU151</f>
        <v>#REF!</v>
      </c>
      <c r="BV149" s="479" t="e">
        <f>BV150+#REF!+BV151</f>
        <v>#REF!</v>
      </c>
      <c r="BW149" s="479" t="e">
        <f>BW150+#REF!</f>
        <v>#REF!</v>
      </c>
      <c r="BX149" s="479" t="e">
        <f>BX150+#REF!</f>
        <v>#REF!</v>
      </c>
      <c r="BY149" s="479" t="e">
        <f>BY150+#REF!</f>
        <v>#REF!</v>
      </c>
      <c r="BZ149" s="479" t="e">
        <f>BZ150+#REF!</f>
        <v>#REF!</v>
      </c>
      <c r="CA149" s="479"/>
      <c r="CB149" s="479"/>
      <c r="CC149" s="479"/>
    </row>
    <row r="150" spans="1:81" ht="46.8" outlineLevel="1">
      <c r="A150" s="564">
        <v>1</v>
      </c>
      <c r="B150" s="563" t="s">
        <v>2491</v>
      </c>
      <c r="C150" s="418"/>
      <c r="D150" s="418"/>
      <c r="E150" s="418"/>
      <c r="F150" s="429"/>
      <c r="G150" s="420"/>
      <c r="H150" s="418"/>
      <c r="I150" s="418"/>
      <c r="J150" s="420"/>
      <c r="K150" s="418"/>
      <c r="L150" s="418"/>
      <c r="M150" s="169"/>
      <c r="N150" s="169">
        <v>0</v>
      </c>
      <c r="O150" s="169">
        <v>0</v>
      </c>
      <c r="P150" s="169"/>
      <c r="Q150" s="70"/>
      <c r="R150" s="70"/>
      <c r="S150" s="169"/>
      <c r="T150" s="70"/>
      <c r="U150" s="70"/>
      <c r="V150" s="70"/>
      <c r="W150" s="70"/>
      <c r="X150" s="70"/>
      <c r="Y150" s="70">
        <f t="shared" ref="Y150" si="223">SUM(Z150:AB150)</f>
        <v>16900</v>
      </c>
      <c r="Z150" s="70"/>
      <c r="AA150" s="70"/>
      <c r="AB150" s="70">
        <f>SUM(AD150:AG150)</f>
        <v>16900</v>
      </c>
      <c r="AC150" s="70">
        <f t="shared" si="220"/>
        <v>0</v>
      </c>
      <c r="AD150" s="70"/>
      <c r="AE150" s="70"/>
      <c r="AF150" s="70">
        <v>16900</v>
      </c>
      <c r="AG150" s="70"/>
      <c r="AH150" s="70"/>
      <c r="AI150" s="70"/>
      <c r="AJ150" s="70"/>
      <c r="AK150" s="70">
        <f t="shared" ref="AK150" si="224">SUM(AL150:AO150)</f>
        <v>13846</v>
      </c>
      <c r="AL150" s="70"/>
      <c r="AM150" s="70"/>
      <c r="AN150" s="70">
        <v>13846</v>
      </c>
      <c r="AO150" s="70"/>
      <c r="AP150" s="70"/>
      <c r="AQ150" s="70"/>
      <c r="AR150" s="70"/>
      <c r="AS150" s="70"/>
      <c r="AT150" s="70"/>
      <c r="AU150" s="70"/>
      <c r="AV150" s="70"/>
      <c r="AW150" s="70"/>
      <c r="AX150" s="70"/>
      <c r="AY150" s="70"/>
      <c r="AZ150" s="70"/>
      <c r="BA150" s="70">
        <f t="shared" ref="BA150" si="225">SUM(BC150:BF150)</f>
        <v>4500</v>
      </c>
      <c r="BB150" s="67">
        <f t="shared" si="219"/>
        <v>0</v>
      </c>
      <c r="BC150" s="70"/>
      <c r="BD150" s="70"/>
      <c r="BE150" s="70">
        <v>4500</v>
      </c>
      <c r="BF150" s="70"/>
      <c r="BG150" s="133"/>
      <c r="BH150" s="133"/>
      <c r="BI150" s="133"/>
      <c r="BJ150" s="133"/>
      <c r="BK150" s="133"/>
      <c r="BL150" s="133"/>
      <c r="BM150" s="133"/>
      <c r="BN150" s="133"/>
      <c r="BO150" s="133"/>
      <c r="BP150" s="133"/>
      <c r="BQ150" s="133"/>
      <c r="BR150" s="133"/>
      <c r="BS150" s="133"/>
      <c r="BT150" s="133"/>
      <c r="BU150" s="133"/>
      <c r="BV150" s="133"/>
      <c r="BW150" s="133"/>
      <c r="BX150" s="133"/>
      <c r="BY150" s="133"/>
      <c r="BZ150" s="133"/>
      <c r="CA150" s="133"/>
      <c r="CB150" s="133"/>
      <c r="CC150" s="133" t="s">
        <v>1376</v>
      </c>
    </row>
    <row r="151" spans="1:81" ht="33" customHeight="1" outlineLevel="1">
      <c r="A151" s="575">
        <v>2</v>
      </c>
      <c r="B151" s="576" t="s">
        <v>1377</v>
      </c>
      <c r="C151" s="577"/>
      <c r="D151" s="577"/>
      <c r="E151" s="577"/>
      <c r="F151" s="578"/>
      <c r="G151" s="579"/>
      <c r="H151" s="577"/>
      <c r="I151" s="577"/>
      <c r="J151" s="579"/>
      <c r="K151" s="577"/>
      <c r="L151" s="577"/>
      <c r="M151" s="368"/>
      <c r="N151" s="368">
        <v>0</v>
      </c>
      <c r="O151" s="368">
        <v>0</v>
      </c>
      <c r="P151" s="368"/>
      <c r="Q151" s="201"/>
      <c r="R151" s="201"/>
      <c r="S151" s="368"/>
      <c r="T151" s="201"/>
      <c r="U151" s="201"/>
      <c r="V151" s="201"/>
      <c r="W151" s="201"/>
      <c r="X151" s="201"/>
      <c r="Y151" s="201">
        <f t="shared" ref="Y151" si="226">SUM(Z151:AB151)</f>
        <v>5114.1657560000021</v>
      </c>
      <c r="Z151" s="201"/>
      <c r="AA151" s="201"/>
      <c r="AB151" s="201">
        <f t="shared" ref="AB151" si="227">SUM(AD151:AG151)</f>
        <v>5114.1657560000021</v>
      </c>
      <c r="AC151" s="201">
        <f t="shared" si="220"/>
        <v>0</v>
      </c>
      <c r="AD151" s="201"/>
      <c r="AE151" s="201"/>
      <c r="AF151" s="201">
        <f>23000-AF16-AF100+2729</f>
        <v>5114.1657560000021</v>
      </c>
      <c r="AG151" s="201"/>
      <c r="AH151" s="201"/>
      <c r="AI151" s="201"/>
      <c r="AJ151" s="201"/>
      <c r="AK151" s="201">
        <f t="shared" ref="AK151" si="228">SUM(AL151:AO151)</f>
        <v>0</v>
      </c>
      <c r="AL151" s="201"/>
      <c r="AM151" s="201"/>
      <c r="AN151" s="201"/>
      <c r="AO151" s="201"/>
      <c r="AP151" s="201"/>
      <c r="AQ151" s="201"/>
      <c r="AR151" s="201"/>
      <c r="AS151" s="201"/>
      <c r="AT151" s="201"/>
      <c r="AU151" s="201"/>
      <c r="AV151" s="201"/>
      <c r="AW151" s="201"/>
      <c r="AX151" s="201"/>
      <c r="AY151" s="201"/>
      <c r="AZ151" s="201"/>
      <c r="BA151" s="201">
        <f t="shared" ref="BA151" si="229">SUM(BC151:BF151)</f>
        <v>14135.15</v>
      </c>
      <c r="BB151" s="257">
        <f t="shared" si="219"/>
        <v>0</v>
      </c>
      <c r="BC151" s="201"/>
      <c r="BD151" s="201"/>
      <c r="BE151" s="201">
        <f>12000+9300-BE100-BE16+930</f>
        <v>14135.15</v>
      </c>
      <c r="BF151" s="201"/>
      <c r="BG151" s="369"/>
      <c r="BH151" s="369"/>
      <c r="BI151" s="369"/>
      <c r="BJ151" s="369"/>
      <c r="BK151" s="369"/>
      <c r="BL151" s="369"/>
      <c r="BM151" s="369"/>
      <c r="BN151" s="369"/>
      <c r="BO151" s="369"/>
      <c r="BP151" s="369"/>
      <c r="BQ151" s="369"/>
      <c r="BR151" s="369"/>
      <c r="BS151" s="369"/>
      <c r="BT151" s="369"/>
      <c r="BU151" s="369"/>
      <c r="BV151" s="369"/>
      <c r="BW151" s="369"/>
      <c r="BX151" s="369"/>
      <c r="BY151" s="369"/>
      <c r="BZ151" s="369"/>
      <c r="CA151" s="369"/>
      <c r="CB151" s="369"/>
      <c r="CC151" s="580"/>
    </row>
    <row r="152" spans="1:81" ht="34.5" customHeight="1">
      <c r="A152" s="847" t="s">
        <v>3918</v>
      </c>
      <c r="B152" s="848"/>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848"/>
      <c r="Z152" s="848"/>
      <c r="AA152" s="848"/>
      <c r="AB152" s="848"/>
      <c r="AC152" s="848"/>
      <c r="AD152" s="848"/>
      <c r="AE152" s="848"/>
      <c r="AF152" s="848"/>
      <c r="AG152" s="848"/>
      <c r="AH152" s="848"/>
      <c r="AI152" s="848"/>
      <c r="AJ152" s="848"/>
      <c r="AK152" s="848"/>
      <c r="AL152" s="848"/>
      <c r="AM152" s="848"/>
      <c r="AN152" s="848"/>
      <c r="AO152" s="848"/>
      <c r="AP152" s="848"/>
      <c r="AQ152" s="848"/>
      <c r="AR152" s="848"/>
      <c r="AS152" s="848"/>
      <c r="AT152" s="848"/>
      <c r="AU152" s="848"/>
      <c r="AV152" s="848"/>
      <c r="AW152" s="848"/>
      <c r="AX152" s="848"/>
      <c r="AY152" s="848"/>
      <c r="AZ152" s="848"/>
      <c r="BA152" s="848"/>
      <c r="BB152" s="848"/>
      <c r="BC152" s="848"/>
      <c r="BD152" s="848"/>
      <c r="BE152" s="848"/>
      <c r="BF152" s="848"/>
      <c r="BG152" s="848"/>
      <c r="BH152" s="848"/>
      <c r="BI152" s="848"/>
      <c r="BJ152" s="848"/>
      <c r="BK152" s="848"/>
      <c r="BL152" s="848"/>
      <c r="BM152" s="848"/>
      <c r="BN152" s="848"/>
      <c r="BO152" s="848"/>
      <c r="BP152" s="848"/>
      <c r="BQ152" s="848"/>
      <c r="BR152" s="848"/>
      <c r="BS152" s="848"/>
      <c r="BT152" s="848"/>
      <c r="BU152" s="848"/>
      <c r="BV152" s="848"/>
      <c r="BW152" s="848"/>
      <c r="BX152" s="848"/>
      <c r="BY152" s="848"/>
      <c r="BZ152" s="90"/>
      <c r="CA152" s="90"/>
      <c r="CB152" s="90"/>
      <c r="CC152" s="90"/>
    </row>
    <row r="153" spans="1:81" ht="21.75" customHeight="1">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c r="AE153" s="848"/>
      <c r="AF153" s="848"/>
      <c r="AG153" s="848"/>
      <c r="AH153" s="848"/>
      <c r="AI153" s="848"/>
      <c r="AJ153" s="848"/>
      <c r="AK153" s="848"/>
      <c r="AL153" s="848"/>
      <c r="AM153" s="848"/>
      <c r="AN153" s="848"/>
      <c r="AO153" s="848"/>
      <c r="AP153" s="848"/>
      <c r="AQ153" s="848"/>
      <c r="AR153" s="848"/>
      <c r="AS153" s="848"/>
      <c r="AT153" s="848"/>
      <c r="AU153" s="848"/>
      <c r="AV153" s="848"/>
      <c r="AW153" s="848"/>
      <c r="AX153" s="848"/>
      <c r="AY153" s="848"/>
      <c r="AZ153" s="848"/>
      <c r="BA153" s="848"/>
      <c r="BB153" s="848"/>
      <c r="BC153" s="848"/>
      <c r="BD153" s="848"/>
      <c r="BE153" s="848"/>
      <c r="BF153" s="848"/>
      <c r="BG153" s="848"/>
      <c r="BH153" s="848"/>
      <c r="BI153" s="848"/>
      <c r="BJ153" s="848"/>
      <c r="BK153" s="848"/>
      <c r="BL153" s="848"/>
      <c r="BM153" s="848"/>
      <c r="BN153" s="848"/>
      <c r="BO153" s="848"/>
      <c r="BP153" s="848"/>
      <c r="BQ153" s="848"/>
      <c r="BR153" s="848"/>
      <c r="BS153" s="848"/>
      <c r="BT153" s="848"/>
      <c r="BU153" s="848"/>
      <c r="BV153" s="848"/>
      <c r="BW153" s="848"/>
      <c r="BX153" s="848"/>
      <c r="BY153" s="848"/>
      <c r="BZ153" s="90"/>
      <c r="CA153" s="90"/>
      <c r="CB153" s="90"/>
      <c r="CC153" s="90"/>
    </row>
  </sheetData>
  <mergeCells count="100">
    <mergeCell ref="A152:BY153"/>
    <mergeCell ref="AQ9:AW9"/>
    <mergeCell ref="AH7:AW7"/>
    <mergeCell ref="AH9:AH11"/>
    <mergeCell ref="AI9:AO9"/>
    <mergeCell ref="AP9:AP11"/>
    <mergeCell ref="AR10:AR11"/>
    <mergeCell ref="AS10:AS11"/>
    <mergeCell ref="AT10:AW10"/>
    <mergeCell ref="AI10:AI11"/>
    <mergeCell ref="AJ10:AJ11"/>
    <mergeCell ref="AK10:AK11"/>
    <mergeCell ref="AH8:AO8"/>
    <mergeCell ref="AP8:AW8"/>
    <mergeCell ref="AL10:AO10"/>
    <mergeCell ref="AQ10:AQ11"/>
    <mergeCell ref="Y8:Y11"/>
    <mergeCell ref="Q7:Q11"/>
    <mergeCell ref="R7:R11"/>
    <mergeCell ref="S7:S11"/>
    <mergeCell ref="T7:T11"/>
    <mergeCell ref="U7:X7"/>
    <mergeCell ref="U8:U11"/>
    <mergeCell ref="V8:X8"/>
    <mergeCell ref="V9:V11"/>
    <mergeCell ref="W9:W11"/>
    <mergeCell ref="X9:X11"/>
    <mergeCell ref="Y7:AG7"/>
    <mergeCell ref="BK10:BN10"/>
    <mergeCell ref="AX9:AX11"/>
    <mergeCell ref="BB9:BB11"/>
    <mergeCell ref="BC9:BC11"/>
    <mergeCell ref="BD9:BD11"/>
    <mergeCell ref="AY10:AY11"/>
    <mergeCell ref="BA8:BA11"/>
    <mergeCell ref="BB8:BF8"/>
    <mergeCell ref="BF9:BF11"/>
    <mergeCell ref="AZ10:AZ11"/>
    <mergeCell ref="BE9:BE11"/>
    <mergeCell ref="BH10:BH11"/>
    <mergeCell ref="BI10:BI11"/>
    <mergeCell ref="BJ10:BJ11"/>
    <mergeCell ref="BS9:BS11"/>
    <mergeCell ref="BT9:BV9"/>
    <mergeCell ref="BY10:BY11"/>
    <mergeCell ref="BZ10:BZ11"/>
    <mergeCell ref="BP10:BP11"/>
    <mergeCell ref="BQ10:BQ11"/>
    <mergeCell ref="BR10:BR11"/>
    <mergeCell ref="BT10:BT11"/>
    <mergeCell ref="BU10:BU11"/>
    <mergeCell ref="BV10:BV11"/>
    <mergeCell ref="CC7:CC11"/>
    <mergeCell ref="BO8:BR8"/>
    <mergeCell ref="BS8:BV8"/>
    <mergeCell ref="BW8:BZ8"/>
    <mergeCell ref="AX7:BN7"/>
    <mergeCell ref="BO7:BV7"/>
    <mergeCell ref="BW7:BZ7"/>
    <mergeCell ref="CA7:CA11"/>
    <mergeCell ref="BG8:BN8"/>
    <mergeCell ref="BG9:BG11"/>
    <mergeCell ref="BH9:BN9"/>
    <mergeCell ref="BX10:BX11"/>
    <mergeCell ref="BW9:BW11"/>
    <mergeCell ref="BX9:BZ9"/>
    <mergeCell ref="BO9:BO11"/>
    <mergeCell ref="BP9:BR9"/>
    <mergeCell ref="L9:L11"/>
    <mergeCell ref="A1:CC1"/>
    <mergeCell ref="A4:CC4"/>
    <mergeCell ref="A5:CC5"/>
    <mergeCell ref="A2:CC3"/>
    <mergeCell ref="M9:M11"/>
    <mergeCell ref="N9:P9"/>
    <mergeCell ref="N10:N11"/>
    <mergeCell ref="O10:O11"/>
    <mergeCell ref="P10:P11"/>
    <mergeCell ref="AB8:AB11"/>
    <mergeCell ref="AG9:AG11"/>
    <mergeCell ref="AC8:AG8"/>
    <mergeCell ref="AF9:AF11"/>
    <mergeCell ref="AD10:AD11"/>
    <mergeCell ref="AE10:AE11"/>
    <mergeCell ref="BE6:CC6"/>
    <mergeCell ref="CB7:CB11"/>
    <mergeCell ref="A7:A11"/>
    <mergeCell ref="B7:B11"/>
    <mergeCell ref="C7:C11"/>
    <mergeCell ref="D7:D11"/>
    <mergeCell ref="E7:E11"/>
    <mergeCell ref="AA9:AA11"/>
    <mergeCell ref="AC9:AC11"/>
    <mergeCell ref="F7:F11"/>
    <mergeCell ref="G7:G11"/>
    <mergeCell ref="H7:H11"/>
    <mergeCell ref="I7:I11"/>
    <mergeCell ref="J7:J11"/>
    <mergeCell ref="K7:P8"/>
    <mergeCell ref="K9:K11"/>
  </mergeCells>
  <printOptions horizontalCentered="1"/>
  <pageMargins left="0.39370078740157483" right="0.19685039370078741" top="0.59055118110236227" bottom="0.55118110236220474" header="0.31496062992125984" footer="0.31496062992125984"/>
  <pageSetup paperSize="9" scale="45" orientation="landscape" r:id="rId1"/>
  <headerFooter>
    <oddHeader>&amp;R&amp;"times,Bold Italic"&amp;12Ngọc Hồi</oddHeader>
    <oddFooter>&amp;R&amp;P/&amp;N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D104"/>
  <sheetViews>
    <sheetView topLeftCell="A94" zoomScale="70" zoomScaleNormal="70" workbookViewId="0">
      <selection activeCell="G109" sqref="G109"/>
    </sheetView>
  </sheetViews>
  <sheetFormatPr defaultColWidth="9" defaultRowHeight="18" outlineLevelRow="1"/>
  <cols>
    <col min="1" max="1" width="6.69921875" style="2" customWidth="1"/>
    <col min="2" max="2" width="51.8984375" style="1" customWidth="1"/>
    <col min="3" max="3" width="17.296875" style="1" customWidth="1"/>
    <col min="4" max="4" width="14.69921875" style="1" customWidth="1"/>
    <col min="5" max="5" width="10.69921875" style="1" customWidth="1"/>
    <col min="6" max="6" width="10" style="2" hidden="1" customWidth="1"/>
    <col min="7" max="7" width="14.69921875" style="2" customWidth="1"/>
    <col min="8" max="8" width="11.69921875" style="1" hidden="1" customWidth="1"/>
    <col min="9" max="9" width="10.69921875" style="1" customWidth="1"/>
    <col min="10" max="10" width="13" style="1" hidden="1" customWidth="1"/>
    <col min="11" max="11" width="11.59765625" style="1" hidden="1" customWidth="1"/>
    <col min="12" max="12" width="11.69921875" style="1" customWidth="1"/>
    <col min="13" max="13" width="13.296875" style="1" customWidth="1"/>
    <col min="14" max="15" width="11.69921875" style="1" hidden="1" customWidth="1"/>
    <col min="16" max="16" width="14.59765625" style="1" customWidth="1"/>
    <col min="17" max="17" width="10.59765625" style="1" hidden="1" customWidth="1"/>
    <col min="18" max="18" width="13.296875" style="2" hidden="1" customWidth="1"/>
    <col min="19" max="19" width="11.69921875" style="1" customWidth="1"/>
    <col min="20" max="21" width="12.3984375" style="1" hidden="1" customWidth="1"/>
    <col min="22" max="22" width="11.69921875" style="1" customWidth="1"/>
    <col min="23" max="23" width="14" style="1" customWidth="1"/>
    <col min="24" max="24" width="13.8984375" style="1" hidden="1" customWidth="1"/>
    <col min="25" max="25" width="12.3984375" style="1" hidden="1" customWidth="1"/>
    <col min="26" max="26" width="14" style="1" hidden="1" customWidth="1"/>
    <col min="27" max="27" width="11.69921875" style="18" customWidth="1"/>
    <col min="28" max="28" width="13" style="3" customWidth="1"/>
    <col min="29" max="29" width="11.69921875" style="3" customWidth="1"/>
    <col min="30" max="30" width="13.69921875" style="1" hidden="1" customWidth="1"/>
    <col min="31" max="32" width="11.8984375" style="1" hidden="1" customWidth="1"/>
    <col min="33" max="33" width="13.3984375" style="3" hidden="1" customWidth="1"/>
    <col min="34" max="34" width="11.8984375" style="1" hidden="1" customWidth="1"/>
    <col min="35" max="35" width="11" style="1" hidden="1" customWidth="1"/>
    <col min="36" max="36" width="9.8984375" style="1" hidden="1" customWidth="1"/>
    <col min="37" max="37" width="11.69921875" style="1" hidden="1" customWidth="1"/>
    <col min="38" max="38" width="14.3984375" style="1" hidden="1" customWidth="1"/>
    <col min="39" max="40" width="11.296875" style="1" hidden="1" customWidth="1"/>
    <col min="41" max="41" width="14.3984375" style="1" hidden="1" customWidth="1"/>
    <col min="42" max="42" width="14.69921875" style="1" hidden="1" customWidth="1"/>
    <col min="43" max="43" width="14" style="1" hidden="1" customWidth="1"/>
    <col min="44" max="44" width="11" style="1" hidden="1" customWidth="1"/>
    <col min="45" max="45" width="9.59765625" style="1" hidden="1" customWidth="1"/>
    <col min="46" max="46" width="11.69921875" style="1" customWidth="1"/>
    <col min="47" max="48" width="12.8984375" style="1" hidden="1" customWidth="1"/>
    <col min="49" max="49" width="11.3984375" style="1" hidden="1" customWidth="1"/>
    <col min="50" max="52" width="11.69921875" style="1" customWidth="1"/>
    <col min="53" max="73" width="11.69921875" style="1" hidden="1" customWidth="1"/>
    <col min="74" max="74" width="13.69921875" style="1" hidden="1" customWidth="1"/>
    <col min="75" max="75" width="19.296875" style="1" customWidth="1"/>
    <col min="76" max="76" width="17.69921875" style="4" hidden="1" customWidth="1"/>
    <col min="77" max="78" width="16.69921875" style="5" hidden="1" customWidth="1"/>
    <col min="79" max="81" width="9" style="1" hidden="1" customWidth="1"/>
  </cols>
  <sheetData>
    <row r="1" spans="1:82">
      <c r="A1" s="841" t="s">
        <v>3879</v>
      </c>
      <c r="B1" s="841"/>
      <c r="C1" s="841"/>
      <c r="D1" s="841"/>
      <c r="E1" s="841"/>
      <c r="F1" s="841"/>
      <c r="G1" s="841"/>
      <c r="H1" s="841"/>
      <c r="I1" s="841"/>
      <c r="J1" s="841"/>
      <c r="K1" s="841"/>
      <c r="L1" s="841"/>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841"/>
      <c r="AO1" s="841"/>
      <c r="AP1" s="841"/>
      <c r="AQ1" s="841"/>
      <c r="AR1" s="841"/>
      <c r="AS1" s="841"/>
      <c r="AT1" s="841"/>
      <c r="AU1" s="841"/>
      <c r="AV1" s="841"/>
      <c r="AW1" s="841"/>
      <c r="AX1" s="841"/>
      <c r="AY1" s="841"/>
      <c r="AZ1" s="841"/>
      <c r="BA1" s="841"/>
      <c r="BB1" s="841"/>
      <c r="BC1" s="841"/>
      <c r="BD1" s="841"/>
      <c r="BE1" s="841"/>
      <c r="BF1" s="841"/>
      <c r="BG1" s="841"/>
      <c r="BH1" s="841"/>
      <c r="BI1" s="841"/>
      <c r="BJ1" s="841"/>
      <c r="BK1" s="841"/>
      <c r="BL1" s="841"/>
      <c r="BM1" s="841"/>
      <c r="BN1" s="841"/>
      <c r="BO1" s="841"/>
      <c r="BP1" s="841"/>
      <c r="BQ1" s="841"/>
      <c r="BR1" s="841"/>
      <c r="BS1" s="841"/>
      <c r="BT1" s="841"/>
      <c r="BU1" s="841"/>
      <c r="BV1" s="841"/>
      <c r="BW1" s="841"/>
      <c r="BX1" s="91"/>
      <c r="BY1" s="92"/>
      <c r="BZ1" s="92"/>
    </row>
    <row r="2" spans="1:82" hidden="1">
      <c r="A2" s="841" t="s">
        <v>15</v>
      </c>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1"/>
      <c r="AH2" s="841"/>
      <c r="AI2" s="841"/>
      <c r="AJ2" s="841"/>
      <c r="AK2" s="841"/>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841"/>
      <c r="BP2" s="841"/>
      <c r="BQ2" s="841"/>
      <c r="BR2" s="841"/>
      <c r="BS2" s="841"/>
      <c r="BT2" s="841"/>
      <c r="BU2" s="841"/>
      <c r="BV2" s="841"/>
      <c r="BW2" s="841"/>
      <c r="BX2" s="91"/>
      <c r="BY2" s="92"/>
      <c r="BZ2" s="92"/>
    </row>
    <row r="3" spans="1:82" ht="26.25" customHeight="1">
      <c r="A3" s="841" t="s">
        <v>3912</v>
      </c>
      <c r="B3" s="841"/>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841"/>
      <c r="BU3" s="841"/>
      <c r="BV3" s="841"/>
      <c r="BW3" s="841"/>
      <c r="BX3" s="91"/>
      <c r="BY3" s="92"/>
      <c r="BZ3" s="92"/>
    </row>
    <row r="4" spans="1:82">
      <c r="A4" s="841" t="s">
        <v>87</v>
      </c>
      <c r="B4" s="841"/>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841"/>
      <c r="BX4" s="91"/>
      <c r="BY4" s="92"/>
      <c r="BZ4" s="92"/>
    </row>
    <row r="5" spans="1:82">
      <c r="A5" s="843" t="str">
        <f>'3.13.Thành phố Kon Tum'!A5:BY5</f>
        <v>(Kèm theo Quyết định số  66/QĐ-UBND ngày 05 tháng 9 năm 2025 của Ủy ban nhân dân tỉnh)</v>
      </c>
      <c r="B5" s="843"/>
      <c r="C5" s="843"/>
      <c r="D5" s="843"/>
      <c r="E5" s="843"/>
      <c r="F5" s="843"/>
      <c r="G5" s="843"/>
      <c r="H5" s="843"/>
      <c r="I5" s="843"/>
      <c r="J5" s="843"/>
      <c r="K5" s="843"/>
      <c r="L5" s="843"/>
      <c r="M5" s="843"/>
      <c r="N5" s="843"/>
      <c r="O5" s="843"/>
      <c r="P5" s="843"/>
      <c r="Q5" s="843"/>
      <c r="R5" s="843"/>
      <c r="S5" s="843"/>
      <c r="T5" s="843"/>
      <c r="U5" s="843"/>
      <c r="V5" s="843"/>
      <c r="W5" s="843"/>
      <c r="X5" s="843"/>
      <c r="Y5" s="843"/>
      <c r="Z5" s="843"/>
      <c r="AA5" s="850"/>
      <c r="AB5" s="843"/>
      <c r="AC5" s="843"/>
      <c r="AD5" s="843"/>
      <c r="AE5" s="843"/>
      <c r="AF5" s="843"/>
      <c r="AG5" s="843"/>
      <c r="AH5" s="843"/>
      <c r="AI5" s="843"/>
      <c r="AJ5" s="843"/>
      <c r="AK5" s="843"/>
      <c r="AL5" s="843"/>
      <c r="AM5" s="843"/>
      <c r="AN5" s="843"/>
      <c r="AO5" s="843"/>
      <c r="AP5" s="843"/>
      <c r="AQ5" s="843"/>
      <c r="AR5" s="843"/>
      <c r="AS5" s="843"/>
      <c r="AT5" s="843"/>
      <c r="AU5" s="843"/>
      <c r="AV5" s="843"/>
      <c r="AW5" s="843"/>
      <c r="AX5" s="843"/>
      <c r="AY5" s="843"/>
      <c r="AZ5" s="843"/>
      <c r="BA5" s="843"/>
      <c r="BB5" s="843"/>
      <c r="BC5" s="843"/>
      <c r="BD5" s="843"/>
      <c r="BE5" s="843"/>
      <c r="BF5" s="843"/>
      <c r="BG5" s="843"/>
      <c r="BH5" s="843"/>
      <c r="BI5" s="843"/>
      <c r="BJ5" s="843"/>
      <c r="BK5" s="843"/>
      <c r="BL5" s="843"/>
      <c r="BM5" s="843"/>
      <c r="BN5" s="843"/>
      <c r="BO5" s="843"/>
      <c r="BP5" s="843"/>
      <c r="BQ5" s="843"/>
      <c r="BR5" s="843"/>
      <c r="BS5" s="843"/>
      <c r="BT5" s="843"/>
      <c r="BU5" s="843"/>
      <c r="BV5" s="843"/>
      <c r="BW5" s="843"/>
      <c r="BX5" s="93"/>
      <c r="BY5" s="94"/>
      <c r="BZ5" s="94"/>
      <c r="CA5" s="586"/>
      <c r="CB5" s="586"/>
      <c r="CC5" s="586"/>
    </row>
    <row r="6" spans="1:82">
      <c r="X6" s="587"/>
      <c r="Z6" s="587"/>
      <c r="AB6" s="18"/>
      <c r="AC6" s="18"/>
      <c r="AG6" s="18"/>
      <c r="AO6" s="587"/>
      <c r="AQ6" s="587"/>
      <c r="AR6" s="587"/>
      <c r="AT6" s="587"/>
      <c r="AW6" s="587"/>
      <c r="AZ6" s="860" t="s">
        <v>1381</v>
      </c>
      <c r="BA6" s="860"/>
      <c r="BB6" s="860"/>
      <c r="BC6" s="860"/>
      <c r="BD6" s="860"/>
      <c r="BE6" s="860"/>
      <c r="BF6" s="860"/>
      <c r="BG6" s="860"/>
      <c r="BH6" s="860"/>
      <c r="BI6" s="860"/>
      <c r="BJ6" s="860"/>
      <c r="BK6" s="860"/>
      <c r="BL6" s="860"/>
      <c r="BM6" s="860"/>
      <c r="BN6" s="860"/>
      <c r="BO6" s="860"/>
      <c r="BP6" s="860"/>
      <c r="BQ6" s="860"/>
      <c r="BR6" s="860"/>
      <c r="BS6" s="860"/>
      <c r="BT6" s="860"/>
      <c r="BU6" s="860"/>
      <c r="BV6" s="860"/>
      <c r="BW6" s="860"/>
      <c r="BX6" s="91"/>
      <c r="BY6" s="92"/>
      <c r="BZ6" s="92"/>
    </row>
    <row r="7" spans="1:82" ht="40.5" customHeight="1">
      <c r="A7" s="838" t="s">
        <v>16</v>
      </c>
      <c r="B7" s="838" t="s">
        <v>548</v>
      </c>
      <c r="C7" s="838" t="s">
        <v>17</v>
      </c>
      <c r="D7" s="838" t="s">
        <v>3898</v>
      </c>
      <c r="E7" s="838" t="s">
        <v>18</v>
      </c>
      <c r="F7" s="838" t="s">
        <v>19</v>
      </c>
      <c r="G7" s="838" t="s">
        <v>21</v>
      </c>
      <c r="H7" s="838" t="s">
        <v>20</v>
      </c>
      <c r="I7" s="838" t="s">
        <v>23</v>
      </c>
      <c r="J7" s="838" t="s">
        <v>24</v>
      </c>
      <c r="K7" s="838" t="s">
        <v>2061</v>
      </c>
      <c r="L7" s="838"/>
      <c r="M7" s="838"/>
      <c r="N7" s="838"/>
      <c r="O7" s="838"/>
      <c r="P7" s="838"/>
      <c r="Q7" s="838" t="s">
        <v>25</v>
      </c>
      <c r="R7" s="838" t="s">
        <v>22</v>
      </c>
      <c r="S7" s="838" t="s">
        <v>26</v>
      </c>
      <c r="T7" s="838"/>
      <c r="U7" s="838"/>
      <c r="V7" s="838"/>
      <c r="W7" s="838" t="s">
        <v>549</v>
      </c>
      <c r="X7" s="838"/>
      <c r="Y7" s="838"/>
      <c r="Z7" s="838"/>
      <c r="AA7" s="849"/>
      <c r="AB7" s="838"/>
      <c r="AC7" s="838"/>
      <c r="AD7" s="838" t="s">
        <v>63</v>
      </c>
      <c r="AE7" s="838"/>
      <c r="AF7" s="838"/>
      <c r="AG7" s="838"/>
      <c r="AH7" s="838"/>
      <c r="AI7" s="838"/>
      <c r="AJ7" s="838"/>
      <c r="AK7" s="838"/>
      <c r="AL7" s="838"/>
      <c r="AM7" s="838"/>
      <c r="AN7" s="838"/>
      <c r="AO7" s="838"/>
      <c r="AP7" s="838"/>
      <c r="AQ7" s="838"/>
      <c r="AR7" s="838"/>
      <c r="AS7" s="838"/>
      <c r="AT7" s="838" t="s">
        <v>6</v>
      </c>
      <c r="AU7" s="838"/>
      <c r="AV7" s="838"/>
      <c r="AW7" s="838"/>
      <c r="AX7" s="838"/>
      <c r="AY7" s="838"/>
      <c r="AZ7" s="838"/>
      <c r="BA7" s="838"/>
      <c r="BB7" s="838"/>
      <c r="BC7" s="838"/>
      <c r="BD7" s="838"/>
      <c r="BE7" s="838"/>
      <c r="BF7" s="838"/>
      <c r="BG7" s="838"/>
      <c r="BH7" s="838"/>
      <c r="BI7" s="838" t="s">
        <v>28</v>
      </c>
      <c r="BJ7" s="838"/>
      <c r="BK7" s="838"/>
      <c r="BL7" s="838"/>
      <c r="BM7" s="838"/>
      <c r="BN7" s="838"/>
      <c r="BO7" s="838"/>
      <c r="BP7" s="838"/>
      <c r="BQ7" s="838" t="s">
        <v>88</v>
      </c>
      <c r="BR7" s="838"/>
      <c r="BS7" s="838"/>
      <c r="BT7" s="838"/>
      <c r="BU7" s="838" t="s">
        <v>89</v>
      </c>
      <c r="BV7" s="851" t="s">
        <v>3887</v>
      </c>
      <c r="BW7" s="838" t="s">
        <v>0</v>
      </c>
      <c r="BX7" s="95"/>
      <c r="BY7" s="96"/>
      <c r="BZ7" s="96"/>
      <c r="CA7" s="507"/>
      <c r="CB7" s="507"/>
      <c r="CC7" s="507"/>
    </row>
    <row r="8" spans="1:82" ht="27.75" customHeight="1">
      <c r="A8" s="838"/>
      <c r="B8" s="838"/>
      <c r="C8" s="838"/>
      <c r="D8" s="838"/>
      <c r="E8" s="838"/>
      <c r="F8" s="838"/>
      <c r="G8" s="838"/>
      <c r="H8" s="838"/>
      <c r="I8" s="838"/>
      <c r="J8" s="838"/>
      <c r="K8" s="838"/>
      <c r="L8" s="838"/>
      <c r="M8" s="838"/>
      <c r="N8" s="838"/>
      <c r="O8" s="838"/>
      <c r="P8" s="838"/>
      <c r="Q8" s="838"/>
      <c r="R8" s="838"/>
      <c r="S8" s="838" t="s">
        <v>29</v>
      </c>
      <c r="T8" s="838" t="s">
        <v>1</v>
      </c>
      <c r="U8" s="838"/>
      <c r="V8" s="838"/>
      <c r="W8" s="838" t="s">
        <v>29</v>
      </c>
      <c r="X8" s="838" t="s">
        <v>1</v>
      </c>
      <c r="Y8" s="838"/>
      <c r="Z8" s="838"/>
      <c r="AA8" s="849"/>
      <c r="AB8" s="838"/>
      <c r="AC8" s="838"/>
      <c r="AD8" s="838" t="s">
        <v>65</v>
      </c>
      <c r="AE8" s="838"/>
      <c r="AF8" s="838"/>
      <c r="AG8" s="838"/>
      <c r="AH8" s="838"/>
      <c r="AI8" s="838"/>
      <c r="AJ8" s="838"/>
      <c r="AK8" s="838"/>
      <c r="AL8" s="838" t="s">
        <v>66</v>
      </c>
      <c r="AM8" s="838"/>
      <c r="AN8" s="838"/>
      <c r="AO8" s="838"/>
      <c r="AP8" s="838"/>
      <c r="AQ8" s="838"/>
      <c r="AR8" s="838"/>
      <c r="AS8" s="838"/>
      <c r="AT8" s="851" t="s">
        <v>29</v>
      </c>
      <c r="AU8" s="588"/>
      <c r="AV8" s="588"/>
      <c r="AW8" s="588"/>
      <c r="AX8" s="839" t="s">
        <v>42</v>
      </c>
      <c r="AY8" s="839"/>
      <c r="AZ8" s="839"/>
      <c r="BA8" s="838" t="s">
        <v>90</v>
      </c>
      <c r="BB8" s="838"/>
      <c r="BC8" s="838"/>
      <c r="BD8" s="838"/>
      <c r="BE8" s="838"/>
      <c r="BF8" s="838"/>
      <c r="BG8" s="838"/>
      <c r="BH8" s="838"/>
      <c r="BI8" s="838" t="s">
        <v>30</v>
      </c>
      <c r="BJ8" s="838"/>
      <c r="BK8" s="838"/>
      <c r="BL8" s="838"/>
      <c r="BM8" s="838" t="s">
        <v>90</v>
      </c>
      <c r="BN8" s="838"/>
      <c r="BO8" s="838"/>
      <c r="BP8" s="838"/>
      <c r="BQ8" s="838"/>
      <c r="BR8" s="838"/>
      <c r="BS8" s="838"/>
      <c r="BT8" s="838"/>
      <c r="BU8" s="838"/>
      <c r="BV8" s="852"/>
      <c r="BW8" s="838"/>
      <c r="BX8" s="95"/>
      <c r="BY8" s="96"/>
      <c r="BZ8" s="96"/>
      <c r="CA8" s="507"/>
      <c r="CB8" s="507"/>
      <c r="CC8" s="507"/>
    </row>
    <row r="9" spans="1:82" ht="18.75" customHeight="1">
      <c r="A9" s="838"/>
      <c r="B9" s="838"/>
      <c r="C9" s="838"/>
      <c r="D9" s="838"/>
      <c r="E9" s="838"/>
      <c r="F9" s="838"/>
      <c r="G9" s="838"/>
      <c r="H9" s="838"/>
      <c r="I9" s="838"/>
      <c r="J9" s="838"/>
      <c r="K9" s="838" t="s">
        <v>31</v>
      </c>
      <c r="L9" s="838" t="s">
        <v>32</v>
      </c>
      <c r="M9" s="838" t="s">
        <v>33</v>
      </c>
      <c r="N9" s="838" t="s">
        <v>301</v>
      </c>
      <c r="O9" s="838"/>
      <c r="P9" s="838"/>
      <c r="Q9" s="838"/>
      <c r="R9" s="838"/>
      <c r="S9" s="838"/>
      <c r="T9" s="838" t="s">
        <v>34</v>
      </c>
      <c r="U9" s="838" t="s">
        <v>35</v>
      </c>
      <c r="V9" s="838" t="s">
        <v>86</v>
      </c>
      <c r="W9" s="838"/>
      <c r="X9" s="838" t="s">
        <v>34</v>
      </c>
      <c r="Y9" s="838" t="s">
        <v>35</v>
      </c>
      <c r="Z9" s="838" t="s">
        <v>41</v>
      </c>
      <c r="AA9" s="857" t="s">
        <v>8</v>
      </c>
      <c r="AB9" s="857" t="s">
        <v>93</v>
      </c>
      <c r="AC9" s="857" t="s">
        <v>38</v>
      </c>
      <c r="AD9" s="838" t="s">
        <v>29</v>
      </c>
      <c r="AE9" s="838" t="s">
        <v>1</v>
      </c>
      <c r="AF9" s="838"/>
      <c r="AG9" s="838"/>
      <c r="AH9" s="838"/>
      <c r="AI9" s="838"/>
      <c r="AJ9" s="838"/>
      <c r="AK9" s="838"/>
      <c r="AL9" s="838" t="s">
        <v>29</v>
      </c>
      <c r="AM9" s="838" t="s">
        <v>1</v>
      </c>
      <c r="AN9" s="838"/>
      <c r="AO9" s="838"/>
      <c r="AP9" s="838"/>
      <c r="AQ9" s="838"/>
      <c r="AR9" s="838"/>
      <c r="AS9" s="838"/>
      <c r="AT9" s="852"/>
      <c r="AU9" s="588" t="s">
        <v>1</v>
      </c>
      <c r="AV9" s="588"/>
      <c r="AW9" s="588"/>
      <c r="AX9" s="862" t="s">
        <v>8</v>
      </c>
      <c r="AY9" s="862" t="s">
        <v>93</v>
      </c>
      <c r="AZ9" s="862" t="s">
        <v>38</v>
      </c>
      <c r="BA9" s="838" t="s">
        <v>29</v>
      </c>
      <c r="BB9" s="838" t="s">
        <v>1</v>
      </c>
      <c r="BC9" s="838"/>
      <c r="BD9" s="838"/>
      <c r="BE9" s="838"/>
      <c r="BF9" s="838"/>
      <c r="BG9" s="838"/>
      <c r="BH9" s="838"/>
      <c r="BI9" s="838" t="s">
        <v>29</v>
      </c>
      <c r="BJ9" s="838" t="s">
        <v>1</v>
      </c>
      <c r="BK9" s="838"/>
      <c r="BL9" s="838"/>
      <c r="BM9" s="838" t="s">
        <v>29</v>
      </c>
      <c r="BN9" s="838" t="s">
        <v>1</v>
      </c>
      <c r="BO9" s="838"/>
      <c r="BP9" s="838"/>
      <c r="BQ9" s="838" t="s">
        <v>29</v>
      </c>
      <c r="BR9" s="838" t="s">
        <v>1</v>
      </c>
      <c r="BS9" s="838"/>
      <c r="BT9" s="838"/>
      <c r="BU9" s="838"/>
      <c r="BV9" s="852"/>
      <c r="BW9" s="838"/>
      <c r="BX9" s="95"/>
      <c r="BY9" s="856" t="s">
        <v>91</v>
      </c>
      <c r="BZ9" s="856"/>
      <c r="CA9" s="507"/>
      <c r="CB9" s="507"/>
      <c r="CC9" s="507"/>
    </row>
    <row r="10" spans="1:82" ht="18.75" customHeight="1">
      <c r="A10" s="838"/>
      <c r="B10" s="838"/>
      <c r="C10" s="838"/>
      <c r="D10" s="838"/>
      <c r="E10" s="838"/>
      <c r="F10" s="838"/>
      <c r="G10" s="838"/>
      <c r="H10" s="838"/>
      <c r="I10" s="838"/>
      <c r="J10" s="838"/>
      <c r="K10" s="838"/>
      <c r="L10" s="838"/>
      <c r="M10" s="838"/>
      <c r="N10" s="838" t="s">
        <v>67</v>
      </c>
      <c r="O10" s="838" t="s">
        <v>80</v>
      </c>
      <c r="P10" s="838" t="s">
        <v>92</v>
      </c>
      <c r="Q10" s="838"/>
      <c r="R10" s="838"/>
      <c r="S10" s="838"/>
      <c r="T10" s="838"/>
      <c r="U10" s="838"/>
      <c r="V10" s="838"/>
      <c r="W10" s="838"/>
      <c r="X10" s="838"/>
      <c r="Y10" s="838"/>
      <c r="Z10" s="838"/>
      <c r="AA10" s="858"/>
      <c r="AB10" s="858"/>
      <c r="AC10" s="858"/>
      <c r="AD10" s="838"/>
      <c r="AE10" s="838" t="s">
        <v>34</v>
      </c>
      <c r="AF10" s="838" t="s">
        <v>35</v>
      </c>
      <c r="AG10" s="861" t="s">
        <v>41</v>
      </c>
      <c r="AH10" s="839" t="s">
        <v>42</v>
      </c>
      <c r="AI10" s="839"/>
      <c r="AJ10" s="839"/>
      <c r="AK10" s="839"/>
      <c r="AL10" s="838"/>
      <c r="AM10" s="838" t="s">
        <v>34</v>
      </c>
      <c r="AN10" s="838" t="s">
        <v>35</v>
      </c>
      <c r="AO10" s="838" t="s">
        <v>41</v>
      </c>
      <c r="AP10" s="839" t="s">
        <v>42</v>
      </c>
      <c r="AQ10" s="839"/>
      <c r="AR10" s="839"/>
      <c r="AS10" s="839"/>
      <c r="AT10" s="852"/>
      <c r="AU10" s="838" t="s">
        <v>34</v>
      </c>
      <c r="AV10" s="838" t="s">
        <v>35</v>
      </c>
      <c r="AW10" s="838" t="s">
        <v>41</v>
      </c>
      <c r="AX10" s="863"/>
      <c r="AY10" s="863"/>
      <c r="AZ10" s="863"/>
      <c r="BA10" s="838"/>
      <c r="BB10" s="838" t="s">
        <v>34</v>
      </c>
      <c r="BC10" s="838" t="s">
        <v>35</v>
      </c>
      <c r="BD10" s="838" t="s">
        <v>41</v>
      </c>
      <c r="BE10" s="839" t="s">
        <v>42</v>
      </c>
      <c r="BF10" s="839"/>
      <c r="BG10" s="839"/>
      <c r="BH10" s="839"/>
      <c r="BI10" s="838"/>
      <c r="BJ10" s="838" t="s">
        <v>34</v>
      </c>
      <c r="BK10" s="838" t="s">
        <v>35</v>
      </c>
      <c r="BL10" s="838" t="s">
        <v>39</v>
      </c>
      <c r="BM10" s="838"/>
      <c r="BN10" s="838" t="s">
        <v>34</v>
      </c>
      <c r="BO10" s="838" t="s">
        <v>35</v>
      </c>
      <c r="BP10" s="838" t="s">
        <v>39</v>
      </c>
      <c r="BQ10" s="838"/>
      <c r="BR10" s="838" t="s">
        <v>34</v>
      </c>
      <c r="BS10" s="838" t="s">
        <v>35</v>
      </c>
      <c r="BT10" s="838" t="s">
        <v>94</v>
      </c>
      <c r="BU10" s="838"/>
      <c r="BV10" s="852"/>
      <c r="BW10" s="838"/>
      <c r="BX10" s="95"/>
      <c r="BY10" s="854" t="s">
        <v>95</v>
      </c>
      <c r="BZ10" s="854" t="s">
        <v>96</v>
      </c>
      <c r="CA10" s="507"/>
      <c r="CB10" s="855" t="s">
        <v>97</v>
      </c>
      <c r="CC10" s="855"/>
    </row>
    <row r="11" spans="1:82" ht="95.25" customHeight="1">
      <c r="A11" s="838"/>
      <c r="B11" s="838"/>
      <c r="C11" s="838"/>
      <c r="D11" s="838"/>
      <c r="E11" s="838"/>
      <c r="F11" s="838"/>
      <c r="G11" s="838"/>
      <c r="H11" s="838"/>
      <c r="I11" s="838"/>
      <c r="J11" s="838"/>
      <c r="K11" s="838"/>
      <c r="L11" s="838"/>
      <c r="M11" s="838"/>
      <c r="N11" s="838"/>
      <c r="O11" s="838"/>
      <c r="P11" s="838"/>
      <c r="Q11" s="838"/>
      <c r="R11" s="838"/>
      <c r="S11" s="838"/>
      <c r="T11" s="838"/>
      <c r="U11" s="838"/>
      <c r="V11" s="838"/>
      <c r="W11" s="838"/>
      <c r="X11" s="838"/>
      <c r="Y11" s="838"/>
      <c r="Z11" s="838"/>
      <c r="AA11" s="859"/>
      <c r="AB11" s="859"/>
      <c r="AC11" s="859"/>
      <c r="AD11" s="838"/>
      <c r="AE11" s="838"/>
      <c r="AF11" s="838"/>
      <c r="AG11" s="861"/>
      <c r="AH11" s="519" t="s">
        <v>95</v>
      </c>
      <c r="AI11" s="519" t="s">
        <v>96</v>
      </c>
      <c r="AJ11" s="519" t="s">
        <v>43</v>
      </c>
      <c r="AK11" s="519" t="s">
        <v>38</v>
      </c>
      <c r="AL11" s="838"/>
      <c r="AM11" s="838"/>
      <c r="AN11" s="838"/>
      <c r="AO11" s="838"/>
      <c r="AP11" s="519" t="s">
        <v>95</v>
      </c>
      <c r="AQ11" s="519" t="s">
        <v>96</v>
      </c>
      <c r="AR11" s="519" t="s">
        <v>43</v>
      </c>
      <c r="AS11" s="519" t="s">
        <v>38</v>
      </c>
      <c r="AT11" s="853"/>
      <c r="AU11" s="838"/>
      <c r="AV11" s="838"/>
      <c r="AW11" s="838"/>
      <c r="AX11" s="864"/>
      <c r="AY11" s="864"/>
      <c r="AZ11" s="864"/>
      <c r="BA11" s="838"/>
      <c r="BB11" s="838"/>
      <c r="BC11" s="838"/>
      <c r="BD11" s="838"/>
      <c r="BE11" s="519" t="s">
        <v>95</v>
      </c>
      <c r="BF11" s="519" t="s">
        <v>96</v>
      </c>
      <c r="BG11" s="519" t="s">
        <v>43</v>
      </c>
      <c r="BH11" s="519" t="s">
        <v>38</v>
      </c>
      <c r="BI11" s="838"/>
      <c r="BJ11" s="838"/>
      <c r="BK11" s="838"/>
      <c r="BL11" s="838"/>
      <c r="BM11" s="838"/>
      <c r="BN11" s="838"/>
      <c r="BO11" s="838"/>
      <c r="BP11" s="838"/>
      <c r="BQ11" s="838"/>
      <c r="BR11" s="838"/>
      <c r="BS11" s="838"/>
      <c r="BT11" s="838"/>
      <c r="BU11" s="838"/>
      <c r="BV11" s="853"/>
      <c r="BW11" s="838"/>
      <c r="BX11" s="95"/>
      <c r="BY11" s="854"/>
      <c r="BZ11" s="854"/>
      <c r="CA11" s="507"/>
      <c r="CB11" s="519" t="s">
        <v>95</v>
      </c>
      <c r="CC11" s="519" t="s">
        <v>96</v>
      </c>
    </row>
    <row r="12" spans="1:82" s="211" customFormat="1" ht="18.75" customHeight="1">
      <c r="A12" s="589">
        <v>1</v>
      </c>
      <c r="B12" s="589">
        <v>2</v>
      </c>
      <c r="C12" s="589">
        <v>3</v>
      </c>
      <c r="D12" s="589">
        <v>4</v>
      </c>
      <c r="E12" s="589">
        <v>5</v>
      </c>
      <c r="F12" s="589">
        <v>5</v>
      </c>
      <c r="G12" s="589">
        <v>6</v>
      </c>
      <c r="H12" s="589">
        <v>6</v>
      </c>
      <c r="I12" s="589">
        <v>7</v>
      </c>
      <c r="J12" s="589">
        <v>8</v>
      </c>
      <c r="K12" s="589">
        <v>9</v>
      </c>
      <c r="L12" s="589">
        <v>8</v>
      </c>
      <c r="M12" s="589">
        <v>9</v>
      </c>
      <c r="N12" s="589">
        <v>12</v>
      </c>
      <c r="O12" s="589">
        <v>10</v>
      </c>
      <c r="P12" s="589">
        <v>10</v>
      </c>
      <c r="Q12" s="589">
        <v>15</v>
      </c>
      <c r="R12" s="589">
        <v>17</v>
      </c>
      <c r="S12" s="589">
        <v>11</v>
      </c>
      <c r="T12" s="589">
        <v>20</v>
      </c>
      <c r="U12" s="589">
        <v>21</v>
      </c>
      <c r="V12" s="589">
        <v>12</v>
      </c>
      <c r="W12" s="589">
        <v>13</v>
      </c>
      <c r="X12" s="589">
        <v>24</v>
      </c>
      <c r="Y12" s="589">
        <v>25</v>
      </c>
      <c r="Z12" s="589">
        <v>26</v>
      </c>
      <c r="AA12" s="214">
        <v>14</v>
      </c>
      <c r="AB12" s="214">
        <v>15</v>
      </c>
      <c r="AC12" s="214">
        <v>16</v>
      </c>
      <c r="AD12" s="589">
        <v>31</v>
      </c>
      <c r="AE12" s="589">
        <v>32</v>
      </c>
      <c r="AF12" s="589">
        <v>33</v>
      </c>
      <c r="AG12" s="214">
        <v>34</v>
      </c>
      <c r="AH12" s="589">
        <v>35</v>
      </c>
      <c r="AI12" s="589">
        <v>36</v>
      </c>
      <c r="AJ12" s="589">
        <v>37</v>
      </c>
      <c r="AK12" s="589">
        <v>38</v>
      </c>
      <c r="AL12" s="589">
        <v>39</v>
      </c>
      <c r="AM12" s="589">
        <v>40</v>
      </c>
      <c r="AN12" s="589">
        <v>41</v>
      </c>
      <c r="AO12" s="589">
        <v>42</v>
      </c>
      <c r="AP12" s="589">
        <v>43</v>
      </c>
      <c r="AQ12" s="589">
        <v>44</v>
      </c>
      <c r="AR12" s="589">
        <v>45</v>
      </c>
      <c r="AS12" s="589">
        <v>46</v>
      </c>
      <c r="AT12" s="589">
        <v>17</v>
      </c>
      <c r="AU12" s="589">
        <v>48</v>
      </c>
      <c r="AV12" s="589">
        <v>49</v>
      </c>
      <c r="AW12" s="589">
        <v>50</v>
      </c>
      <c r="AX12" s="589">
        <v>18</v>
      </c>
      <c r="AY12" s="589">
        <v>19</v>
      </c>
      <c r="AZ12" s="589">
        <v>20</v>
      </c>
      <c r="BA12" s="589">
        <v>55</v>
      </c>
      <c r="BB12" s="589">
        <v>56</v>
      </c>
      <c r="BC12" s="589">
        <v>57</v>
      </c>
      <c r="BD12" s="589">
        <v>58</v>
      </c>
      <c r="BE12" s="589">
        <v>59</v>
      </c>
      <c r="BF12" s="589">
        <v>60</v>
      </c>
      <c r="BG12" s="589">
        <v>61</v>
      </c>
      <c r="BH12" s="589">
        <v>62</v>
      </c>
      <c r="BI12" s="589">
        <v>63</v>
      </c>
      <c r="BJ12" s="589">
        <v>64</v>
      </c>
      <c r="BK12" s="589">
        <v>65</v>
      </c>
      <c r="BL12" s="589">
        <v>66</v>
      </c>
      <c r="BM12" s="589">
        <v>67</v>
      </c>
      <c r="BN12" s="589">
        <v>68</v>
      </c>
      <c r="BO12" s="589">
        <v>69</v>
      </c>
      <c r="BP12" s="589">
        <v>70</v>
      </c>
      <c r="BQ12" s="589">
        <v>71</v>
      </c>
      <c r="BR12" s="589">
        <v>72</v>
      </c>
      <c r="BS12" s="589">
        <v>73</v>
      </c>
      <c r="BT12" s="589">
        <v>74</v>
      </c>
      <c r="BU12" s="589">
        <v>75</v>
      </c>
      <c r="BV12" s="589">
        <v>21</v>
      </c>
      <c r="BW12" s="589">
        <v>21</v>
      </c>
      <c r="BX12" s="215"/>
      <c r="BY12" s="216">
        <v>27</v>
      </c>
      <c r="BZ12" s="216">
        <v>28</v>
      </c>
      <c r="CA12" s="590"/>
      <c r="CB12" s="589">
        <v>51</v>
      </c>
      <c r="CC12" s="589">
        <v>52</v>
      </c>
    </row>
    <row r="13" spans="1:82" ht="39.9" customHeight="1">
      <c r="A13" s="528"/>
      <c r="B13" s="528" t="s">
        <v>7</v>
      </c>
      <c r="C13" s="528"/>
      <c r="D13" s="97"/>
      <c r="E13" s="528"/>
      <c r="F13" s="98"/>
      <c r="G13" s="528"/>
      <c r="H13" s="528"/>
      <c r="I13" s="528"/>
      <c r="J13" s="528"/>
      <c r="K13" s="528"/>
      <c r="L13" s="528"/>
      <c r="M13" s="67">
        <f t="shared" ref="M13:AR13" si="0">M14+M16+M101+M100</f>
        <v>819644</v>
      </c>
      <c r="N13" s="67">
        <f t="shared" si="0"/>
        <v>193200</v>
      </c>
      <c r="O13" s="67">
        <f t="shared" si="0"/>
        <v>76200</v>
      </c>
      <c r="P13" s="67">
        <f t="shared" si="0"/>
        <v>469177.7</v>
      </c>
      <c r="Q13" s="67">
        <f t="shared" si="0"/>
        <v>0</v>
      </c>
      <c r="R13" s="67">
        <f t="shared" si="0"/>
        <v>0</v>
      </c>
      <c r="S13" s="67">
        <f t="shared" si="0"/>
        <v>53930</v>
      </c>
      <c r="T13" s="67">
        <f t="shared" si="0"/>
        <v>0</v>
      </c>
      <c r="U13" s="67">
        <f t="shared" si="0"/>
        <v>0</v>
      </c>
      <c r="V13" s="67">
        <f t="shared" si="0"/>
        <v>53930</v>
      </c>
      <c r="W13" s="67">
        <f t="shared" si="0"/>
        <v>240051.73322300002</v>
      </c>
      <c r="X13" s="67">
        <f t="shared" si="0"/>
        <v>100000</v>
      </c>
      <c r="Y13" s="67">
        <f t="shared" si="0"/>
        <v>25000</v>
      </c>
      <c r="Z13" s="67">
        <f t="shared" si="0"/>
        <v>240203.73322300002</v>
      </c>
      <c r="AA13" s="67">
        <f t="shared" si="0"/>
        <v>71500</v>
      </c>
      <c r="AB13" s="67">
        <f t="shared" si="0"/>
        <v>121247.72512</v>
      </c>
      <c r="AC13" s="67">
        <f t="shared" si="0"/>
        <v>47304.008103</v>
      </c>
      <c r="AD13" s="67">
        <f t="shared" si="0"/>
        <v>212046.31400000001</v>
      </c>
      <c r="AE13" s="67">
        <f t="shared" si="0"/>
        <v>100000</v>
      </c>
      <c r="AF13" s="67">
        <f t="shared" si="0"/>
        <v>25000</v>
      </c>
      <c r="AG13" s="67">
        <f t="shared" si="0"/>
        <v>87046.313999999984</v>
      </c>
      <c r="AH13" s="67">
        <f t="shared" si="0"/>
        <v>62394.642</v>
      </c>
      <c r="AI13" s="67">
        <f t="shared" si="0"/>
        <v>4590</v>
      </c>
      <c r="AJ13" s="67">
        <f t="shared" si="0"/>
        <v>500</v>
      </c>
      <c r="AK13" s="67">
        <f t="shared" si="0"/>
        <v>19561.671999999999</v>
      </c>
      <c r="AL13" s="67">
        <f t="shared" si="0"/>
        <v>190513.79092699999</v>
      </c>
      <c r="AM13" s="67">
        <f t="shared" si="0"/>
        <v>98300</v>
      </c>
      <c r="AN13" s="67">
        <f t="shared" si="0"/>
        <v>25000</v>
      </c>
      <c r="AO13" s="67">
        <f t="shared" si="0"/>
        <v>71356.513926999993</v>
      </c>
      <c r="AP13" s="67">
        <f t="shared" si="0"/>
        <v>62123.790927000002</v>
      </c>
      <c r="AQ13" s="67">
        <f t="shared" si="0"/>
        <v>4590</v>
      </c>
      <c r="AR13" s="67">
        <f t="shared" si="0"/>
        <v>500</v>
      </c>
      <c r="AS13" s="67">
        <f t="shared" ref="AS13:BU13" si="1">AS14+AS16+AS101+AS100</f>
        <v>4142.723</v>
      </c>
      <c r="AT13" s="67">
        <f t="shared" si="1"/>
        <v>29624</v>
      </c>
      <c r="AU13" s="67">
        <f t="shared" si="1"/>
        <v>50000</v>
      </c>
      <c r="AV13" s="67">
        <f t="shared" si="1"/>
        <v>12042</v>
      </c>
      <c r="AW13" s="67">
        <f t="shared" si="1"/>
        <v>29624</v>
      </c>
      <c r="AX13" s="99">
        <f t="shared" si="1"/>
        <v>10900</v>
      </c>
      <c r="AY13" s="99">
        <f t="shared" si="1"/>
        <v>9420</v>
      </c>
      <c r="AZ13" s="99">
        <f t="shared" si="1"/>
        <v>9304</v>
      </c>
      <c r="BA13" s="99">
        <f t="shared" si="1"/>
        <v>68382.385999999999</v>
      </c>
      <c r="BB13" s="99">
        <f t="shared" si="1"/>
        <v>48300</v>
      </c>
      <c r="BC13" s="99">
        <f t="shared" si="1"/>
        <v>12042</v>
      </c>
      <c r="BD13" s="99">
        <f t="shared" si="1"/>
        <v>8040.3859999999995</v>
      </c>
      <c r="BE13" s="99">
        <f t="shared" si="1"/>
        <v>6040.3859999999995</v>
      </c>
      <c r="BF13" s="99">
        <f t="shared" si="1"/>
        <v>0</v>
      </c>
      <c r="BG13" s="99">
        <f t="shared" si="1"/>
        <v>0</v>
      </c>
      <c r="BH13" s="99">
        <f t="shared" si="1"/>
        <v>2000</v>
      </c>
      <c r="BI13" s="99">
        <f t="shared" si="1"/>
        <v>0</v>
      </c>
      <c r="BJ13" s="99">
        <f t="shared" si="1"/>
        <v>0</v>
      </c>
      <c r="BK13" s="99">
        <f t="shared" si="1"/>
        <v>0</v>
      </c>
      <c r="BL13" s="99">
        <f t="shared" si="1"/>
        <v>0</v>
      </c>
      <c r="BM13" s="99">
        <f t="shared" si="1"/>
        <v>0</v>
      </c>
      <c r="BN13" s="99">
        <f t="shared" si="1"/>
        <v>0</v>
      </c>
      <c r="BO13" s="99">
        <f t="shared" si="1"/>
        <v>0</v>
      </c>
      <c r="BP13" s="99">
        <f t="shared" si="1"/>
        <v>0</v>
      </c>
      <c r="BQ13" s="99">
        <f t="shared" si="1"/>
        <v>174932</v>
      </c>
      <c r="BR13" s="99">
        <f t="shared" si="1"/>
        <v>90000</v>
      </c>
      <c r="BS13" s="100">
        <f t="shared" si="1"/>
        <v>84932</v>
      </c>
      <c r="BT13" s="100">
        <f t="shared" si="1"/>
        <v>0</v>
      </c>
      <c r="BU13" s="100">
        <f t="shared" si="1"/>
        <v>0</v>
      </c>
      <c r="BV13" s="100">
        <v>0</v>
      </c>
      <c r="BW13" s="591"/>
      <c r="BX13" s="101">
        <f t="shared" ref="BX13:BX74" si="2">AA13-BY13-BZ13</f>
        <v>352</v>
      </c>
      <c r="BY13" s="387">
        <f t="shared" ref="BY13:BZ13" si="3">BY14+BY16</f>
        <v>66558</v>
      </c>
      <c r="BZ13" s="387">
        <f t="shared" si="3"/>
        <v>4590</v>
      </c>
      <c r="CA13" s="592"/>
      <c r="CB13" s="593">
        <v>10900</v>
      </c>
      <c r="CC13" s="593">
        <v>0</v>
      </c>
      <c r="CD13" s="114"/>
    </row>
    <row r="14" spans="1:82" ht="30" customHeight="1">
      <c r="A14" s="528" t="s">
        <v>11</v>
      </c>
      <c r="B14" s="528" t="s">
        <v>3866</v>
      </c>
      <c r="C14" s="528"/>
      <c r="D14" s="67"/>
      <c r="E14" s="528"/>
      <c r="F14" s="528"/>
      <c r="G14" s="67"/>
      <c r="H14" s="528"/>
      <c r="I14" s="528"/>
      <c r="J14" s="528"/>
      <c r="K14" s="528"/>
      <c r="L14" s="528"/>
      <c r="M14" s="67">
        <f>M15</f>
        <v>0</v>
      </c>
      <c r="N14" s="67">
        <f t="shared" ref="N14:BU14" si="4">N15</f>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7">
        <f t="shared" si="4"/>
        <v>0</v>
      </c>
      <c r="AK14" s="67">
        <f t="shared" si="4"/>
        <v>0</v>
      </c>
      <c r="AL14" s="67">
        <f t="shared" si="4"/>
        <v>0</v>
      </c>
      <c r="AM14" s="67">
        <f t="shared" si="4"/>
        <v>0</v>
      </c>
      <c r="AN14" s="67">
        <f t="shared" si="4"/>
        <v>0</v>
      </c>
      <c r="AO14" s="67">
        <f t="shared" si="4"/>
        <v>0</v>
      </c>
      <c r="AP14" s="67">
        <f t="shared" si="4"/>
        <v>0</v>
      </c>
      <c r="AQ14" s="67">
        <f t="shared" si="4"/>
        <v>0</v>
      </c>
      <c r="AR14" s="67">
        <f t="shared" si="4"/>
        <v>0</v>
      </c>
      <c r="AS14" s="67">
        <f t="shared" si="4"/>
        <v>0</v>
      </c>
      <c r="AT14" s="67">
        <f t="shared" si="4"/>
        <v>6750</v>
      </c>
      <c r="AU14" s="67">
        <f t="shared" si="4"/>
        <v>0</v>
      </c>
      <c r="AV14" s="67">
        <f t="shared" si="4"/>
        <v>0</v>
      </c>
      <c r="AW14" s="67">
        <f t="shared" si="4"/>
        <v>6750</v>
      </c>
      <c r="AX14" s="67">
        <f t="shared" si="4"/>
        <v>0</v>
      </c>
      <c r="AY14" s="67">
        <f t="shared" si="4"/>
        <v>6750</v>
      </c>
      <c r="AZ14" s="67">
        <f t="shared" si="4"/>
        <v>0</v>
      </c>
      <c r="BA14" s="67">
        <f t="shared" si="4"/>
        <v>0</v>
      </c>
      <c r="BB14" s="67">
        <f t="shared" si="4"/>
        <v>0</v>
      </c>
      <c r="BC14" s="67">
        <f t="shared" si="4"/>
        <v>0</v>
      </c>
      <c r="BD14" s="67">
        <f t="shared" si="4"/>
        <v>0</v>
      </c>
      <c r="BE14" s="67">
        <f t="shared" si="4"/>
        <v>0</v>
      </c>
      <c r="BF14" s="67">
        <f t="shared" si="4"/>
        <v>0</v>
      </c>
      <c r="BG14" s="67">
        <f t="shared" si="4"/>
        <v>0</v>
      </c>
      <c r="BH14" s="67">
        <f t="shared" si="4"/>
        <v>0</v>
      </c>
      <c r="BI14" s="67">
        <f t="shared" si="4"/>
        <v>0</v>
      </c>
      <c r="BJ14" s="67">
        <f t="shared" si="4"/>
        <v>0</v>
      </c>
      <c r="BK14" s="67">
        <f t="shared" si="4"/>
        <v>0</v>
      </c>
      <c r="BL14" s="67">
        <f t="shared" si="4"/>
        <v>0</v>
      </c>
      <c r="BM14" s="67">
        <f t="shared" si="4"/>
        <v>0</v>
      </c>
      <c r="BN14" s="67">
        <f t="shared" si="4"/>
        <v>0</v>
      </c>
      <c r="BO14" s="67">
        <f t="shared" si="4"/>
        <v>0</v>
      </c>
      <c r="BP14" s="67">
        <f t="shared" si="4"/>
        <v>0</v>
      </c>
      <c r="BQ14" s="67">
        <f t="shared" si="4"/>
        <v>0</v>
      </c>
      <c r="BR14" s="67">
        <f t="shared" si="4"/>
        <v>0</v>
      </c>
      <c r="BS14" s="67">
        <f t="shared" si="4"/>
        <v>0</v>
      </c>
      <c r="BT14" s="67">
        <f t="shared" si="4"/>
        <v>0</v>
      </c>
      <c r="BU14" s="67">
        <f t="shared" si="4"/>
        <v>0</v>
      </c>
      <c r="BV14" s="67">
        <v>0</v>
      </c>
      <c r="BW14" s="528"/>
      <c r="BX14" s="101">
        <f t="shared" si="2"/>
        <v>0</v>
      </c>
      <c r="BY14" s="12"/>
      <c r="BZ14" s="12"/>
      <c r="CA14" s="592"/>
      <c r="CB14" s="593"/>
      <c r="CC14" s="593"/>
      <c r="CD14" s="114"/>
    </row>
    <row r="15" spans="1:82" ht="66.75" customHeight="1" outlineLevel="1">
      <c r="A15" s="532">
        <v>1</v>
      </c>
      <c r="B15" s="532" t="s">
        <v>1125</v>
      </c>
      <c r="C15" s="532" t="s">
        <v>1134</v>
      </c>
      <c r="D15" s="70" t="s">
        <v>802</v>
      </c>
      <c r="E15" s="594"/>
      <c r="F15" s="532"/>
      <c r="G15" s="70"/>
      <c r="H15" s="594"/>
      <c r="I15" s="594"/>
      <c r="J15" s="594"/>
      <c r="K15" s="594"/>
      <c r="L15" s="594"/>
      <c r="M15" s="68"/>
      <c r="N15" s="68"/>
      <c r="O15" s="68"/>
      <c r="P15" s="68"/>
      <c r="Q15" s="68"/>
      <c r="R15" s="70"/>
      <c r="S15" s="68"/>
      <c r="T15" s="68"/>
      <c r="U15" s="68"/>
      <c r="V15" s="68"/>
      <c r="W15" s="70">
        <f>SUM(AA15+AB15+AC15)</f>
        <v>0</v>
      </c>
      <c r="X15" s="68"/>
      <c r="Y15" s="68"/>
      <c r="Z15" s="68"/>
      <c r="AA15" s="68"/>
      <c r="AB15" s="68"/>
      <c r="AC15" s="68"/>
      <c r="AD15" s="68"/>
      <c r="AE15" s="68"/>
      <c r="AF15" s="68"/>
      <c r="AG15" s="68"/>
      <c r="AH15" s="68"/>
      <c r="AI15" s="68"/>
      <c r="AJ15" s="68"/>
      <c r="AK15" s="68"/>
      <c r="AL15" s="68"/>
      <c r="AM15" s="68"/>
      <c r="AN15" s="68"/>
      <c r="AO15" s="68"/>
      <c r="AP15" s="68"/>
      <c r="AQ15" s="68"/>
      <c r="AR15" s="68"/>
      <c r="AS15" s="68"/>
      <c r="AT15" s="70">
        <f>SUM(AX15+AY15+AZ15)</f>
        <v>6750</v>
      </c>
      <c r="AU15" s="68"/>
      <c r="AV15" s="68"/>
      <c r="AW15" s="70">
        <f>SUM(AX15:AZ15)</f>
        <v>6750</v>
      </c>
      <c r="AX15" s="68"/>
      <c r="AY15" s="70">
        <f>100+50+1500+5100</f>
        <v>6750</v>
      </c>
      <c r="AZ15" s="68"/>
      <c r="BA15" s="68"/>
      <c r="BB15" s="68"/>
      <c r="BC15" s="68"/>
      <c r="BD15" s="68"/>
      <c r="BE15" s="68"/>
      <c r="BF15" s="68"/>
      <c r="BG15" s="68"/>
      <c r="BH15" s="68"/>
      <c r="BI15" s="68"/>
      <c r="BJ15" s="68"/>
      <c r="BK15" s="68"/>
      <c r="BL15" s="68"/>
      <c r="BM15" s="68"/>
      <c r="BN15" s="68"/>
      <c r="BO15" s="68"/>
      <c r="BP15" s="68"/>
      <c r="BQ15" s="68"/>
      <c r="BR15" s="68"/>
      <c r="BS15" s="68"/>
      <c r="BT15" s="68"/>
      <c r="BU15" s="594"/>
      <c r="BV15" s="594"/>
      <c r="BW15" s="532" t="s">
        <v>1126</v>
      </c>
      <c r="BX15" s="101">
        <f>AA15-BY15-BZ15</f>
        <v>0</v>
      </c>
      <c r="BY15" s="17"/>
      <c r="BZ15" s="17"/>
      <c r="CB15" s="595"/>
      <c r="CC15" s="595"/>
    </row>
    <row r="16" spans="1:82" ht="39" customHeight="1">
      <c r="A16" s="528" t="s">
        <v>10</v>
      </c>
      <c r="B16" s="67" t="s">
        <v>3890</v>
      </c>
      <c r="C16" s="528"/>
      <c r="D16" s="67">
        <f>D17+D33+D69+D74+D87+D92</f>
        <v>0</v>
      </c>
      <c r="E16" s="528"/>
      <c r="F16" s="528"/>
      <c r="G16" s="67">
        <f>G17+G33+G69+G74+G87+G92</f>
        <v>0</v>
      </c>
      <c r="H16" s="528"/>
      <c r="I16" s="528"/>
      <c r="J16" s="528"/>
      <c r="K16" s="528"/>
      <c r="L16" s="528"/>
      <c r="M16" s="67">
        <f>M17+M33+M69+M74+M87+M92+M99</f>
        <v>819644</v>
      </c>
      <c r="N16" s="67">
        <f t="shared" ref="N16:BU16" si="5">N17+N33+N69+N74+N87+N92+N99</f>
        <v>193200</v>
      </c>
      <c r="O16" s="67">
        <f t="shared" si="5"/>
        <v>76200</v>
      </c>
      <c r="P16" s="67">
        <f t="shared" si="5"/>
        <v>469177.7</v>
      </c>
      <c r="Q16" s="67">
        <f t="shared" si="5"/>
        <v>0</v>
      </c>
      <c r="R16" s="67">
        <f t="shared" si="5"/>
        <v>0</v>
      </c>
      <c r="S16" s="67">
        <f t="shared" si="5"/>
        <v>53930</v>
      </c>
      <c r="T16" s="67">
        <f t="shared" si="5"/>
        <v>0</v>
      </c>
      <c r="U16" s="67">
        <f t="shared" si="5"/>
        <v>0</v>
      </c>
      <c r="V16" s="67">
        <f t="shared" si="5"/>
        <v>53930</v>
      </c>
      <c r="W16" s="67">
        <f t="shared" si="5"/>
        <v>237561.99324800001</v>
      </c>
      <c r="X16" s="67">
        <f t="shared" si="5"/>
        <v>100000</v>
      </c>
      <c r="Y16" s="67">
        <f t="shared" si="5"/>
        <v>25000</v>
      </c>
      <c r="Z16" s="67">
        <f t="shared" si="5"/>
        <v>237561.99324800001</v>
      </c>
      <c r="AA16" s="67">
        <f t="shared" si="5"/>
        <v>71148</v>
      </c>
      <c r="AB16" s="67">
        <f t="shared" si="5"/>
        <v>121247.72512</v>
      </c>
      <c r="AC16" s="67">
        <f t="shared" si="5"/>
        <v>45166.268128000003</v>
      </c>
      <c r="AD16" s="67">
        <f t="shared" si="5"/>
        <v>211794.31400000001</v>
      </c>
      <c r="AE16" s="67">
        <f t="shared" si="5"/>
        <v>100000</v>
      </c>
      <c r="AF16" s="67">
        <f t="shared" si="5"/>
        <v>25000</v>
      </c>
      <c r="AG16" s="67">
        <f t="shared" si="5"/>
        <v>86794.313999999984</v>
      </c>
      <c r="AH16" s="67">
        <f t="shared" si="5"/>
        <v>62142.642</v>
      </c>
      <c r="AI16" s="67">
        <f t="shared" si="5"/>
        <v>4590</v>
      </c>
      <c r="AJ16" s="67">
        <f t="shared" si="5"/>
        <v>500</v>
      </c>
      <c r="AK16" s="67">
        <f t="shared" si="5"/>
        <v>19561.671999999999</v>
      </c>
      <c r="AL16" s="67">
        <f t="shared" si="5"/>
        <v>190261.79092699999</v>
      </c>
      <c r="AM16" s="67">
        <f t="shared" si="5"/>
        <v>98300</v>
      </c>
      <c r="AN16" s="67">
        <f t="shared" si="5"/>
        <v>25000</v>
      </c>
      <c r="AO16" s="67">
        <f t="shared" si="5"/>
        <v>71104.513926999993</v>
      </c>
      <c r="AP16" s="67">
        <f t="shared" si="5"/>
        <v>61871.790927000002</v>
      </c>
      <c r="AQ16" s="67">
        <f t="shared" si="5"/>
        <v>4590</v>
      </c>
      <c r="AR16" s="67">
        <f t="shared" si="5"/>
        <v>500</v>
      </c>
      <c r="AS16" s="67">
        <f t="shared" si="5"/>
        <v>4142.723</v>
      </c>
      <c r="AT16" s="67">
        <f t="shared" si="5"/>
        <v>22774</v>
      </c>
      <c r="AU16" s="67">
        <f t="shared" si="5"/>
        <v>50000</v>
      </c>
      <c r="AV16" s="67">
        <f t="shared" si="5"/>
        <v>12042</v>
      </c>
      <c r="AW16" s="67">
        <f t="shared" si="5"/>
        <v>22774</v>
      </c>
      <c r="AX16" s="67">
        <f t="shared" si="5"/>
        <v>10800</v>
      </c>
      <c r="AY16" s="67">
        <f t="shared" si="5"/>
        <v>2670</v>
      </c>
      <c r="AZ16" s="67">
        <f t="shared" si="5"/>
        <v>9304</v>
      </c>
      <c r="BA16" s="67">
        <f t="shared" si="5"/>
        <v>68382.385999999999</v>
      </c>
      <c r="BB16" s="67">
        <f t="shared" si="5"/>
        <v>48300</v>
      </c>
      <c r="BC16" s="67">
        <f t="shared" si="5"/>
        <v>12042</v>
      </c>
      <c r="BD16" s="67">
        <f t="shared" si="5"/>
        <v>8040.3859999999995</v>
      </c>
      <c r="BE16" s="67">
        <f t="shared" si="5"/>
        <v>6040.3859999999995</v>
      </c>
      <c r="BF16" s="67">
        <f t="shared" si="5"/>
        <v>0</v>
      </c>
      <c r="BG16" s="67">
        <f t="shared" si="5"/>
        <v>0</v>
      </c>
      <c r="BH16" s="67">
        <f t="shared" si="5"/>
        <v>2000</v>
      </c>
      <c r="BI16" s="67">
        <f t="shared" si="5"/>
        <v>0</v>
      </c>
      <c r="BJ16" s="67">
        <f t="shared" si="5"/>
        <v>0</v>
      </c>
      <c r="BK16" s="67">
        <f t="shared" si="5"/>
        <v>0</v>
      </c>
      <c r="BL16" s="67">
        <f t="shared" si="5"/>
        <v>0</v>
      </c>
      <c r="BM16" s="67">
        <f t="shared" si="5"/>
        <v>0</v>
      </c>
      <c r="BN16" s="67">
        <f t="shared" si="5"/>
        <v>0</v>
      </c>
      <c r="BO16" s="67">
        <f t="shared" si="5"/>
        <v>0</v>
      </c>
      <c r="BP16" s="67">
        <f t="shared" si="5"/>
        <v>0</v>
      </c>
      <c r="BQ16" s="67">
        <f t="shared" si="5"/>
        <v>174932</v>
      </c>
      <c r="BR16" s="67">
        <f t="shared" si="5"/>
        <v>90000</v>
      </c>
      <c r="BS16" s="67">
        <f t="shared" si="5"/>
        <v>84932</v>
      </c>
      <c r="BT16" s="67">
        <f t="shared" si="5"/>
        <v>0</v>
      </c>
      <c r="BU16" s="67">
        <f t="shared" si="5"/>
        <v>0</v>
      </c>
      <c r="BV16" s="67">
        <v>0</v>
      </c>
      <c r="BW16" s="528" t="s">
        <v>3913</v>
      </c>
      <c r="BX16" s="101">
        <f t="shared" si="2"/>
        <v>0</v>
      </c>
      <c r="BY16" s="103">
        <f>BY17+BY33+BY69+BY74+BY87+BY92</f>
        <v>66558</v>
      </c>
      <c r="BZ16" s="103">
        <f>BZ17+BZ33+BZ69+BZ74+BZ87+BZ92</f>
        <v>4590</v>
      </c>
      <c r="CA16" s="592"/>
      <c r="CB16" s="593"/>
      <c r="CC16" s="593"/>
      <c r="CD16" s="114"/>
    </row>
    <row r="17" spans="1:82" ht="30" customHeight="1">
      <c r="A17" s="534" t="s">
        <v>12</v>
      </c>
      <c r="B17" s="534" t="s">
        <v>98</v>
      </c>
      <c r="C17" s="534"/>
      <c r="D17" s="104">
        <f>D18</f>
        <v>0</v>
      </c>
      <c r="E17" s="534"/>
      <c r="F17" s="534"/>
      <c r="G17" s="104">
        <f>G18</f>
        <v>0</v>
      </c>
      <c r="H17" s="534"/>
      <c r="I17" s="534"/>
      <c r="J17" s="534"/>
      <c r="K17" s="534"/>
      <c r="L17" s="534"/>
      <c r="M17" s="104">
        <f>M18</f>
        <v>92748</v>
      </c>
      <c r="N17" s="104">
        <f t="shared" ref="N17:BU17" si="6">N18</f>
        <v>1200</v>
      </c>
      <c r="O17" s="104">
        <f t="shared" si="6"/>
        <v>6200</v>
      </c>
      <c r="P17" s="104">
        <f t="shared" si="6"/>
        <v>18797</v>
      </c>
      <c r="Q17" s="104">
        <f t="shared" si="6"/>
        <v>0</v>
      </c>
      <c r="R17" s="104">
        <f t="shared" si="6"/>
        <v>0</v>
      </c>
      <c r="S17" s="104">
        <f t="shared" si="6"/>
        <v>8135</v>
      </c>
      <c r="T17" s="104">
        <f t="shared" si="6"/>
        <v>0</v>
      </c>
      <c r="U17" s="104">
        <f t="shared" si="6"/>
        <v>0</v>
      </c>
      <c r="V17" s="104">
        <f t="shared" si="6"/>
        <v>8135</v>
      </c>
      <c r="W17" s="104">
        <f t="shared" si="6"/>
        <v>27095.083999999999</v>
      </c>
      <c r="X17" s="104">
        <f t="shared" si="6"/>
        <v>0</v>
      </c>
      <c r="Y17" s="104">
        <f t="shared" si="6"/>
        <v>0</v>
      </c>
      <c r="Z17" s="104">
        <f t="shared" si="6"/>
        <v>27095.083999999999</v>
      </c>
      <c r="AA17" s="104">
        <f t="shared" si="6"/>
        <v>12418.498</v>
      </c>
      <c r="AB17" s="104">
        <f t="shared" si="6"/>
        <v>457.62700000000001</v>
      </c>
      <c r="AC17" s="104">
        <f t="shared" si="6"/>
        <v>14218.959000000001</v>
      </c>
      <c r="AD17" s="104">
        <f t="shared" si="6"/>
        <v>17595.083999999999</v>
      </c>
      <c r="AE17" s="104">
        <f t="shared" si="6"/>
        <v>0</v>
      </c>
      <c r="AF17" s="104">
        <f t="shared" si="6"/>
        <v>0</v>
      </c>
      <c r="AG17" s="104">
        <f t="shared" si="6"/>
        <v>17595.083999999999</v>
      </c>
      <c r="AH17" s="104">
        <f t="shared" si="6"/>
        <v>12876.125</v>
      </c>
      <c r="AI17" s="104">
        <f t="shared" si="6"/>
        <v>0</v>
      </c>
      <c r="AJ17" s="104">
        <f t="shared" si="6"/>
        <v>0</v>
      </c>
      <c r="AK17" s="104">
        <f t="shared" si="6"/>
        <v>4718.9589999999998</v>
      </c>
      <c r="AL17" s="104">
        <f t="shared" si="6"/>
        <v>12698.771072</v>
      </c>
      <c r="AM17" s="104">
        <f t="shared" si="6"/>
        <v>0</v>
      </c>
      <c r="AN17" s="104">
        <f t="shared" si="6"/>
        <v>0</v>
      </c>
      <c r="AO17" s="104">
        <f t="shared" si="6"/>
        <v>16841.494072000001</v>
      </c>
      <c r="AP17" s="104">
        <f t="shared" si="6"/>
        <v>12698.771072</v>
      </c>
      <c r="AQ17" s="104">
        <f t="shared" si="6"/>
        <v>0</v>
      </c>
      <c r="AR17" s="104">
        <f t="shared" si="6"/>
        <v>0</v>
      </c>
      <c r="AS17" s="104">
        <f t="shared" si="6"/>
        <v>4142.723</v>
      </c>
      <c r="AT17" s="104">
        <f t="shared" si="6"/>
        <v>2000</v>
      </c>
      <c r="AU17" s="104">
        <f t="shared" si="6"/>
        <v>0</v>
      </c>
      <c r="AV17" s="104">
        <f t="shared" si="6"/>
        <v>0</v>
      </c>
      <c r="AW17" s="104">
        <f t="shared" si="6"/>
        <v>2000</v>
      </c>
      <c r="AX17" s="104">
        <f t="shared" si="6"/>
        <v>0</v>
      </c>
      <c r="AY17" s="104">
        <f t="shared" si="6"/>
        <v>0</v>
      </c>
      <c r="AZ17" s="104">
        <f t="shared" si="6"/>
        <v>2000</v>
      </c>
      <c r="BA17" s="104">
        <f t="shared" si="6"/>
        <v>2000</v>
      </c>
      <c r="BB17" s="104">
        <f t="shared" si="6"/>
        <v>0</v>
      </c>
      <c r="BC17" s="104">
        <f t="shared" si="6"/>
        <v>0</v>
      </c>
      <c r="BD17" s="104">
        <f t="shared" si="6"/>
        <v>2000</v>
      </c>
      <c r="BE17" s="104">
        <f t="shared" si="6"/>
        <v>0</v>
      </c>
      <c r="BF17" s="104">
        <f t="shared" si="6"/>
        <v>0</v>
      </c>
      <c r="BG17" s="104">
        <f t="shared" si="6"/>
        <v>0</v>
      </c>
      <c r="BH17" s="104">
        <f t="shared" si="6"/>
        <v>2000</v>
      </c>
      <c r="BI17" s="104">
        <f t="shared" si="6"/>
        <v>0</v>
      </c>
      <c r="BJ17" s="104">
        <f t="shared" si="6"/>
        <v>0</v>
      </c>
      <c r="BK17" s="104">
        <f t="shared" si="6"/>
        <v>0</v>
      </c>
      <c r="BL17" s="104">
        <f t="shared" si="6"/>
        <v>0</v>
      </c>
      <c r="BM17" s="104">
        <f t="shared" si="6"/>
        <v>0</v>
      </c>
      <c r="BN17" s="104">
        <f t="shared" si="6"/>
        <v>0</v>
      </c>
      <c r="BO17" s="104">
        <f t="shared" si="6"/>
        <v>0</v>
      </c>
      <c r="BP17" s="104">
        <f t="shared" si="6"/>
        <v>0</v>
      </c>
      <c r="BQ17" s="104">
        <f t="shared" si="6"/>
        <v>0</v>
      </c>
      <c r="BR17" s="104">
        <f t="shared" si="6"/>
        <v>0</v>
      </c>
      <c r="BS17" s="104">
        <f t="shared" si="6"/>
        <v>0</v>
      </c>
      <c r="BT17" s="104">
        <f t="shared" si="6"/>
        <v>0</v>
      </c>
      <c r="BU17" s="104">
        <f t="shared" si="6"/>
        <v>0</v>
      </c>
      <c r="BV17" s="104"/>
      <c r="BW17" s="534"/>
      <c r="BX17" s="101">
        <f t="shared" si="2"/>
        <v>0</v>
      </c>
      <c r="BY17" s="105">
        <f t="shared" ref="BY17" si="7">BY18</f>
        <v>12418.498</v>
      </c>
      <c r="BZ17" s="12"/>
      <c r="CA17" s="592"/>
      <c r="CB17" s="593"/>
      <c r="CC17" s="593"/>
      <c r="CD17" s="114"/>
    </row>
    <row r="18" spans="1:82" ht="30" customHeight="1">
      <c r="A18" s="567" t="s">
        <v>45</v>
      </c>
      <c r="B18" s="551" t="s">
        <v>51</v>
      </c>
      <c r="C18" s="551"/>
      <c r="D18" s="106">
        <f>SUM(D19:D32)</f>
        <v>0</v>
      </c>
      <c r="E18" s="551"/>
      <c r="F18" s="551"/>
      <c r="G18" s="106">
        <f>SUM(G19:G32)</f>
        <v>0</v>
      </c>
      <c r="H18" s="551"/>
      <c r="I18" s="551"/>
      <c r="J18" s="551"/>
      <c r="K18" s="551"/>
      <c r="L18" s="551"/>
      <c r="M18" s="106">
        <f>SUM(M19:M32)</f>
        <v>92748</v>
      </c>
      <c r="N18" s="106">
        <f t="shared" ref="N18:BU18" si="8">SUM(N19:N32)</f>
        <v>1200</v>
      </c>
      <c r="O18" s="106">
        <f t="shared" si="8"/>
        <v>6200</v>
      </c>
      <c r="P18" s="106">
        <f t="shared" si="8"/>
        <v>18797</v>
      </c>
      <c r="Q18" s="106">
        <f t="shared" si="8"/>
        <v>0</v>
      </c>
      <c r="R18" s="106">
        <f t="shared" si="8"/>
        <v>0</v>
      </c>
      <c r="S18" s="106">
        <f t="shared" si="8"/>
        <v>8135</v>
      </c>
      <c r="T18" s="106">
        <f t="shared" si="8"/>
        <v>0</v>
      </c>
      <c r="U18" s="106">
        <f t="shared" si="8"/>
        <v>0</v>
      </c>
      <c r="V18" s="106">
        <f t="shared" si="8"/>
        <v>8135</v>
      </c>
      <c r="W18" s="106">
        <f t="shared" si="8"/>
        <v>27095.083999999999</v>
      </c>
      <c r="X18" s="106">
        <f t="shared" si="8"/>
        <v>0</v>
      </c>
      <c r="Y18" s="106">
        <f t="shared" si="8"/>
        <v>0</v>
      </c>
      <c r="Z18" s="106">
        <f t="shared" si="8"/>
        <v>27095.083999999999</v>
      </c>
      <c r="AA18" s="106">
        <f t="shared" si="8"/>
        <v>12418.498</v>
      </c>
      <c r="AB18" s="106">
        <f t="shared" si="8"/>
        <v>457.62700000000001</v>
      </c>
      <c r="AC18" s="106">
        <f t="shared" si="8"/>
        <v>14218.959000000001</v>
      </c>
      <c r="AD18" s="106">
        <f t="shared" si="8"/>
        <v>17595.083999999999</v>
      </c>
      <c r="AE18" s="106">
        <f t="shared" si="8"/>
        <v>0</v>
      </c>
      <c r="AF18" s="106">
        <f t="shared" si="8"/>
        <v>0</v>
      </c>
      <c r="AG18" s="106">
        <f t="shared" si="8"/>
        <v>17595.083999999999</v>
      </c>
      <c r="AH18" s="106">
        <f t="shared" si="8"/>
        <v>12876.125</v>
      </c>
      <c r="AI18" s="106">
        <f t="shared" si="8"/>
        <v>0</v>
      </c>
      <c r="AJ18" s="106">
        <f t="shared" si="8"/>
        <v>0</v>
      </c>
      <c r="AK18" s="106">
        <f t="shared" si="8"/>
        <v>4718.9589999999998</v>
      </c>
      <c r="AL18" s="106">
        <f t="shared" si="8"/>
        <v>12698.771072</v>
      </c>
      <c r="AM18" s="106">
        <f t="shared" si="8"/>
        <v>0</v>
      </c>
      <c r="AN18" s="106">
        <f t="shared" si="8"/>
        <v>0</v>
      </c>
      <c r="AO18" s="106">
        <f t="shared" si="8"/>
        <v>16841.494072000001</v>
      </c>
      <c r="AP18" s="106">
        <f t="shared" si="8"/>
        <v>12698.771072</v>
      </c>
      <c r="AQ18" s="106">
        <f t="shared" si="8"/>
        <v>0</v>
      </c>
      <c r="AR18" s="106">
        <f t="shared" si="8"/>
        <v>0</v>
      </c>
      <c r="AS18" s="106">
        <f t="shared" si="8"/>
        <v>4142.723</v>
      </c>
      <c r="AT18" s="106">
        <f t="shared" si="8"/>
        <v>2000</v>
      </c>
      <c r="AU18" s="106">
        <f t="shared" si="8"/>
        <v>0</v>
      </c>
      <c r="AV18" s="106">
        <f t="shared" si="8"/>
        <v>0</v>
      </c>
      <c r="AW18" s="106">
        <f t="shared" si="8"/>
        <v>2000</v>
      </c>
      <c r="AX18" s="106">
        <f t="shared" si="8"/>
        <v>0</v>
      </c>
      <c r="AY18" s="106">
        <f t="shared" si="8"/>
        <v>0</v>
      </c>
      <c r="AZ18" s="106">
        <f t="shared" si="8"/>
        <v>2000</v>
      </c>
      <c r="BA18" s="106">
        <f t="shared" si="8"/>
        <v>2000</v>
      </c>
      <c r="BB18" s="106">
        <f t="shared" si="8"/>
        <v>0</v>
      </c>
      <c r="BC18" s="106">
        <f t="shared" si="8"/>
        <v>0</v>
      </c>
      <c r="BD18" s="106">
        <f t="shared" si="8"/>
        <v>2000</v>
      </c>
      <c r="BE18" s="106">
        <f t="shared" si="8"/>
        <v>0</v>
      </c>
      <c r="BF18" s="106">
        <f t="shared" si="8"/>
        <v>0</v>
      </c>
      <c r="BG18" s="106">
        <f t="shared" si="8"/>
        <v>0</v>
      </c>
      <c r="BH18" s="106">
        <f t="shared" si="8"/>
        <v>2000</v>
      </c>
      <c r="BI18" s="106">
        <f t="shared" si="8"/>
        <v>0</v>
      </c>
      <c r="BJ18" s="106">
        <f t="shared" si="8"/>
        <v>0</v>
      </c>
      <c r="BK18" s="106">
        <f t="shared" si="8"/>
        <v>0</v>
      </c>
      <c r="BL18" s="106">
        <f t="shared" si="8"/>
        <v>0</v>
      </c>
      <c r="BM18" s="106">
        <f t="shared" si="8"/>
        <v>0</v>
      </c>
      <c r="BN18" s="106">
        <f t="shared" si="8"/>
        <v>0</v>
      </c>
      <c r="BO18" s="106">
        <f t="shared" si="8"/>
        <v>0</v>
      </c>
      <c r="BP18" s="106">
        <f t="shared" si="8"/>
        <v>0</v>
      </c>
      <c r="BQ18" s="106">
        <f t="shared" si="8"/>
        <v>0</v>
      </c>
      <c r="BR18" s="106">
        <f t="shared" si="8"/>
        <v>0</v>
      </c>
      <c r="BS18" s="106">
        <f t="shared" si="8"/>
        <v>0</v>
      </c>
      <c r="BT18" s="106">
        <f t="shared" si="8"/>
        <v>0</v>
      </c>
      <c r="BU18" s="551">
        <f t="shared" si="8"/>
        <v>0</v>
      </c>
      <c r="BV18" s="551"/>
      <c r="BW18" s="551"/>
      <c r="BX18" s="101">
        <f t="shared" si="2"/>
        <v>0</v>
      </c>
      <c r="BY18" s="107">
        <f t="shared" ref="BY18" si="9">SUM(BY19:BY32)</f>
        <v>12418.498</v>
      </c>
      <c r="BZ18" s="12"/>
      <c r="CA18" s="592"/>
      <c r="CB18" s="593"/>
      <c r="CC18" s="593"/>
    </row>
    <row r="19" spans="1:82" ht="82.5" customHeight="1" outlineLevel="1">
      <c r="A19" s="532">
        <v>1</v>
      </c>
      <c r="B19" s="594" t="s">
        <v>99</v>
      </c>
      <c r="C19" s="531" t="s">
        <v>100</v>
      </c>
      <c r="D19" s="70" t="s">
        <v>98</v>
      </c>
      <c r="E19" s="532" t="s">
        <v>49</v>
      </c>
      <c r="F19" s="532" t="s">
        <v>48</v>
      </c>
      <c r="G19" s="70" t="s">
        <v>101</v>
      </c>
      <c r="H19" s="532">
        <v>7663532</v>
      </c>
      <c r="I19" s="532" t="s">
        <v>75</v>
      </c>
      <c r="J19" s="532">
        <v>2020</v>
      </c>
      <c r="K19" s="532"/>
      <c r="L19" s="532" t="s">
        <v>102</v>
      </c>
      <c r="M19" s="68">
        <v>34969</v>
      </c>
      <c r="N19" s="70"/>
      <c r="O19" s="70"/>
      <c r="P19" s="70">
        <v>3387</v>
      </c>
      <c r="Q19" s="70" t="s">
        <v>103</v>
      </c>
      <c r="R19" s="70" t="s">
        <v>104</v>
      </c>
      <c r="S19" s="70">
        <v>8135</v>
      </c>
      <c r="T19" s="70"/>
      <c r="U19" s="70"/>
      <c r="V19" s="70">
        <v>8135</v>
      </c>
      <c r="W19" s="70">
        <f t="shared" ref="W19:W32" si="10">SUM(AA19+AB19+AC19)</f>
        <v>500</v>
      </c>
      <c r="X19" s="70"/>
      <c r="Y19" s="70"/>
      <c r="Z19" s="70">
        <f t="shared" ref="Z19:Z32" si="11">SUM(AA19:AC19)</f>
        <v>500</v>
      </c>
      <c r="AA19" s="70">
        <v>500</v>
      </c>
      <c r="AB19" s="70"/>
      <c r="AC19" s="70"/>
      <c r="AD19" s="70">
        <v>500</v>
      </c>
      <c r="AE19" s="70"/>
      <c r="AF19" s="70"/>
      <c r="AG19" s="70">
        <v>500</v>
      </c>
      <c r="AH19" s="68">
        <v>500</v>
      </c>
      <c r="AI19" s="70"/>
      <c r="AJ19" s="70"/>
      <c r="AK19" s="70"/>
      <c r="AL19" s="70">
        <v>500</v>
      </c>
      <c r="AM19" s="70"/>
      <c r="AN19" s="70"/>
      <c r="AO19" s="70">
        <v>500</v>
      </c>
      <c r="AP19" s="70">
        <v>500</v>
      </c>
      <c r="AQ19" s="70"/>
      <c r="AR19" s="70"/>
      <c r="AS19" s="70"/>
      <c r="AT19" s="70">
        <f t="shared" ref="AT19:AT32" si="12">SUM(AX19+AY19+AZ19)</f>
        <v>0</v>
      </c>
      <c r="AU19" s="70"/>
      <c r="AV19" s="70"/>
      <c r="AW19" s="70">
        <f t="shared" ref="AW19:AW32" si="13">SUM(AX19:AZ19)</f>
        <v>0</v>
      </c>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546" t="s">
        <v>109</v>
      </c>
      <c r="BX19" s="101">
        <f t="shared" si="2"/>
        <v>0</v>
      </c>
      <c r="BY19" s="6">
        <v>500</v>
      </c>
      <c r="BZ19" s="6"/>
      <c r="CA19" s="596"/>
      <c r="CB19" s="9"/>
      <c r="CC19" s="9"/>
    </row>
    <row r="20" spans="1:82" ht="46.8" outlineLevel="1">
      <c r="A20" s="532">
        <v>2</v>
      </c>
      <c r="B20" s="594" t="s">
        <v>105</v>
      </c>
      <c r="C20" s="531" t="s">
        <v>100</v>
      </c>
      <c r="D20" s="70" t="s">
        <v>98</v>
      </c>
      <c r="E20" s="532" t="s">
        <v>49</v>
      </c>
      <c r="F20" s="532" t="s">
        <v>106</v>
      </c>
      <c r="G20" s="70" t="s">
        <v>104</v>
      </c>
      <c r="H20" s="532">
        <v>7966893</v>
      </c>
      <c r="I20" s="532" t="s">
        <v>52</v>
      </c>
      <c r="J20" s="532">
        <v>2022</v>
      </c>
      <c r="K20" s="528"/>
      <c r="L20" s="532" t="s">
        <v>107</v>
      </c>
      <c r="M20" s="68">
        <v>8000</v>
      </c>
      <c r="N20" s="67"/>
      <c r="O20" s="67"/>
      <c r="P20" s="70">
        <v>8000</v>
      </c>
      <c r="Q20" s="70" t="s">
        <v>108</v>
      </c>
      <c r="R20" s="70" t="s">
        <v>104</v>
      </c>
      <c r="S20" s="67"/>
      <c r="T20" s="67"/>
      <c r="U20" s="67"/>
      <c r="V20" s="67"/>
      <c r="W20" s="70">
        <f t="shared" si="10"/>
        <v>14561</v>
      </c>
      <c r="X20" s="70"/>
      <c r="Y20" s="70"/>
      <c r="Z20" s="70">
        <f t="shared" si="11"/>
        <v>14561</v>
      </c>
      <c r="AA20" s="70">
        <v>7061</v>
      </c>
      <c r="AB20" s="70"/>
      <c r="AC20" s="70">
        <f>3500+4000</f>
        <v>7500</v>
      </c>
      <c r="AD20" s="70">
        <v>7061</v>
      </c>
      <c r="AE20" s="70"/>
      <c r="AF20" s="70"/>
      <c r="AG20" s="70">
        <v>7061</v>
      </c>
      <c r="AH20" s="70">
        <v>7061</v>
      </c>
      <c r="AI20" s="70"/>
      <c r="AJ20" s="70"/>
      <c r="AK20" s="70"/>
      <c r="AL20" s="70">
        <v>7061</v>
      </c>
      <c r="AM20" s="70"/>
      <c r="AN20" s="70"/>
      <c r="AO20" s="70">
        <v>7061</v>
      </c>
      <c r="AP20" s="70">
        <v>7061</v>
      </c>
      <c r="AQ20" s="70"/>
      <c r="AR20" s="70"/>
      <c r="AS20" s="70"/>
      <c r="AT20" s="70">
        <f t="shared" si="12"/>
        <v>0</v>
      </c>
      <c r="AU20" s="70"/>
      <c r="AV20" s="70"/>
      <c r="AW20" s="70">
        <f t="shared" si="13"/>
        <v>0</v>
      </c>
      <c r="AX20" s="70"/>
      <c r="AY20" s="70"/>
      <c r="AZ20" s="70"/>
      <c r="BA20" s="70"/>
      <c r="BB20" s="70"/>
      <c r="BC20" s="70"/>
      <c r="BD20" s="70"/>
      <c r="BE20" s="70"/>
      <c r="BF20" s="70"/>
      <c r="BG20" s="70"/>
      <c r="BH20" s="70"/>
      <c r="BI20" s="67"/>
      <c r="BJ20" s="67"/>
      <c r="BK20" s="67"/>
      <c r="BL20" s="67"/>
      <c r="BM20" s="67"/>
      <c r="BN20" s="67"/>
      <c r="BO20" s="67"/>
      <c r="BP20" s="67"/>
      <c r="BQ20" s="67"/>
      <c r="BR20" s="67"/>
      <c r="BS20" s="67"/>
      <c r="BT20" s="67"/>
      <c r="BU20" s="67"/>
      <c r="BV20" s="67"/>
      <c r="BW20" s="546" t="s">
        <v>109</v>
      </c>
      <c r="BX20" s="101">
        <f t="shared" si="2"/>
        <v>0</v>
      </c>
      <c r="BY20" s="6">
        <v>7061</v>
      </c>
      <c r="BZ20" s="6"/>
      <c r="CA20" s="597"/>
      <c r="CB20" s="9"/>
      <c r="CC20" s="9"/>
    </row>
    <row r="21" spans="1:82" ht="46.8" outlineLevel="1">
      <c r="A21" s="532">
        <v>3</v>
      </c>
      <c r="B21" s="540" t="s">
        <v>110</v>
      </c>
      <c r="C21" s="531" t="s">
        <v>100</v>
      </c>
      <c r="D21" s="70" t="s">
        <v>98</v>
      </c>
      <c r="E21" s="532" t="s">
        <v>49</v>
      </c>
      <c r="F21" s="532" t="s">
        <v>106</v>
      </c>
      <c r="G21" s="70" t="s">
        <v>104</v>
      </c>
      <c r="H21" s="598">
        <v>7880888</v>
      </c>
      <c r="I21" s="532">
        <v>2021</v>
      </c>
      <c r="J21" s="532">
        <v>2021</v>
      </c>
      <c r="K21" s="528"/>
      <c r="L21" s="531" t="s">
        <v>111</v>
      </c>
      <c r="M21" s="68">
        <f>N21+O21+P21</f>
        <v>1500</v>
      </c>
      <c r="N21" s="69"/>
      <c r="O21" s="67"/>
      <c r="P21" s="68">
        <v>1500</v>
      </c>
      <c r="Q21" s="70" t="s">
        <v>112</v>
      </c>
      <c r="R21" s="70" t="s">
        <v>104</v>
      </c>
      <c r="S21" s="69"/>
      <c r="T21" s="67"/>
      <c r="U21" s="67"/>
      <c r="V21" s="69"/>
      <c r="W21" s="70">
        <f t="shared" si="10"/>
        <v>1500</v>
      </c>
      <c r="X21" s="68"/>
      <c r="Y21" s="69"/>
      <c r="Z21" s="70">
        <f t="shared" si="11"/>
        <v>1500</v>
      </c>
      <c r="AA21" s="70">
        <v>1500</v>
      </c>
      <c r="AB21" s="67"/>
      <c r="AC21" s="70"/>
      <c r="AD21" s="71">
        <f t="shared" ref="AD21:AD28" si="14">SUM(AE21:AG21)</f>
        <v>1500</v>
      </c>
      <c r="AE21" s="68"/>
      <c r="AF21" s="69"/>
      <c r="AG21" s="68">
        <f>SUM(AH21:AK21)</f>
        <v>1500</v>
      </c>
      <c r="AH21" s="70">
        <f>1500</f>
        <v>1500</v>
      </c>
      <c r="AI21" s="71"/>
      <c r="AJ21" s="67"/>
      <c r="AK21" s="67"/>
      <c r="AL21" s="71">
        <f>SUM(AM21:AO21)</f>
        <v>1500</v>
      </c>
      <c r="AM21" s="68"/>
      <c r="AN21" s="69"/>
      <c r="AO21" s="71">
        <f>AP21+AQ21+AR21+AS21</f>
        <v>1500</v>
      </c>
      <c r="AP21" s="71">
        <v>1500</v>
      </c>
      <c r="AQ21" s="71"/>
      <c r="AR21" s="67"/>
      <c r="AS21" s="67"/>
      <c r="AT21" s="70">
        <f t="shared" si="12"/>
        <v>0</v>
      </c>
      <c r="AU21" s="69"/>
      <c r="AV21" s="69"/>
      <c r="AW21" s="70">
        <f t="shared" si="13"/>
        <v>0</v>
      </c>
      <c r="AX21" s="69"/>
      <c r="AY21" s="67"/>
      <c r="AZ21" s="67"/>
      <c r="BA21" s="68"/>
      <c r="BB21" s="68"/>
      <c r="BC21" s="69"/>
      <c r="BD21" s="69"/>
      <c r="BE21" s="69"/>
      <c r="BF21" s="67"/>
      <c r="BG21" s="67"/>
      <c r="BH21" s="67"/>
      <c r="BI21" s="67"/>
      <c r="BJ21" s="67"/>
      <c r="BK21" s="67"/>
      <c r="BL21" s="67"/>
      <c r="BM21" s="67"/>
      <c r="BN21" s="67"/>
      <c r="BO21" s="67"/>
      <c r="BP21" s="67"/>
      <c r="BQ21" s="67"/>
      <c r="BR21" s="67"/>
      <c r="BS21" s="67"/>
      <c r="BT21" s="67"/>
      <c r="BU21" s="67"/>
      <c r="BV21" s="67"/>
      <c r="BW21" s="546" t="s">
        <v>109</v>
      </c>
      <c r="BX21" s="101">
        <f t="shared" si="2"/>
        <v>0</v>
      </c>
      <c r="BY21" s="6">
        <v>1500</v>
      </c>
      <c r="BZ21" s="6"/>
      <c r="CA21" s="592"/>
      <c r="CB21" s="8"/>
      <c r="CC21" s="387"/>
    </row>
    <row r="22" spans="1:82" ht="46.8" outlineLevel="1">
      <c r="A22" s="532">
        <v>4</v>
      </c>
      <c r="B22" s="540" t="s">
        <v>113</v>
      </c>
      <c r="C22" s="531" t="s">
        <v>100</v>
      </c>
      <c r="D22" s="70" t="s">
        <v>98</v>
      </c>
      <c r="E22" s="532" t="s">
        <v>49</v>
      </c>
      <c r="F22" s="532" t="s">
        <v>106</v>
      </c>
      <c r="G22" s="70" t="s">
        <v>114</v>
      </c>
      <c r="H22" s="598">
        <v>7923648</v>
      </c>
      <c r="I22" s="532">
        <v>2021</v>
      </c>
      <c r="J22" s="532">
        <v>2021</v>
      </c>
      <c r="K22" s="528"/>
      <c r="L22" s="531" t="s">
        <v>115</v>
      </c>
      <c r="M22" s="68">
        <f>N22+O22+P22</f>
        <v>1500</v>
      </c>
      <c r="N22" s="69"/>
      <c r="O22" s="67"/>
      <c r="P22" s="68">
        <v>1500</v>
      </c>
      <c r="Q22" s="70" t="s">
        <v>116</v>
      </c>
      <c r="R22" s="70" t="s">
        <v>104</v>
      </c>
      <c r="S22" s="69"/>
      <c r="T22" s="67"/>
      <c r="U22" s="67"/>
      <c r="V22" s="69"/>
      <c r="W22" s="70">
        <f t="shared" si="10"/>
        <v>1449.498</v>
      </c>
      <c r="X22" s="68"/>
      <c r="Y22" s="69"/>
      <c r="Z22" s="70">
        <f t="shared" si="11"/>
        <v>1449.498</v>
      </c>
      <c r="AA22" s="70">
        <v>1449.498</v>
      </c>
      <c r="AB22" s="67"/>
      <c r="AC22" s="70"/>
      <c r="AD22" s="71">
        <f t="shared" si="14"/>
        <v>1449.498</v>
      </c>
      <c r="AE22" s="68"/>
      <c r="AF22" s="69"/>
      <c r="AG22" s="68">
        <f>SUM(AH22:AK22)</f>
        <v>1449.498</v>
      </c>
      <c r="AH22" s="70">
        <f>500+949.498</f>
        <v>1449.498</v>
      </c>
      <c r="AI22" s="71"/>
      <c r="AJ22" s="67"/>
      <c r="AK22" s="67"/>
      <c r="AL22" s="71">
        <f>SUM(AM22:AO22)</f>
        <v>1449.498</v>
      </c>
      <c r="AM22" s="68"/>
      <c r="AN22" s="67"/>
      <c r="AO22" s="71">
        <f>AP22+AQ22+AR22+AS22</f>
        <v>1449.498</v>
      </c>
      <c r="AP22" s="71">
        <v>1449.498</v>
      </c>
      <c r="AQ22" s="71"/>
      <c r="AR22" s="67"/>
      <c r="AS22" s="67"/>
      <c r="AT22" s="70">
        <f t="shared" si="12"/>
        <v>0</v>
      </c>
      <c r="AU22" s="69"/>
      <c r="AV22" s="69"/>
      <c r="AW22" s="70">
        <f t="shared" si="13"/>
        <v>0</v>
      </c>
      <c r="AX22" s="69"/>
      <c r="AY22" s="67"/>
      <c r="AZ22" s="67"/>
      <c r="BA22" s="68"/>
      <c r="BB22" s="68"/>
      <c r="BC22" s="69"/>
      <c r="BD22" s="69"/>
      <c r="BE22" s="69"/>
      <c r="BF22" s="67"/>
      <c r="BG22" s="67"/>
      <c r="BH22" s="67"/>
      <c r="BI22" s="67"/>
      <c r="BJ22" s="67"/>
      <c r="BK22" s="67"/>
      <c r="BL22" s="67"/>
      <c r="BM22" s="67"/>
      <c r="BN22" s="67"/>
      <c r="BO22" s="67"/>
      <c r="BP22" s="67"/>
      <c r="BQ22" s="67"/>
      <c r="BR22" s="67"/>
      <c r="BS22" s="67"/>
      <c r="BT22" s="67"/>
      <c r="BU22" s="67"/>
      <c r="BV22" s="67"/>
      <c r="BW22" s="546" t="s">
        <v>109</v>
      </c>
      <c r="BX22" s="101">
        <f t="shared" si="2"/>
        <v>0</v>
      </c>
      <c r="BY22" s="6">
        <v>1449.498</v>
      </c>
      <c r="BZ22" s="6"/>
      <c r="CA22" s="592"/>
      <c r="CB22" s="8"/>
      <c r="CC22" s="387"/>
    </row>
    <row r="23" spans="1:82" ht="46.8" outlineLevel="1">
      <c r="A23" s="532">
        <v>5</v>
      </c>
      <c r="B23" s="594" t="s">
        <v>117</v>
      </c>
      <c r="C23" s="531" t="s">
        <v>100</v>
      </c>
      <c r="D23" s="70" t="s">
        <v>98</v>
      </c>
      <c r="E23" s="532" t="s">
        <v>49</v>
      </c>
      <c r="F23" s="532" t="s">
        <v>48</v>
      </c>
      <c r="G23" s="70" t="s">
        <v>104</v>
      </c>
      <c r="H23" s="598">
        <v>8071724</v>
      </c>
      <c r="I23" s="532">
        <v>2024</v>
      </c>
      <c r="J23" s="532"/>
      <c r="K23" s="532"/>
      <c r="L23" s="599" t="s">
        <v>118</v>
      </c>
      <c r="M23" s="68">
        <f>N23+O23+P23</f>
        <v>510</v>
      </c>
      <c r="N23" s="69"/>
      <c r="O23" s="67"/>
      <c r="P23" s="68">
        <v>510</v>
      </c>
      <c r="Q23" s="70" t="s">
        <v>119</v>
      </c>
      <c r="R23" s="70" t="s">
        <v>104</v>
      </c>
      <c r="S23" s="71">
        <f>T23+U23+V23</f>
        <v>0</v>
      </c>
      <c r="T23" s="67"/>
      <c r="U23" s="67"/>
      <c r="V23" s="69"/>
      <c r="W23" s="70">
        <f t="shared" si="10"/>
        <v>408</v>
      </c>
      <c r="X23" s="68"/>
      <c r="Y23" s="69"/>
      <c r="Z23" s="70">
        <f t="shared" si="11"/>
        <v>408</v>
      </c>
      <c r="AA23" s="70">
        <v>408</v>
      </c>
      <c r="AB23" s="67"/>
      <c r="AC23" s="71"/>
      <c r="AD23" s="68">
        <f t="shared" si="14"/>
        <v>408</v>
      </c>
      <c r="AE23" s="68"/>
      <c r="AF23" s="69"/>
      <c r="AG23" s="71">
        <f>SUM(AH23:AK23)</f>
        <v>408</v>
      </c>
      <c r="AH23" s="70">
        <v>408</v>
      </c>
      <c r="AI23" s="67"/>
      <c r="AJ23" s="67"/>
      <c r="AK23" s="71"/>
      <c r="AL23" s="68">
        <f>AM23+AN23+AO23</f>
        <v>408</v>
      </c>
      <c r="AM23" s="68"/>
      <c r="AN23" s="67"/>
      <c r="AO23" s="71">
        <f>AP23+AQ23+AR23+AS23</f>
        <v>408</v>
      </c>
      <c r="AP23" s="71">
        <v>408</v>
      </c>
      <c r="AQ23" s="67"/>
      <c r="AR23" s="67"/>
      <c r="AS23" s="67"/>
      <c r="AT23" s="70">
        <f t="shared" si="12"/>
        <v>0</v>
      </c>
      <c r="AU23" s="71"/>
      <c r="AV23" s="71"/>
      <c r="AW23" s="70">
        <f t="shared" si="13"/>
        <v>0</v>
      </c>
      <c r="AX23" s="71"/>
      <c r="AY23" s="67"/>
      <c r="AZ23" s="67"/>
      <c r="BA23" s="68"/>
      <c r="BB23" s="68"/>
      <c r="BC23" s="69"/>
      <c r="BD23" s="69"/>
      <c r="BE23" s="69"/>
      <c r="BF23" s="67"/>
      <c r="BG23" s="67"/>
      <c r="BH23" s="67"/>
      <c r="BI23" s="67"/>
      <c r="BJ23" s="67"/>
      <c r="BK23" s="67"/>
      <c r="BL23" s="67"/>
      <c r="BM23" s="67"/>
      <c r="BN23" s="67"/>
      <c r="BO23" s="67"/>
      <c r="BP23" s="67"/>
      <c r="BQ23" s="67"/>
      <c r="BR23" s="67"/>
      <c r="BS23" s="67"/>
      <c r="BT23" s="67"/>
      <c r="BU23" s="67"/>
      <c r="BV23" s="67"/>
      <c r="BW23" s="546" t="s">
        <v>109</v>
      </c>
      <c r="BX23" s="101">
        <f t="shared" si="2"/>
        <v>0</v>
      </c>
      <c r="BY23" s="11">
        <v>408</v>
      </c>
      <c r="BZ23" s="12"/>
      <c r="CA23" s="592"/>
      <c r="CB23" s="10"/>
      <c r="CC23" s="387"/>
    </row>
    <row r="24" spans="1:82" ht="51" customHeight="1" outlineLevel="1">
      <c r="A24" s="532">
        <v>6</v>
      </c>
      <c r="B24" s="540" t="s">
        <v>120</v>
      </c>
      <c r="C24" s="532" t="s">
        <v>121</v>
      </c>
      <c r="D24" s="70" t="s">
        <v>98</v>
      </c>
      <c r="E24" s="532" t="s">
        <v>49</v>
      </c>
      <c r="F24" s="532"/>
      <c r="G24" s="70" t="s">
        <v>114</v>
      </c>
      <c r="H24" s="532">
        <v>8067000</v>
      </c>
      <c r="I24" s="532" t="s">
        <v>56</v>
      </c>
      <c r="J24" s="532">
        <v>2024</v>
      </c>
      <c r="K24" s="599"/>
      <c r="L24" s="532" t="s">
        <v>122</v>
      </c>
      <c r="M24" s="68">
        <f>SUM(N24:P24)</f>
        <v>750</v>
      </c>
      <c r="N24" s="69"/>
      <c r="O24" s="68"/>
      <c r="P24" s="68">
        <v>750</v>
      </c>
      <c r="Q24" s="67"/>
      <c r="R24" s="70" t="s">
        <v>104</v>
      </c>
      <c r="S24" s="71"/>
      <c r="T24" s="67"/>
      <c r="U24" s="67"/>
      <c r="V24" s="71"/>
      <c r="W24" s="70">
        <f t="shared" si="10"/>
        <v>750</v>
      </c>
      <c r="X24" s="71"/>
      <c r="Y24" s="68"/>
      <c r="Z24" s="70">
        <f t="shared" si="11"/>
        <v>750</v>
      </c>
      <c r="AA24" s="70">
        <v>750</v>
      </c>
      <c r="AB24" s="67"/>
      <c r="AC24" s="71"/>
      <c r="AD24" s="68">
        <f t="shared" si="14"/>
        <v>750</v>
      </c>
      <c r="AE24" s="71"/>
      <c r="AF24" s="68"/>
      <c r="AG24" s="71">
        <f>AH24</f>
        <v>750</v>
      </c>
      <c r="AH24" s="70">
        <v>750</v>
      </c>
      <c r="AI24" s="67"/>
      <c r="AJ24" s="71"/>
      <c r="AK24" s="71"/>
      <c r="AL24" s="68">
        <f>SUM(AM24:AO24)</f>
        <v>631.96811600000001</v>
      </c>
      <c r="AM24" s="68"/>
      <c r="AN24" s="108"/>
      <c r="AO24" s="71">
        <f>AP24</f>
        <v>631.96811600000001</v>
      </c>
      <c r="AP24" s="71">
        <v>631.96811600000001</v>
      </c>
      <c r="AQ24" s="71"/>
      <c r="AR24" s="67"/>
      <c r="AS24" s="67"/>
      <c r="AT24" s="70">
        <f t="shared" si="12"/>
        <v>0</v>
      </c>
      <c r="AU24" s="72"/>
      <c r="AV24" s="72"/>
      <c r="AW24" s="70">
        <f t="shared" si="13"/>
        <v>0</v>
      </c>
      <c r="AX24" s="71"/>
      <c r="AY24" s="67"/>
      <c r="AZ24" s="67"/>
      <c r="BA24" s="72"/>
      <c r="BB24" s="72"/>
      <c r="BC24" s="72"/>
      <c r="BD24" s="69"/>
      <c r="BE24" s="69"/>
      <c r="BF24" s="67"/>
      <c r="BG24" s="67"/>
      <c r="BH24" s="67"/>
      <c r="BI24" s="67"/>
      <c r="BJ24" s="67"/>
      <c r="BK24" s="67"/>
      <c r="BL24" s="67"/>
      <c r="BM24" s="67"/>
      <c r="BN24" s="67"/>
      <c r="BO24" s="67"/>
      <c r="BP24" s="67"/>
      <c r="BQ24" s="67"/>
      <c r="BR24" s="67"/>
      <c r="BS24" s="67"/>
      <c r="BT24" s="67"/>
      <c r="BU24" s="67"/>
      <c r="BV24" s="67"/>
      <c r="BW24" s="546" t="s">
        <v>1120</v>
      </c>
      <c r="BX24" s="101">
        <f t="shared" si="2"/>
        <v>0</v>
      </c>
      <c r="BY24" s="6">
        <v>750</v>
      </c>
      <c r="BZ24" s="11"/>
      <c r="CA24" s="592"/>
      <c r="CB24" s="10"/>
      <c r="CC24" s="387"/>
    </row>
    <row r="25" spans="1:82" ht="68.25" customHeight="1" outlineLevel="1">
      <c r="A25" s="532">
        <v>7</v>
      </c>
      <c r="B25" s="540" t="s">
        <v>123</v>
      </c>
      <c r="C25" s="532" t="s">
        <v>98</v>
      </c>
      <c r="D25" s="70" t="s">
        <v>98</v>
      </c>
      <c r="E25" s="532" t="s">
        <v>49</v>
      </c>
      <c r="F25" s="532"/>
      <c r="G25" s="70" t="s">
        <v>104</v>
      </c>
      <c r="H25" s="532">
        <v>8066958</v>
      </c>
      <c r="I25" s="532" t="s">
        <v>56</v>
      </c>
      <c r="J25" s="532">
        <v>2024</v>
      </c>
      <c r="K25" s="599"/>
      <c r="L25" s="532" t="s">
        <v>124</v>
      </c>
      <c r="M25" s="68">
        <f>SUM(N25:P25)</f>
        <v>750</v>
      </c>
      <c r="N25" s="69"/>
      <c r="O25" s="68"/>
      <c r="P25" s="68">
        <v>750</v>
      </c>
      <c r="Q25" s="67"/>
      <c r="R25" s="70" t="s">
        <v>104</v>
      </c>
      <c r="S25" s="71"/>
      <c r="T25" s="67"/>
      <c r="U25" s="67"/>
      <c r="V25" s="71"/>
      <c r="W25" s="70">
        <f t="shared" si="10"/>
        <v>750</v>
      </c>
      <c r="X25" s="71"/>
      <c r="Y25" s="68"/>
      <c r="Z25" s="70">
        <f t="shared" si="11"/>
        <v>750</v>
      </c>
      <c r="AA25" s="70">
        <v>750</v>
      </c>
      <c r="AB25" s="67"/>
      <c r="AC25" s="71"/>
      <c r="AD25" s="68">
        <f t="shared" si="14"/>
        <v>750</v>
      </c>
      <c r="AE25" s="71"/>
      <c r="AF25" s="68"/>
      <c r="AG25" s="71">
        <f>AH25</f>
        <v>750</v>
      </c>
      <c r="AH25" s="70">
        <v>750</v>
      </c>
      <c r="AI25" s="67"/>
      <c r="AJ25" s="71"/>
      <c r="AK25" s="71"/>
      <c r="AL25" s="68">
        <f>SUM(AM25:AO25)</f>
        <v>698.30495599999995</v>
      </c>
      <c r="AM25" s="68"/>
      <c r="AN25" s="108"/>
      <c r="AO25" s="71">
        <f>AP25</f>
        <v>698.30495599999995</v>
      </c>
      <c r="AP25" s="71">
        <v>698.30495599999995</v>
      </c>
      <c r="AQ25" s="71"/>
      <c r="AR25" s="67"/>
      <c r="AS25" s="67"/>
      <c r="AT25" s="70">
        <f t="shared" si="12"/>
        <v>0</v>
      </c>
      <c r="AU25" s="72"/>
      <c r="AV25" s="72"/>
      <c r="AW25" s="70">
        <f t="shared" si="13"/>
        <v>0</v>
      </c>
      <c r="AX25" s="71"/>
      <c r="AY25" s="67"/>
      <c r="AZ25" s="67"/>
      <c r="BA25" s="72"/>
      <c r="BB25" s="72"/>
      <c r="BC25" s="72"/>
      <c r="BD25" s="69"/>
      <c r="BE25" s="69"/>
      <c r="BF25" s="67"/>
      <c r="BG25" s="67"/>
      <c r="BH25" s="67"/>
      <c r="BI25" s="67"/>
      <c r="BJ25" s="67"/>
      <c r="BK25" s="67"/>
      <c r="BL25" s="67"/>
      <c r="BM25" s="67"/>
      <c r="BN25" s="67"/>
      <c r="BO25" s="67"/>
      <c r="BP25" s="67"/>
      <c r="BQ25" s="67"/>
      <c r="BR25" s="67"/>
      <c r="BS25" s="67"/>
      <c r="BT25" s="67"/>
      <c r="BU25" s="67"/>
      <c r="BV25" s="67"/>
      <c r="BW25" s="546" t="s">
        <v>1120</v>
      </c>
      <c r="BX25" s="101">
        <f t="shared" si="2"/>
        <v>0</v>
      </c>
      <c r="BY25" s="6">
        <v>750</v>
      </c>
      <c r="BZ25" s="11"/>
      <c r="CA25" s="592"/>
      <c r="CB25" s="10"/>
      <c r="CC25" s="387"/>
    </row>
    <row r="26" spans="1:82" ht="57.75" customHeight="1" outlineLevel="1">
      <c r="A26" s="532">
        <v>8</v>
      </c>
      <c r="B26" s="594" t="s">
        <v>125</v>
      </c>
      <c r="C26" s="531" t="s">
        <v>100</v>
      </c>
      <c r="D26" s="70" t="s">
        <v>98</v>
      </c>
      <c r="E26" s="532" t="s">
        <v>49</v>
      </c>
      <c r="F26" s="532" t="s">
        <v>126</v>
      </c>
      <c r="G26" s="70" t="s">
        <v>104</v>
      </c>
      <c r="H26" s="594">
        <v>7880888</v>
      </c>
      <c r="I26" s="532">
        <v>2021</v>
      </c>
      <c r="J26" s="532">
        <v>2021</v>
      </c>
      <c r="K26" s="528"/>
      <c r="L26" s="531" t="s">
        <v>111</v>
      </c>
      <c r="M26" s="68">
        <v>2000</v>
      </c>
      <c r="N26" s="69"/>
      <c r="O26" s="67"/>
      <c r="P26" s="68">
        <v>2000</v>
      </c>
      <c r="Q26" s="70" t="s">
        <v>112</v>
      </c>
      <c r="R26" s="70" t="s">
        <v>104</v>
      </c>
      <c r="S26" s="69"/>
      <c r="T26" s="67"/>
      <c r="U26" s="67"/>
      <c r="V26" s="69"/>
      <c r="W26" s="70">
        <f t="shared" si="10"/>
        <v>457.62700000000001</v>
      </c>
      <c r="X26" s="68"/>
      <c r="Y26" s="69"/>
      <c r="Z26" s="70">
        <f t="shared" si="11"/>
        <v>457.62700000000001</v>
      </c>
      <c r="AA26" s="70">
        <v>0</v>
      </c>
      <c r="AB26" s="68">
        <v>457.62700000000001</v>
      </c>
      <c r="AC26" s="67"/>
      <c r="AD26" s="68">
        <f t="shared" si="14"/>
        <v>457.62700000000001</v>
      </c>
      <c r="AE26" s="68"/>
      <c r="AF26" s="69"/>
      <c r="AG26" s="68">
        <f>SUM(AH26:AK26)</f>
        <v>457.62700000000001</v>
      </c>
      <c r="AH26" s="68">
        <v>457.62700000000001</v>
      </c>
      <c r="AI26" s="67"/>
      <c r="AJ26" s="68"/>
      <c r="AK26" s="67"/>
      <c r="AL26" s="68">
        <f>SUM(AM26:AO26)</f>
        <v>450</v>
      </c>
      <c r="AM26" s="68"/>
      <c r="AN26" s="67"/>
      <c r="AO26" s="68">
        <f>SUM(AP26:AS26)</f>
        <v>450</v>
      </c>
      <c r="AP26" s="68">
        <v>450</v>
      </c>
      <c r="AQ26" s="67"/>
      <c r="AR26" s="68"/>
      <c r="AS26" s="67"/>
      <c r="AT26" s="70">
        <f t="shared" si="12"/>
        <v>0</v>
      </c>
      <c r="AU26" s="71"/>
      <c r="AV26" s="71"/>
      <c r="AW26" s="70">
        <f t="shared" si="13"/>
        <v>0</v>
      </c>
      <c r="AX26" s="71"/>
      <c r="AY26" s="67"/>
      <c r="AZ26" s="67"/>
      <c r="BA26" s="68"/>
      <c r="BB26" s="68"/>
      <c r="BC26" s="71"/>
      <c r="BD26" s="71"/>
      <c r="BE26" s="71"/>
      <c r="BF26" s="67"/>
      <c r="BG26" s="67"/>
      <c r="BH26" s="67"/>
      <c r="BI26" s="67"/>
      <c r="BJ26" s="67"/>
      <c r="BK26" s="67"/>
      <c r="BL26" s="67"/>
      <c r="BM26" s="67"/>
      <c r="BN26" s="67"/>
      <c r="BO26" s="67"/>
      <c r="BP26" s="67"/>
      <c r="BQ26" s="67"/>
      <c r="BR26" s="67"/>
      <c r="BS26" s="67"/>
      <c r="BT26" s="67"/>
      <c r="BU26" s="70"/>
      <c r="BV26" s="70"/>
      <c r="BW26" s="546" t="s">
        <v>109</v>
      </c>
      <c r="BX26" s="101">
        <f t="shared" si="2"/>
        <v>0</v>
      </c>
      <c r="BY26" s="14"/>
      <c r="BZ26" s="12"/>
      <c r="CA26" s="592"/>
      <c r="CB26" s="10"/>
      <c r="CC26" s="387"/>
    </row>
    <row r="27" spans="1:82" ht="50.25" customHeight="1" outlineLevel="1">
      <c r="A27" s="532">
        <v>9</v>
      </c>
      <c r="B27" s="594" t="s">
        <v>127</v>
      </c>
      <c r="C27" s="531" t="s">
        <v>100</v>
      </c>
      <c r="D27" s="70" t="s">
        <v>98</v>
      </c>
      <c r="E27" s="532" t="s">
        <v>49</v>
      </c>
      <c r="F27" s="532" t="s">
        <v>48</v>
      </c>
      <c r="G27" s="70" t="s">
        <v>104</v>
      </c>
      <c r="H27" s="532">
        <v>8090865</v>
      </c>
      <c r="I27" s="532">
        <v>2024</v>
      </c>
      <c r="J27" s="532">
        <v>2024</v>
      </c>
      <c r="K27" s="528"/>
      <c r="L27" s="599" t="s">
        <v>128</v>
      </c>
      <c r="M27" s="70">
        <f>SUM(N27:P27)</f>
        <v>2100</v>
      </c>
      <c r="N27" s="69"/>
      <c r="O27" s="70">
        <v>2100</v>
      </c>
      <c r="P27" s="70"/>
      <c r="Q27" s="70" t="s">
        <v>129</v>
      </c>
      <c r="R27" s="70" t="s">
        <v>104</v>
      </c>
      <c r="S27" s="69"/>
      <c r="T27" s="67"/>
      <c r="U27" s="67"/>
      <c r="V27" s="69"/>
      <c r="W27" s="70">
        <f t="shared" si="10"/>
        <v>2100</v>
      </c>
      <c r="X27" s="68"/>
      <c r="Y27" s="69"/>
      <c r="Z27" s="70">
        <f t="shared" si="11"/>
        <v>2100</v>
      </c>
      <c r="AA27" s="70">
        <v>0</v>
      </c>
      <c r="AB27" s="71"/>
      <c r="AC27" s="70">
        <v>2100</v>
      </c>
      <c r="AD27" s="68">
        <f t="shared" si="14"/>
        <v>2100</v>
      </c>
      <c r="AE27" s="68"/>
      <c r="AF27" s="69"/>
      <c r="AG27" s="68">
        <f>SUM(AH27:AK27)</f>
        <v>2100</v>
      </c>
      <c r="AH27" s="68"/>
      <c r="AI27" s="67"/>
      <c r="AJ27" s="71"/>
      <c r="AK27" s="70">
        <v>2100</v>
      </c>
      <c r="AL27" s="68"/>
      <c r="AM27" s="68"/>
      <c r="AN27" s="67"/>
      <c r="AO27" s="68">
        <f>SUM(AP27:AS27)</f>
        <v>2069.136</v>
      </c>
      <c r="AP27" s="71"/>
      <c r="AQ27" s="67"/>
      <c r="AR27" s="67"/>
      <c r="AS27" s="70">
        <v>2069.136</v>
      </c>
      <c r="AT27" s="70">
        <f t="shared" si="12"/>
        <v>0</v>
      </c>
      <c r="AU27" s="71"/>
      <c r="AV27" s="71"/>
      <c r="AW27" s="70">
        <f t="shared" si="13"/>
        <v>0</v>
      </c>
      <c r="AX27" s="71"/>
      <c r="AY27" s="67"/>
      <c r="AZ27" s="67"/>
      <c r="BA27" s="68"/>
      <c r="BB27" s="68"/>
      <c r="BC27" s="71"/>
      <c r="BD27" s="71"/>
      <c r="BE27" s="71"/>
      <c r="BF27" s="67"/>
      <c r="BG27" s="67"/>
      <c r="BH27" s="67"/>
      <c r="BI27" s="67"/>
      <c r="BJ27" s="67"/>
      <c r="BK27" s="67"/>
      <c r="BL27" s="67"/>
      <c r="BM27" s="67"/>
      <c r="BN27" s="67"/>
      <c r="BO27" s="67"/>
      <c r="BP27" s="67"/>
      <c r="BQ27" s="67"/>
      <c r="BR27" s="67"/>
      <c r="BS27" s="67"/>
      <c r="BT27" s="67"/>
      <c r="BU27" s="70"/>
      <c r="BV27" s="70"/>
      <c r="BW27" s="546" t="s">
        <v>152</v>
      </c>
      <c r="BX27" s="101">
        <f t="shared" si="2"/>
        <v>0</v>
      </c>
      <c r="BY27" s="17"/>
      <c r="BZ27" s="12"/>
      <c r="CA27" s="592"/>
      <c r="CB27" s="10"/>
      <c r="CC27" s="387"/>
    </row>
    <row r="28" spans="1:82" ht="54" customHeight="1" outlineLevel="1">
      <c r="A28" s="532">
        <v>10</v>
      </c>
      <c r="B28" s="594" t="s">
        <v>130</v>
      </c>
      <c r="C28" s="531" t="s">
        <v>100</v>
      </c>
      <c r="D28" s="70" t="s">
        <v>98</v>
      </c>
      <c r="E28" s="532" t="s">
        <v>49</v>
      </c>
      <c r="F28" s="532" t="s">
        <v>48</v>
      </c>
      <c r="G28" s="70" t="s">
        <v>114</v>
      </c>
      <c r="H28" s="532">
        <v>8090864</v>
      </c>
      <c r="I28" s="532">
        <v>2024</v>
      </c>
      <c r="J28" s="532">
        <v>2024</v>
      </c>
      <c r="K28" s="528"/>
      <c r="L28" s="599" t="s">
        <v>131</v>
      </c>
      <c r="M28" s="70">
        <f>SUM(N28:P28)</f>
        <v>2100</v>
      </c>
      <c r="N28" s="69"/>
      <c r="O28" s="70">
        <v>2100</v>
      </c>
      <c r="P28" s="70"/>
      <c r="Q28" s="70" t="s">
        <v>132</v>
      </c>
      <c r="R28" s="70" t="s">
        <v>104</v>
      </c>
      <c r="S28" s="69"/>
      <c r="T28" s="67"/>
      <c r="U28" s="67"/>
      <c r="V28" s="69"/>
      <c r="W28" s="70">
        <f t="shared" si="10"/>
        <v>2100</v>
      </c>
      <c r="X28" s="68"/>
      <c r="Y28" s="69"/>
      <c r="Z28" s="70">
        <f t="shared" si="11"/>
        <v>2100</v>
      </c>
      <c r="AA28" s="70">
        <v>0</v>
      </c>
      <c r="AB28" s="71"/>
      <c r="AC28" s="70">
        <v>2100</v>
      </c>
      <c r="AD28" s="68">
        <f t="shared" si="14"/>
        <v>2100</v>
      </c>
      <c r="AE28" s="68"/>
      <c r="AF28" s="69"/>
      <c r="AG28" s="68">
        <f>SUM(AH28:AK28)</f>
        <v>2100</v>
      </c>
      <c r="AH28" s="68"/>
      <c r="AI28" s="67"/>
      <c r="AJ28" s="71"/>
      <c r="AK28" s="70">
        <v>2100</v>
      </c>
      <c r="AL28" s="68"/>
      <c r="AM28" s="68"/>
      <c r="AN28" s="67"/>
      <c r="AO28" s="68">
        <f>SUM(AP28:AS28)</f>
        <v>2073.587</v>
      </c>
      <c r="AP28" s="71"/>
      <c r="AQ28" s="67"/>
      <c r="AR28" s="67"/>
      <c r="AS28" s="70">
        <v>2073.587</v>
      </c>
      <c r="AT28" s="70">
        <f t="shared" si="12"/>
        <v>0</v>
      </c>
      <c r="AU28" s="71"/>
      <c r="AV28" s="71"/>
      <c r="AW28" s="70">
        <f t="shared" si="13"/>
        <v>0</v>
      </c>
      <c r="AX28" s="71"/>
      <c r="AY28" s="67"/>
      <c r="AZ28" s="67"/>
      <c r="BA28" s="68"/>
      <c r="BB28" s="68"/>
      <c r="BC28" s="71"/>
      <c r="BD28" s="71"/>
      <c r="BE28" s="71"/>
      <c r="BF28" s="67"/>
      <c r="BG28" s="67"/>
      <c r="BH28" s="67"/>
      <c r="BI28" s="67"/>
      <c r="BJ28" s="67"/>
      <c r="BK28" s="67"/>
      <c r="BL28" s="67"/>
      <c r="BM28" s="67"/>
      <c r="BN28" s="67"/>
      <c r="BO28" s="67"/>
      <c r="BP28" s="67"/>
      <c r="BQ28" s="67"/>
      <c r="BR28" s="67"/>
      <c r="BS28" s="67"/>
      <c r="BT28" s="67"/>
      <c r="BU28" s="70"/>
      <c r="BV28" s="70"/>
      <c r="BW28" s="546" t="s">
        <v>109</v>
      </c>
      <c r="BX28" s="101">
        <f t="shared" si="2"/>
        <v>0</v>
      </c>
      <c r="BY28" s="17"/>
      <c r="BZ28" s="12"/>
      <c r="CA28" s="592"/>
      <c r="CB28" s="10"/>
      <c r="CC28" s="387"/>
    </row>
    <row r="29" spans="1:82" ht="50.25" customHeight="1" outlineLevel="1">
      <c r="A29" s="532">
        <v>11</v>
      </c>
      <c r="B29" s="594" t="s">
        <v>1109</v>
      </c>
      <c r="C29" s="531" t="s">
        <v>100</v>
      </c>
      <c r="D29" s="70" t="s">
        <v>98</v>
      </c>
      <c r="E29" s="532" t="s">
        <v>49</v>
      </c>
      <c r="F29" s="532" t="s">
        <v>48</v>
      </c>
      <c r="G29" s="70" t="s">
        <v>104</v>
      </c>
      <c r="H29" s="532">
        <v>8132831</v>
      </c>
      <c r="I29" s="532">
        <v>2025</v>
      </c>
      <c r="J29" s="532">
        <v>2025</v>
      </c>
      <c r="K29" s="528"/>
      <c r="L29" s="599" t="s">
        <v>133</v>
      </c>
      <c r="M29" s="70">
        <f>SUM(N29:P29)</f>
        <v>3200</v>
      </c>
      <c r="N29" s="71">
        <v>1200</v>
      </c>
      <c r="O29" s="70">
        <v>2000</v>
      </c>
      <c r="P29" s="70"/>
      <c r="Q29" s="67"/>
      <c r="R29" s="70" t="s">
        <v>104</v>
      </c>
      <c r="S29" s="69"/>
      <c r="T29" s="67"/>
      <c r="U29" s="67"/>
      <c r="V29" s="69"/>
      <c r="W29" s="70">
        <f t="shared" si="10"/>
        <v>2000</v>
      </c>
      <c r="X29" s="68"/>
      <c r="Y29" s="69"/>
      <c r="Z29" s="70">
        <f t="shared" si="11"/>
        <v>2000</v>
      </c>
      <c r="AA29" s="70">
        <v>0</v>
      </c>
      <c r="AB29" s="71"/>
      <c r="AC29" s="70">
        <v>2000</v>
      </c>
      <c r="AD29" s="68"/>
      <c r="AE29" s="68"/>
      <c r="AF29" s="69"/>
      <c r="AG29" s="68"/>
      <c r="AH29" s="70"/>
      <c r="AI29" s="67"/>
      <c r="AJ29" s="71"/>
      <c r="AK29" s="67"/>
      <c r="AL29" s="68"/>
      <c r="AM29" s="68"/>
      <c r="AN29" s="67"/>
      <c r="AO29" s="71"/>
      <c r="AP29" s="71"/>
      <c r="AQ29" s="67"/>
      <c r="AR29" s="67"/>
      <c r="AS29" s="67"/>
      <c r="AT29" s="70">
        <f t="shared" si="12"/>
        <v>2000</v>
      </c>
      <c r="AU29" s="71"/>
      <c r="AV29" s="71"/>
      <c r="AW29" s="70">
        <f t="shared" si="13"/>
        <v>2000</v>
      </c>
      <c r="AX29" s="71"/>
      <c r="AY29" s="72"/>
      <c r="AZ29" s="70">
        <v>2000</v>
      </c>
      <c r="BA29" s="68">
        <f>SUM(BB29:BD29)</f>
        <v>2000</v>
      </c>
      <c r="BB29" s="68"/>
      <c r="BC29" s="71"/>
      <c r="BD29" s="71">
        <f>SUM(BE29:BH29)</f>
        <v>2000</v>
      </c>
      <c r="BE29" s="71"/>
      <c r="BF29" s="67"/>
      <c r="BG29" s="67"/>
      <c r="BH29" s="70">
        <v>2000</v>
      </c>
      <c r="BI29" s="67"/>
      <c r="BJ29" s="67"/>
      <c r="BK29" s="67"/>
      <c r="BL29" s="67"/>
      <c r="BM29" s="67"/>
      <c r="BN29" s="67"/>
      <c r="BO29" s="67"/>
      <c r="BP29" s="67"/>
      <c r="BQ29" s="67"/>
      <c r="BR29" s="67"/>
      <c r="BS29" s="67"/>
      <c r="BT29" s="67"/>
      <c r="BU29" s="70"/>
      <c r="BV29" s="70"/>
      <c r="BW29" s="546" t="s">
        <v>3903</v>
      </c>
      <c r="BX29" s="101">
        <f t="shared" si="2"/>
        <v>0</v>
      </c>
      <c r="BY29" s="17"/>
      <c r="BZ29" s="12"/>
      <c r="CA29" s="592"/>
      <c r="CB29" s="10"/>
      <c r="CC29" s="387"/>
    </row>
    <row r="30" spans="1:82" ht="53.25" customHeight="1" outlineLevel="1">
      <c r="A30" s="532">
        <v>12</v>
      </c>
      <c r="B30" s="600" t="s">
        <v>134</v>
      </c>
      <c r="C30" s="599" t="s">
        <v>121</v>
      </c>
      <c r="D30" s="70" t="s">
        <v>98</v>
      </c>
      <c r="E30" s="532" t="s">
        <v>49</v>
      </c>
      <c r="F30" s="532" t="s">
        <v>48</v>
      </c>
      <c r="G30" s="70" t="s">
        <v>114</v>
      </c>
      <c r="H30" s="109" t="s">
        <v>135</v>
      </c>
      <c r="I30" s="532">
        <v>2021</v>
      </c>
      <c r="J30" s="528"/>
      <c r="K30" s="528"/>
      <c r="L30" s="599" t="s">
        <v>136</v>
      </c>
      <c r="M30" s="110">
        <f>SUM(N30:P30)</f>
        <v>200</v>
      </c>
      <c r="N30" s="72"/>
      <c r="O30" s="67"/>
      <c r="P30" s="110">
        <v>200</v>
      </c>
      <c r="Q30" s="67"/>
      <c r="R30" s="70" t="s">
        <v>104</v>
      </c>
      <c r="S30" s="72"/>
      <c r="T30" s="67"/>
      <c r="U30" s="67"/>
      <c r="V30" s="72"/>
      <c r="W30" s="70">
        <f t="shared" si="10"/>
        <v>200</v>
      </c>
      <c r="X30" s="72"/>
      <c r="Y30" s="72"/>
      <c r="Z30" s="70">
        <f t="shared" si="11"/>
        <v>200</v>
      </c>
      <c r="AA30" s="70">
        <v>0</v>
      </c>
      <c r="AB30" s="72"/>
      <c r="AC30" s="110">
        <v>200</v>
      </c>
      <c r="AD30" s="68">
        <f>SUM(AE30:AG30)</f>
        <v>200</v>
      </c>
      <c r="AE30" s="72"/>
      <c r="AF30" s="72"/>
      <c r="AG30" s="71">
        <f>SUM(AH30:AK30)</f>
        <v>200</v>
      </c>
      <c r="AH30" s="67"/>
      <c r="AI30" s="67"/>
      <c r="AJ30" s="67"/>
      <c r="AK30" s="110">
        <v>200</v>
      </c>
      <c r="AL30" s="72"/>
      <c r="AM30" s="72"/>
      <c r="AN30" s="67"/>
      <c r="AO30" s="72"/>
      <c r="AP30" s="72"/>
      <c r="AQ30" s="67"/>
      <c r="AR30" s="67"/>
      <c r="AS30" s="67"/>
      <c r="AT30" s="70">
        <f t="shared" si="12"/>
        <v>0</v>
      </c>
      <c r="AU30" s="72"/>
      <c r="AV30" s="72"/>
      <c r="AW30" s="70">
        <f t="shared" si="13"/>
        <v>0</v>
      </c>
      <c r="AX30" s="72"/>
      <c r="AY30" s="67"/>
      <c r="AZ30" s="67"/>
      <c r="BA30" s="72"/>
      <c r="BB30" s="72"/>
      <c r="BC30" s="72"/>
      <c r="BD30" s="72"/>
      <c r="BE30" s="72"/>
      <c r="BF30" s="67"/>
      <c r="BG30" s="67"/>
      <c r="BH30" s="67"/>
      <c r="BI30" s="67"/>
      <c r="BJ30" s="67"/>
      <c r="BK30" s="67"/>
      <c r="BL30" s="67"/>
      <c r="BM30" s="67"/>
      <c r="BN30" s="67"/>
      <c r="BO30" s="67"/>
      <c r="BP30" s="67"/>
      <c r="BQ30" s="67"/>
      <c r="BR30" s="67"/>
      <c r="BS30" s="67"/>
      <c r="BT30" s="67"/>
      <c r="BU30" s="67"/>
      <c r="BV30" s="67"/>
      <c r="BW30" s="555"/>
      <c r="BX30" s="101">
        <f t="shared" si="2"/>
        <v>0</v>
      </c>
      <c r="BY30" s="14"/>
      <c r="BZ30" s="14"/>
      <c r="CA30" s="592"/>
      <c r="CB30" s="13"/>
      <c r="CC30" s="387"/>
    </row>
    <row r="31" spans="1:82" ht="39.75" customHeight="1" outlineLevel="1">
      <c r="A31" s="532">
        <v>13</v>
      </c>
      <c r="B31" s="600" t="s">
        <v>137</v>
      </c>
      <c r="C31" s="599" t="s">
        <v>98</v>
      </c>
      <c r="D31" s="70" t="s">
        <v>98</v>
      </c>
      <c r="E31" s="532" t="s">
        <v>49</v>
      </c>
      <c r="F31" s="532" t="s">
        <v>138</v>
      </c>
      <c r="G31" s="70" t="s">
        <v>104</v>
      </c>
      <c r="H31" s="109" t="s">
        <v>139</v>
      </c>
      <c r="I31" s="532">
        <v>2021</v>
      </c>
      <c r="J31" s="532"/>
      <c r="K31" s="528"/>
      <c r="L31" s="599" t="s">
        <v>136</v>
      </c>
      <c r="M31" s="110">
        <f>SUM(N31:P31)</f>
        <v>200</v>
      </c>
      <c r="N31" s="69"/>
      <c r="O31" s="67"/>
      <c r="P31" s="110">
        <v>200</v>
      </c>
      <c r="Q31" s="67"/>
      <c r="R31" s="70" t="s">
        <v>104</v>
      </c>
      <c r="S31" s="69"/>
      <c r="T31" s="67"/>
      <c r="U31" s="67"/>
      <c r="V31" s="69"/>
      <c r="W31" s="70">
        <f t="shared" si="10"/>
        <v>200</v>
      </c>
      <c r="X31" s="68"/>
      <c r="Y31" s="69"/>
      <c r="Z31" s="70">
        <f t="shared" si="11"/>
        <v>200</v>
      </c>
      <c r="AA31" s="70">
        <v>0</v>
      </c>
      <c r="AB31" s="67"/>
      <c r="AC31" s="110">
        <v>200</v>
      </c>
      <c r="AD31" s="68">
        <f>SUM(AE31:AG31)</f>
        <v>200</v>
      </c>
      <c r="AE31" s="68"/>
      <c r="AF31" s="69"/>
      <c r="AG31" s="71">
        <f>SUM(AH31:AK31)</f>
        <v>200</v>
      </c>
      <c r="AH31" s="67"/>
      <c r="AI31" s="67"/>
      <c r="AJ31" s="67"/>
      <c r="AK31" s="110">
        <v>200</v>
      </c>
      <c r="AL31" s="68"/>
      <c r="AM31" s="68"/>
      <c r="AN31" s="67"/>
      <c r="AO31" s="71"/>
      <c r="AP31" s="71"/>
      <c r="AQ31" s="67"/>
      <c r="AR31" s="67"/>
      <c r="AS31" s="71"/>
      <c r="AT31" s="70">
        <f t="shared" si="12"/>
        <v>0</v>
      </c>
      <c r="AU31" s="69"/>
      <c r="AV31" s="69"/>
      <c r="AW31" s="70">
        <f t="shared" si="13"/>
        <v>0</v>
      </c>
      <c r="AX31" s="69"/>
      <c r="AY31" s="67"/>
      <c r="AZ31" s="67"/>
      <c r="BA31" s="68"/>
      <c r="BB31" s="68"/>
      <c r="BC31" s="69"/>
      <c r="BD31" s="69"/>
      <c r="BE31" s="69"/>
      <c r="BF31" s="67"/>
      <c r="BG31" s="67"/>
      <c r="BH31" s="67"/>
      <c r="BI31" s="67"/>
      <c r="BJ31" s="67"/>
      <c r="BK31" s="67"/>
      <c r="BL31" s="67"/>
      <c r="BM31" s="67"/>
      <c r="BN31" s="67"/>
      <c r="BO31" s="67"/>
      <c r="BP31" s="67"/>
      <c r="BQ31" s="67"/>
      <c r="BR31" s="67"/>
      <c r="BS31" s="67"/>
      <c r="BT31" s="67"/>
      <c r="BU31" s="67"/>
      <c r="BV31" s="67"/>
      <c r="BW31" s="546"/>
      <c r="BX31" s="101">
        <f t="shared" si="2"/>
        <v>0</v>
      </c>
      <c r="BY31" s="12"/>
      <c r="BZ31" s="12"/>
      <c r="CA31" s="592"/>
      <c r="CB31" s="8"/>
      <c r="CC31" s="387"/>
    </row>
    <row r="32" spans="1:82" ht="78.75" customHeight="1" outlineLevel="1">
      <c r="A32" s="532">
        <v>14</v>
      </c>
      <c r="B32" s="594" t="s">
        <v>1122</v>
      </c>
      <c r="C32" s="599" t="s">
        <v>140</v>
      </c>
      <c r="D32" s="70" t="s">
        <v>98</v>
      </c>
      <c r="E32" s="532" t="s">
        <v>49</v>
      </c>
      <c r="F32" s="532"/>
      <c r="G32" s="70" t="s">
        <v>101</v>
      </c>
      <c r="H32" s="594">
        <v>7612703</v>
      </c>
      <c r="I32" s="532"/>
      <c r="J32" s="532"/>
      <c r="K32" s="528"/>
      <c r="L32" s="531" t="s">
        <v>102</v>
      </c>
      <c r="M32" s="68">
        <v>34969</v>
      </c>
      <c r="N32" s="67"/>
      <c r="O32" s="67"/>
      <c r="P32" s="70"/>
      <c r="Q32" s="70" t="s">
        <v>103</v>
      </c>
      <c r="R32" s="70" t="s">
        <v>104</v>
      </c>
      <c r="S32" s="67"/>
      <c r="T32" s="67"/>
      <c r="U32" s="67"/>
      <c r="V32" s="67"/>
      <c r="W32" s="70">
        <f t="shared" si="10"/>
        <v>118.959</v>
      </c>
      <c r="X32" s="70"/>
      <c r="Y32" s="70"/>
      <c r="Z32" s="70">
        <f t="shared" si="11"/>
        <v>118.959</v>
      </c>
      <c r="AA32" s="70">
        <v>0</v>
      </c>
      <c r="AB32" s="70"/>
      <c r="AC32" s="68">
        <v>118.959</v>
      </c>
      <c r="AD32" s="68">
        <f>SUM(AE32:AG32)</f>
        <v>118.959</v>
      </c>
      <c r="AE32" s="70"/>
      <c r="AF32" s="70"/>
      <c r="AG32" s="68">
        <f>SUM(AH32:AK32)</f>
        <v>118.959</v>
      </c>
      <c r="AH32" s="72"/>
      <c r="AI32" s="70"/>
      <c r="AJ32" s="70"/>
      <c r="AK32" s="68">
        <v>118.959</v>
      </c>
      <c r="AL32" s="70"/>
      <c r="AM32" s="70"/>
      <c r="AN32" s="70"/>
      <c r="AO32" s="70"/>
      <c r="AP32" s="70"/>
      <c r="AQ32" s="70"/>
      <c r="AR32" s="70"/>
      <c r="AS32" s="70"/>
      <c r="AT32" s="70">
        <f t="shared" si="12"/>
        <v>0</v>
      </c>
      <c r="AU32" s="70"/>
      <c r="AV32" s="70"/>
      <c r="AW32" s="70">
        <f t="shared" si="13"/>
        <v>0</v>
      </c>
      <c r="AX32" s="70"/>
      <c r="AY32" s="70"/>
      <c r="AZ32" s="70"/>
      <c r="BA32" s="70"/>
      <c r="BB32" s="70"/>
      <c r="BC32" s="70"/>
      <c r="BD32" s="70"/>
      <c r="BE32" s="70"/>
      <c r="BF32" s="70"/>
      <c r="BG32" s="70"/>
      <c r="BH32" s="70"/>
      <c r="BI32" s="67"/>
      <c r="BJ32" s="67"/>
      <c r="BK32" s="67"/>
      <c r="BL32" s="67"/>
      <c r="BM32" s="67"/>
      <c r="BN32" s="67"/>
      <c r="BO32" s="67"/>
      <c r="BP32" s="67"/>
      <c r="BQ32" s="67"/>
      <c r="BR32" s="67"/>
      <c r="BS32" s="67"/>
      <c r="BT32" s="67"/>
      <c r="BU32" s="67"/>
      <c r="BV32" s="67"/>
      <c r="BW32" s="546" t="s">
        <v>109</v>
      </c>
      <c r="BX32" s="101">
        <f t="shared" si="2"/>
        <v>0</v>
      </c>
      <c r="BY32" s="6"/>
      <c r="BZ32" s="6"/>
      <c r="CA32" s="597"/>
      <c r="CB32" s="9"/>
      <c r="CC32" s="9"/>
    </row>
    <row r="33" spans="1:81" ht="30" customHeight="1">
      <c r="A33" s="534" t="s">
        <v>13</v>
      </c>
      <c r="B33" s="534" t="s">
        <v>141</v>
      </c>
      <c r="C33" s="534"/>
      <c r="D33" s="104"/>
      <c r="E33" s="534"/>
      <c r="F33" s="534"/>
      <c r="G33" s="104"/>
      <c r="H33" s="534"/>
      <c r="I33" s="534"/>
      <c r="J33" s="534"/>
      <c r="K33" s="534"/>
      <c r="L33" s="534"/>
      <c r="M33" s="104">
        <f t="shared" ref="M33:AR33" si="15">SUM(M35:M68)</f>
        <v>694342</v>
      </c>
      <c r="N33" s="104">
        <f t="shared" si="15"/>
        <v>192000</v>
      </c>
      <c r="O33" s="104">
        <f t="shared" si="15"/>
        <v>70000</v>
      </c>
      <c r="P33" s="104">
        <f t="shared" si="15"/>
        <v>420878.7</v>
      </c>
      <c r="Q33" s="104">
        <f t="shared" si="15"/>
        <v>0</v>
      </c>
      <c r="R33" s="104">
        <f t="shared" si="15"/>
        <v>0</v>
      </c>
      <c r="S33" s="104">
        <f t="shared" si="15"/>
        <v>45795</v>
      </c>
      <c r="T33" s="104">
        <f t="shared" si="15"/>
        <v>0</v>
      </c>
      <c r="U33" s="104">
        <f t="shared" si="15"/>
        <v>0</v>
      </c>
      <c r="V33" s="104">
        <f t="shared" si="15"/>
        <v>45795</v>
      </c>
      <c r="W33" s="104">
        <f t="shared" si="15"/>
        <v>183088.255248</v>
      </c>
      <c r="X33" s="104">
        <f t="shared" si="15"/>
        <v>100000</v>
      </c>
      <c r="Y33" s="104">
        <f t="shared" si="15"/>
        <v>25000</v>
      </c>
      <c r="Z33" s="104">
        <f t="shared" si="15"/>
        <v>183088.255248</v>
      </c>
      <c r="AA33" s="104">
        <f t="shared" si="15"/>
        <v>40889.536999999997</v>
      </c>
      <c r="AB33" s="104">
        <f t="shared" si="15"/>
        <v>114795.64212</v>
      </c>
      <c r="AC33" s="104">
        <f t="shared" si="15"/>
        <v>27403.076128000001</v>
      </c>
      <c r="AD33" s="104">
        <f t="shared" si="15"/>
        <v>173090.576</v>
      </c>
      <c r="AE33" s="104">
        <f t="shared" si="15"/>
        <v>100000</v>
      </c>
      <c r="AF33" s="104">
        <f t="shared" si="15"/>
        <v>25000</v>
      </c>
      <c r="AG33" s="104">
        <f t="shared" si="15"/>
        <v>48090.575999999994</v>
      </c>
      <c r="AH33" s="104">
        <f t="shared" si="15"/>
        <v>36792.095999999998</v>
      </c>
      <c r="AI33" s="104">
        <f t="shared" si="15"/>
        <v>0</v>
      </c>
      <c r="AJ33" s="104">
        <f t="shared" si="15"/>
        <v>0</v>
      </c>
      <c r="AK33" s="104">
        <f t="shared" si="15"/>
        <v>11298.48</v>
      </c>
      <c r="AL33" s="104">
        <f t="shared" si="15"/>
        <v>160017.806855</v>
      </c>
      <c r="AM33" s="104">
        <f t="shared" si="15"/>
        <v>98300</v>
      </c>
      <c r="AN33" s="104">
        <f t="shared" si="15"/>
        <v>25000</v>
      </c>
      <c r="AO33" s="104">
        <f t="shared" si="15"/>
        <v>36717.806855000003</v>
      </c>
      <c r="AP33" s="104">
        <f t="shared" si="15"/>
        <v>36717.806855000003</v>
      </c>
      <c r="AQ33" s="104">
        <f t="shared" si="15"/>
        <v>0</v>
      </c>
      <c r="AR33" s="104">
        <f t="shared" si="15"/>
        <v>0</v>
      </c>
      <c r="AS33" s="104">
        <f t="shared" ref="AS33:BU33" si="16">SUM(AS35:AS68)</f>
        <v>0</v>
      </c>
      <c r="AT33" s="104">
        <f t="shared" si="16"/>
        <v>15334</v>
      </c>
      <c r="AU33" s="104">
        <f t="shared" si="16"/>
        <v>50000</v>
      </c>
      <c r="AV33" s="104">
        <f t="shared" si="16"/>
        <v>12042</v>
      </c>
      <c r="AW33" s="104">
        <f t="shared" si="16"/>
        <v>15334</v>
      </c>
      <c r="AX33" s="104">
        <f t="shared" si="16"/>
        <v>8030</v>
      </c>
      <c r="AY33" s="104">
        <f t="shared" si="16"/>
        <v>0</v>
      </c>
      <c r="AZ33" s="104">
        <f t="shared" si="16"/>
        <v>7304</v>
      </c>
      <c r="BA33" s="104">
        <f t="shared" si="16"/>
        <v>63208</v>
      </c>
      <c r="BB33" s="104">
        <f t="shared" si="16"/>
        <v>48300</v>
      </c>
      <c r="BC33" s="104">
        <f t="shared" si="16"/>
        <v>12042</v>
      </c>
      <c r="BD33" s="104">
        <f t="shared" si="16"/>
        <v>2866</v>
      </c>
      <c r="BE33" s="104">
        <f t="shared" si="16"/>
        <v>2866</v>
      </c>
      <c r="BF33" s="104">
        <f t="shared" si="16"/>
        <v>0</v>
      </c>
      <c r="BG33" s="104">
        <f t="shared" si="16"/>
        <v>0</v>
      </c>
      <c r="BH33" s="104">
        <f t="shared" si="16"/>
        <v>0</v>
      </c>
      <c r="BI33" s="104">
        <f t="shared" si="16"/>
        <v>0</v>
      </c>
      <c r="BJ33" s="104">
        <f t="shared" si="16"/>
        <v>0</v>
      </c>
      <c r="BK33" s="104">
        <f t="shared" si="16"/>
        <v>0</v>
      </c>
      <c r="BL33" s="104">
        <f t="shared" si="16"/>
        <v>0</v>
      </c>
      <c r="BM33" s="104">
        <f t="shared" si="16"/>
        <v>0</v>
      </c>
      <c r="BN33" s="104">
        <f t="shared" si="16"/>
        <v>0</v>
      </c>
      <c r="BO33" s="104">
        <f t="shared" si="16"/>
        <v>0</v>
      </c>
      <c r="BP33" s="104">
        <f t="shared" si="16"/>
        <v>0</v>
      </c>
      <c r="BQ33" s="104">
        <f t="shared" si="16"/>
        <v>174932</v>
      </c>
      <c r="BR33" s="104">
        <f t="shared" si="16"/>
        <v>90000</v>
      </c>
      <c r="BS33" s="104">
        <f t="shared" si="16"/>
        <v>84932</v>
      </c>
      <c r="BT33" s="104">
        <f t="shared" si="16"/>
        <v>0</v>
      </c>
      <c r="BU33" s="104">
        <f t="shared" si="16"/>
        <v>0</v>
      </c>
      <c r="BV33" s="104"/>
      <c r="BW33" s="534"/>
      <c r="BX33" s="101">
        <f t="shared" si="2"/>
        <v>0</v>
      </c>
      <c r="BY33" s="104">
        <f>SUM(BY35:BY68)</f>
        <v>40889.536999999997</v>
      </c>
      <c r="BZ33" s="12"/>
      <c r="CA33" s="592"/>
      <c r="CB33" s="593"/>
      <c r="CC33" s="593"/>
    </row>
    <row r="34" spans="1:81" ht="30" customHeight="1">
      <c r="A34" s="567" t="s">
        <v>45</v>
      </c>
      <c r="B34" s="551" t="s">
        <v>51</v>
      </c>
      <c r="C34" s="535"/>
      <c r="D34" s="69"/>
      <c r="E34" s="535"/>
      <c r="F34" s="535"/>
      <c r="G34" s="69"/>
      <c r="H34" s="535"/>
      <c r="I34" s="535"/>
      <c r="J34" s="535"/>
      <c r="K34" s="535"/>
      <c r="L34" s="535"/>
      <c r="M34" s="69">
        <f t="shared" ref="M34:AR34" si="17">SUM(M35:M68)</f>
        <v>694342</v>
      </c>
      <c r="N34" s="69">
        <f t="shared" si="17"/>
        <v>192000</v>
      </c>
      <c r="O34" s="69">
        <f t="shared" si="17"/>
        <v>70000</v>
      </c>
      <c r="P34" s="69">
        <f t="shared" si="17"/>
        <v>420878.7</v>
      </c>
      <c r="Q34" s="69">
        <f t="shared" si="17"/>
        <v>0</v>
      </c>
      <c r="R34" s="69">
        <f t="shared" si="17"/>
        <v>0</v>
      </c>
      <c r="S34" s="69">
        <f t="shared" si="17"/>
        <v>45795</v>
      </c>
      <c r="T34" s="69">
        <f t="shared" si="17"/>
        <v>0</v>
      </c>
      <c r="U34" s="69">
        <f t="shared" si="17"/>
        <v>0</v>
      </c>
      <c r="V34" s="69">
        <f t="shared" si="17"/>
        <v>45795</v>
      </c>
      <c r="W34" s="69">
        <f t="shared" si="17"/>
        <v>183088.255248</v>
      </c>
      <c r="X34" s="69">
        <f t="shared" si="17"/>
        <v>100000</v>
      </c>
      <c r="Y34" s="69">
        <f t="shared" si="17"/>
        <v>25000</v>
      </c>
      <c r="Z34" s="69">
        <f t="shared" si="17"/>
        <v>183088.255248</v>
      </c>
      <c r="AA34" s="69">
        <f t="shared" si="17"/>
        <v>40889.536999999997</v>
      </c>
      <c r="AB34" s="69">
        <f t="shared" si="17"/>
        <v>114795.64212</v>
      </c>
      <c r="AC34" s="69">
        <f t="shared" si="17"/>
        <v>27403.076128000001</v>
      </c>
      <c r="AD34" s="69">
        <f t="shared" si="17"/>
        <v>173090.576</v>
      </c>
      <c r="AE34" s="69">
        <f t="shared" si="17"/>
        <v>100000</v>
      </c>
      <c r="AF34" s="69">
        <f t="shared" si="17"/>
        <v>25000</v>
      </c>
      <c r="AG34" s="69">
        <f t="shared" si="17"/>
        <v>48090.575999999994</v>
      </c>
      <c r="AH34" s="69">
        <f t="shared" si="17"/>
        <v>36792.095999999998</v>
      </c>
      <c r="AI34" s="69">
        <f t="shared" si="17"/>
        <v>0</v>
      </c>
      <c r="AJ34" s="69">
        <f t="shared" si="17"/>
        <v>0</v>
      </c>
      <c r="AK34" s="69">
        <f t="shared" si="17"/>
        <v>11298.48</v>
      </c>
      <c r="AL34" s="69">
        <f t="shared" si="17"/>
        <v>160017.806855</v>
      </c>
      <c r="AM34" s="69">
        <f t="shared" si="17"/>
        <v>98300</v>
      </c>
      <c r="AN34" s="69">
        <f t="shared" si="17"/>
        <v>25000</v>
      </c>
      <c r="AO34" s="69">
        <f t="shared" si="17"/>
        <v>36717.806855000003</v>
      </c>
      <c r="AP34" s="69">
        <f t="shared" si="17"/>
        <v>36717.806855000003</v>
      </c>
      <c r="AQ34" s="69">
        <f t="shared" si="17"/>
        <v>0</v>
      </c>
      <c r="AR34" s="69">
        <f t="shared" si="17"/>
        <v>0</v>
      </c>
      <c r="AS34" s="69">
        <f t="shared" ref="AS34:BU34" si="18">SUM(AS35:AS68)</f>
        <v>0</v>
      </c>
      <c r="AT34" s="69">
        <f t="shared" si="18"/>
        <v>15334</v>
      </c>
      <c r="AU34" s="69">
        <f t="shared" si="18"/>
        <v>50000</v>
      </c>
      <c r="AV34" s="69">
        <f t="shared" si="18"/>
        <v>12042</v>
      </c>
      <c r="AW34" s="69">
        <f t="shared" si="18"/>
        <v>15334</v>
      </c>
      <c r="AX34" s="69">
        <f t="shared" si="18"/>
        <v>8030</v>
      </c>
      <c r="AY34" s="69">
        <f t="shared" si="18"/>
        <v>0</v>
      </c>
      <c r="AZ34" s="69">
        <f t="shared" si="18"/>
        <v>7304</v>
      </c>
      <c r="BA34" s="69">
        <f t="shared" si="18"/>
        <v>63208</v>
      </c>
      <c r="BB34" s="69">
        <f t="shared" si="18"/>
        <v>48300</v>
      </c>
      <c r="BC34" s="69">
        <f t="shared" si="18"/>
        <v>12042</v>
      </c>
      <c r="BD34" s="69">
        <f t="shared" si="18"/>
        <v>2866</v>
      </c>
      <c r="BE34" s="69">
        <f t="shared" si="18"/>
        <v>2866</v>
      </c>
      <c r="BF34" s="69">
        <f t="shared" si="18"/>
        <v>0</v>
      </c>
      <c r="BG34" s="69">
        <f t="shared" si="18"/>
        <v>0</v>
      </c>
      <c r="BH34" s="69">
        <f t="shared" si="18"/>
        <v>0</v>
      </c>
      <c r="BI34" s="69">
        <f t="shared" si="18"/>
        <v>0</v>
      </c>
      <c r="BJ34" s="69">
        <f t="shared" si="18"/>
        <v>0</v>
      </c>
      <c r="BK34" s="69">
        <f t="shared" si="18"/>
        <v>0</v>
      </c>
      <c r="BL34" s="69">
        <f t="shared" si="18"/>
        <v>0</v>
      </c>
      <c r="BM34" s="69">
        <f t="shared" si="18"/>
        <v>0</v>
      </c>
      <c r="BN34" s="69">
        <f t="shared" si="18"/>
        <v>0</v>
      </c>
      <c r="BO34" s="69">
        <f t="shared" si="18"/>
        <v>0</v>
      </c>
      <c r="BP34" s="69">
        <f t="shared" si="18"/>
        <v>0</v>
      </c>
      <c r="BQ34" s="69">
        <f t="shared" si="18"/>
        <v>174932</v>
      </c>
      <c r="BR34" s="69">
        <f t="shared" si="18"/>
        <v>90000</v>
      </c>
      <c r="BS34" s="69">
        <f t="shared" si="18"/>
        <v>84932</v>
      </c>
      <c r="BT34" s="69">
        <f t="shared" si="18"/>
        <v>0</v>
      </c>
      <c r="BU34" s="69">
        <f t="shared" si="18"/>
        <v>0</v>
      </c>
      <c r="BV34" s="69"/>
      <c r="BW34" s="535"/>
      <c r="BX34" s="101">
        <f t="shared" si="2"/>
        <v>0</v>
      </c>
      <c r="BY34" s="69">
        <f>SUM(BY35:BY68)</f>
        <v>40889.536999999997</v>
      </c>
      <c r="BZ34" s="12"/>
      <c r="CA34" s="592"/>
      <c r="CB34" s="593"/>
      <c r="CC34" s="593"/>
    </row>
    <row r="35" spans="1:81" ht="46.8" outlineLevel="1">
      <c r="A35" s="532">
        <v>1</v>
      </c>
      <c r="B35" s="594" t="s">
        <v>142</v>
      </c>
      <c r="C35" s="531" t="s">
        <v>100</v>
      </c>
      <c r="D35" s="70" t="s">
        <v>141</v>
      </c>
      <c r="E35" s="532" t="s">
        <v>49</v>
      </c>
      <c r="F35" s="532" t="s">
        <v>106</v>
      </c>
      <c r="G35" s="70" t="s">
        <v>143</v>
      </c>
      <c r="H35" s="594">
        <v>7923647</v>
      </c>
      <c r="I35" s="532" t="s">
        <v>72</v>
      </c>
      <c r="J35" s="532">
        <v>2021</v>
      </c>
      <c r="K35" s="528"/>
      <c r="L35" s="532" t="s">
        <v>115</v>
      </c>
      <c r="M35" s="70">
        <v>5667</v>
      </c>
      <c r="N35" s="69"/>
      <c r="O35" s="67"/>
      <c r="P35" s="70">
        <v>4200</v>
      </c>
      <c r="Q35" s="70" t="s">
        <v>144</v>
      </c>
      <c r="R35" s="70" t="s">
        <v>143</v>
      </c>
      <c r="S35" s="69"/>
      <c r="T35" s="67"/>
      <c r="U35" s="67"/>
      <c r="V35" s="69"/>
      <c r="W35" s="70">
        <f t="shared" ref="W35:W68" si="19">SUM(AA35+AB35+AC35)</f>
        <v>5490.6299999999992</v>
      </c>
      <c r="X35" s="68"/>
      <c r="Y35" s="69"/>
      <c r="Z35" s="70">
        <f t="shared" ref="Z35:Z68" si="20">SUM(AA35:AC35)</f>
        <v>5490.6299999999992</v>
      </c>
      <c r="AA35" s="70">
        <v>3632.5369999999998</v>
      </c>
      <c r="AB35" s="68">
        <v>1121.6479999999999</v>
      </c>
      <c r="AC35" s="70">
        <v>736.44500000000005</v>
      </c>
      <c r="AD35" s="68">
        <v>2632.5369999999998</v>
      </c>
      <c r="AE35" s="68"/>
      <c r="AF35" s="69"/>
      <c r="AG35" s="71">
        <v>2632.5369999999998</v>
      </c>
      <c r="AH35" s="71">
        <v>2632.5369999999998</v>
      </c>
      <c r="AI35" s="67"/>
      <c r="AJ35" s="67"/>
      <c r="AK35" s="67"/>
      <c r="AL35" s="68">
        <v>2632.5369999999998</v>
      </c>
      <c r="AM35" s="68"/>
      <c r="AN35" s="67"/>
      <c r="AO35" s="71">
        <v>2632.5369999999998</v>
      </c>
      <c r="AP35" s="71">
        <v>2632.5369999999998</v>
      </c>
      <c r="AQ35" s="67"/>
      <c r="AR35" s="67"/>
      <c r="AS35" s="67"/>
      <c r="AT35" s="70">
        <f>SUM(AX35+AY35+AZ35)</f>
        <v>0</v>
      </c>
      <c r="AU35" s="69"/>
      <c r="AV35" s="69"/>
      <c r="AW35" s="70">
        <f t="shared" ref="AW35:AW68" si="21">SUM(AX35:AZ35)</f>
        <v>0</v>
      </c>
      <c r="AX35" s="69"/>
      <c r="AY35" s="67"/>
      <c r="AZ35" s="67"/>
      <c r="BA35" s="68"/>
      <c r="BB35" s="68"/>
      <c r="BC35" s="69"/>
      <c r="BD35" s="69"/>
      <c r="BE35" s="69"/>
      <c r="BF35" s="67"/>
      <c r="BG35" s="67"/>
      <c r="BH35" s="67"/>
      <c r="BI35" s="67"/>
      <c r="BJ35" s="67"/>
      <c r="BK35" s="67"/>
      <c r="BL35" s="67"/>
      <c r="BM35" s="67"/>
      <c r="BN35" s="67"/>
      <c r="BO35" s="67"/>
      <c r="BP35" s="67"/>
      <c r="BQ35" s="67"/>
      <c r="BR35" s="67"/>
      <c r="BS35" s="67"/>
      <c r="BT35" s="67"/>
      <c r="BU35" s="67"/>
      <c r="BV35" s="67"/>
      <c r="BW35" s="546" t="s">
        <v>109</v>
      </c>
      <c r="BX35" s="101">
        <f t="shared" si="2"/>
        <v>0</v>
      </c>
      <c r="BY35" s="11">
        <v>3632.5369999999998</v>
      </c>
      <c r="BZ35" s="12"/>
      <c r="CA35" s="592"/>
      <c r="CB35" s="8"/>
      <c r="CC35" s="387"/>
    </row>
    <row r="36" spans="1:81" ht="46.8" outlineLevel="1">
      <c r="A36" s="532">
        <v>2</v>
      </c>
      <c r="B36" s="540" t="s">
        <v>145</v>
      </c>
      <c r="C36" s="531" t="s">
        <v>100</v>
      </c>
      <c r="D36" s="70" t="s">
        <v>141</v>
      </c>
      <c r="E36" s="532" t="s">
        <v>10</v>
      </c>
      <c r="F36" s="532" t="s">
        <v>106</v>
      </c>
      <c r="G36" s="70" t="s">
        <v>146</v>
      </c>
      <c r="H36" s="601">
        <v>8070755</v>
      </c>
      <c r="I36" s="532" t="s">
        <v>53</v>
      </c>
      <c r="J36" s="532">
        <v>2024</v>
      </c>
      <c r="K36" s="528"/>
      <c r="L36" s="532" t="s">
        <v>147</v>
      </c>
      <c r="M36" s="70">
        <v>53100</v>
      </c>
      <c r="N36" s="69"/>
      <c r="O36" s="67"/>
      <c r="P36" s="70">
        <v>53100</v>
      </c>
      <c r="Q36" s="70" t="s">
        <v>148</v>
      </c>
      <c r="R36" s="70" t="s">
        <v>149</v>
      </c>
      <c r="S36" s="69"/>
      <c r="T36" s="67"/>
      <c r="U36" s="67"/>
      <c r="V36" s="69"/>
      <c r="W36" s="70">
        <f t="shared" si="19"/>
        <v>1988</v>
      </c>
      <c r="X36" s="68"/>
      <c r="Y36" s="69"/>
      <c r="Z36" s="70">
        <f t="shared" si="20"/>
        <v>1988</v>
      </c>
      <c r="AA36" s="70">
        <v>579</v>
      </c>
      <c r="AB36" s="68">
        <v>1409</v>
      </c>
      <c r="AC36" s="67"/>
      <c r="AD36" s="68">
        <v>579</v>
      </c>
      <c r="AE36" s="68"/>
      <c r="AF36" s="69"/>
      <c r="AG36" s="71">
        <v>579</v>
      </c>
      <c r="AH36" s="71">
        <v>579</v>
      </c>
      <c r="AI36" s="67"/>
      <c r="AJ36" s="67"/>
      <c r="AK36" s="67"/>
      <c r="AL36" s="68">
        <v>579</v>
      </c>
      <c r="AM36" s="68"/>
      <c r="AN36" s="67"/>
      <c r="AO36" s="71">
        <v>579</v>
      </c>
      <c r="AP36" s="71">
        <v>579</v>
      </c>
      <c r="AQ36" s="67"/>
      <c r="AR36" s="67"/>
      <c r="AS36" s="67"/>
      <c r="AT36" s="70">
        <f t="shared" ref="AT36:AT68" si="22">SUM(AX36+AY36+AZ36)</f>
        <v>0</v>
      </c>
      <c r="AU36" s="69"/>
      <c r="AV36" s="69"/>
      <c r="AW36" s="70">
        <f t="shared" si="21"/>
        <v>0</v>
      </c>
      <c r="AX36" s="69"/>
      <c r="AY36" s="67"/>
      <c r="AZ36" s="67"/>
      <c r="BA36" s="68"/>
      <c r="BB36" s="68"/>
      <c r="BC36" s="69"/>
      <c r="BD36" s="69"/>
      <c r="BE36" s="69"/>
      <c r="BF36" s="67"/>
      <c r="BG36" s="67"/>
      <c r="BH36" s="67"/>
      <c r="BI36" s="67"/>
      <c r="BJ36" s="67"/>
      <c r="BK36" s="67"/>
      <c r="BL36" s="67"/>
      <c r="BM36" s="67"/>
      <c r="BN36" s="67"/>
      <c r="BO36" s="67"/>
      <c r="BP36" s="67"/>
      <c r="BQ36" s="67"/>
      <c r="BR36" s="67"/>
      <c r="BS36" s="67"/>
      <c r="BT36" s="67"/>
      <c r="BU36" s="67"/>
      <c r="BV36" s="67"/>
      <c r="BW36" s="546" t="s">
        <v>109</v>
      </c>
      <c r="BX36" s="101">
        <f t="shared" si="2"/>
        <v>0</v>
      </c>
      <c r="BY36" s="11">
        <v>579</v>
      </c>
      <c r="BZ36" s="12"/>
      <c r="CA36" s="592"/>
      <c r="CB36" s="8"/>
      <c r="CC36" s="387"/>
    </row>
    <row r="37" spans="1:81" ht="46.8" outlineLevel="1">
      <c r="A37" s="532">
        <v>3</v>
      </c>
      <c r="B37" s="540" t="s">
        <v>150</v>
      </c>
      <c r="C37" s="531" t="s">
        <v>100</v>
      </c>
      <c r="D37" s="70" t="s">
        <v>141</v>
      </c>
      <c r="E37" s="532" t="s">
        <v>49</v>
      </c>
      <c r="F37" s="531" t="s">
        <v>48</v>
      </c>
      <c r="G37" s="70" t="s">
        <v>146</v>
      </c>
      <c r="H37" s="111">
        <v>8136774</v>
      </c>
      <c r="I37" s="532">
        <v>2025</v>
      </c>
      <c r="J37" s="532">
        <v>2025</v>
      </c>
      <c r="K37" s="528"/>
      <c r="L37" s="532" t="s">
        <v>151</v>
      </c>
      <c r="M37" s="70">
        <v>900</v>
      </c>
      <c r="N37" s="69"/>
      <c r="O37" s="67"/>
      <c r="P37" s="70">
        <v>900</v>
      </c>
      <c r="Q37" s="67"/>
      <c r="R37" s="70" t="s">
        <v>149</v>
      </c>
      <c r="S37" s="69"/>
      <c r="T37" s="67"/>
      <c r="U37" s="67"/>
      <c r="V37" s="69"/>
      <c r="W37" s="70">
        <f t="shared" si="19"/>
        <v>900</v>
      </c>
      <c r="X37" s="68"/>
      <c r="Y37" s="69"/>
      <c r="Z37" s="70">
        <f t="shared" si="20"/>
        <v>900</v>
      </c>
      <c r="AA37" s="70">
        <v>900</v>
      </c>
      <c r="AB37" s="67"/>
      <c r="AC37" s="67"/>
      <c r="AD37" s="68"/>
      <c r="AE37" s="68"/>
      <c r="AF37" s="69"/>
      <c r="AG37" s="71"/>
      <c r="AH37" s="71"/>
      <c r="AI37" s="67"/>
      <c r="AJ37" s="67"/>
      <c r="AK37" s="67"/>
      <c r="AL37" s="73"/>
      <c r="AM37" s="68"/>
      <c r="AN37" s="67"/>
      <c r="AO37" s="73"/>
      <c r="AP37" s="73"/>
      <c r="AQ37" s="67"/>
      <c r="AR37" s="67"/>
      <c r="AS37" s="67"/>
      <c r="AT37" s="70">
        <f t="shared" si="22"/>
        <v>900</v>
      </c>
      <c r="AU37" s="71"/>
      <c r="AV37" s="71"/>
      <c r="AW37" s="70">
        <f t="shared" si="21"/>
        <v>900</v>
      </c>
      <c r="AX37" s="71">
        <v>900</v>
      </c>
      <c r="AY37" s="67"/>
      <c r="AZ37" s="67"/>
      <c r="BA37" s="73">
        <f>BD37</f>
        <v>332</v>
      </c>
      <c r="BB37" s="68"/>
      <c r="BC37" s="69"/>
      <c r="BD37" s="73">
        <v>332</v>
      </c>
      <c r="BE37" s="73">
        <v>332</v>
      </c>
      <c r="BF37" s="67"/>
      <c r="BG37" s="67"/>
      <c r="BH37" s="67"/>
      <c r="BI37" s="67"/>
      <c r="BJ37" s="67"/>
      <c r="BK37" s="67"/>
      <c r="BL37" s="67"/>
      <c r="BM37" s="67"/>
      <c r="BN37" s="67"/>
      <c r="BO37" s="67"/>
      <c r="BP37" s="67"/>
      <c r="BQ37" s="67"/>
      <c r="BR37" s="67"/>
      <c r="BS37" s="67"/>
      <c r="BT37" s="67"/>
      <c r="BU37" s="67"/>
      <c r="BV37" s="67"/>
      <c r="BW37" s="546" t="s">
        <v>152</v>
      </c>
      <c r="BX37" s="101">
        <f t="shared" si="2"/>
        <v>0</v>
      </c>
      <c r="BY37" s="11">
        <v>900</v>
      </c>
      <c r="BZ37" s="12"/>
      <c r="CA37" s="592"/>
      <c r="CB37" s="10">
        <v>900</v>
      </c>
      <c r="CC37" s="387"/>
    </row>
    <row r="38" spans="1:81" ht="46.8" outlineLevel="1">
      <c r="A38" s="532">
        <v>4</v>
      </c>
      <c r="B38" s="540" t="s">
        <v>153</v>
      </c>
      <c r="C38" s="531" t="s">
        <v>100</v>
      </c>
      <c r="D38" s="70" t="s">
        <v>141</v>
      </c>
      <c r="E38" s="532" t="s">
        <v>49</v>
      </c>
      <c r="F38" s="531" t="s">
        <v>48</v>
      </c>
      <c r="G38" s="70" t="s">
        <v>143</v>
      </c>
      <c r="H38" s="111">
        <v>8136775</v>
      </c>
      <c r="I38" s="532">
        <v>2025</v>
      </c>
      <c r="J38" s="532">
        <v>2025</v>
      </c>
      <c r="K38" s="528"/>
      <c r="L38" s="532" t="s">
        <v>154</v>
      </c>
      <c r="M38" s="70">
        <v>2800</v>
      </c>
      <c r="N38" s="69"/>
      <c r="O38" s="67"/>
      <c r="P38" s="70">
        <v>2800</v>
      </c>
      <c r="Q38" s="67"/>
      <c r="R38" s="70" t="s">
        <v>143</v>
      </c>
      <c r="S38" s="69"/>
      <c r="T38" s="67"/>
      <c r="U38" s="67"/>
      <c r="V38" s="69"/>
      <c r="W38" s="70">
        <f t="shared" si="19"/>
        <v>2600</v>
      </c>
      <c r="X38" s="68"/>
      <c r="Y38" s="69"/>
      <c r="Z38" s="70">
        <f t="shared" si="20"/>
        <v>2600</v>
      </c>
      <c r="AA38" s="70">
        <v>2600</v>
      </c>
      <c r="AB38" s="67"/>
      <c r="AC38" s="67"/>
      <c r="AD38" s="68"/>
      <c r="AE38" s="68"/>
      <c r="AF38" s="69"/>
      <c r="AG38" s="71"/>
      <c r="AH38" s="71"/>
      <c r="AI38" s="67"/>
      <c r="AJ38" s="67"/>
      <c r="AK38" s="67"/>
      <c r="AL38" s="73"/>
      <c r="AM38" s="68"/>
      <c r="AN38" s="67"/>
      <c r="AO38" s="73"/>
      <c r="AP38" s="73"/>
      <c r="AQ38" s="67"/>
      <c r="AR38" s="67"/>
      <c r="AS38" s="67"/>
      <c r="AT38" s="70">
        <f t="shared" si="22"/>
        <v>2600</v>
      </c>
      <c r="AU38" s="71"/>
      <c r="AV38" s="71"/>
      <c r="AW38" s="70">
        <f t="shared" si="21"/>
        <v>2600</v>
      </c>
      <c r="AX38" s="71">
        <v>2600</v>
      </c>
      <c r="AY38" s="67"/>
      <c r="AZ38" s="67"/>
      <c r="BA38" s="73">
        <f>BD38</f>
        <v>1459</v>
      </c>
      <c r="BB38" s="68"/>
      <c r="BC38" s="69"/>
      <c r="BD38" s="73">
        <v>1459</v>
      </c>
      <c r="BE38" s="73">
        <v>1459</v>
      </c>
      <c r="BF38" s="67"/>
      <c r="BG38" s="67"/>
      <c r="BH38" s="67"/>
      <c r="BI38" s="67"/>
      <c r="BJ38" s="67"/>
      <c r="BK38" s="67"/>
      <c r="BL38" s="67"/>
      <c r="BM38" s="67"/>
      <c r="BN38" s="67"/>
      <c r="BO38" s="67"/>
      <c r="BP38" s="67"/>
      <c r="BQ38" s="67"/>
      <c r="BR38" s="67"/>
      <c r="BS38" s="67"/>
      <c r="BT38" s="67"/>
      <c r="BU38" s="67"/>
      <c r="BV38" s="67"/>
      <c r="BW38" s="546" t="s">
        <v>152</v>
      </c>
      <c r="BX38" s="101">
        <f t="shared" si="2"/>
        <v>0</v>
      </c>
      <c r="BY38" s="11">
        <v>2600</v>
      </c>
      <c r="BZ38" s="12"/>
      <c r="CA38" s="592"/>
      <c r="CB38" s="10">
        <v>2600</v>
      </c>
      <c r="CC38" s="387"/>
    </row>
    <row r="39" spans="1:81" ht="46.8" outlineLevel="1">
      <c r="A39" s="532">
        <v>5</v>
      </c>
      <c r="B39" s="540" t="s">
        <v>155</v>
      </c>
      <c r="C39" s="531" t="s">
        <v>100</v>
      </c>
      <c r="D39" s="70" t="s">
        <v>141</v>
      </c>
      <c r="E39" s="532" t="s">
        <v>49</v>
      </c>
      <c r="F39" s="531" t="s">
        <v>48</v>
      </c>
      <c r="G39" s="70" t="s">
        <v>143</v>
      </c>
      <c r="H39" s="111">
        <v>8136776</v>
      </c>
      <c r="I39" s="532">
        <v>2025</v>
      </c>
      <c r="J39" s="532">
        <v>2025</v>
      </c>
      <c r="K39" s="528"/>
      <c r="L39" s="532" t="s">
        <v>156</v>
      </c>
      <c r="M39" s="70">
        <v>1500</v>
      </c>
      <c r="N39" s="69"/>
      <c r="O39" s="67"/>
      <c r="P39" s="70">
        <v>1500</v>
      </c>
      <c r="Q39" s="67"/>
      <c r="R39" s="70" t="s">
        <v>143</v>
      </c>
      <c r="S39" s="69"/>
      <c r="T39" s="67"/>
      <c r="U39" s="67"/>
      <c r="V39" s="69"/>
      <c r="W39" s="70">
        <f t="shared" si="19"/>
        <v>1500</v>
      </c>
      <c r="X39" s="68"/>
      <c r="Y39" s="69"/>
      <c r="Z39" s="70">
        <f t="shared" si="20"/>
        <v>1500</v>
      </c>
      <c r="AA39" s="70">
        <v>500</v>
      </c>
      <c r="AB39" s="67"/>
      <c r="AC39" s="110">
        <v>1000</v>
      </c>
      <c r="AD39" s="68"/>
      <c r="AE39" s="68"/>
      <c r="AF39" s="69"/>
      <c r="AG39" s="71"/>
      <c r="AH39" s="71"/>
      <c r="AI39" s="67"/>
      <c r="AJ39" s="67"/>
      <c r="AK39" s="67"/>
      <c r="AL39" s="73"/>
      <c r="AM39" s="68"/>
      <c r="AN39" s="67"/>
      <c r="AO39" s="73"/>
      <c r="AP39" s="73"/>
      <c r="AQ39" s="67"/>
      <c r="AR39" s="67"/>
      <c r="AS39" s="67"/>
      <c r="AT39" s="70">
        <f t="shared" si="22"/>
        <v>1500</v>
      </c>
      <c r="AU39" s="71"/>
      <c r="AV39" s="71"/>
      <c r="AW39" s="70">
        <f t="shared" si="21"/>
        <v>1500</v>
      </c>
      <c r="AX39" s="71">
        <v>500</v>
      </c>
      <c r="AY39" s="67"/>
      <c r="AZ39" s="110">
        <v>1000</v>
      </c>
      <c r="BA39" s="73">
        <f>BD39</f>
        <v>154</v>
      </c>
      <c r="BB39" s="68"/>
      <c r="BC39" s="69"/>
      <c r="BD39" s="73">
        <v>154</v>
      </c>
      <c r="BE39" s="73">
        <v>154</v>
      </c>
      <c r="BF39" s="67"/>
      <c r="BG39" s="67"/>
      <c r="BH39" s="67"/>
      <c r="BI39" s="67"/>
      <c r="BJ39" s="67"/>
      <c r="BK39" s="67"/>
      <c r="BL39" s="67"/>
      <c r="BM39" s="67"/>
      <c r="BN39" s="67"/>
      <c r="BO39" s="67"/>
      <c r="BP39" s="67"/>
      <c r="BQ39" s="67"/>
      <c r="BR39" s="67"/>
      <c r="BS39" s="67"/>
      <c r="BT39" s="67"/>
      <c r="BU39" s="67"/>
      <c r="BV39" s="67"/>
      <c r="BW39" s="546" t="s">
        <v>152</v>
      </c>
      <c r="BX39" s="101">
        <f t="shared" si="2"/>
        <v>0</v>
      </c>
      <c r="BY39" s="11">
        <v>500</v>
      </c>
      <c r="BZ39" s="12"/>
      <c r="CA39" s="592"/>
      <c r="CB39" s="10">
        <v>500</v>
      </c>
      <c r="CC39" s="387"/>
    </row>
    <row r="40" spans="1:81" ht="46.8" outlineLevel="1">
      <c r="A40" s="532">
        <v>6</v>
      </c>
      <c r="B40" s="540" t="s">
        <v>157</v>
      </c>
      <c r="C40" s="531" t="s">
        <v>100</v>
      </c>
      <c r="D40" s="70" t="s">
        <v>141</v>
      </c>
      <c r="E40" s="532" t="s">
        <v>49</v>
      </c>
      <c r="F40" s="531" t="s">
        <v>48</v>
      </c>
      <c r="G40" s="70" t="s">
        <v>146</v>
      </c>
      <c r="H40" s="111">
        <v>8136777</v>
      </c>
      <c r="I40" s="532">
        <v>2025</v>
      </c>
      <c r="J40" s="532">
        <v>2025</v>
      </c>
      <c r="K40" s="528"/>
      <c r="L40" s="532" t="s">
        <v>158</v>
      </c>
      <c r="M40" s="70">
        <v>2040</v>
      </c>
      <c r="N40" s="69"/>
      <c r="O40" s="67"/>
      <c r="P40" s="70">
        <v>2040</v>
      </c>
      <c r="Q40" s="67"/>
      <c r="R40" s="70" t="s">
        <v>149</v>
      </c>
      <c r="S40" s="69"/>
      <c r="T40" s="67"/>
      <c r="U40" s="67"/>
      <c r="V40" s="69"/>
      <c r="W40" s="70">
        <f t="shared" si="19"/>
        <v>2040</v>
      </c>
      <c r="X40" s="68"/>
      <c r="Y40" s="69"/>
      <c r="Z40" s="70">
        <f t="shared" si="20"/>
        <v>2040</v>
      </c>
      <c r="AA40" s="70">
        <v>2040</v>
      </c>
      <c r="AB40" s="67"/>
      <c r="AC40" s="67"/>
      <c r="AD40" s="68"/>
      <c r="AE40" s="68"/>
      <c r="AF40" s="69"/>
      <c r="AG40" s="71"/>
      <c r="AH40" s="71"/>
      <c r="AI40" s="67"/>
      <c r="AJ40" s="67"/>
      <c r="AK40" s="67"/>
      <c r="AL40" s="73"/>
      <c r="AM40" s="68"/>
      <c r="AN40" s="67"/>
      <c r="AO40" s="73"/>
      <c r="AP40" s="73"/>
      <c r="AQ40" s="67"/>
      <c r="AR40" s="67"/>
      <c r="AS40" s="67"/>
      <c r="AT40" s="70">
        <f t="shared" si="22"/>
        <v>2040</v>
      </c>
      <c r="AU40" s="71"/>
      <c r="AV40" s="71"/>
      <c r="AW40" s="70">
        <f t="shared" si="21"/>
        <v>2040</v>
      </c>
      <c r="AX40" s="71">
        <v>2040</v>
      </c>
      <c r="AY40" s="67"/>
      <c r="AZ40" s="67"/>
      <c r="BA40" s="73">
        <f>BD40</f>
        <v>815</v>
      </c>
      <c r="BB40" s="68"/>
      <c r="BC40" s="69"/>
      <c r="BD40" s="73">
        <v>815</v>
      </c>
      <c r="BE40" s="73">
        <v>815</v>
      </c>
      <c r="BF40" s="67"/>
      <c r="BG40" s="67"/>
      <c r="BH40" s="67"/>
      <c r="BI40" s="67"/>
      <c r="BJ40" s="67"/>
      <c r="BK40" s="67"/>
      <c r="BL40" s="67"/>
      <c r="BM40" s="67"/>
      <c r="BN40" s="67"/>
      <c r="BO40" s="67"/>
      <c r="BP40" s="67"/>
      <c r="BQ40" s="67"/>
      <c r="BR40" s="67"/>
      <c r="BS40" s="67"/>
      <c r="BT40" s="67"/>
      <c r="BU40" s="67"/>
      <c r="BV40" s="67"/>
      <c r="BW40" s="546" t="s">
        <v>152</v>
      </c>
      <c r="BX40" s="101">
        <f t="shared" si="2"/>
        <v>0</v>
      </c>
      <c r="BY40" s="11">
        <v>2040</v>
      </c>
      <c r="BZ40" s="12"/>
      <c r="CA40" s="592"/>
      <c r="CB40" s="10">
        <v>2040</v>
      </c>
      <c r="CC40" s="387"/>
    </row>
    <row r="41" spans="1:81" ht="46.8" outlineLevel="1">
      <c r="A41" s="532">
        <v>7</v>
      </c>
      <c r="B41" s="594" t="s">
        <v>159</v>
      </c>
      <c r="C41" s="531" t="s">
        <v>100</v>
      </c>
      <c r="D41" s="70" t="s">
        <v>141</v>
      </c>
      <c r="E41" s="532" t="s">
        <v>49</v>
      </c>
      <c r="F41" s="602" t="s">
        <v>106</v>
      </c>
      <c r="G41" s="70" t="s">
        <v>146</v>
      </c>
      <c r="H41" s="532">
        <v>8132466</v>
      </c>
      <c r="I41" s="532">
        <v>2025</v>
      </c>
      <c r="J41" s="532">
        <v>2025</v>
      </c>
      <c r="K41" s="528"/>
      <c r="L41" s="532" t="s">
        <v>160</v>
      </c>
      <c r="M41" s="70">
        <v>4990</v>
      </c>
      <c r="N41" s="69"/>
      <c r="O41" s="67"/>
      <c r="P41" s="70">
        <v>4990</v>
      </c>
      <c r="Q41" s="67"/>
      <c r="R41" s="70" t="s">
        <v>149</v>
      </c>
      <c r="S41" s="69"/>
      <c r="T41" s="67"/>
      <c r="U41" s="67"/>
      <c r="V41" s="69"/>
      <c r="W41" s="70">
        <f t="shared" si="19"/>
        <v>4990</v>
      </c>
      <c r="X41" s="68"/>
      <c r="Y41" s="69"/>
      <c r="Z41" s="70">
        <f t="shared" si="20"/>
        <v>4990</v>
      </c>
      <c r="AA41" s="70">
        <v>1990</v>
      </c>
      <c r="AB41" s="67"/>
      <c r="AC41" s="110">
        <v>3000</v>
      </c>
      <c r="AD41" s="68"/>
      <c r="AE41" s="68"/>
      <c r="AF41" s="69"/>
      <c r="AG41" s="71"/>
      <c r="AH41" s="71"/>
      <c r="AI41" s="67"/>
      <c r="AJ41" s="67"/>
      <c r="AK41" s="67"/>
      <c r="AL41" s="68"/>
      <c r="AM41" s="68"/>
      <c r="AN41" s="67"/>
      <c r="AO41" s="69"/>
      <c r="AP41" s="69"/>
      <c r="AQ41" s="67"/>
      <c r="AR41" s="67"/>
      <c r="AS41" s="67"/>
      <c r="AT41" s="70">
        <f t="shared" si="22"/>
        <v>4990</v>
      </c>
      <c r="AU41" s="71"/>
      <c r="AV41" s="71"/>
      <c r="AW41" s="70">
        <f t="shared" si="21"/>
        <v>4990</v>
      </c>
      <c r="AX41" s="71">
        <v>1990</v>
      </c>
      <c r="AY41" s="67"/>
      <c r="AZ41" s="110">
        <v>3000</v>
      </c>
      <c r="BA41" s="73">
        <f t="shared" ref="BA41" si="23">BD41</f>
        <v>106</v>
      </c>
      <c r="BB41" s="68"/>
      <c r="BC41" s="71"/>
      <c r="BD41" s="71">
        <v>106</v>
      </c>
      <c r="BE41" s="71">
        <v>106</v>
      </c>
      <c r="BF41" s="67"/>
      <c r="BG41" s="67"/>
      <c r="BH41" s="67"/>
      <c r="BI41" s="67"/>
      <c r="BJ41" s="67"/>
      <c r="BK41" s="67"/>
      <c r="BL41" s="67"/>
      <c r="BM41" s="67"/>
      <c r="BN41" s="67"/>
      <c r="BO41" s="67"/>
      <c r="BP41" s="67"/>
      <c r="BQ41" s="67"/>
      <c r="BR41" s="67"/>
      <c r="BS41" s="67"/>
      <c r="BT41" s="67"/>
      <c r="BU41" s="67"/>
      <c r="BV41" s="67"/>
      <c r="BW41" s="546" t="s">
        <v>152</v>
      </c>
      <c r="BX41" s="101">
        <f t="shared" si="2"/>
        <v>0</v>
      </c>
      <c r="BY41" s="11">
        <v>1990</v>
      </c>
      <c r="BZ41" s="12"/>
      <c r="CA41" s="592"/>
      <c r="CB41" s="10">
        <v>1990</v>
      </c>
      <c r="CC41" s="387"/>
    </row>
    <row r="42" spans="1:81" ht="46.8" outlineLevel="1">
      <c r="A42" s="532">
        <v>8</v>
      </c>
      <c r="B42" s="594" t="s">
        <v>161</v>
      </c>
      <c r="C42" s="531" t="s">
        <v>100</v>
      </c>
      <c r="D42" s="70" t="s">
        <v>141</v>
      </c>
      <c r="E42" s="532" t="s">
        <v>49</v>
      </c>
      <c r="F42" s="532" t="s">
        <v>126</v>
      </c>
      <c r="G42" s="70" t="s">
        <v>146</v>
      </c>
      <c r="H42" s="598">
        <v>7874022</v>
      </c>
      <c r="I42" s="532" t="s">
        <v>72</v>
      </c>
      <c r="J42" s="532">
        <v>2021</v>
      </c>
      <c r="K42" s="528"/>
      <c r="L42" s="531" t="s">
        <v>162</v>
      </c>
      <c r="M42" s="68">
        <f>N42+O42+P42</f>
        <v>21280</v>
      </c>
      <c r="N42" s="69"/>
      <c r="O42" s="67"/>
      <c r="P42" s="68">
        <v>21280</v>
      </c>
      <c r="Q42" s="70" t="s">
        <v>163</v>
      </c>
      <c r="R42" s="70" t="s">
        <v>149</v>
      </c>
      <c r="S42" s="69">
        <v>0</v>
      </c>
      <c r="T42" s="67"/>
      <c r="U42" s="67"/>
      <c r="V42" s="69">
        <v>0</v>
      </c>
      <c r="W42" s="70">
        <f t="shared" si="19"/>
        <v>14169.905128</v>
      </c>
      <c r="X42" s="68"/>
      <c r="Y42" s="69"/>
      <c r="Z42" s="70">
        <f t="shared" si="20"/>
        <v>14169.905128</v>
      </c>
      <c r="AA42" s="70">
        <v>7000</v>
      </c>
      <c r="AB42" s="68">
        <v>1400</v>
      </c>
      <c r="AC42" s="71">
        <f>2402.225128+614.19+2300+453.49</f>
        <v>5769.9051280000003</v>
      </c>
      <c r="AD42" s="68">
        <v>7000</v>
      </c>
      <c r="AE42" s="68"/>
      <c r="AF42" s="69"/>
      <c r="AG42" s="71">
        <v>7000</v>
      </c>
      <c r="AH42" s="71">
        <v>7000</v>
      </c>
      <c r="AI42" s="67"/>
      <c r="AJ42" s="67"/>
      <c r="AK42" s="67"/>
      <c r="AL42" s="68">
        <v>7000</v>
      </c>
      <c r="AM42" s="68"/>
      <c r="AN42" s="67"/>
      <c r="AO42" s="71">
        <v>7000</v>
      </c>
      <c r="AP42" s="71">
        <v>7000</v>
      </c>
      <c r="AQ42" s="67"/>
      <c r="AR42" s="67"/>
      <c r="AS42" s="67"/>
      <c r="AT42" s="70">
        <f t="shared" si="22"/>
        <v>0</v>
      </c>
      <c r="AU42" s="71"/>
      <c r="AV42" s="71"/>
      <c r="AW42" s="70">
        <f t="shared" si="21"/>
        <v>0</v>
      </c>
      <c r="AX42" s="71"/>
      <c r="AY42" s="67"/>
      <c r="AZ42" s="67"/>
      <c r="BA42" s="68"/>
      <c r="BB42" s="68"/>
      <c r="BC42" s="69"/>
      <c r="BD42" s="69"/>
      <c r="BE42" s="69"/>
      <c r="BF42" s="67"/>
      <c r="BG42" s="67"/>
      <c r="BH42" s="67"/>
      <c r="BI42" s="67"/>
      <c r="BJ42" s="67"/>
      <c r="BK42" s="67"/>
      <c r="BL42" s="67"/>
      <c r="BM42" s="67"/>
      <c r="BN42" s="67"/>
      <c r="BO42" s="67"/>
      <c r="BP42" s="67"/>
      <c r="BQ42" s="67"/>
      <c r="BR42" s="67"/>
      <c r="BS42" s="67"/>
      <c r="BT42" s="67"/>
      <c r="BU42" s="67"/>
      <c r="BV42" s="67"/>
      <c r="BW42" s="546" t="s">
        <v>109</v>
      </c>
      <c r="BX42" s="101">
        <f t="shared" si="2"/>
        <v>0</v>
      </c>
      <c r="BY42" s="11">
        <v>7000</v>
      </c>
      <c r="BZ42" s="12"/>
      <c r="CA42" s="592"/>
      <c r="CB42" s="10"/>
      <c r="CC42" s="387"/>
    </row>
    <row r="43" spans="1:81" ht="46.8" outlineLevel="1">
      <c r="A43" s="532">
        <v>9</v>
      </c>
      <c r="B43" s="594" t="s">
        <v>164</v>
      </c>
      <c r="C43" s="531" t="s">
        <v>100</v>
      </c>
      <c r="D43" s="70" t="s">
        <v>141</v>
      </c>
      <c r="E43" s="532" t="s">
        <v>10</v>
      </c>
      <c r="F43" s="532" t="s">
        <v>106</v>
      </c>
      <c r="G43" s="70" t="s">
        <v>165</v>
      </c>
      <c r="H43" s="594">
        <v>7829566</v>
      </c>
      <c r="I43" s="532" t="s">
        <v>75</v>
      </c>
      <c r="J43" s="532">
        <v>2021</v>
      </c>
      <c r="K43" s="528"/>
      <c r="L43" s="531" t="s">
        <v>166</v>
      </c>
      <c r="M43" s="68">
        <v>79043</v>
      </c>
      <c r="N43" s="69"/>
      <c r="O43" s="67"/>
      <c r="P43" s="68">
        <v>79043</v>
      </c>
      <c r="Q43" s="70" t="s">
        <v>167</v>
      </c>
      <c r="R43" s="70" t="s">
        <v>143</v>
      </c>
      <c r="S43" s="69"/>
      <c r="T43" s="67"/>
      <c r="U43" s="67"/>
      <c r="V43" s="69"/>
      <c r="W43" s="70">
        <f t="shared" si="19"/>
        <v>6081.5621200000005</v>
      </c>
      <c r="X43" s="68"/>
      <c r="Y43" s="69"/>
      <c r="Z43" s="70">
        <f t="shared" si="20"/>
        <v>6081.5621200000005</v>
      </c>
      <c r="AA43" s="70">
        <v>2000</v>
      </c>
      <c r="AB43" s="68">
        <f>1717+835.43512</f>
        <v>2552.4351200000001</v>
      </c>
      <c r="AC43" s="68">
        <f>1300+229.127</f>
        <v>1529.127</v>
      </c>
      <c r="AD43" s="68">
        <v>2000</v>
      </c>
      <c r="AE43" s="68"/>
      <c r="AF43" s="69"/>
      <c r="AG43" s="71">
        <v>2000</v>
      </c>
      <c r="AH43" s="71">
        <v>2000</v>
      </c>
      <c r="AI43" s="67"/>
      <c r="AJ43" s="67"/>
      <c r="AK43" s="67"/>
      <c r="AL43" s="68">
        <v>2000</v>
      </c>
      <c r="AM43" s="68"/>
      <c r="AN43" s="67"/>
      <c r="AO43" s="71">
        <v>2000</v>
      </c>
      <c r="AP43" s="71">
        <v>2000</v>
      </c>
      <c r="AQ43" s="67"/>
      <c r="AR43" s="67"/>
      <c r="AS43" s="67"/>
      <c r="AT43" s="70">
        <f t="shared" si="22"/>
        <v>0</v>
      </c>
      <c r="AU43" s="69"/>
      <c r="AV43" s="69"/>
      <c r="AW43" s="70">
        <f t="shared" si="21"/>
        <v>0</v>
      </c>
      <c r="AX43" s="69"/>
      <c r="AY43" s="67"/>
      <c r="AZ43" s="67"/>
      <c r="BA43" s="68"/>
      <c r="BB43" s="68"/>
      <c r="BC43" s="69"/>
      <c r="BD43" s="69"/>
      <c r="BE43" s="69"/>
      <c r="BF43" s="67"/>
      <c r="BG43" s="67"/>
      <c r="BH43" s="67"/>
      <c r="BI43" s="67"/>
      <c r="BJ43" s="67"/>
      <c r="BK43" s="67"/>
      <c r="BL43" s="67"/>
      <c r="BM43" s="67"/>
      <c r="BN43" s="67"/>
      <c r="BO43" s="67"/>
      <c r="BP43" s="67"/>
      <c r="BQ43" s="67"/>
      <c r="BR43" s="67"/>
      <c r="BS43" s="67"/>
      <c r="BT43" s="67"/>
      <c r="BU43" s="67"/>
      <c r="BV43" s="67"/>
      <c r="BW43" s="546" t="s">
        <v>109</v>
      </c>
      <c r="BX43" s="101">
        <f t="shared" si="2"/>
        <v>0</v>
      </c>
      <c r="BY43" s="11">
        <v>2000</v>
      </c>
      <c r="BZ43" s="12"/>
      <c r="CA43" s="592"/>
      <c r="CB43" s="8"/>
      <c r="CC43" s="387"/>
    </row>
    <row r="44" spans="1:81" ht="46.8" outlineLevel="1">
      <c r="A44" s="532">
        <v>10</v>
      </c>
      <c r="B44" s="594" t="s">
        <v>168</v>
      </c>
      <c r="C44" s="531" t="s">
        <v>100</v>
      </c>
      <c r="D44" s="70" t="s">
        <v>141</v>
      </c>
      <c r="E44" s="532" t="s">
        <v>49</v>
      </c>
      <c r="F44" s="532" t="s">
        <v>106</v>
      </c>
      <c r="G44" s="70" t="s">
        <v>146</v>
      </c>
      <c r="H44" s="594">
        <v>7887061</v>
      </c>
      <c r="I44" s="532">
        <v>2022</v>
      </c>
      <c r="J44" s="532">
        <v>2022</v>
      </c>
      <c r="K44" s="528"/>
      <c r="L44" s="531" t="s">
        <v>169</v>
      </c>
      <c r="M44" s="68">
        <v>8000</v>
      </c>
      <c r="N44" s="69"/>
      <c r="O44" s="67"/>
      <c r="P44" s="70">
        <v>8000</v>
      </c>
      <c r="Q44" s="70" t="s">
        <v>170</v>
      </c>
      <c r="R44" s="70" t="s">
        <v>149</v>
      </c>
      <c r="S44" s="69"/>
      <c r="T44" s="67"/>
      <c r="U44" s="67"/>
      <c r="V44" s="69"/>
      <c r="W44" s="70">
        <f t="shared" si="19"/>
        <v>7803.2790000000005</v>
      </c>
      <c r="X44" s="68"/>
      <c r="Y44" s="69"/>
      <c r="Z44" s="70">
        <f t="shared" si="20"/>
        <v>7803.2790000000005</v>
      </c>
      <c r="AA44" s="70">
        <v>7300</v>
      </c>
      <c r="AB44" s="67"/>
      <c r="AC44" s="110">
        <v>503.279</v>
      </c>
      <c r="AD44" s="68">
        <v>7300</v>
      </c>
      <c r="AE44" s="68"/>
      <c r="AF44" s="69"/>
      <c r="AG44" s="71">
        <v>7300</v>
      </c>
      <c r="AH44" s="71">
        <v>7300</v>
      </c>
      <c r="AI44" s="67"/>
      <c r="AJ44" s="67"/>
      <c r="AK44" s="67"/>
      <c r="AL44" s="68">
        <v>7300</v>
      </c>
      <c r="AM44" s="68"/>
      <c r="AN44" s="67"/>
      <c r="AO44" s="71">
        <v>7300</v>
      </c>
      <c r="AP44" s="71">
        <v>7300</v>
      </c>
      <c r="AQ44" s="67"/>
      <c r="AR44" s="67"/>
      <c r="AS44" s="67"/>
      <c r="AT44" s="70">
        <f t="shared" si="22"/>
        <v>0</v>
      </c>
      <c r="AU44" s="69"/>
      <c r="AV44" s="69"/>
      <c r="AW44" s="70">
        <f t="shared" si="21"/>
        <v>0</v>
      </c>
      <c r="AX44" s="69"/>
      <c r="AY44" s="67"/>
      <c r="AZ44" s="67"/>
      <c r="BA44" s="68"/>
      <c r="BB44" s="68"/>
      <c r="BC44" s="69"/>
      <c r="BD44" s="69"/>
      <c r="BE44" s="69"/>
      <c r="BF44" s="67"/>
      <c r="BG44" s="67"/>
      <c r="BH44" s="67"/>
      <c r="BI44" s="67"/>
      <c r="BJ44" s="67"/>
      <c r="BK44" s="67"/>
      <c r="BL44" s="67"/>
      <c r="BM44" s="67"/>
      <c r="BN44" s="67"/>
      <c r="BO44" s="67"/>
      <c r="BP44" s="67"/>
      <c r="BQ44" s="67"/>
      <c r="BR44" s="67"/>
      <c r="BS44" s="67"/>
      <c r="BT44" s="67"/>
      <c r="BU44" s="67"/>
      <c r="BV44" s="67"/>
      <c r="BW44" s="546" t="s">
        <v>109</v>
      </c>
      <c r="BX44" s="101">
        <f t="shared" si="2"/>
        <v>0</v>
      </c>
      <c r="BY44" s="11">
        <v>7300</v>
      </c>
      <c r="BZ44" s="12"/>
      <c r="CA44" s="592"/>
      <c r="CB44" s="8"/>
      <c r="CC44" s="387"/>
    </row>
    <row r="45" spans="1:81" ht="46.8" outlineLevel="1">
      <c r="A45" s="532">
        <v>11</v>
      </c>
      <c r="B45" s="594" t="s">
        <v>171</v>
      </c>
      <c r="C45" s="531" t="s">
        <v>100</v>
      </c>
      <c r="D45" s="70" t="s">
        <v>141</v>
      </c>
      <c r="E45" s="532" t="s">
        <v>49</v>
      </c>
      <c r="F45" s="532" t="s">
        <v>106</v>
      </c>
      <c r="G45" s="70" t="s">
        <v>146</v>
      </c>
      <c r="H45" s="532">
        <v>7874019</v>
      </c>
      <c r="I45" s="532" t="s">
        <v>72</v>
      </c>
      <c r="J45" s="532">
        <v>2020</v>
      </c>
      <c r="K45" s="528"/>
      <c r="L45" s="532" t="s">
        <v>172</v>
      </c>
      <c r="M45" s="68">
        <v>23988</v>
      </c>
      <c r="N45" s="67"/>
      <c r="O45" s="67"/>
      <c r="P45" s="70">
        <v>23988</v>
      </c>
      <c r="Q45" s="67"/>
      <c r="R45" s="70" t="s">
        <v>149</v>
      </c>
      <c r="S45" s="67"/>
      <c r="T45" s="67"/>
      <c r="U45" s="67"/>
      <c r="V45" s="67"/>
      <c r="W45" s="70">
        <f t="shared" si="19"/>
        <v>1198.8399999999999</v>
      </c>
      <c r="X45" s="70"/>
      <c r="Y45" s="70"/>
      <c r="Z45" s="70">
        <f t="shared" si="20"/>
        <v>1198.8399999999999</v>
      </c>
      <c r="AA45" s="70">
        <v>937</v>
      </c>
      <c r="AB45" s="70"/>
      <c r="AC45" s="110">
        <v>261.83999999999997</v>
      </c>
      <c r="AD45" s="70">
        <v>500</v>
      </c>
      <c r="AE45" s="70"/>
      <c r="AF45" s="70"/>
      <c r="AG45" s="70">
        <v>500</v>
      </c>
      <c r="AH45" s="68">
        <v>500</v>
      </c>
      <c r="AI45" s="70"/>
      <c r="AJ45" s="70"/>
      <c r="AK45" s="70"/>
      <c r="AL45" s="70">
        <v>500</v>
      </c>
      <c r="AM45" s="70"/>
      <c r="AN45" s="70"/>
      <c r="AO45" s="70">
        <v>500</v>
      </c>
      <c r="AP45" s="70">
        <v>500</v>
      </c>
      <c r="AQ45" s="70"/>
      <c r="AR45" s="70"/>
      <c r="AS45" s="70"/>
      <c r="AT45" s="70">
        <f t="shared" si="22"/>
        <v>0</v>
      </c>
      <c r="AU45" s="70"/>
      <c r="AV45" s="70"/>
      <c r="AW45" s="70">
        <f t="shared" si="21"/>
        <v>0</v>
      </c>
      <c r="AX45" s="70"/>
      <c r="AY45" s="70"/>
      <c r="AZ45" s="70"/>
      <c r="BA45" s="70"/>
      <c r="BB45" s="70"/>
      <c r="BC45" s="70"/>
      <c r="BD45" s="70"/>
      <c r="BE45" s="70"/>
      <c r="BF45" s="70"/>
      <c r="BG45" s="70"/>
      <c r="BH45" s="70"/>
      <c r="BI45" s="67"/>
      <c r="BJ45" s="67"/>
      <c r="BK45" s="67"/>
      <c r="BL45" s="67"/>
      <c r="BM45" s="67"/>
      <c r="BN45" s="67"/>
      <c r="BO45" s="67"/>
      <c r="BP45" s="67"/>
      <c r="BQ45" s="67"/>
      <c r="BR45" s="67"/>
      <c r="BS45" s="67"/>
      <c r="BT45" s="67"/>
      <c r="BU45" s="67"/>
      <c r="BV45" s="67"/>
      <c r="BW45" s="546" t="s">
        <v>109</v>
      </c>
      <c r="BX45" s="101">
        <f t="shared" si="2"/>
        <v>0</v>
      </c>
      <c r="BY45" s="6">
        <v>937</v>
      </c>
      <c r="BZ45" s="6"/>
      <c r="CA45" s="597"/>
      <c r="CB45" s="9"/>
      <c r="CC45" s="9"/>
    </row>
    <row r="46" spans="1:81" ht="46.8" outlineLevel="1">
      <c r="A46" s="532">
        <v>12</v>
      </c>
      <c r="B46" s="594" t="s">
        <v>173</v>
      </c>
      <c r="C46" s="531" t="s">
        <v>100</v>
      </c>
      <c r="D46" s="70" t="s">
        <v>141</v>
      </c>
      <c r="E46" s="532" t="s">
        <v>49</v>
      </c>
      <c r="F46" s="532" t="s">
        <v>174</v>
      </c>
      <c r="G46" s="70" t="s">
        <v>146</v>
      </c>
      <c r="H46" s="111">
        <v>7657688</v>
      </c>
      <c r="I46" s="532" t="s">
        <v>81</v>
      </c>
      <c r="J46" s="532" t="s">
        <v>81</v>
      </c>
      <c r="K46" s="528"/>
      <c r="L46" s="532" t="s">
        <v>175</v>
      </c>
      <c r="M46" s="68">
        <v>49940</v>
      </c>
      <c r="N46" s="71"/>
      <c r="O46" s="67"/>
      <c r="P46" s="68">
        <v>48117</v>
      </c>
      <c r="Q46" s="70" t="s">
        <v>176</v>
      </c>
      <c r="R46" s="70" t="s">
        <v>149</v>
      </c>
      <c r="S46" s="71">
        <f>T46+U46+V46</f>
        <v>45795</v>
      </c>
      <c r="T46" s="67"/>
      <c r="U46" s="67"/>
      <c r="V46" s="71">
        <v>45795</v>
      </c>
      <c r="W46" s="70">
        <f t="shared" si="19"/>
        <v>3063</v>
      </c>
      <c r="X46" s="68"/>
      <c r="Y46" s="71"/>
      <c r="Z46" s="70">
        <f t="shared" si="20"/>
        <v>3063</v>
      </c>
      <c r="AA46" s="70">
        <v>3063</v>
      </c>
      <c r="AB46" s="67"/>
      <c r="AC46" s="67"/>
      <c r="AD46" s="68">
        <f t="shared" ref="AD46:AD63" si="24">SUM(AE46:AG46)</f>
        <v>3063</v>
      </c>
      <c r="AE46" s="68"/>
      <c r="AF46" s="71"/>
      <c r="AG46" s="71">
        <f>SUM(AH46:AK46)</f>
        <v>3063</v>
      </c>
      <c r="AH46" s="71">
        <v>3063</v>
      </c>
      <c r="AI46" s="67"/>
      <c r="AJ46" s="67"/>
      <c r="AK46" s="67"/>
      <c r="AL46" s="68">
        <f>AM46+AN46+AO46</f>
        <v>3063</v>
      </c>
      <c r="AM46" s="68"/>
      <c r="AN46" s="67"/>
      <c r="AO46" s="71">
        <f>AP46+AQ46+AR46+AS46</f>
        <v>3063</v>
      </c>
      <c r="AP46" s="71">
        <v>3063</v>
      </c>
      <c r="AQ46" s="67"/>
      <c r="AR46" s="67"/>
      <c r="AS46" s="67"/>
      <c r="AT46" s="70">
        <f t="shared" si="22"/>
        <v>0</v>
      </c>
      <c r="AU46" s="71"/>
      <c r="AV46" s="71"/>
      <c r="AW46" s="70">
        <f t="shared" si="21"/>
        <v>0</v>
      </c>
      <c r="AX46" s="71"/>
      <c r="AY46" s="67"/>
      <c r="AZ46" s="67"/>
      <c r="BA46" s="68"/>
      <c r="BB46" s="68"/>
      <c r="BC46" s="71"/>
      <c r="BD46" s="71"/>
      <c r="BE46" s="71"/>
      <c r="BF46" s="67"/>
      <c r="BG46" s="67"/>
      <c r="BH46" s="67"/>
      <c r="BI46" s="67"/>
      <c r="BJ46" s="67"/>
      <c r="BK46" s="67"/>
      <c r="BL46" s="67"/>
      <c r="BM46" s="67"/>
      <c r="BN46" s="67"/>
      <c r="BO46" s="67"/>
      <c r="BP46" s="67"/>
      <c r="BQ46" s="67"/>
      <c r="BR46" s="67"/>
      <c r="BS46" s="67"/>
      <c r="BT46" s="67"/>
      <c r="BU46" s="67"/>
      <c r="BV46" s="67"/>
      <c r="BW46" s="546" t="s">
        <v>109</v>
      </c>
      <c r="BX46" s="101">
        <f t="shared" si="2"/>
        <v>0</v>
      </c>
      <c r="BY46" s="11">
        <v>3063</v>
      </c>
      <c r="BZ46" s="12"/>
      <c r="CA46" s="592"/>
      <c r="CB46" s="10"/>
      <c r="CC46" s="387"/>
    </row>
    <row r="47" spans="1:81" ht="46.8" outlineLevel="1">
      <c r="A47" s="532">
        <v>13</v>
      </c>
      <c r="B47" s="594" t="s">
        <v>177</v>
      </c>
      <c r="C47" s="531" t="s">
        <v>100</v>
      </c>
      <c r="D47" s="70" t="s">
        <v>141</v>
      </c>
      <c r="E47" s="532" t="s">
        <v>49</v>
      </c>
      <c r="F47" s="532" t="s">
        <v>106</v>
      </c>
      <c r="G47" s="70" t="s">
        <v>146</v>
      </c>
      <c r="H47" s="598">
        <v>7887060</v>
      </c>
      <c r="I47" s="532">
        <v>2021</v>
      </c>
      <c r="J47" s="532">
        <v>2021</v>
      </c>
      <c r="K47" s="528"/>
      <c r="L47" s="599" t="s">
        <v>178</v>
      </c>
      <c r="M47" s="68">
        <v>6000</v>
      </c>
      <c r="N47" s="69"/>
      <c r="O47" s="67"/>
      <c r="P47" s="68">
        <v>4000</v>
      </c>
      <c r="Q47" s="70" t="s">
        <v>179</v>
      </c>
      <c r="R47" s="70" t="s">
        <v>149</v>
      </c>
      <c r="S47" s="71">
        <f>T47+U47+V47</f>
        <v>0</v>
      </c>
      <c r="T47" s="67"/>
      <c r="U47" s="67"/>
      <c r="V47" s="69"/>
      <c r="W47" s="70">
        <f t="shared" si="19"/>
        <v>4000</v>
      </c>
      <c r="X47" s="68"/>
      <c r="Y47" s="69"/>
      <c r="Z47" s="70">
        <f t="shared" si="20"/>
        <v>4000</v>
      </c>
      <c r="AA47" s="70">
        <v>4000</v>
      </c>
      <c r="AB47" s="67"/>
      <c r="AC47" s="71"/>
      <c r="AD47" s="68">
        <f t="shared" si="24"/>
        <v>4000</v>
      </c>
      <c r="AE47" s="68"/>
      <c r="AF47" s="69"/>
      <c r="AG47" s="71">
        <f>SUM(AH47:AK47)</f>
        <v>4000</v>
      </c>
      <c r="AH47" s="70">
        <v>4000</v>
      </c>
      <c r="AI47" s="67"/>
      <c r="AJ47" s="67"/>
      <c r="AK47" s="71"/>
      <c r="AL47" s="68">
        <f>AM47+AN47+AO47</f>
        <v>4000</v>
      </c>
      <c r="AM47" s="68"/>
      <c r="AN47" s="67"/>
      <c r="AO47" s="71">
        <f>AP47+AQ47+AR47+AS47</f>
        <v>4000</v>
      </c>
      <c r="AP47" s="71">
        <v>4000</v>
      </c>
      <c r="AQ47" s="67"/>
      <c r="AR47" s="67"/>
      <c r="AS47" s="67"/>
      <c r="AT47" s="70">
        <f t="shared" si="22"/>
        <v>0</v>
      </c>
      <c r="AU47" s="71"/>
      <c r="AV47" s="71"/>
      <c r="AW47" s="70">
        <f t="shared" si="21"/>
        <v>0</v>
      </c>
      <c r="AX47" s="71"/>
      <c r="AY47" s="67"/>
      <c r="AZ47" s="67"/>
      <c r="BA47" s="68"/>
      <c r="BB47" s="68"/>
      <c r="BC47" s="69"/>
      <c r="BD47" s="69"/>
      <c r="BE47" s="69"/>
      <c r="BF47" s="67"/>
      <c r="BG47" s="67"/>
      <c r="BH47" s="67"/>
      <c r="BI47" s="67"/>
      <c r="BJ47" s="67"/>
      <c r="BK47" s="67"/>
      <c r="BL47" s="67"/>
      <c r="BM47" s="67"/>
      <c r="BN47" s="67"/>
      <c r="BO47" s="67"/>
      <c r="BP47" s="67"/>
      <c r="BQ47" s="67"/>
      <c r="BR47" s="67"/>
      <c r="BS47" s="67"/>
      <c r="BT47" s="67"/>
      <c r="BU47" s="67"/>
      <c r="BV47" s="67"/>
      <c r="BW47" s="546" t="s">
        <v>109</v>
      </c>
      <c r="BX47" s="101">
        <f t="shared" si="2"/>
        <v>0</v>
      </c>
      <c r="BY47" s="11">
        <v>4000</v>
      </c>
      <c r="BZ47" s="12"/>
      <c r="CA47" s="592"/>
      <c r="CB47" s="10"/>
      <c r="CC47" s="387"/>
    </row>
    <row r="48" spans="1:81" ht="46.8" outlineLevel="1">
      <c r="A48" s="532">
        <v>14</v>
      </c>
      <c r="B48" s="594" t="s">
        <v>180</v>
      </c>
      <c r="C48" s="531" t="s">
        <v>100</v>
      </c>
      <c r="D48" s="70" t="s">
        <v>141</v>
      </c>
      <c r="E48" s="532" t="s">
        <v>49</v>
      </c>
      <c r="F48" s="532" t="s">
        <v>48</v>
      </c>
      <c r="G48" s="70" t="s">
        <v>146</v>
      </c>
      <c r="H48" s="598">
        <v>8071724</v>
      </c>
      <c r="I48" s="532">
        <v>2023</v>
      </c>
      <c r="J48" s="532">
        <v>2023</v>
      </c>
      <c r="K48" s="599"/>
      <c r="L48" s="599" t="s">
        <v>118</v>
      </c>
      <c r="M48" s="68">
        <f>N48+O48+P48</f>
        <v>385</v>
      </c>
      <c r="N48" s="69"/>
      <c r="O48" s="67"/>
      <c r="P48" s="68">
        <v>385</v>
      </c>
      <c r="Q48" s="70" t="s">
        <v>181</v>
      </c>
      <c r="R48" s="70" t="s">
        <v>149</v>
      </c>
      <c r="S48" s="71">
        <f>T48+U48+V48</f>
        <v>0</v>
      </c>
      <c r="T48" s="67"/>
      <c r="U48" s="67"/>
      <c r="V48" s="69"/>
      <c r="W48" s="70">
        <f t="shared" si="19"/>
        <v>308</v>
      </c>
      <c r="X48" s="68"/>
      <c r="Y48" s="69"/>
      <c r="Z48" s="70">
        <f t="shared" si="20"/>
        <v>308</v>
      </c>
      <c r="AA48" s="70">
        <v>308</v>
      </c>
      <c r="AB48" s="67"/>
      <c r="AC48" s="71"/>
      <c r="AD48" s="68">
        <f t="shared" si="24"/>
        <v>308</v>
      </c>
      <c r="AE48" s="68"/>
      <c r="AF48" s="69"/>
      <c r="AG48" s="71">
        <f>SUM(AH48:AK48)</f>
        <v>308</v>
      </c>
      <c r="AH48" s="70">
        <v>308</v>
      </c>
      <c r="AI48" s="67"/>
      <c r="AJ48" s="67"/>
      <c r="AK48" s="71"/>
      <c r="AL48" s="68">
        <f>AM48+AN48+AO48</f>
        <v>308</v>
      </c>
      <c r="AM48" s="68"/>
      <c r="AN48" s="67"/>
      <c r="AO48" s="71">
        <f>AP48+AQ48+AR48+AS48</f>
        <v>308</v>
      </c>
      <c r="AP48" s="71">
        <v>308</v>
      </c>
      <c r="AQ48" s="67"/>
      <c r="AR48" s="67"/>
      <c r="AS48" s="67"/>
      <c r="AT48" s="70">
        <f t="shared" si="22"/>
        <v>0</v>
      </c>
      <c r="AU48" s="71"/>
      <c r="AV48" s="71"/>
      <c r="AW48" s="70">
        <f t="shared" si="21"/>
        <v>0</v>
      </c>
      <c r="AX48" s="71"/>
      <c r="AY48" s="67"/>
      <c r="AZ48" s="67"/>
      <c r="BA48" s="68"/>
      <c r="BB48" s="68"/>
      <c r="BC48" s="69"/>
      <c r="BD48" s="69"/>
      <c r="BE48" s="69"/>
      <c r="BF48" s="67"/>
      <c r="BG48" s="67"/>
      <c r="BH48" s="67"/>
      <c r="BI48" s="67"/>
      <c r="BJ48" s="67"/>
      <c r="BK48" s="67"/>
      <c r="BL48" s="67"/>
      <c r="BM48" s="67"/>
      <c r="BN48" s="67"/>
      <c r="BO48" s="67"/>
      <c r="BP48" s="67"/>
      <c r="BQ48" s="67"/>
      <c r="BR48" s="67"/>
      <c r="BS48" s="67"/>
      <c r="BT48" s="67"/>
      <c r="BU48" s="67"/>
      <c r="BV48" s="67"/>
      <c r="BW48" s="546" t="s">
        <v>109</v>
      </c>
      <c r="BX48" s="101">
        <f t="shared" si="2"/>
        <v>0</v>
      </c>
      <c r="BY48" s="11">
        <v>308</v>
      </c>
      <c r="BZ48" s="12"/>
      <c r="CA48" s="592"/>
      <c r="CB48" s="10"/>
      <c r="CC48" s="387"/>
    </row>
    <row r="49" spans="1:81" ht="46.5" customHeight="1" outlineLevel="1">
      <c r="A49" s="532">
        <v>15</v>
      </c>
      <c r="B49" s="594" t="s">
        <v>182</v>
      </c>
      <c r="C49" s="532" t="s">
        <v>141</v>
      </c>
      <c r="D49" s="70" t="s">
        <v>141</v>
      </c>
      <c r="E49" s="532" t="s">
        <v>49</v>
      </c>
      <c r="F49" s="532" t="s">
        <v>83</v>
      </c>
      <c r="G49" s="70" t="s">
        <v>143</v>
      </c>
      <c r="H49" s="528"/>
      <c r="I49" s="532">
        <v>2023</v>
      </c>
      <c r="J49" s="532">
        <v>2023</v>
      </c>
      <c r="K49" s="599"/>
      <c r="L49" s="599" t="s">
        <v>118</v>
      </c>
      <c r="M49" s="68">
        <f>N49+O49+P49</f>
        <v>100</v>
      </c>
      <c r="N49" s="69"/>
      <c r="O49" s="67"/>
      <c r="P49" s="68">
        <v>100</v>
      </c>
      <c r="Q49" s="67"/>
      <c r="R49" s="70" t="s">
        <v>143</v>
      </c>
      <c r="S49" s="71">
        <f>T49+U49+V49</f>
        <v>0</v>
      </c>
      <c r="T49" s="67"/>
      <c r="U49" s="67"/>
      <c r="V49" s="69"/>
      <c r="W49" s="70">
        <f t="shared" si="19"/>
        <v>70</v>
      </c>
      <c r="X49" s="68"/>
      <c r="Y49" s="69"/>
      <c r="Z49" s="70">
        <f t="shared" si="20"/>
        <v>70</v>
      </c>
      <c r="AA49" s="70">
        <v>70</v>
      </c>
      <c r="AB49" s="67"/>
      <c r="AC49" s="71"/>
      <c r="AD49" s="68">
        <f t="shared" si="24"/>
        <v>70</v>
      </c>
      <c r="AE49" s="68"/>
      <c r="AF49" s="69"/>
      <c r="AG49" s="71">
        <f>SUM(AH49:AK49)</f>
        <v>70</v>
      </c>
      <c r="AH49" s="70">
        <v>70</v>
      </c>
      <c r="AI49" s="67"/>
      <c r="AJ49" s="67"/>
      <c r="AK49" s="71"/>
      <c r="AL49" s="68">
        <f>AM49+AN49+AO49</f>
        <v>70</v>
      </c>
      <c r="AM49" s="68"/>
      <c r="AN49" s="67"/>
      <c r="AO49" s="71">
        <f>AP49+AQ49+AR49+AS49</f>
        <v>70</v>
      </c>
      <c r="AP49" s="71">
        <v>70</v>
      </c>
      <c r="AQ49" s="67"/>
      <c r="AR49" s="67"/>
      <c r="AS49" s="67"/>
      <c r="AT49" s="70">
        <f t="shared" si="22"/>
        <v>0</v>
      </c>
      <c r="AU49" s="71"/>
      <c r="AV49" s="71"/>
      <c r="AW49" s="70">
        <f t="shared" si="21"/>
        <v>0</v>
      </c>
      <c r="AX49" s="71"/>
      <c r="AY49" s="67"/>
      <c r="AZ49" s="67"/>
      <c r="BA49" s="68"/>
      <c r="BB49" s="68"/>
      <c r="BC49" s="69"/>
      <c r="BD49" s="69"/>
      <c r="BE49" s="69"/>
      <c r="BF49" s="67"/>
      <c r="BG49" s="67"/>
      <c r="BH49" s="67"/>
      <c r="BI49" s="67"/>
      <c r="BJ49" s="67"/>
      <c r="BK49" s="67"/>
      <c r="BL49" s="67"/>
      <c r="BM49" s="67"/>
      <c r="BN49" s="67"/>
      <c r="BO49" s="67"/>
      <c r="BP49" s="67"/>
      <c r="BQ49" s="67"/>
      <c r="BR49" s="67"/>
      <c r="BS49" s="67"/>
      <c r="BT49" s="67"/>
      <c r="BU49" s="67"/>
      <c r="BV49" s="67"/>
      <c r="BW49" s="546"/>
      <c r="BX49" s="101">
        <f t="shared" si="2"/>
        <v>0</v>
      </c>
      <c r="BY49" s="11">
        <v>70</v>
      </c>
      <c r="BZ49" s="12"/>
      <c r="CA49" s="592"/>
      <c r="CB49" s="10"/>
      <c r="CC49" s="387"/>
    </row>
    <row r="50" spans="1:81" ht="31.2" outlineLevel="1">
      <c r="A50" s="532">
        <v>16</v>
      </c>
      <c r="B50" s="540" t="s">
        <v>183</v>
      </c>
      <c r="C50" s="532" t="s">
        <v>184</v>
      </c>
      <c r="D50" s="70" t="s">
        <v>141</v>
      </c>
      <c r="E50" s="532" t="s">
        <v>49</v>
      </c>
      <c r="F50" s="532"/>
      <c r="G50" s="70" t="s">
        <v>146</v>
      </c>
      <c r="H50" s="532">
        <v>8061151</v>
      </c>
      <c r="I50" s="532">
        <v>2024</v>
      </c>
      <c r="J50" s="532">
        <v>2024</v>
      </c>
      <c r="K50" s="599"/>
      <c r="L50" s="532" t="s">
        <v>185</v>
      </c>
      <c r="M50" s="68">
        <f>SUM(N50:P50)</f>
        <v>200</v>
      </c>
      <c r="N50" s="69"/>
      <c r="O50" s="68"/>
      <c r="P50" s="68">
        <v>200</v>
      </c>
      <c r="Q50" s="67"/>
      <c r="R50" s="70" t="s">
        <v>143</v>
      </c>
      <c r="S50" s="71"/>
      <c r="T50" s="67"/>
      <c r="U50" s="67"/>
      <c r="V50" s="71"/>
      <c r="W50" s="70">
        <f t="shared" si="19"/>
        <v>200</v>
      </c>
      <c r="X50" s="71"/>
      <c r="Y50" s="68"/>
      <c r="Z50" s="70">
        <f t="shared" si="20"/>
        <v>200</v>
      </c>
      <c r="AA50" s="70">
        <v>200</v>
      </c>
      <c r="AB50" s="67"/>
      <c r="AC50" s="71"/>
      <c r="AD50" s="68">
        <f t="shared" si="24"/>
        <v>200</v>
      </c>
      <c r="AE50" s="71"/>
      <c r="AF50" s="68"/>
      <c r="AG50" s="71">
        <f>AH50</f>
        <v>200</v>
      </c>
      <c r="AH50" s="70">
        <v>200</v>
      </c>
      <c r="AI50" s="67"/>
      <c r="AJ50" s="71"/>
      <c r="AK50" s="71"/>
      <c r="AL50" s="68">
        <f>SUM(AM50:AO50)</f>
        <v>159.077855</v>
      </c>
      <c r="AM50" s="68"/>
      <c r="AN50" s="108"/>
      <c r="AO50" s="71">
        <f>AP50</f>
        <v>159.077855</v>
      </c>
      <c r="AP50" s="71">
        <v>159.077855</v>
      </c>
      <c r="AQ50" s="71"/>
      <c r="AR50" s="67"/>
      <c r="AS50" s="67"/>
      <c r="AT50" s="70">
        <f t="shared" si="22"/>
        <v>0</v>
      </c>
      <c r="AU50" s="72"/>
      <c r="AV50" s="72"/>
      <c r="AW50" s="70">
        <f t="shared" si="21"/>
        <v>0</v>
      </c>
      <c r="AX50" s="71"/>
      <c r="AY50" s="67"/>
      <c r="AZ50" s="67"/>
      <c r="BA50" s="72"/>
      <c r="BB50" s="72"/>
      <c r="BC50" s="72"/>
      <c r="BD50" s="69"/>
      <c r="BE50" s="69"/>
      <c r="BF50" s="67"/>
      <c r="BG50" s="67"/>
      <c r="BH50" s="67"/>
      <c r="BI50" s="67"/>
      <c r="BJ50" s="67"/>
      <c r="BK50" s="67"/>
      <c r="BL50" s="67"/>
      <c r="BM50" s="67"/>
      <c r="BN50" s="67"/>
      <c r="BO50" s="67"/>
      <c r="BP50" s="67"/>
      <c r="BQ50" s="67"/>
      <c r="BR50" s="67"/>
      <c r="BS50" s="67"/>
      <c r="BT50" s="67"/>
      <c r="BU50" s="67"/>
      <c r="BV50" s="67"/>
      <c r="BW50" s="546"/>
      <c r="BX50" s="101">
        <f t="shared" si="2"/>
        <v>0</v>
      </c>
      <c r="BY50" s="6">
        <v>200</v>
      </c>
      <c r="BZ50" s="11"/>
      <c r="CA50" s="592"/>
      <c r="CB50" s="10"/>
      <c r="CC50" s="387"/>
    </row>
    <row r="51" spans="1:81" ht="31.2" outlineLevel="1">
      <c r="A51" s="532">
        <v>17</v>
      </c>
      <c r="B51" s="540" t="s">
        <v>186</v>
      </c>
      <c r="C51" s="532" t="s">
        <v>141</v>
      </c>
      <c r="D51" s="70" t="s">
        <v>141</v>
      </c>
      <c r="E51" s="532" t="s">
        <v>49</v>
      </c>
      <c r="F51" s="532"/>
      <c r="G51" s="70" t="s">
        <v>143</v>
      </c>
      <c r="H51" s="532">
        <v>8066031</v>
      </c>
      <c r="I51" s="532">
        <v>2024</v>
      </c>
      <c r="J51" s="532">
        <v>2024</v>
      </c>
      <c r="K51" s="599"/>
      <c r="L51" s="532" t="s">
        <v>187</v>
      </c>
      <c r="M51" s="68">
        <f>SUM(N51:P51)</f>
        <v>990</v>
      </c>
      <c r="N51" s="69"/>
      <c r="O51" s="68"/>
      <c r="P51" s="68">
        <v>990</v>
      </c>
      <c r="Q51" s="67"/>
      <c r="R51" s="70" t="s">
        <v>143</v>
      </c>
      <c r="S51" s="71"/>
      <c r="T51" s="67"/>
      <c r="U51" s="67"/>
      <c r="V51" s="71"/>
      <c r="W51" s="70">
        <f t="shared" si="19"/>
        <v>990</v>
      </c>
      <c r="X51" s="71"/>
      <c r="Y51" s="68"/>
      <c r="Z51" s="70">
        <f t="shared" si="20"/>
        <v>990</v>
      </c>
      <c r="AA51" s="70">
        <v>990</v>
      </c>
      <c r="AB51" s="67"/>
      <c r="AC51" s="71"/>
      <c r="AD51" s="68">
        <f t="shared" si="24"/>
        <v>990</v>
      </c>
      <c r="AE51" s="71"/>
      <c r="AF51" s="68"/>
      <c r="AG51" s="71">
        <f>AH51</f>
        <v>990</v>
      </c>
      <c r="AH51" s="70">
        <v>990</v>
      </c>
      <c r="AI51" s="67"/>
      <c r="AJ51" s="71"/>
      <c r="AK51" s="71"/>
      <c r="AL51" s="68">
        <f>SUM(AM51:AO51)</f>
        <v>956.63300000000004</v>
      </c>
      <c r="AM51" s="68"/>
      <c r="AN51" s="108"/>
      <c r="AO51" s="71">
        <f>AP51</f>
        <v>956.63300000000004</v>
      </c>
      <c r="AP51" s="71">
        <v>956.63300000000004</v>
      </c>
      <c r="AQ51" s="71"/>
      <c r="AR51" s="67"/>
      <c r="AS51" s="67"/>
      <c r="AT51" s="70">
        <f t="shared" si="22"/>
        <v>0</v>
      </c>
      <c r="AU51" s="72"/>
      <c r="AV51" s="72"/>
      <c r="AW51" s="70">
        <f t="shared" si="21"/>
        <v>0</v>
      </c>
      <c r="AX51" s="71"/>
      <c r="AY51" s="67"/>
      <c r="AZ51" s="67"/>
      <c r="BA51" s="72"/>
      <c r="BB51" s="72"/>
      <c r="BC51" s="72"/>
      <c r="BD51" s="69"/>
      <c r="BE51" s="69"/>
      <c r="BF51" s="67"/>
      <c r="BG51" s="67"/>
      <c r="BH51" s="67"/>
      <c r="BI51" s="67"/>
      <c r="BJ51" s="67"/>
      <c r="BK51" s="67"/>
      <c r="BL51" s="67"/>
      <c r="BM51" s="67"/>
      <c r="BN51" s="67"/>
      <c r="BO51" s="67"/>
      <c r="BP51" s="67"/>
      <c r="BQ51" s="67"/>
      <c r="BR51" s="67"/>
      <c r="BS51" s="67"/>
      <c r="BT51" s="67"/>
      <c r="BU51" s="67"/>
      <c r="BV51" s="67"/>
      <c r="BW51" s="546" t="s">
        <v>1120</v>
      </c>
      <c r="BX51" s="101">
        <f t="shared" si="2"/>
        <v>0</v>
      </c>
      <c r="BY51" s="6">
        <v>990</v>
      </c>
      <c r="BZ51" s="11"/>
      <c r="CA51" s="592"/>
      <c r="CB51" s="10"/>
      <c r="CC51" s="387"/>
    </row>
    <row r="52" spans="1:81" ht="46.8" outlineLevel="1">
      <c r="A52" s="532">
        <v>18</v>
      </c>
      <c r="B52" s="594" t="s">
        <v>188</v>
      </c>
      <c r="C52" s="531" t="s">
        <v>100</v>
      </c>
      <c r="D52" s="70" t="s">
        <v>141</v>
      </c>
      <c r="E52" s="532" t="s">
        <v>49</v>
      </c>
      <c r="F52" s="603" t="s">
        <v>48</v>
      </c>
      <c r="G52" s="70" t="s">
        <v>146</v>
      </c>
      <c r="H52" s="594"/>
      <c r="I52" s="532" t="s">
        <v>189</v>
      </c>
      <c r="J52" s="532" t="s">
        <v>189</v>
      </c>
      <c r="K52" s="528"/>
      <c r="L52" s="531" t="s">
        <v>172</v>
      </c>
      <c r="M52" s="68">
        <v>13564</v>
      </c>
      <c r="N52" s="74"/>
      <c r="O52" s="67"/>
      <c r="P52" s="68">
        <v>13564</v>
      </c>
      <c r="Q52" s="67"/>
      <c r="R52" s="70" t="s">
        <v>149</v>
      </c>
      <c r="S52" s="74"/>
      <c r="T52" s="67"/>
      <c r="U52" s="67"/>
      <c r="V52" s="74"/>
      <c r="W52" s="70">
        <f t="shared" si="19"/>
        <v>13564</v>
      </c>
      <c r="X52" s="74"/>
      <c r="Y52" s="74"/>
      <c r="Z52" s="70">
        <f t="shared" si="20"/>
        <v>13564</v>
      </c>
      <c r="AA52" s="70">
        <v>0</v>
      </c>
      <c r="AB52" s="68">
        <f>5633+7931</f>
        <v>13564</v>
      </c>
      <c r="AC52" s="74"/>
      <c r="AD52" s="68">
        <f t="shared" si="24"/>
        <v>5633</v>
      </c>
      <c r="AE52" s="74"/>
      <c r="AF52" s="74"/>
      <c r="AG52" s="68">
        <f t="shared" ref="AG52:AG63" si="25">SUM(AH52:AK52)</f>
        <v>5633</v>
      </c>
      <c r="AH52" s="68">
        <v>5633</v>
      </c>
      <c r="AI52" s="74"/>
      <c r="AJ52" s="68"/>
      <c r="AK52" s="74"/>
      <c r="AL52" s="68">
        <f>SUM(AM52:AO52)</f>
        <v>5633</v>
      </c>
      <c r="AM52" s="74"/>
      <c r="AN52" s="67"/>
      <c r="AO52" s="68">
        <f>SUM(AP52:AS52)</f>
        <v>5633</v>
      </c>
      <c r="AP52" s="68">
        <v>5633</v>
      </c>
      <c r="AQ52" s="67"/>
      <c r="AR52" s="68"/>
      <c r="AS52" s="67"/>
      <c r="AT52" s="70">
        <f t="shared" si="22"/>
        <v>0</v>
      </c>
      <c r="AU52" s="74"/>
      <c r="AV52" s="74"/>
      <c r="AW52" s="70">
        <f t="shared" si="21"/>
        <v>0</v>
      </c>
      <c r="AX52" s="74"/>
      <c r="AY52" s="67"/>
      <c r="AZ52" s="67"/>
      <c r="BA52" s="74"/>
      <c r="BB52" s="74"/>
      <c r="BC52" s="74"/>
      <c r="BD52" s="74"/>
      <c r="BE52" s="74"/>
      <c r="BF52" s="67"/>
      <c r="BG52" s="67"/>
      <c r="BH52" s="67"/>
      <c r="BI52" s="67"/>
      <c r="BJ52" s="67"/>
      <c r="BK52" s="67"/>
      <c r="BL52" s="67"/>
      <c r="BM52" s="67"/>
      <c r="BN52" s="67"/>
      <c r="BO52" s="67"/>
      <c r="BP52" s="67"/>
      <c r="BQ52" s="67"/>
      <c r="BR52" s="67"/>
      <c r="BS52" s="67"/>
      <c r="BT52" s="67"/>
      <c r="BU52" s="67"/>
      <c r="BV52" s="67"/>
      <c r="BW52" s="555"/>
      <c r="BX52" s="101">
        <f t="shared" si="2"/>
        <v>0</v>
      </c>
      <c r="BY52" s="17"/>
      <c r="BZ52" s="16"/>
      <c r="CA52" s="592"/>
      <c r="CB52" s="15"/>
      <c r="CC52" s="387"/>
    </row>
    <row r="53" spans="1:81" ht="46.8" outlineLevel="1">
      <c r="A53" s="532">
        <v>19</v>
      </c>
      <c r="B53" s="594" t="s">
        <v>190</v>
      </c>
      <c r="C53" s="531" t="s">
        <v>100</v>
      </c>
      <c r="D53" s="70" t="s">
        <v>141</v>
      </c>
      <c r="E53" s="532" t="s">
        <v>49</v>
      </c>
      <c r="F53" s="532" t="s">
        <v>106</v>
      </c>
      <c r="G53" s="70" t="s">
        <v>143</v>
      </c>
      <c r="H53" s="594">
        <v>7880889</v>
      </c>
      <c r="I53" s="532">
        <v>2020</v>
      </c>
      <c r="J53" s="532">
        <v>2020</v>
      </c>
      <c r="K53" s="528"/>
      <c r="L53" s="531" t="s">
        <v>191</v>
      </c>
      <c r="M53" s="68">
        <v>1200</v>
      </c>
      <c r="N53" s="74"/>
      <c r="O53" s="67"/>
      <c r="P53" s="68">
        <v>1200</v>
      </c>
      <c r="Q53" s="70" t="s">
        <v>192</v>
      </c>
      <c r="R53" s="70" t="s">
        <v>143</v>
      </c>
      <c r="S53" s="74"/>
      <c r="T53" s="67"/>
      <c r="U53" s="67"/>
      <c r="V53" s="74"/>
      <c r="W53" s="70">
        <f t="shared" si="19"/>
        <v>1075.509</v>
      </c>
      <c r="X53" s="74"/>
      <c r="Y53" s="74"/>
      <c r="Z53" s="70">
        <f t="shared" si="20"/>
        <v>1075.509</v>
      </c>
      <c r="AA53" s="70">
        <v>0</v>
      </c>
      <c r="AB53" s="68">
        <v>1075.509</v>
      </c>
      <c r="AC53" s="74"/>
      <c r="AD53" s="68">
        <f t="shared" si="24"/>
        <v>1075.509</v>
      </c>
      <c r="AE53" s="74"/>
      <c r="AF53" s="74"/>
      <c r="AG53" s="68">
        <f t="shared" si="25"/>
        <v>1075.509</v>
      </c>
      <c r="AH53" s="68">
        <v>1075.509</v>
      </c>
      <c r="AI53" s="74"/>
      <c r="AJ53" s="68"/>
      <c r="AK53" s="74"/>
      <c r="AL53" s="68">
        <f>SUM(AM53:AO53)</f>
        <v>1075.509</v>
      </c>
      <c r="AM53" s="74"/>
      <c r="AN53" s="67"/>
      <c r="AO53" s="68">
        <f>SUM(AP53:AS53)</f>
        <v>1075.509</v>
      </c>
      <c r="AP53" s="68">
        <v>1075.509</v>
      </c>
      <c r="AQ53" s="67"/>
      <c r="AR53" s="68"/>
      <c r="AS53" s="67"/>
      <c r="AT53" s="70">
        <f t="shared" si="22"/>
        <v>0</v>
      </c>
      <c r="AU53" s="74"/>
      <c r="AV53" s="74"/>
      <c r="AW53" s="70">
        <f t="shared" si="21"/>
        <v>0</v>
      </c>
      <c r="AX53" s="74"/>
      <c r="AY53" s="67"/>
      <c r="AZ53" s="67"/>
      <c r="BA53" s="74"/>
      <c r="BB53" s="74"/>
      <c r="BC53" s="74"/>
      <c r="BD53" s="74"/>
      <c r="BE53" s="74"/>
      <c r="BF53" s="67"/>
      <c r="BG53" s="67"/>
      <c r="BH53" s="67"/>
      <c r="BI53" s="67"/>
      <c r="BJ53" s="67"/>
      <c r="BK53" s="67"/>
      <c r="BL53" s="67"/>
      <c r="BM53" s="67"/>
      <c r="BN53" s="67"/>
      <c r="BO53" s="67"/>
      <c r="BP53" s="67"/>
      <c r="BQ53" s="67"/>
      <c r="BR53" s="67"/>
      <c r="BS53" s="67"/>
      <c r="BT53" s="67"/>
      <c r="BU53" s="67"/>
      <c r="BV53" s="67"/>
      <c r="BW53" s="555"/>
      <c r="BX53" s="101">
        <f t="shared" si="2"/>
        <v>0</v>
      </c>
      <c r="BY53" s="17"/>
      <c r="BZ53" s="16"/>
      <c r="CA53" s="592"/>
      <c r="CB53" s="15"/>
      <c r="CC53" s="387"/>
    </row>
    <row r="54" spans="1:81" ht="46.8" outlineLevel="1">
      <c r="A54" s="532">
        <v>20</v>
      </c>
      <c r="B54" s="594" t="s">
        <v>193</v>
      </c>
      <c r="C54" s="531" t="s">
        <v>100</v>
      </c>
      <c r="D54" s="70" t="s">
        <v>141</v>
      </c>
      <c r="E54" s="532" t="s">
        <v>49</v>
      </c>
      <c r="F54" s="532" t="s">
        <v>106</v>
      </c>
      <c r="G54" s="70" t="s">
        <v>146</v>
      </c>
      <c r="H54" s="594">
        <v>8132466</v>
      </c>
      <c r="I54" s="532">
        <v>2025</v>
      </c>
      <c r="J54" s="532">
        <v>2025</v>
      </c>
      <c r="K54" s="528"/>
      <c r="L54" s="531" t="s">
        <v>160</v>
      </c>
      <c r="M54" s="68">
        <v>1500</v>
      </c>
      <c r="N54" s="69"/>
      <c r="O54" s="67"/>
      <c r="P54" s="68">
        <v>1500</v>
      </c>
      <c r="Q54" s="67"/>
      <c r="R54" s="70" t="s">
        <v>149</v>
      </c>
      <c r="S54" s="69"/>
      <c r="T54" s="67"/>
      <c r="U54" s="67"/>
      <c r="V54" s="69"/>
      <c r="W54" s="70">
        <f t="shared" si="19"/>
        <v>1441.05</v>
      </c>
      <c r="X54" s="68"/>
      <c r="Y54" s="69"/>
      <c r="Z54" s="70">
        <f t="shared" si="20"/>
        <v>1441.05</v>
      </c>
      <c r="AA54" s="70">
        <v>0</v>
      </c>
      <c r="AB54" s="68">
        <v>1441.05</v>
      </c>
      <c r="AC54" s="67"/>
      <c r="AD54" s="68">
        <f t="shared" si="24"/>
        <v>1441.05</v>
      </c>
      <c r="AE54" s="68"/>
      <c r="AF54" s="69"/>
      <c r="AG54" s="68">
        <f t="shared" si="25"/>
        <v>1441.05</v>
      </c>
      <c r="AH54" s="68">
        <v>1441.05</v>
      </c>
      <c r="AI54" s="67"/>
      <c r="AJ54" s="68"/>
      <c r="AK54" s="67"/>
      <c r="AL54" s="68">
        <f>SUM(AM54:AO54)</f>
        <v>1441.05</v>
      </c>
      <c r="AM54" s="68"/>
      <c r="AN54" s="67"/>
      <c r="AO54" s="68">
        <f>SUM(AP54:AS54)</f>
        <v>1441.05</v>
      </c>
      <c r="AP54" s="68">
        <v>1441.05</v>
      </c>
      <c r="AQ54" s="67"/>
      <c r="AR54" s="68"/>
      <c r="AS54" s="67"/>
      <c r="AT54" s="70">
        <f t="shared" si="22"/>
        <v>0</v>
      </c>
      <c r="AU54" s="71"/>
      <c r="AV54" s="71"/>
      <c r="AW54" s="70">
        <f t="shared" si="21"/>
        <v>0</v>
      </c>
      <c r="AX54" s="71"/>
      <c r="AY54" s="67"/>
      <c r="AZ54" s="67"/>
      <c r="BA54" s="68"/>
      <c r="BB54" s="68"/>
      <c r="BC54" s="71"/>
      <c r="BD54" s="71"/>
      <c r="BE54" s="71"/>
      <c r="BF54" s="67"/>
      <c r="BG54" s="67"/>
      <c r="BH54" s="67"/>
      <c r="BI54" s="67"/>
      <c r="BJ54" s="67"/>
      <c r="BK54" s="67"/>
      <c r="BL54" s="67"/>
      <c r="BM54" s="67"/>
      <c r="BN54" s="67"/>
      <c r="BO54" s="67"/>
      <c r="BP54" s="67"/>
      <c r="BQ54" s="67"/>
      <c r="BR54" s="67"/>
      <c r="BS54" s="67"/>
      <c r="BT54" s="67"/>
      <c r="BU54" s="70"/>
      <c r="BV54" s="70"/>
      <c r="BW54" s="546" t="s">
        <v>3904</v>
      </c>
      <c r="BX54" s="101">
        <f t="shared" si="2"/>
        <v>0</v>
      </c>
      <c r="BY54" s="14"/>
      <c r="BZ54" s="12"/>
      <c r="CA54" s="592"/>
      <c r="CB54" s="10"/>
      <c r="CC54" s="387"/>
    </row>
    <row r="55" spans="1:81" ht="55.5" customHeight="1" outlineLevel="1">
      <c r="A55" s="532">
        <v>21</v>
      </c>
      <c r="B55" s="594" t="s">
        <v>194</v>
      </c>
      <c r="C55" s="531" t="s">
        <v>195</v>
      </c>
      <c r="D55" s="70" t="s">
        <v>141</v>
      </c>
      <c r="E55" s="532" t="s">
        <v>49</v>
      </c>
      <c r="F55" s="532"/>
      <c r="G55" s="70" t="s">
        <v>1088</v>
      </c>
      <c r="H55" s="528"/>
      <c r="I55" s="532" t="s">
        <v>693</v>
      </c>
      <c r="J55" s="532">
        <v>2021</v>
      </c>
      <c r="K55" s="528"/>
      <c r="L55" s="531" t="s">
        <v>1087</v>
      </c>
      <c r="M55" s="68">
        <v>9840</v>
      </c>
      <c r="N55" s="69"/>
      <c r="O55" s="67"/>
      <c r="P55" s="68">
        <v>9840</v>
      </c>
      <c r="Q55" s="67"/>
      <c r="R55" s="70" t="s">
        <v>196</v>
      </c>
      <c r="S55" s="69"/>
      <c r="T55" s="67"/>
      <c r="U55" s="67"/>
      <c r="V55" s="69"/>
      <c r="W55" s="70">
        <f t="shared" si="19"/>
        <v>3240</v>
      </c>
      <c r="X55" s="68"/>
      <c r="Y55" s="69"/>
      <c r="Z55" s="70">
        <f t="shared" si="20"/>
        <v>3240</v>
      </c>
      <c r="AA55" s="70">
        <v>0</v>
      </c>
      <c r="AB55" s="67"/>
      <c r="AC55" s="71">
        <f>1500+1500+240</f>
        <v>3240</v>
      </c>
      <c r="AD55" s="68">
        <f t="shared" si="24"/>
        <v>3240</v>
      </c>
      <c r="AE55" s="68"/>
      <c r="AF55" s="69"/>
      <c r="AG55" s="71">
        <f t="shared" si="25"/>
        <v>3240</v>
      </c>
      <c r="AH55" s="67"/>
      <c r="AI55" s="67"/>
      <c r="AJ55" s="67"/>
      <c r="AK55" s="71">
        <f>1500+1500+240</f>
        <v>3240</v>
      </c>
      <c r="AL55" s="68"/>
      <c r="AM55" s="68"/>
      <c r="AN55" s="67"/>
      <c r="AO55" s="71"/>
      <c r="AP55" s="71"/>
      <c r="AQ55" s="67"/>
      <c r="AR55" s="67"/>
      <c r="AS55" s="67"/>
      <c r="AT55" s="70">
        <f t="shared" si="22"/>
        <v>0</v>
      </c>
      <c r="AU55" s="69"/>
      <c r="AV55" s="69"/>
      <c r="AW55" s="70">
        <f t="shared" si="21"/>
        <v>0</v>
      </c>
      <c r="AX55" s="69"/>
      <c r="AY55" s="67"/>
      <c r="AZ55" s="67"/>
      <c r="BA55" s="68"/>
      <c r="BB55" s="68"/>
      <c r="BC55" s="69"/>
      <c r="BD55" s="69"/>
      <c r="BE55" s="69"/>
      <c r="BF55" s="67"/>
      <c r="BG55" s="67"/>
      <c r="BH55" s="67"/>
      <c r="BI55" s="67"/>
      <c r="BJ55" s="67"/>
      <c r="BK55" s="67"/>
      <c r="BL55" s="67"/>
      <c r="BM55" s="67"/>
      <c r="BN55" s="67"/>
      <c r="BO55" s="67"/>
      <c r="BP55" s="67"/>
      <c r="BQ55" s="67"/>
      <c r="BR55" s="67"/>
      <c r="BS55" s="67"/>
      <c r="BT55" s="67"/>
      <c r="BU55" s="67"/>
      <c r="BV55" s="67"/>
      <c r="BW55" s="546"/>
      <c r="BX55" s="101">
        <f t="shared" si="2"/>
        <v>0</v>
      </c>
      <c r="BY55" s="12"/>
      <c r="BZ55" s="12"/>
      <c r="CA55" s="592"/>
      <c r="CB55" s="8"/>
      <c r="CC55" s="387"/>
    </row>
    <row r="56" spans="1:81" ht="51.75" customHeight="1" outlineLevel="1">
      <c r="A56" s="532">
        <v>24</v>
      </c>
      <c r="B56" s="594" t="s">
        <v>197</v>
      </c>
      <c r="C56" s="531" t="s">
        <v>195</v>
      </c>
      <c r="D56" s="70" t="s">
        <v>141</v>
      </c>
      <c r="E56" s="532" t="s">
        <v>49</v>
      </c>
      <c r="F56" s="532"/>
      <c r="G56" s="70" t="s">
        <v>1088</v>
      </c>
      <c r="H56" s="528"/>
      <c r="I56" s="532" t="s">
        <v>693</v>
      </c>
      <c r="J56" s="532"/>
      <c r="K56" s="528"/>
      <c r="L56" s="531" t="s">
        <v>1089</v>
      </c>
      <c r="M56" s="68">
        <v>4458</v>
      </c>
      <c r="N56" s="69"/>
      <c r="O56" s="67"/>
      <c r="P56" s="68">
        <v>834.7</v>
      </c>
      <c r="Q56" s="67"/>
      <c r="R56" s="70" t="s">
        <v>196</v>
      </c>
      <c r="S56" s="69"/>
      <c r="T56" s="67"/>
      <c r="U56" s="67"/>
      <c r="V56" s="69"/>
      <c r="W56" s="70">
        <f t="shared" si="19"/>
        <v>834.7</v>
      </c>
      <c r="X56" s="68"/>
      <c r="Y56" s="69"/>
      <c r="Z56" s="70">
        <f t="shared" si="20"/>
        <v>834.7</v>
      </c>
      <c r="AA56" s="70">
        <v>0</v>
      </c>
      <c r="AB56" s="67"/>
      <c r="AC56" s="71">
        <v>834.7</v>
      </c>
      <c r="AD56" s="68">
        <f t="shared" si="24"/>
        <v>834.7</v>
      </c>
      <c r="AE56" s="68"/>
      <c r="AF56" s="69"/>
      <c r="AG56" s="71">
        <f t="shared" si="25"/>
        <v>834.7</v>
      </c>
      <c r="AH56" s="67"/>
      <c r="AI56" s="67"/>
      <c r="AJ56" s="67"/>
      <c r="AK56" s="71">
        <v>834.7</v>
      </c>
      <c r="AL56" s="68"/>
      <c r="AM56" s="68"/>
      <c r="AN56" s="67"/>
      <c r="AO56" s="71"/>
      <c r="AP56" s="71"/>
      <c r="AQ56" s="67"/>
      <c r="AR56" s="67"/>
      <c r="AS56" s="67"/>
      <c r="AT56" s="70">
        <f t="shared" si="22"/>
        <v>0</v>
      </c>
      <c r="AU56" s="69"/>
      <c r="AV56" s="69"/>
      <c r="AW56" s="70">
        <f t="shared" si="21"/>
        <v>0</v>
      </c>
      <c r="AX56" s="69"/>
      <c r="AY56" s="67"/>
      <c r="AZ56" s="67"/>
      <c r="BA56" s="68"/>
      <c r="BB56" s="68"/>
      <c r="BC56" s="69"/>
      <c r="BD56" s="69"/>
      <c r="BE56" s="69"/>
      <c r="BF56" s="67"/>
      <c r="BG56" s="67"/>
      <c r="BH56" s="67"/>
      <c r="BI56" s="67"/>
      <c r="BJ56" s="67"/>
      <c r="BK56" s="67"/>
      <c r="BL56" s="67"/>
      <c r="BM56" s="67"/>
      <c r="BN56" s="67"/>
      <c r="BO56" s="67"/>
      <c r="BP56" s="67"/>
      <c r="BQ56" s="67"/>
      <c r="BR56" s="67"/>
      <c r="BS56" s="67"/>
      <c r="BT56" s="67"/>
      <c r="BU56" s="67"/>
      <c r="BV56" s="67"/>
      <c r="BW56" s="546"/>
      <c r="BX56" s="101">
        <f t="shared" si="2"/>
        <v>0</v>
      </c>
      <c r="BY56" s="12"/>
      <c r="BZ56" s="12"/>
      <c r="CA56" s="592"/>
      <c r="CB56" s="8"/>
      <c r="CC56" s="387"/>
    </row>
    <row r="57" spans="1:81" ht="61.5" customHeight="1" outlineLevel="1">
      <c r="A57" s="532">
        <v>25</v>
      </c>
      <c r="B57" s="600" t="s">
        <v>198</v>
      </c>
      <c r="C57" s="599" t="s">
        <v>199</v>
      </c>
      <c r="D57" s="70" t="s">
        <v>141</v>
      </c>
      <c r="E57" s="532" t="s">
        <v>49</v>
      </c>
      <c r="F57" s="532"/>
      <c r="G57" s="70" t="s">
        <v>1088</v>
      </c>
      <c r="H57" s="528"/>
      <c r="I57" s="532">
        <v>2021</v>
      </c>
      <c r="J57" s="532"/>
      <c r="K57" s="528"/>
      <c r="L57" s="599" t="s">
        <v>200</v>
      </c>
      <c r="M57" s="110">
        <f>SUM(N57:P57)</f>
        <v>23948</v>
      </c>
      <c r="N57" s="69"/>
      <c r="O57" s="67"/>
      <c r="P57" s="110">
        <v>23948</v>
      </c>
      <c r="Q57" s="67"/>
      <c r="R57" s="70" t="s">
        <v>196</v>
      </c>
      <c r="S57" s="69"/>
      <c r="T57" s="67"/>
      <c r="U57" s="67"/>
      <c r="V57" s="69"/>
      <c r="W57" s="70">
        <f t="shared" si="19"/>
        <v>2059</v>
      </c>
      <c r="X57" s="68"/>
      <c r="Y57" s="69"/>
      <c r="Z57" s="70">
        <f t="shared" si="20"/>
        <v>2059</v>
      </c>
      <c r="AA57" s="70">
        <v>0</v>
      </c>
      <c r="AB57" s="67"/>
      <c r="AC57" s="110">
        <v>2059</v>
      </c>
      <c r="AD57" s="68">
        <f t="shared" si="24"/>
        <v>2059</v>
      </c>
      <c r="AE57" s="68"/>
      <c r="AF57" s="69"/>
      <c r="AG57" s="71">
        <f t="shared" si="25"/>
        <v>2059</v>
      </c>
      <c r="AH57" s="67"/>
      <c r="AI57" s="67"/>
      <c r="AJ57" s="67"/>
      <c r="AK57" s="110">
        <v>2059</v>
      </c>
      <c r="AL57" s="68"/>
      <c r="AM57" s="68"/>
      <c r="AN57" s="67"/>
      <c r="AO57" s="71"/>
      <c r="AP57" s="71"/>
      <c r="AQ57" s="67"/>
      <c r="AR57" s="67"/>
      <c r="AS57" s="67"/>
      <c r="AT57" s="70">
        <f t="shared" si="22"/>
        <v>0</v>
      </c>
      <c r="AU57" s="69"/>
      <c r="AV57" s="69"/>
      <c r="AW57" s="70">
        <f t="shared" si="21"/>
        <v>0</v>
      </c>
      <c r="AX57" s="69"/>
      <c r="AY57" s="67"/>
      <c r="AZ57" s="67"/>
      <c r="BA57" s="68"/>
      <c r="BB57" s="68"/>
      <c r="BC57" s="69"/>
      <c r="BD57" s="69"/>
      <c r="BE57" s="69"/>
      <c r="BF57" s="67"/>
      <c r="BG57" s="67"/>
      <c r="BH57" s="67"/>
      <c r="BI57" s="67"/>
      <c r="BJ57" s="67"/>
      <c r="BK57" s="67"/>
      <c r="BL57" s="67"/>
      <c r="BM57" s="67"/>
      <c r="BN57" s="67"/>
      <c r="BO57" s="67"/>
      <c r="BP57" s="67"/>
      <c r="BQ57" s="67"/>
      <c r="BR57" s="67"/>
      <c r="BS57" s="67"/>
      <c r="BT57" s="67"/>
      <c r="BU57" s="67"/>
      <c r="BV57" s="67"/>
      <c r="BW57" s="546"/>
      <c r="BX57" s="101">
        <f t="shared" si="2"/>
        <v>0</v>
      </c>
      <c r="BY57" s="12"/>
      <c r="BZ57" s="12"/>
      <c r="CA57" s="592"/>
      <c r="CB57" s="8"/>
      <c r="CC57" s="387"/>
    </row>
    <row r="58" spans="1:81" ht="31.2" outlineLevel="1">
      <c r="A58" s="532">
        <v>26</v>
      </c>
      <c r="B58" s="600" t="s">
        <v>201</v>
      </c>
      <c r="C58" s="599" t="s">
        <v>202</v>
      </c>
      <c r="D58" s="70" t="s">
        <v>141</v>
      </c>
      <c r="E58" s="532" t="s">
        <v>49</v>
      </c>
      <c r="F58" s="532" t="s">
        <v>48</v>
      </c>
      <c r="G58" s="70" t="s">
        <v>203</v>
      </c>
      <c r="H58" s="109" t="s">
        <v>204</v>
      </c>
      <c r="I58" s="532">
        <v>2021</v>
      </c>
      <c r="J58" s="594"/>
      <c r="K58" s="594"/>
      <c r="L58" s="599" t="s">
        <v>136</v>
      </c>
      <c r="M58" s="110">
        <f>SUM(N58:P58)</f>
        <v>500</v>
      </c>
      <c r="N58" s="68"/>
      <c r="O58" s="68"/>
      <c r="P58" s="110">
        <v>500</v>
      </c>
      <c r="Q58" s="68"/>
      <c r="R58" s="70" t="s">
        <v>205</v>
      </c>
      <c r="S58" s="68"/>
      <c r="T58" s="68"/>
      <c r="U58" s="68"/>
      <c r="V58" s="68"/>
      <c r="W58" s="70">
        <f t="shared" si="19"/>
        <v>500</v>
      </c>
      <c r="X58" s="68"/>
      <c r="Y58" s="68"/>
      <c r="Z58" s="70">
        <f t="shared" si="20"/>
        <v>500</v>
      </c>
      <c r="AA58" s="70">
        <v>0</v>
      </c>
      <c r="AB58" s="68"/>
      <c r="AC58" s="110">
        <v>500</v>
      </c>
      <c r="AD58" s="68">
        <f t="shared" si="24"/>
        <v>500</v>
      </c>
      <c r="AE58" s="68"/>
      <c r="AF58" s="68"/>
      <c r="AG58" s="71">
        <f t="shared" si="25"/>
        <v>500</v>
      </c>
      <c r="AH58" s="68"/>
      <c r="AI58" s="68"/>
      <c r="AJ58" s="68"/>
      <c r="AK58" s="110">
        <v>500</v>
      </c>
      <c r="AL58" s="68"/>
      <c r="AM58" s="68"/>
      <c r="AN58" s="68"/>
      <c r="AO58" s="68"/>
      <c r="AP58" s="68"/>
      <c r="AQ58" s="68"/>
      <c r="AR58" s="68"/>
      <c r="AS58" s="68"/>
      <c r="AT58" s="70">
        <f t="shared" si="22"/>
        <v>0</v>
      </c>
      <c r="AU58" s="68"/>
      <c r="AV58" s="68"/>
      <c r="AW58" s="70">
        <f t="shared" si="21"/>
        <v>0</v>
      </c>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594"/>
      <c r="BX58" s="101">
        <f t="shared" si="2"/>
        <v>0</v>
      </c>
      <c r="BY58" s="17"/>
      <c r="BZ58" s="17"/>
      <c r="CA58" s="592"/>
      <c r="CB58" s="595"/>
      <c r="CC58" s="595"/>
    </row>
    <row r="59" spans="1:81" ht="57" customHeight="1" outlineLevel="1">
      <c r="A59" s="532">
        <v>27</v>
      </c>
      <c r="B59" s="600" t="s">
        <v>206</v>
      </c>
      <c r="C59" s="599" t="s">
        <v>184</v>
      </c>
      <c r="D59" s="70" t="s">
        <v>141</v>
      </c>
      <c r="E59" s="532" t="s">
        <v>49</v>
      </c>
      <c r="F59" s="532" t="s">
        <v>48</v>
      </c>
      <c r="G59" s="70" t="s">
        <v>146</v>
      </c>
      <c r="H59" s="109" t="s">
        <v>207</v>
      </c>
      <c r="I59" s="532">
        <v>2021</v>
      </c>
      <c r="J59" s="594"/>
      <c r="K59" s="594"/>
      <c r="L59" s="599" t="s">
        <v>136</v>
      </c>
      <c r="M59" s="110">
        <f>SUM(N59:P59)</f>
        <v>681</v>
      </c>
      <c r="N59" s="68"/>
      <c r="O59" s="68"/>
      <c r="P59" s="110">
        <v>681</v>
      </c>
      <c r="Q59" s="68"/>
      <c r="R59" s="70" t="s">
        <v>143</v>
      </c>
      <c r="S59" s="68"/>
      <c r="T59" s="68"/>
      <c r="U59" s="68"/>
      <c r="V59" s="68"/>
      <c r="W59" s="70">
        <f t="shared" si="19"/>
        <v>681</v>
      </c>
      <c r="X59" s="68"/>
      <c r="Y59" s="68"/>
      <c r="Z59" s="70">
        <f t="shared" si="20"/>
        <v>681</v>
      </c>
      <c r="AA59" s="70">
        <v>0</v>
      </c>
      <c r="AB59" s="68"/>
      <c r="AC59" s="110">
        <v>681</v>
      </c>
      <c r="AD59" s="68">
        <f t="shared" si="24"/>
        <v>681</v>
      </c>
      <c r="AE59" s="68"/>
      <c r="AF59" s="68"/>
      <c r="AG59" s="71">
        <f t="shared" si="25"/>
        <v>681</v>
      </c>
      <c r="AH59" s="68"/>
      <c r="AI59" s="68"/>
      <c r="AJ59" s="68"/>
      <c r="AK59" s="110">
        <v>681</v>
      </c>
      <c r="AL59" s="68"/>
      <c r="AM59" s="68"/>
      <c r="AN59" s="68"/>
      <c r="AO59" s="68"/>
      <c r="AP59" s="68"/>
      <c r="AQ59" s="68"/>
      <c r="AR59" s="68"/>
      <c r="AS59" s="68"/>
      <c r="AT59" s="70">
        <f t="shared" si="22"/>
        <v>0</v>
      </c>
      <c r="AU59" s="68"/>
      <c r="AV59" s="68"/>
      <c r="AW59" s="70">
        <f t="shared" si="21"/>
        <v>0</v>
      </c>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594"/>
      <c r="BX59" s="101">
        <f t="shared" si="2"/>
        <v>0</v>
      </c>
      <c r="BY59" s="17"/>
      <c r="BZ59" s="17"/>
      <c r="CA59" s="592"/>
      <c r="CB59" s="595"/>
      <c r="CC59" s="595"/>
    </row>
    <row r="60" spans="1:81" ht="46.8" outlineLevel="1">
      <c r="A60" s="532">
        <v>28</v>
      </c>
      <c r="B60" s="604" t="s">
        <v>208</v>
      </c>
      <c r="C60" s="531" t="s">
        <v>100</v>
      </c>
      <c r="D60" s="70" t="s">
        <v>141</v>
      </c>
      <c r="E60" s="532" t="s">
        <v>49</v>
      </c>
      <c r="F60" s="532"/>
      <c r="G60" s="70" t="s">
        <v>146</v>
      </c>
      <c r="H60" s="594">
        <v>7887060</v>
      </c>
      <c r="I60" s="532" t="s">
        <v>209</v>
      </c>
      <c r="J60" s="532"/>
      <c r="K60" s="528"/>
      <c r="L60" s="599" t="s">
        <v>178</v>
      </c>
      <c r="M60" s="68">
        <v>6000</v>
      </c>
      <c r="N60" s="67"/>
      <c r="O60" s="67"/>
      <c r="P60" s="70">
        <v>6000</v>
      </c>
      <c r="Q60" s="67"/>
      <c r="R60" s="70" t="s">
        <v>149</v>
      </c>
      <c r="S60" s="67"/>
      <c r="T60" s="67"/>
      <c r="U60" s="67"/>
      <c r="V60" s="67"/>
      <c r="W60" s="70">
        <f t="shared" si="19"/>
        <v>1333.78</v>
      </c>
      <c r="X60" s="70"/>
      <c r="Y60" s="70"/>
      <c r="Z60" s="70">
        <f t="shared" si="20"/>
        <v>1333.78</v>
      </c>
      <c r="AA60" s="70">
        <v>0</v>
      </c>
      <c r="AB60" s="70"/>
      <c r="AC60" s="110">
        <v>1333.78</v>
      </c>
      <c r="AD60" s="70">
        <f t="shared" si="24"/>
        <v>1333.78</v>
      </c>
      <c r="AE60" s="70"/>
      <c r="AF60" s="70"/>
      <c r="AG60" s="70">
        <f t="shared" si="25"/>
        <v>1333.78</v>
      </c>
      <c r="AH60" s="72"/>
      <c r="AI60" s="70"/>
      <c r="AJ60" s="70"/>
      <c r="AK60" s="110">
        <v>1333.78</v>
      </c>
      <c r="AL60" s="70"/>
      <c r="AM60" s="70"/>
      <c r="AN60" s="70"/>
      <c r="AO60" s="70"/>
      <c r="AP60" s="70"/>
      <c r="AQ60" s="70"/>
      <c r="AR60" s="70"/>
      <c r="AS60" s="70"/>
      <c r="AT60" s="70">
        <f t="shared" si="22"/>
        <v>0</v>
      </c>
      <c r="AU60" s="70"/>
      <c r="AV60" s="70"/>
      <c r="AW60" s="70">
        <f t="shared" si="21"/>
        <v>0</v>
      </c>
      <c r="AX60" s="70"/>
      <c r="AY60" s="70"/>
      <c r="AZ60" s="70"/>
      <c r="BA60" s="70"/>
      <c r="BB60" s="70"/>
      <c r="BC60" s="70"/>
      <c r="BD60" s="70"/>
      <c r="BE60" s="70"/>
      <c r="BF60" s="70"/>
      <c r="BG60" s="70"/>
      <c r="BH60" s="70"/>
      <c r="BI60" s="67"/>
      <c r="BJ60" s="67"/>
      <c r="BK60" s="67"/>
      <c r="BL60" s="67"/>
      <c r="BM60" s="67"/>
      <c r="BN60" s="67"/>
      <c r="BO60" s="67"/>
      <c r="BP60" s="67"/>
      <c r="BQ60" s="67"/>
      <c r="BR60" s="67"/>
      <c r="BS60" s="67"/>
      <c r="BT60" s="67"/>
      <c r="BU60" s="67"/>
      <c r="BV60" s="67"/>
      <c r="BW60" s="546" t="s">
        <v>109</v>
      </c>
      <c r="BX60" s="101">
        <f t="shared" si="2"/>
        <v>0</v>
      </c>
      <c r="BY60" s="6"/>
      <c r="BZ60" s="6"/>
      <c r="CA60" s="597"/>
      <c r="CB60" s="9"/>
      <c r="CC60" s="9"/>
    </row>
    <row r="61" spans="1:81" ht="46.8" outlineLevel="1">
      <c r="A61" s="532">
        <v>29</v>
      </c>
      <c r="B61" s="604" t="s">
        <v>210</v>
      </c>
      <c r="C61" s="531" t="s">
        <v>100</v>
      </c>
      <c r="D61" s="70" t="s">
        <v>141</v>
      </c>
      <c r="E61" s="532" t="s">
        <v>49</v>
      </c>
      <c r="F61" s="532" t="s">
        <v>106</v>
      </c>
      <c r="G61" s="70" t="s">
        <v>143</v>
      </c>
      <c r="H61" s="594">
        <v>7880889</v>
      </c>
      <c r="I61" s="532" t="s">
        <v>209</v>
      </c>
      <c r="J61" s="532"/>
      <c r="K61" s="528"/>
      <c r="L61" s="599" t="s">
        <v>191</v>
      </c>
      <c r="M61" s="68">
        <v>1200</v>
      </c>
      <c r="N61" s="67"/>
      <c r="O61" s="67"/>
      <c r="P61" s="70">
        <v>1200</v>
      </c>
      <c r="Q61" s="67"/>
      <c r="R61" s="70" t="s">
        <v>143</v>
      </c>
      <c r="S61" s="67"/>
      <c r="T61" s="67"/>
      <c r="U61" s="67"/>
      <c r="V61" s="67"/>
      <c r="W61" s="70">
        <f t="shared" si="19"/>
        <v>100</v>
      </c>
      <c r="X61" s="70"/>
      <c r="Y61" s="70"/>
      <c r="Z61" s="70">
        <f t="shared" si="20"/>
        <v>100</v>
      </c>
      <c r="AA61" s="70">
        <v>0</v>
      </c>
      <c r="AB61" s="70"/>
      <c r="AC61" s="110">
        <v>100</v>
      </c>
      <c r="AD61" s="70">
        <f t="shared" si="24"/>
        <v>100</v>
      </c>
      <c r="AE61" s="70"/>
      <c r="AF61" s="70"/>
      <c r="AG61" s="70">
        <f t="shared" si="25"/>
        <v>100</v>
      </c>
      <c r="AH61" s="72"/>
      <c r="AI61" s="70"/>
      <c r="AJ61" s="70"/>
      <c r="AK61" s="110">
        <v>100</v>
      </c>
      <c r="AL61" s="70"/>
      <c r="AM61" s="70"/>
      <c r="AN61" s="70"/>
      <c r="AO61" s="70"/>
      <c r="AP61" s="70"/>
      <c r="AQ61" s="70"/>
      <c r="AR61" s="70"/>
      <c r="AS61" s="70"/>
      <c r="AT61" s="70">
        <f t="shared" si="22"/>
        <v>0</v>
      </c>
      <c r="AU61" s="70"/>
      <c r="AV61" s="70"/>
      <c r="AW61" s="70">
        <f t="shared" si="21"/>
        <v>0</v>
      </c>
      <c r="AX61" s="70"/>
      <c r="AY61" s="70"/>
      <c r="AZ61" s="70"/>
      <c r="BA61" s="70"/>
      <c r="BB61" s="70"/>
      <c r="BC61" s="70"/>
      <c r="BD61" s="70"/>
      <c r="BE61" s="70"/>
      <c r="BF61" s="70"/>
      <c r="BG61" s="70"/>
      <c r="BH61" s="70"/>
      <c r="BI61" s="67"/>
      <c r="BJ61" s="67"/>
      <c r="BK61" s="67"/>
      <c r="BL61" s="67"/>
      <c r="BM61" s="67"/>
      <c r="BN61" s="67"/>
      <c r="BO61" s="67"/>
      <c r="BP61" s="67"/>
      <c r="BQ61" s="67"/>
      <c r="BR61" s="67"/>
      <c r="BS61" s="67"/>
      <c r="BT61" s="67"/>
      <c r="BU61" s="67"/>
      <c r="BV61" s="67"/>
      <c r="BW61" s="546" t="s">
        <v>109</v>
      </c>
      <c r="BX61" s="101">
        <f t="shared" si="2"/>
        <v>0</v>
      </c>
      <c r="BY61" s="6"/>
      <c r="BZ61" s="6"/>
      <c r="CA61" s="597"/>
      <c r="CB61" s="9"/>
      <c r="CC61" s="9"/>
    </row>
    <row r="62" spans="1:81" ht="45.75" customHeight="1" outlineLevel="1">
      <c r="A62" s="532">
        <v>30</v>
      </c>
      <c r="B62" s="594" t="s">
        <v>211</v>
      </c>
      <c r="C62" s="532" t="s">
        <v>184</v>
      </c>
      <c r="D62" s="70" t="s">
        <v>141</v>
      </c>
      <c r="E62" s="532" t="s">
        <v>49</v>
      </c>
      <c r="F62" s="532"/>
      <c r="G62" s="70" t="s">
        <v>146</v>
      </c>
      <c r="H62" s="594">
        <v>8106569</v>
      </c>
      <c r="I62" s="532" t="s">
        <v>430</v>
      </c>
      <c r="J62" s="532"/>
      <c r="K62" s="528"/>
      <c r="L62" s="531" t="s">
        <v>212</v>
      </c>
      <c r="M62" s="68">
        <v>850</v>
      </c>
      <c r="N62" s="67"/>
      <c r="O62" s="67"/>
      <c r="P62" s="70"/>
      <c r="Q62" s="67"/>
      <c r="R62" s="70" t="s">
        <v>143</v>
      </c>
      <c r="S62" s="67"/>
      <c r="T62" s="67"/>
      <c r="U62" s="67"/>
      <c r="V62" s="67"/>
      <c r="W62" s="70">
        <f t="shared" si="19"/>
        <v>850</v>
      </c>
      <c r="X62" s="70"/>
      <c r="Y62" s="70"/>
      <c r="Z62" s="70">
        <f t="shared" si="20"/>
        <v>850</v>
      </c>
      <c r="AA62" s="70">
        <v>0</v>
      </c>
      <c r="AB62" s="70"/>
      <c r="AC62" s="70">
        <v>850</v>
      </c>
      <c r="AD62" s="68">
        <f t="shared" si="24"/>
        <v>850</v>
      </c>
      <c r="AE62" s="70"/>
      <c r="AF62" s="70"/>
      <c r="AG62" s="68">
        <f t="shared" si="25"/>
        <v>850</v>
      </c>
      <c r="AH62" s="72"/>
      <c r="AI62" s="70"/>
      <c r="AJ62" s="70"/>
      <c r="AK62" s="70">
        <v>850</v>
      </c>
      <c r="AL62" s="70"/>
      <c r="AM62" s="70"/>
      <c r="AN62" s="70"/>
      <c r="AO62" s="70"/>
      <c r="AP62" s="70"/>
      <c r="AQ62" s="70"/>
      <c r="AR62" s="70"/>
      <c r="AS62" s="70"/>
      <c r="AT62" s="70">
        <f t="shared" si="22"/>
        <v>0</v>
      </c>
      <c r="AU62" s="70"/>
      <c r="AV62" s="70"/>
      <c r="AW62" s="70">
        <f t="shared" si="21"/>
        <v>0</v>
      </c>
      <c r="AX62" s="70"/>
      <c r="AY62" s="70"/>
      <c r="AZ62" s="70"/>
      <c r="BA62" s="70"/>
      <c r="BB62" s="70"/>
      <c r="BC62" s="70"/>
      <c r="BD62" s="70"/>
      <c r="BE62" s="70"/>
      <c r="BF62" s="70"/>
      <c r="BG62" s="70"/>
      <c r="BH62" s="70"/>
      <c r="BI62" s="67"/>
      <c r="BJ62" s="67"/>
      <c r="BK62" s="67"/>
      <c r="BL62" s="67"/>
      <c r="BM62" s="67"/>
      <c r="BN62" s="67"/>
      <c r="BO62" s="67"/>
      <c r="BP62" s="67"/>
      <c r="BQ62" s="67"/>
      <c r="BR62" s="67"/>
      <c r="BS62" s="67"/>
      <c r="BT62" s="67"/>
      <c r="BU62" s="67"/>
      <c r="BV62" s="67"/>
      <c r="BW62" s="546"/>
      <c r="BX62" s="101">
        <f t="shared" si="2"/>
        <v>0</v>
      </c>
      <c r="BY62" s="6"/>
      <c r="BZ62" s="6"/>
      <c r="CA62" s="597"/>
      <c r="CB62" s="9"/>
      <c r="CC62" s="9"/>
    </row>
    <row r="63" spans="1:81" ht="50.25" customHeight="1" outlineLevel="1">
      <c r="A63" s="532">
        <v>31</v>
      </c>
      <c r="B63" s="594" t="s">
        <v>213</v>
      </c>
      <c r="C63" s="531" t="s">
        <v>214</v>
      </c>
      <c r="D63" s="70" t="s">
        <v>141</v>
      </c>
      <c r="E63" s="532" t="s">
        <v>49</v>
      </c>
      <c r="F63" s="532"/>
      <c r="G63" s="70" t="s">
        <v>146</v>
      </c>
      <c r="H63" s="594">
        <v>8100259</v>
      </c>
      <c r="I63" s="532" t="s">
        <v>430</v>
      </c>
      <c r="J63" s="532"/>
      <c r="K63" s="528"/>
      <c r="L63" s="531" t="s">
        <v>215</v>
      </c>
      <c r="M63" s="68">
        <v>1700</v>
      </c>
      <c r="N63" s="67"/>
      <c r="O63" s="67"/>
      <c r="P63" s="70"/>
      <c r="Q63" s="67"/>
      <c r="R63" s="70" t="s">
        <v>143</v>
      </c>
      <c r="S63" s="67"/>
      <c r="T63" s="67"/>
      <c r="U63" s="67"/>
      <c r="V63" s="67"/>
      <c r="W63" s="70">
        <f t="shared" si="19"/>
        <v>1700</v>
      </c>
      <c r="X63" s="70"/>
      <c r="Y63" s="70"/>
      <c r="Z63" s="70">
        <f t="shared" si="20"/>
        <v>1700</v>
      </c>
      <c r="AA63" s="70">
        <v>0</v>
      </c>
      <c r="AB63" s="70"/>
      <c r="AC63" s="70">
        <v>1700</v>
      </c>
      <c r="AD63" s="68">
        <f t="shared" si="24"/>
        <v>1700</v>
      </c>
      <c r="AE63" s="70"/>
      <c r="AF63" s="70"/>
      <c r="AG63" s="68">
        <f t="shared" si="25"/>
        <v>1700</v>
      </c>
      <c r="AH63" s="72"/>
      <c r="AI63" s="70"/>
      <c r="AJ63" s="70"/>
      <c r="AK63" s="70">
        <v>1700</v>
      </c>
      <c r="AL63" s="70"/>
      <c r="AM63" s="70"/>
      <c r="AN63" s="70"/>
      <c r="AO63" s="70"/>
      <c r="AP63" s="70"/>
      <c r="AQ63" s="70"/>
      <c r="AR63" s="70"/>
      <c r="AS63" s="70"/>
      <c r="AT63" s="70">
        <f t="shared" si="22"/>
        <v>0</v>
      </c>
      <c r="AU63" s="70"/>
      <c r="AV63" s="70"/>
      <c r="AW63" s="70">
        <f t="shared" si="21"/>
        <v>0</v>
      </c>
      <c r="AX63" s="70"/>
      <c r="AY63" s="70"/>
      <c r="AZ63" s="70"/>
      <c r="BA63" s="70"/>
      <c r="BB63" s="70"/>
      <c r="BC63" s="70"/>
      <c r="BD63" s="70"/>
      <c r="BE63" s="70"/>
      <c r="BF63" s="70"/>
      <c r="BG63" s="70"/>
      <c r="BH63" s="70"/>
      <c r="BI63" s="67"/>
      <c r="BJ63" s="67"/>
      <c r="BK63" s="67"/>
      <c r="BL63" s="67"/>
      <c r="BM63" s="67"/>
      <c r="BN63" s="67"/>
      <c r="BO63" s="67"/>
      <c r="BP63" s="67"/>
      <c r="BQ63" s="67"/>
      <c r="BR63" s="67"/>
      <c r="BS63" s="67"/>
      <c r="BT63" s="67"/>
      <c r="BU63" s="67"/>
      <c r="BV63" s="67"/>
      <c r="BW63" s="546"/>
      <c r="BX63" s="101">
        <f t="shared" si="2"/>
        <v>0</v>
      </c>
      <c r="BY63" s="6"/>
      <c r="BZ63" s="6"/>
      <c r="CA63" s="597"/>
      <c r="CB63" s="9"/>
      <c r="CC63" s="9"/>
    </row>
    <row r="64" spans="1:81" ht="46.8" outlineLevel="1">
      <c r="A64" s="532">
        <v>32</v>
      </c>
      <c r="B64" s="594" t="s">
        <v>216</v>
      </c>
      <c r="C64" s="531" t="s">
        <v>100</v>
      </c>
      <c r="D64" s="70" t="s">
        <v>141</v>
      </c>
      <c r="E64" s="532" t="s">
        <v>49</v>
      </c>
      <c r="F64" s="532" t="s">
        <v>48</v>
      </c>
      <c r="G64" s="70" t="s">
        <v>143</v>
      </c>
      <c r="H64" s="594">
        <v>8132467</v>
      </c>
      <c r="I64" s="532">
        <v>2025</v>
      </c>
      <c r="J64" s="532">
        <v>2025</v>
      </c>
      <c r="K64" s="528"/>
      <c r="L64" s="531" t="s">
        <v>217</v>
      </c>
      <c r="M64" s="110">
        <v>2500</v>
      </c>
      <c r="N64" s="67"/>
      <c r="O64" s="67"/>
      <c r="P64" s="70">
        <v>2500</v>
      </c>
      <c r="Q64" s="67"/>
      <c r="R64" s="70" t="s">
        <v>143</v>
      </c>
      <c r="S64" s="67"/>
      <c r="T64" s="67"/>
      <c r="U64" s="67"/>
      <c r="V64" s="67"/>
      <c r="W64" s="70">
        <f t="shared" si="19"/>
        <v>2444</v>
      </c>
      <c r="X64" s="70"/>
      <c r="Y64" s="70"/>
      <c r="Z64" s="70">
        <f t="shared" si="20"/>
        <v>2444</v>
      </c>
      <c r="AA64" s="70">
        <v>0</v>
      </c>
      <c r="AB64" s="70"/>
      <c r="AC64" s="110">
        <f>600+1844</f>
        <v>2444</v>
      </c>
      <c r="AD64" s="70"/>
      <c r="AE64" s="70"/>
      <c r="AF64" s="70"/>
      <c r="AG64" s="70"/>
      <c r="AH64" s="72"/>
      <c r="AI64" s="70"/>
      <c r="AJ64" s="70"/>
      <c r="AK64" s="70"/>
      <c r="AL64" s="70"/>
      <c r="AM64" s="70"/>
      <c r="AN64" s="70"/>
      <c r="AO64" s="70"/>
      <c r="AP64" s="70"/>
      <c r="AQ64" s="70"/>
      <c r="AR64" s="70"/>
      <c r="AS64" s="70"/>
      <c r="AT64" s="70">
        <f t="shared" si="22"/>
        <v>2444</v>
      </c>
      <c r="AU64" s="70"/>
      <c r="AV64" s="70"/>
      <c r="AW64" s="70">
        <f t="shared" si="21"/>
        <v>2444</v>
      </c>
      <c r="AX64" s="70"/>
      <c r="AY64" s="70"/>
      <c r="AZ64" s="110">
        <f>600+1844</f>
        <v>2444</v>
      </c>
      <c r="BA64" s="70"/>
      <c r="BB64" s="70"/>
      <c r="BC64" s="70"/>
      <c r="BD64" s="70"/>
      <c r="BE64" s="70"/>
      <c r="BF64" s="70"/>
      <c r="BG64" s="70"/>
      <c r="BH64" s="70"/>
      <c r="BI64" s="67"/>
      <c r="BJ64" s="67"/>
      <c r="BK64" s="67"/>
      <c r="BL64" s="67"/>
      <c r="BM64" s="67"/>
      <c r="BN64" s="67"/>
      <c r="BO64" s="67"/>
      <c r="BP64" s="67"/>
      <c r="BQ64" s="67"/>
      <c r="BR64" s="67"/>
      <c r="BS64" s="67"/>
      <c r="BT64" s="67"/>
      <c r="BU64" s="67"/>
      <c r="BV64" s="67"/>
      <c r="BW64" s="546" t="s">
        <v>152</v>
      </c>
      <c r="BX64" s="101">
        <f t="shared" si="2"/>
        <v>0</v>
      </c>
      <c r="BY64" s="6"/>
      <c r="BZ64" s="6"/>
      <c r="CA64" s="597"/>
      <c r="CB64" s="9"/>
      <c r="CC64" s="9"/>
    </row>
    <row r="65" spans="1:81" ht="45.75" customHeight="1" outlineLevel="1">
      <c r="A65" s="532">
        <v>33</v>
      </c>
      <c r="B65" s="594" t="s">
        <v>218</v>
      </c>
      <c r="C65" s="531" t="s">
        <v>219</v>
      </c>
      <c r="D65" s="70" t="s">
        <v>141</v>
      </c>
      <c r="E65" s="532" t="s">
        <v>49</v>
      </c>
      <c r="F65" s="532" t="s">
        <v>106</v>
      </c>
      <c r="G65" s="70" t="s">
        <v>146</v>
      </c>
      <c r="H65" s="598" t="s">
        <v>220</v>
      </c>
      <c r="I65" s="532">
        <v>2025</v>
      </c>
      <c r="J65" s="532">
        <v>2025</v>
      </c>
      <c r="K65" s="528"/>
      <c r="L65" s="531" t="s">
        <v>221</v>
      </c>
      <c r="M65" s="110">
        <v>866</v>
      </c>
      <c r="N65" s="67"/>
      <c r="O65" s="67"/>
      <c r="P65" s="110">
        <v>866</v>
      </c>
      <c r="Q65" s="67"/>
      <c r="R65" s="70" t="s">
        <v>149</v>
      </c>
      <c r="S65" s="67"/>
      <c r="T65" s="67"/>
      <c r="U65" s="67"/>
      <c r="V65" s="67"/>
      <c r="W65" s="70">
        <f t="shared" si="19"/>
        <v>860</v>
      </c>
      <c r="X65" s="70"/>
      <c r="Y65" s="70"/>
      <c r="Z65" s="70">
        <f t="shared" si="20"/>
        <v>860</v>
      </c>
      <c r="AA65" s="70">
        <v>0</v>
      </c>
      <c r="AB65" s="70"/>
      <c r="AC65" s="110">
        <v>860</v>
      </c>
      <c r="AD65" s="70"/>
      <c r="AE65" s="70"/>
      <c r="AF65" s="70"/>
      <c r="AG65" s="70"/>
      <c r="AH65" s="72"/>
      <c r="AI65" s="70"/>
      <c r="AJ65" s="70"/>
      <c r="AK65" s="70"/>
      <c r="AL65" s="70"/>
      <c r="AM65" s="70"/>
      <c r="AN65" s="70"/>
      <c r="AO65" s="70"/>
      <c r="AP65" s="70"/>
      <c r="AQ65" s="70"/>
      <c r="AR65" s="70"/>
      <c r="AS65" s="70"/>
      <c r="AT65" s="70">
        <f t="shared" si="22"/>
        <v>860</v>
      </c>
      <c r="AU65" s="70"/>
      <c r="AV65" s="70"/>
      <c r="AW65" s="70">
        <f t="shared" si="21"/>
        <v>860</v>
      </c>
      <c r="AX65" s="70"/>
      <c r="AY65" s="70"/>
      <c r="AZ65" s="110">
        <v>860</v>
      </c>
      <c r="BA65" s="70"/>
      <c r="BB65" s="70"/>
      <c r="BC65" s="70"/>
      <c r="BD65" s="70"/>
      <c r="BE65" s="70"/>
      <c r="BF65" s="70"/>
      <c r="BG65" s="70"/>
      <c r="BH65" s="70"/>
      <c r="BI65" s="67"/>
      <c r="BJ65" s="67"/>
      <c r="BK65" s="67"/>
      <c r="BL65" s="67"/>
      <c r="BM65" s="67"/>
      <c r="BN65" s="67"/>
      <c r="BO65" s="67"/>
      <c r="BP65" s="67"/>
      <c r="BQ65" s="67"/>
      <c r="BR65" s="67"/>
      <c r="BS65" s="67"/>
      <c r="BT65" s="67"/>
      <c r="BU65" s="67"/>
      <c r="BV65" s="67"/>
      <c r="BW65" s="546" t="s">
        <v>109</v>
      </c>
      <c r="BX65" s="101">
        <f t="shared" si="2"/>
        <v>0</v>
      </c>
      <c r="BY65" s="6"/>
      <c r="BZ65" s="6"/>
      <c r="CA65" s="597"/>
      <c r="CB65" s="9"/>
      <c r="CC65" s="9"/>
    </row>
    <row r="66" spans="1:81" ht="46.8" outlineLevel="1">
      <c r="A66" s="532">
        <v>34</v>
      </c>
      <c r="B66" s="594" t="s">
        <v>222</v>
      </c>
      <c r="C66" s="531" t="s">
        <v>100</v>
      </c>
      <c r="D66" s="70" t="s">
        <v>141</v>
      </c>
      <c r="E66" s="532" t="s">
        <v>10</v>
      </c>
      <c r="F66" s="531" t="s">
        <v>48</v>
      </c>
      <c r="G66" s="70" t="s">
        <v>146</v>
      </c>
      <c r="H66" s="598">
        <v>7902730</v>
      </c>
      <c r="I66" s="532" t="s">
        <v>84</v>
      </c>
      <c r="J66" s="532">
        <v>2022</v>
      </c>
      <c r="K66" s="528"/>
      <c r="L66" s="599" t="s">
        <v>223</v>
      </c>
      <c r="M66" s="68">
        <v>86550</v>
      </c>
      <c r="N66" s="70"/>
      <c r="O66" s="70">
        <v>70000</v>
      </c>
      <c r="P66" s="68">
        <f>M66-O66</f>
        <v>16550</v>
      </c>
      <c r="Q66" s="67"/>
      <c r="R66" s="70" t="s">
        <v>149</v>
      </c>
      <c r="S66" s="68"/>
      <c r="T66" s="67"/>
      <c r="U66" s="67"/>
      <c r="V66" s="68"/>
      <c r="W66" s="70">
        <f t="shared" si="19"/>
        <v>16450</v>
      </c>
      <c r="X66" s="68"/>
      <c r="Y66" s="68">
        <v>25000</v>
      </c>
      <c r="Z66" s="70">
        <f t="shared" si="20"/>
        <v>16450</v>
      </c>
      <c r="AA66" s="70">
        <v>2780</v>
      </c>
      <c r="AB66" s="70">
        <v>13670</v>
      </c>
      <c r="AC66" s="67"/>
      <c r="AD66" s="68">
        <v>25000</v>
      </c>
      <c r="AE66" s="68"/>
      <c r="AF66" s="68">
        <v>25000</v>
      </c>
      <c r="AG66" s="68"/>
      <c r="AH66" s="67"/>
      <c r="AI66" s="67"/>
      <c r="AJ66" s="67"/>
      <c r="AK66" s="67"/>
      <c r="AL66" s="68">
        <v>25000</v>
      </c>
      <c r="AM66" s="68"/>
      <c r="AN66" s="68">
        <v>25000</v>
      </c>
      <c r="AO66" s="67"/>
      <c r="AP66" s="67"/>
      <c r="AQ66" s="67"/>
      <c r="AR66" s="67"/>
      <c r="AS66" s="67"/>
      <c r="AT66" s="70">
        <f t="shared" si="22"/>
        <v>0</v>
      </c>
      <c r="AU66" s="68"/>
      <c r="AV66" s="68">
        <v>12042</v>
      </c>
      <c r="AW66" s="70">
        <f t="shared" si="21"/>
        <v>0</v>
      </c>
      <c r="AX66" s="68"/>
      <c r="AY66" s="67"/>
      <c r="AZ66" s="67"/>
      <c r="BA66" s="68">
        <v>12042</v>
      </c>
      <c r="BB66" s="68"/>
      <c r="BC66" s="68">
        <v>12042</v>
      </c>
      <c r="BD66" s="68"/>
      <c r="BE66" s="68"/>
      <c r="BF66" s="67"/>
      <c r="BG66" s="67"/>
      <c r="BH66" s="67"/>
      <c r="BI66" s="67"/>
      <c r="BJ66" s="67"/>
      <c r="BK66" s="67"/>
      <c r="BL66" s="67"/>
      <c r="BM66" s="67"/>
      <c r="BN66" s="67"/>
      <c r="BO66" s="67"/>
      <c r="BP66" s="67"/>
      <c r="BQ66" s="70">
        <f>SUM(BR66:BT66)</f>
        <v>13870</v>
      </c>
      <c r="BR66" s="70"/>
      <c r="BS66" s="70">
        <v>13870</v>
      </c>
      <c r="BT66" s="70"/>
      <c r="BU66" s="67"/>
      <c r="BV66" s="67"/>
      <c r="BW66" s="546" t="s">
        <v>152</v>
      </c>
      <c r="BX66" s="101">
        <f t="shared" si="2"/>
        <v>0</v>
      </c>
      <c r="BY66" s="11">
        <v>2780</v>
      </c>
      <c r="BZ66" s="12"/>
      <c r="CA66" s="605"/>
      <c r="CB66" s="7"/>
      <c r="CC66" s="387"/>
    </row>
    <row r="67" spans="1:81" ht="46.8" outlineLevel="1">
      <c r="A67" s="532">
        <v>35</v>
      </c>
      <c r="B67" s="594" t="s">
        <v>224</v>
      </c>
      <c r="C67" s="531" t="s">
        <v>100</v>
      </c>
      <c r="D67" s="70" t="s">
        <v>141</v>
      </c>
      <c r="E67" s="532" t="s">
        <v>49</v>
      </c>
      <c r="F67" s="532"/>
      <c r="G67" s="70" t="s">
        <v>146</v>
      </c>
      <c r="H67" s="528"/>
      <c r="I67" s="532" t="s">
        <v>1108</v>
      </c>
      <c r="J67" s="532"/>
      <c r="K67" s="528"/>
      <c r="L67" s="599" t="s">
        <v>225</v>
      </c>
      <c r="M67" s="70">
        <f t="shared" ref="M67:M68" si="26">SUM(N67:P67)</f>
        <v>15000</v>
      </c>
      <c r="N67" s="70"/>
      <c r="O67" s="67"/>
      <c r="P67" s="68">
        <v>15000</v>
      </c>
      <c r="Q67" s="67"/>
      <c r="R67" s="70" t="s">
        <v>149</v>
      </c>
      <c r="S67" s="68"/>
      <c r="T67" s="67"/>
      <c r="U67" s="67"/>
      <c r="V67" s="68"/>
      <c r="W67" s="70">
        <f t="shared" si="19"/>
        <v>7500</v>
      </c>
      <c r="X67" s="68"/>
      <c r="Y67" s="68"/>
      <c r="Z67" s="70">
        <f t="shared" si="20"/>
        <v>7500</v>
      </c>
      <c r="AA67" s="70">
        <v>0</v>
      </c>
      <c r="AB67" s="70">
        <v>7500</v>
      </c>
      <c r="AC67" s="67"/>
      <c r="AD67" s="68"/>
      <c r="AE67" s="68"/>
      <c r="AF67" s="68"/>
      <c r="AG67" s="68"/>
      <c r="AH67" s="67"/>
      <c r="AI67" s="67"/>
      <c r="AJ67" s="67"/>
      <c r="AK67" s="67"/>
      <c r="AL67" s="68"/>
      <c r="AM67" s="68"/>
      <c r="AN67" s="67"/>
      <c r="AO67" s="67"/>
      <c r="AP67" s="67"/>
      <c r="AQ67" s="67"/>
      <c r="AR67" s="67"/>
      <c r="AS67" s="67"/>
      <c r="AT67" s="70">
        <f t="shared" si="22"/>
        <v>0</v>
      </c>
      <c r="AU67" s="68"/>
      <c r="AV67" s="68"/>
      <c r="AW67" s="70">
        <f t="shared" si="21"/>
        <v>0</v>
      </c>
      <c r="AX67" s="68"/>
      <c r="AY67" s="67"/>
      <c r="AZ67" s="67"/>
      <c r="BA67" s="68"/>
      <c r="BB67" s="68"/>
      <c r="BC67" s="68"/>
      <c r="BD67" s="68"/>
      <c r="BE67" s="68"/>
      <c r="BF67" s="67"/>
      <c r="BG67" s="67"/>
      <c r="BH67" s="67"/>
      <c r="BI67" s="67"/>
      <c r="BJ67" s="67"/>
      <c r="BK67" s="67"/>
      <c r="BL67" s="67"/>
      <c r="BM67" s="67"/>
      <c r="BN67" s="67"/>
      <c r="BO67" s="67"/>
      <c r="BP67" s="67"/>
      <c r="BQ67" s="70"/>
      <c r="BR67" s="70"/>
      <c r="BS67" s="70"/>
      <c r="BT67" s="72"/>
      <c r="BU67" s="67"/>
      <c r="BV67" s="67"/>
      <c r="BW67" s="546" t="s">
        <v>152</v>
      </c>
      <c r="BX67" s="101">
        <f t="shared" si="2"/>
        <v>0</v>
      </c>
      <c r="BY67" s="12"/>
      <c r="BZ67" s="12"/>
      <c r="CA67" s="606"/>
      <c r="CB67" s="7"/>
      <c r="CC67" s="387"/>
    </row>
    <row r="68" spans="1:81" ht="46.8" outlineLevel="1">
      <c r="A68" s="532">
        <v>36</v>
      </c>
      <c r="B68" s="594" t="s">
        <v>226</v>
      </c>
      <c r="C68" s="531" t="s">
        <v>100</v>
      </c>
      <c r="D68" s="70" t="s">
        <v>141</v>
      </c>
      <c r="E68" s="532" t="s">
        <v>10</v>
      </c>
      <c r="F68" s="532" t="s">
        <v>48</v>
      </c>
      <c r="G68" s="70" t="s">
        <v>146</v>
      </c>
      <c r="H68" s="607">
        <v>7902731</v>
      </c>
      <c r="I68" s="532" t="s">
        <v>53</v>
      </c>
      <c r="J68" s="532">
        <v>2024</v>
      </c>
      <c r="K68" s="528"/>
      <c r="L68" s="599" t="s">
        <v>227</v>
      </c>
      <c r="M68" s="70">
        <f t="shared" si="26"/>
        <v>263062</v>
      </c>
      <c r="N68" s="70">
        <v>192000</v>
      </c>
      <c r="O68" s="67"/>
      <c r="P68" s="68">
        <v>71062</v>
      </c>
      <c r="Q68" s="67"/>
      <c r="R68" s="70" t="s">
        <v>149</v>
      </c>
      <c r="S68" s="68"/>
      <c r="T68" s="67"/>
      <c r="U68" s="67"/>
      <c r="V68" s="68"/>
      <c r="W68" s="70">
        <f t="shared" si="19"/>
        <v>71062</v>
      </c>
      <c r="X68" s="68">
        <v>100000</v>
      </c>
      <c r="Y68" s="68"/>
      <c r="Z68" s="70">
        <f t="shared" si="20"/>
        <v>71062</v>
      </c>
      <c r="AA68" s="70">
        <v>0</v>
      </c>
      <c r="AB68" s="70">
        <v>71062</v>
      </c>
      <c r="AC68" s="67"/>
      <c r="AD68" s="68">
        <v>100000</v>
      </c>
      <c r="AE68" s="68">
        <v>100000</v>
      </c>
      <c r="AF68" s="68"/>
      <c r="AG68" s="68"/>
      <c r="AH68" s="67"/>
      <c r="AI68" s="67"/>
      <c r="AJ68" s="67"/>
      <c r="AK68" s="67"/>
      <c r="AL68" s="68">
        <v>98300</v>
      </c>
      <c r="AM68" s="68">
        <v>98300</v>
      </c>
      <c r="AN68" s="67"/>
      <c r="AO68" s="67"/>
      <c r="AP68" s="67"/>
      <c r="AQ68" s="67"/>
      <c r="AR68" s="67"/>
      <c r="AS68" s="67"/>
      <c r="AT68" s="70">
        <f t="shared" si="22"/>
        <v>0</v>
      </c>
      <c r="AU68" s="68">
        <v>50000</v>
      </c>
      <c r="AV68" s="68"/>
      <c r="AW68" s="70">
        <f t="shared" si="21"/>
        <v>0</v>
      </c>
      <c r="AX68" s="68"/>
      <c r="AY68" s="67"/>
      <c r="AZ68" s="67"/>
      <c r="BA68" s="68">
        <v>48300</v>
      </c>
      <c r="BB68" s="68">
        <v>48300</v>
      </c>
      <c r="BC68" s="68"/>
      <c r="BD68" s="68"/>
      <c r="BE68" s="68"/>
      <c r="BF68" s="67"/>
      <c r="BG68" s="67"/>
      <c r="BH68" s="67"/>
      <c r="BI68" s="67"/>
      <c r="BJ68" s="67"/>
      <c r="BK68" s="67"/>
      <c r="BL68" s="67"/>
      <c r="BM68" s="67"/>
      <c r="BN68" s="67"/>
      <c r="BO68" s="67"/>
      <c r="BP68" s="67"/>
      <c r="BQ68" s="70">
        <f>SUM(BR68:BS68)</f>
        <v>161062</v>
      </c>
      <c r="BR68" s="70">
        <v>90000</v>
      </c>
      <c r="BS68" s="70">
        <f>71262-200</f>
        <v>71062</v>
      </c>
      <c r="BT68" s="72"/>
      <c r="BU68" s="67"/>
      <c r="BV68" s="67"/>
      <c r="BW68" s="546" t="s">
        <v>152</v>
      </c>
      <c r="BX68" s="101">
        <f t="shared" si="2"/>
        <v>0</v>
      </c>
      <c r="BY68" s="12"/>
      <c r="BZ68" s="12"/>
      <c r="CA68" s="606"/>
      <c r="CB68" s="7"/>
      <c r="CC68" s="387"/>
    </row>
    <row r="69" spans="1:81" ht="30" customHeight="1">
      <c r="A69" s="534" t="s">
        <v>14</v>
      </c>
      <c r="B69" s="534" t="s">
        <v>228</v>
      </c>
      <c r="C69" s="534"/>
      <c r="D69" s="104"/>
      <c r="E69" s="534"/>
      <c r="F69" s="534"/>
      <c r="G69" s="104"/>
      <c r="H69" s="534"/>
      <c r="I69" s="534"/>
      <c r="J69" s="534"/>
      <c r="K69" s="534"/>
      <c r="L69" s="534"/>
      <c r="M69" s="104">
        <f>M70</f>
        <v>5000</v>
      </c>
      <c r="N69" s="104">
        <f t="shared" ref="N69:BT69" si="27">N70</f>
        <v>0</v>
      </c>
      <c r="O69" s="104">
        <f t="shared" si="27"/>
        <v>0</v>
      </c>
      <c r="P69" s="104">
        <f t="shared" si="27"/>
        <v>5000</v>
      </c>
      <c r="Q69" s="104">
        <f t="shared" si="27"/>
        <v>0</v>
      </c>
      <c r="R69" s="104">
        <f t="shared" si="27"/>
        <v>0</v>
      </c>
      <c r="S69" s="104">
        <f t="shared" si="27"/>
        <v>0</v>
      </c>
      <c r="T69" s="104">
        <f t="shared" si="27"/>
        <v>0</v>
      </c>
      <c r="U69" s="104">
        <f t="shared" si="27"/>
        <v>0</v>
      </c>
      <c r="V69" s="104">
        <f t="shared" si="27"/>
        <v>0</v>
      </c>
      <c r="W69" s="104">
        <f t="shared" si="27"/>
        <v>4953.5020000000004</v>
      </c>
      <c r="X69" s="104">
        <f t="shared" si="27"/>
        <v>0</v>
      </c>
      <c r="Y69" s="104">
        <f t="shared" si="27"/>
        <v>0</v>
      </c>
      <c r="Z69" s="104">
        <f t="shared" si="27"/>
        <v>4953.5020000000004</v>
      </c>
      <c r="AA69" s="104">
        <f t="shared" si="27"/>
        <v>4953.5020000000004</v>
      </c>
      <c r="AB69" s="104">
        <f t="shared" si="27"/>
        <v>0</v>
      </c>
      <c r="AC69" s="104">
        <f t="shared" si="27"/>
        <v>0</v>
      </c>
      <c r="AD69" s="104">
        <f t="shared" si="27"/>
        <v>4683.5020000000004</v>
      </c>
      <c r="AE69" s="104">
        <f t="shared" si="27"/>
        <v>0</v>
      </c>
      <c r="AF69" s="104">
        <f t="shared" si="27"/>
        <v>0</v>
      </c>
      <c r="AG69" s="104">
        <f t="shared" si="27"/>
        <v>4683.5020000000004</v>
      </c>
      <c r="AH69" s="104">
        <f t="shared" si="27"/>
        <v>4683.5020000000004</v>
      </c>
      <c r="AI69" s="104">
        <f t="shared" si="27"/>
        <v>0</v>
      </c>
      <c r="AJ69" s="104">
        <f t="shared" si="27"/>
        <v>0</v>
      </c>
      <c r="AK69" s="104">
        <f t="shared" si="27"/>
        <v>0</v>
      </c>
      <c r="AL69" s="104">
        <f t="shared" si="27"/>
        <v>4683.5020000000004</v>
      </c>
      <c r="AM69" s="104">
        <f t="shared" si="27"/>
        <v>0</v>
      </c>
      <c r="AN69" s="104">
        <f t="shared" si="27"/>
        <v>0</v>
      </c>
      <c r="AO69" s="104">
        <f t="shared" si="27"/>
        <v>4683.5020000000004</v>
      </c>
      <c r="AP69" s="104">
        <f t="shared" si="27"/>
        <v>4683.5020000000004</v>
      </c>
      <c r="AQ69" s="104">
        <f t="shared" si="27"/>
        <v>0</v>
      </c>
      <c r="AR69" s="104">
        <f t="shared" si="27"/>
        <v>0</v>
      </c>
      <c r="AS69" s="104">
        <f t="shared" si="27"/>
        <v>0</v>
      </c>
      <c r="AT69" s="104">
        <f t="shared" si="27"/>
        <v>270</v>
      </c>
      <c r="AU69" s="104">
        <f t="shared" si="27"/>
        <v>0</v>
      </c>
      <c r="AV69" s="104">
        <f t="shared" si="27"/>
        <v>0</v>
      </c>
      <c r="AW69" s="104">
        <f t="shared" si="27"/>
        <v>270</v>
      </c>
      <c r="AX69" s="104">
        <f t="shared" si="27"/>
        <v>270</v>
      </c>
      <c r="AY69" s="104">
        <f t="shared" si="27"/>
        <v>0</v>
      </c>
      <c r="AZ69" s="104">
        <f t="shared" si="27"/>
        <v>0</v>
      </c>
      <c r="BA69" s="104">
        <f t="shared" si="27"/>
        <v>256.37</v>
      </c>
      <c r="BB69" s="104">
        <f t="shared" si="27"/>
        <v>0</v>
      </c>
      <c r="BC69" s="104">
        <f t="shared" si="27"/>
        <v>0</v>
      </c>
      <c r="BD69" s="104">
        <f t="shared" si="27"/>
        <v>256.37</v>
      </c>
      <c r="BE69" s="104">
        <f t="shared" si="27"/>
        <v>256.37</v>
      </c>
      <c r="BF69" s="104">
        <f t="shared" si="27"/>
        <v>0</v>
      </c>
      <c r="BG69" s="104">
        <f t="shared" si="27"/>
        <v>0</v>
      </c>
      <c r="BH69" s="104">
        <f t="shared" si="27"/>
        <v>0</v>
      </c>
      <c r="BI69" s="104">
        <f t="shared" si="27"/>
        <v>0</v>
      </c>
      <c r="BJ69" s="104">
        <f t="shared" si="27"/>
        <v>0</v>
      </c>
      <c r="BK69" s="104">
        <f t="shared" si="27"/>
        <v>0</v>
      </c>
      <c r="BL69" s="104">
        <f t="shared" si="27"/>
        <v>0</v>
      </c>
      <c r="BM69" s="104">
        <f t="shared" si="27"/>
        <v>0</v>
      </c>
      <c r="BN69" s="104">
        <f t="shared" si="27"/>
        <v>0</v>
      </c>
      <c r="BO69" s="104">
        <f t="shared" si="27"/>
        <v>0</v>
      </c>
      <c r="BP69" s="104">
        <f t="shared" si="27"/>
        <v>0</v>
      </c>
      <c r="BQ69" s="104">
        <f t="shared" si="27"/>
        <v>0</v>
      </c>
      <c r="BR69" s="104">
        <f t="shared" si="27"/>
        <v>0</v>
      </c>
      <c r="BS69" s="104">
        <f t="shared" si="27"/>
        <v>0</v>
      </c>
      <c r="BT69" s="104">
        <f t="shared" si="27"/>
        <v>0</v>
      </c>
      <c r="BU69" s="534"/>
      <c r="BV69" s="534"/>
      <c r="BW69" s="534"/>
      <c r="BX69" s="101">
        <f t="shared" si="2"/>
        <v>0</v>
      </c>
      <c r="BY69" s="104">
        <f t="shared" ref="BY69" si="28">BY70</f>
        <v>4953.5020000000004</v>
      </c>
      <c r="BZ69" s="12"/>
      <c r="CA69" s="592"/>
      <c r="CB69" s="593"/>
      <c r="CC69" s="593"/>
    </row>
    <row r="70" spans="1:81" ht="37.5" customHeight="1">
      <c r="A70" s="535" t="s">
        <v>44</v>
      </c>
      <c r="B70" s="529" t="s">
        <v>51</v>
      </c>
      <c r="C70" s="529"/>
      <c r="D70" s="102"/>
      <c r="E70" s="529"/>
      <c r="F70" s="529"/>
      <c r="G70" s="102"/>
      <c r="H70" s="529"/>
      <c r="I70" s="529"/>
      <c r="J70" s="529"/>
      <c r="K70" s="529"/>
      <c r="L70" s="529"/>
      <c r="M70" s="102">
        <f>SUM(M71:M73)</f>
        <v>5000</v>
      </c>
      <c r="N70" s="102">
        <f t="shared" ref="N70:BT70" si="29">SUM(N71:N73)</f>
        <v>0</v>
      </c>
      <c r="O70" s="102">
        <f t="shared" si="29"/>
        <v>0</v>
      </c>
      <c r="P70" s="102">
        <f t="shared" si="29"/>
        <v>5000</v>
      </c>
      <c r="Q70" s="102">
        <f t="shared" si="29"/>
        <v>0</v>
      </c>
      <c r="R70" s="102">
        <f t="shared" si="29"/>
        <v>0</v>
      </c>
      <c r="S70" s="102">
        <f t="shared" si="29"/>
        <v>0</v>
      </c>
      <c r="T70" s="102">
        <f t="shared" si="29"/>
        <v>0</v>
      </c>
      <c r="U70" s="102">
        <f t="shared" si="29"/>
        <v>0</v>
      </c>
      <c r="V70" s="102">
        <f t="shared" si="29"/>
        <v>0</v>
      </c>
      <c r="W70" s="102">
        <f t="shared" si="29"/>
        <v>4953.5020000000004</v>
      </c>
      <c r="X70" s="102">
        <f t="shared" si="29"/>
        <v>0</v>
      </c>
      <c r="Y70" s="102">
        <f t="shared" si="29"/>
        <v>0</v>
      </c>
      <c r="Z70" s="102">
        <f t="shared" si="29"/>
        <v>4953.5020000000004</v>
      </c>
      <c r="AA70" s="102">
        <f t="shared" si="29"/>
        <v>4953.5020000000004</v>
      </c>
      <c r="AB70" s="102">
        <f t="shared" si="29"/>
        <v>0</v>
      </c>
      <c r="AC70" s="102">
        <f t="shared" si="29"/>
        <v>0</v>
      </c>
      <c r="AD70" s="102">
        <f t="shared" si="29"/>
        <v>4683.5020000000004</v>
      </c>
      <c r="AE70" s="102">
        <f t="shared" si="29"/>
        <v>0</v>
      </c>
      <c r="AF70" s="102">
        <f t="shared" si="29"/>
        <v>0</v>
      </c>
      <c r="AG70" s="102">
        <f t="shared" si="29"/>
        <v>4683.5020000000004</v>
      </c>
      <c r="AH70" s="102">
        <f t="shared" si="29"/>
        <v>4683.5020000000004</v>
      </c>
      <c r="AI70" s="102">
        <f t="shared" si="29"/>
        <v>0</v>
      </c>
      <c r="AJ70" s="102">
        <f t="shared" si="29"/>
        <v>0</v>
      </c>
      <c r="AK70" s="102">
        <f t="shared" si="29"/>
        <v>0</v>
      </c>
      <c r="AL70" s="102">
        <f t="shared" si="29"/>
        <v>4683.5020000000004</v>
      </c>
      <c r="AM70" s="102">
        <f t="shared" si="29"/>
        <v>0</v>
      </c>
      <c r="AN70" s="102">
        <f t="shared" si="29"/>
        <v>0</v>
      </c>
      <c r="AO70" s="102">
        <f t="shared" si="29"/>
        <v>4683.5020000000004</v>
      </c>
      <c r="AP70" s="102">
        <f t="shared" si="29"/>
        <v>4683.5020000000004</v>
      </c>
      <c r="AQ70" s="102">
        <f t="shared" si="29"/>
        <v>0</v>
      </c>
      <c r="AR70" s="102">
        <f t="shared" si="29"/>
        <v>0</v>
      </c>
      <c r="AS70" s="102">
        <f t="shared" si="29"/>
        <v>0</v>
      </c>
      <c r="AT70" s="102">
        <f t="shared" si="29"/>
        <v>270</v>
      </c>
      <c r="AU70" s="102">
        <f t="shared" si="29"/>
        <v>0</v>
      </c>
      <c r="AV70" s="102">
        <f t="shared" si="29"/>
        <v>0</v>
      </c>
      <c r="AW70" s="102">
        <f t="shared" si="29"/>
        <v>270</v>
      </c>
      <c r="AX70" s="102">
        <f t="shared" si="29"/>
        <v>270</v>
      </c>
      <c r="AY70" s="102">
        <f t="shared" si="29"/>
        <v>0</v>
      </c>
      <c r="AZ70" s="102">
        <f t="shared" si="29"/>
        <v>0</v>
      </c>
      <c r="BA70" s="102">
        <f t="shared" si="29"/>
        <v>256.37</v>
      </c>
      <c r="BB70" s="102">
        <f t="shared" si="29"/>
        <v>0</v>
      </c>
      <c r="BC70" s="102">
        <f t="shared" si="29"/>
        <v>0</v>
      </c>
      <c r="BD70" s="102">
        <f t="shared" si="29"/>
        <v>256.37</v>
      </c>
      <c r="BE70" s="102">
        <f t="shared" si="29"/>
        <v>256.37</v>
      </c>
      <c r="BF70" s="102">
        <f t="shared" si="29"/>
        <v>0</v>
      </c>
      <c r="BG70" s="102">
        <f t="shared" si="29"/>
        <v>0</v>
      </c>
      <c r="BH70" s="102">
        <f t="shared" si="29"/>
        <v>0</v>
      </c>
      <c r="BI70" s="102">
        <f t="shared" si="29"/>
        <v>0</v>
      </c>
      <c r="BJ70" s="102">
        <f t="shared" si="29"/>
        <v>0</v>
      </c>
      <c r="BK70" s="102">
        <f t="shared" si="29"/>
        <v>0</v>
      </c>
      <c r="BL70" s="102">
        <f t="shared" si="29"/>
        <v>0</v>
      </c>
      <c r="BM70" s="102">
        <f t="shared" si="29"/>
        <v>0</v>
      </c>
      <c r="BN70" s="102">
        <f t="shared" si="29"/>
        <v>0</v>
      </c>
      <c r="BO70" s="102">
        <f t="shared" si="29"/>
        <v>0</v>
      </c>
      <c r="BP70" s="102">
        <f t="shared" si="29"/>
        <v>0</v>
      </c>
      <c r="BQ70" s="102">
        <f t="shared" si="29"/>
        <v>0</v>
      </c>
      <c r="BR70" s="102">
        <f t="shared" si="29"/>
        <v>0</v>
      </c>
      <c r="BS70" s="102">
        <f t="shared" si="29"/>
        <v>0</v>
      </c>
      <c r="BT70" s="102">
        <f t="shared" si="29"/>
        <v>0</v>
      </c>
      <c r="BU70" s="529"/>
      <c r="BV70" s="529"/>
      <c r="BW70" s="529"/>
      <c r="BX70" s="101">
        <f t="shared" si="2"/>
        <v>0</v>
      </c>
      <c r="BY70" s="102">
        <f t="shared" ref="BY70" si="30">SUM(BY71:BY73)</f>
        <v>4953.5020000000004</v>
      </c>
      <c r="BZ70" s="12"/>
      <c r="CA70" s="592"/>
      <c r="CB70" s="593"/>
      <c r="CC70" s="593"/>
    </row>
    <row r="71" spans="1:81" ht="68.25" customHeight="1" outlineLevel="1">
      <c r="A71" s="532">
        <v>1</v>
      </c>
      <c r="B71" s="594" t="s">
        <v>229</v>
      </c>
      <c r="C71" s="531" t="s">
        <v>100</v>
      </c>
      <c r="D71" s="70" t="s">
        <v>228</v>
      </c>
      <c r="E71" s="532" t="s">
        <v>49</v>
      </c>
      <c r="F71" s="532" t="s">
        <v>106</v>
      </c>
      <c r="G71" s="70" t="s">
        <v>230</v>
      </c>
      <c r="H71" s="598">
        <v>8066809</v>
      </c>
      <c r="I71" s="532" t="s">
        <v>85</v>
      </c>
      <c r="J71" s="532">
        <v>2024</v>
      </c>
      <c r="K71" s="532"/>
      <c r="L71" s="531" t="s">
        <v>231</v>
      </c>
      <c r="M71" s="68">
        <f>N71+O71+P71</f>
        <v>600</v>
      </c>
      <c r="N71" s="71"/>
      <c r="O71" s="70"/>
      <c r="P71" s="68">
        <v>600</v>
      </c>
      <c r="Q71" s="70" t="s">
        <v>232</v>
      </c>
      <c r="R71" s="70" t="s">
        <v>233</v>
      </c>
      <c r="S71" s="71"/>
      <c r="T71" s="70"/>
      <c r="U71" s="70"/>
      <c r="V71" s="71"/>
      <c r="W71" s="70">
        <f t="shared" ref="W71:W73" si="31">SUM(AA71+AB71+AC71)</f>
        <v>579</v>
      </c>
      <c r="X71" s="68"/>
      <c r="Y71" s="71"/>
      <c r="Z71" s="70">
        <f>SUM(AA71:AC71)</f>
        <v>579</v>
      </c>
      <c r="AA71" s="70">
        <v>579</v>
      </c>
      <c r="AB71" s="70"/>
      <c r="AC71" s="70"/>
      <c r="AD71" s="71">
        <f>SUM(AE71:AG71)</f>
        <v>524</v>
      </c>
      <c r="AE71" s="68"/>
      <c r="AF71" s="71"/>
      <c r="AG71" s="68">
        <f>SUM(AH71:AK71)</f>
        <v>524</v>
      </c>
      <c r="AH71" s="71">
        <v>524</v>
      </c>
      <c r="AI71" s="71"/>
      <c r="AJ71" s="70"/>
      <c r="AK71" s="70"/>
      <c r="AL71" s="71">
        <f>SUM(AM71:AO71)</f>
        <v>524</v>
      </c>
      <c r="AM71" s="68"/>
      <c r="AN71" s="70"/>
      <c r="AO71" s="71">
        <f>AP71+AQ71+AR71+AS71</f>
        <v>524</v>
      </c>
      <c r="AP71" s="71">
        <v>524</v>
      </c>
      <c r="AQ71" s="71"/>
      <c r="AR71" s="70"/>
      <c r="AS71" s="70"/>
      <c r="AT71" s="70">
        <f t="shared" ref="AT71:AT73" si="32">SUM(AX71+AY71+AZ71)</f>
        <v>55</v>
      </c>
      <c r="AU71" s="71"/>
      <c r="AV71" s="71"/>
      <c r="AW71" s="70">
        <f>SUM(AX71:AZ71)</f>
        <v>55</v>
      </c>
      <c r="AX71" s="71">
        <v>55</v>
      </c>
      <c r="AY71" s="68"/>
      <c r="AZ71" s="70"/>
      <c r="BA71" s="68">
        <f>SUM(BB71:BD71)</f>
        <v>51.713999999999999</v>
      </c>
      <c r="BB71" s="68"/>
      <c r="BC71" s="71"/>
      <c r="BD71" s="71">
        <f>SUM(BE71:BH71)</f>
        <v>51.713999999999999</v>
      </c>
      <c r="BE71" s="71">
        <v>51.713999999999999</v>
      </c>
      <c r="BF71" s="70"/>
      <c r="BG71" s="70"/>
      <c r="BH71" s="70"/>
      <c r="BI71" s="70"/>
      <c r="BJ71" s="70"/>
      <c r="BK71" s="70"/>
      <c r="BL71" s="70"/>
      <c r="BM71" s="70"/>
      <c r="BN71" s="70"/>
      <c r="BO71" s="70"/>
      <c r="BP71" s="70"/>
      <c r="BQ71" s="70"/>
      <c r="BR71" s="70"/>
      <c r="BS71" s="70"/>
      <c r="BT71" s="70"/>
      <c r="BU71" s="70"/>
      <c r="BV71" s="70"/>
      <c r="BW71" s="546" t="s">
        <v>109</v>
      </c>
      <c r="BX71" s="101">
        <f t="shared" si="2"/>
        <v>0</v>
      </c>
      <c r="BY71" s="6">
        <v>579</v>
      </c>
      <c r="BZ71" s="6"/>
      <c r="CB71" s="10">
        <v>55</v>
      </c>
      <c r="CC71" s="9"/>
    </row>
    <row r="72" spans="1:81" ht="72.75" customHeight="1" outlineLevel="1">
      <c r="A72" s="532">
        <v>2</v>
      </c>
      <c r="B72" s="594" t="s">
        <v>234</v>
      </c>
      <c r="C72" s="531" t="s">
        <v>100</v>
      </c>
      <c r="D72" s="70" t="s">
        <v>228</v>
      </c>
      <c r="E72" s="532" t="s">
        <v>49</v>
      </c>
      <c r="F72" s="532" t="s">
        <v>106</v>
      </c>
      <c r="G72" s="70" t="s">
        <v>235</v>
      </c>
      <c r="H72" s="598">
        <v>8066811</v>
      </c>
      <c r="I72" s="532">
        <v>2024</v>
      </c>
      <c r="J72" s="532">
        <v>2024</v>
      </c>
      <c r="K72" s="532"/>
      <c r="L72" s="531" t="s">
        <v>236</v>
      </c>
      <c r="M72" s="68">
        <f>N72+O72+P72</f>
        <v>1900</v>
      </c>
      <c r="N72" s="71"/>
      <c r="O72" s="70"/>
      <c r="P72" s="68">
        <v>1900</v>
      </c>
      <c r="Q72" s="70" t="s">
        <v>237</v>
      </c>
      <c r="R72" s="70" t="s">
        <v>238</v>
      </c>
      <c r="S72" s="71"/>
      <c r="T72" s="70"/>
      <c r="U72" s="70"/>
      <c r="V72" s="71"/>
      <c r="W72" s="70">
        <f t="shared" si="31"/>
        <v>1875</v>
      </c>
      <c r="X72" s="68"/>
      <c r="Y72" s="71"/>
      <c r="Z72" s="70">
        <f>SUM(AA72:AC72)</f>
        <v>1875</v>
      </c>
      <c r="AA72" s="70">
        <v>1875</v>
      </c>
      <c r="AB72" s="70"/>
      <c r="AC72" s="70"/>
      <c r="AD72" s="71">
        <f>SUM(AE72:AG72)</f>
        <v>1660</v>
      </c>
      <c r="AE72" s="68"/>
      <c r="AF72" s="71"/>
      <c r="AG72" s="68">
        <f>SUM(AH72:AK72)</f>
        <v>1660</v>
      </c>
      <c r="AH72" s="71">
        <v>1660</v>
      </c>
      <c r="AI72" s="71"/>
      <c r="AJ72" s="70"/>
      <c r="AK72" s="70"/>
      <c r="AL72" s="71">
        <f>SUM(AM72:AO72)</f>
        <v>1660</v>
      </c>
      <c r="AM72" s="68"/>
      <c r="AN72" s="70"/>
      <c r="AO72" s="71">
        <f>AP72+AQ72+AR72+AS72</f>
        <v>1660</v>
      </c>
      <c r="AP72" s="71">
        <v>1660</v>
      </c>
      <c r="AQ72" s="71"/>
      <c r="AR72" s="70"/>
      <c r="AS72" s="70"/>
      <c r="AT72" s="70">
        <f t="shared" si="32"/>
        <v>215</v>
      </c>
      <c r="AU72" s="71"/>
      <c r="AV72" s="71"/>
      <c r="AW72" s="70">
        <f>SUM(AX72:AZ72)</f>
        <v>215</v>
      </c>
      <c r="AX72" s="71">
        <v>215</v>
      </c>
      <c r="AY72" s="68"/>
      <c r="AZ72" s="70"/>
      <c r="BA72" s="68">
        <f>SUM(BB72:BD72)</f>
        <v>204.65600000000001</v>
      </c>
      <c r="BB72" s="68"/>
      <c r="BC72" s="71"/>
      <c r="BD72" s="71">
        <f>SUM(BE72:BH72)</f>
        <v>204.65600000000001</v>
      </c>
      <c r="BE72" s="71">
        <v>204.65600000000001</v>
      </c>
      <c r="BF72" s="70"/>
      <c r="BG72" s="70"/>
      <c r="BH72" s="70"/>
      <c r="BI72" s="70"/>
      <c r="BJ72" s="70"/>
      <c r="BK72" s="70"/>
      <c r="BL72" s="70"/>
      <c r="BM72" s="70"/>
      <c r="BN72" s="70"/>
      <c r="BO72" s="70"/>
      <c r="BP72" s="70"/>
      <c r="BQ72" s="70"/>
      <c r="BR72" s="70"/>
      <c r="BS72" s="70"/>
      <c r="BT72" s="70"/>
      <c r="BU72" s="70"/>
      <c r="BV72" s="70"/>
      <c r="BW72" s="546" t="s">
        <v>109</v>
      </c>
      <c r="BX72" s="101">
        <f t="shared" si="2"/>
        <v>0</v>
      </c>
      <c r="BY72" s="6">
        <v>1875</v>
      </c>
      <c r="BZ72" s="6"/>
      <c r="CB72" s="10">
        <v>215</v>
      </c>
      <c r="CC72" s="9"/>
    </row>
    <row r="73" spans="1:81" ht="46.8" outlineLevel="1">
      <c r="A73" s="532">
        <v>3</v>
      </c>
      <c r="B73" s="540" t="s">
        <v>239</v>
      </c>
      <c r="C73" s="531" t="s">
        <v>100</v>
      </c>
      <c r="D73" s="70" t="s">
        <v>228</v>
      </c>
      <c r="E73" s="532" t="s">
        <v>49</v>
      </c>
      <c r="F73" s="532" t="s">
        <v>106</v>
      </c>
      <c r="G73" s="70" t="s">
        <v>240</v>
      </c>
      <c r="H73" s="598">
        <v>7935596</v>
      </c>
      <c r="I73" s="532">
        <v>2022</v>
      </c>
      <c r="J73" s="532">
        <v>2022</v>
      </c>
      <c r="K73" s="528"/>
      <c r="L73" s="531" t="s">
        <v>241</v>
      </c>
      <c r="M73" s="68">
        <f>N73+O73+P73</f>
        <v>2500</v>
      </c>
      <c r="N73" s="69"/>
      <c r="O73" s="67"/>
      <c r="P73" s="68">
        <v>2500</v>
      </c>
      <c r="Q73" s="70" t="s">
        <v>242</v>
      </c>
      <c r="R73" s="70" t="s">
        <v>238</v>
      </c>
      <c r="S73" s="69"/>
      <c r="T73" s="67"/>
      <c r="U73" s="67"/>
      <c r="V73" s="69"/>
      <c r="W73" s="70">
        <f t="shared" si="31"/>
        <v>2499.502</v>
      </c>
      <c r="X73" s="68"/>
      <c r="Y73" s="69"/>
      <c r="Z73" s="70">
        <f>SUM(AA73:AC73)</f>
        <v>2499.502</v>
      </c>
      <c r="AA73" s="70">
        <v>2499.502</v>
      </c>
      <c r="AB73" s="67"/>
      <c r="AC73" s="70"/>
      <c r="AD73" s="71">
        <f>SUM(AE73:AG73)</f>
        <v>2499.502</v>
      </c>
      <c r="AE73" s="68"/>
      <c r="AF73" s="69"/>
      <c r="AG73" s="68">
        <f>SUM(AH73:AK73)</f>
        <v>2499.502</v>
      </c>
      <c r="AH73" s="70">
        <f>650.502+1849</f>
        <v>2499.502</v>
      </c>
      <c r="AI73" s="71"/>
      <c r="AJ73" s="67"/>
      <c r="AK73" s="67"/>
      <c r="AL73" s="71">
        <f>SUM(AM73:AO73)</f>
        <v>2499.502</v>
      </c>
      <c r="AM73" s="68"/>
      <c r="AN73" s="67"/>
      <c r="AO73" s="71">
        <f>AP73+AQ73+AR73+AS73</f>
        <v>2499.502</v>
      </c>
      <c r="AP73" s="71">
        <v>2499.502</v>
      </c>
      <c r="AQ73" s="71"/>
      <c r="AR73" s="67"/>
      <c r="AS73" s="67"/>
      <c r="AT73" s="70">
        <f t="shared" si="32"/>
        <v>0</v>
      </c>
      <c r="AU73" s="69"/>
      <c r="AV73" s="69"/>
      <c r="AW73" s="70">
        <f>SUM(AX73:AZ73)</f>
        <v>0</v>
      </c>
      <c r="AX73" s="69"/>
      <c r="AY73" s="67"/>
      <c r="AZ73" s="67"/>
      <c r="BA73" s="68">
        <f>SUM(BB73:BD73)</f>
        <v>0</v>
      </c>
      <c r="BB73" s="68"/>
      <c r="BC73" s="69"/>
      <c r="BD73" s="71">
        <f>SUM(BE73:BH73)</f>
        <v>0</v>
      </c>
      <c r="BE73" s="69"/>
      <c r="BF73" s="67"/>
      <c r="BG73" s="67"/>
      <c r="BH73" s="67"/>
      <c r="BI73" s="67"/>
      <c r="BJ73" s="67"/>
      <c r="BK73" s="67"/>
      <c r="BL73" s="67"/>
      <c r="BM73" s="67"/>
      <c r="BN73" s="67"/>
      <c r="BO73" s="67"/>
      <c r="BP73" s="67"/>
      <c r="BQ73" s="67"/>
      <c r="BR73" s="67"/>
      <c r="BS73" s="67"/>
      <c r="BT73" s="67"/>
      <c r="BU73" s="67"/>
      <c r="BV73" s="67"/>
      <c r="BW73" s="546" t="s">
        <v>109</v>
      </c>
      <c r="BX73" s="101">
        <f t="shared" si="2"/>
        <v>0</v>
      </c>
      <c r="BY73" s="6">
        <v>2499.502</v>
      </c>
      <c r="BZ73" s="6"/>
      <c r="CA73" s="592"/>
      <c r="CB73" s="8"/>
      <c r="CC73" s="387"/>
    </row>
    <row r="74" spans="1:81" ht="30" customHeight="1">
      <c r="A74" s="534" t="s">
        <v>59</v>
      </c>
      <c r="B74" s="534" t="s">
        <v>243</v>
      </c>
      <c r="C74" s="534"/>
      <c r="D74" s="104"/>
      <c r="E74" s="534"/>
      <c r="F74" s="534"/>
      <c r="G74" s="104"/>
      <c r="H74" s="534"/>
      <c r="I74" s="534"/>
      <c r="J74" s="534"/>
      <c r="K74" s="534"/>
      <c r="L74" s="534"/>
      <c r="M74" s="104">
        <f>M75</f>
        <v>14190</v>
      </c>
      <c r="N74" s="104">
        <f t="shared" ref="N74:BU74" si="33">N75</f>
        <v>0</v>
      </c>
      <c r="O74" s="104">
        <f t="shared" si="33"/>
        <v>0</v>
      </c>
      <c r="P74" s="104">
        <f t="shared" si="33"/>
        <v>14190</v>
      </c>
      <c r="Q74" s="104">
        <f t="shared" si="33"/>
        <v>0</v>
      </c>
      <c r="R74" s="104">
        <f t="shared" si="33"/>
        <v>0</v>
      </c>
      <c r="S74" s="104">
        <f t="shared" si="33"/>
        <v>0</v>
      </c>
      <c r="T74" s="104">
        <f t="shared" si="33"/>
        <v>0</v>
      </c>
      <c r="U74" s="104">
        <f t="shared" si="33"/>
        <v>0</v>
      </c>
      <c r="V74" s="104">
        <f t="shared" si="33"/>
        <v>0</v>
      </c>
      <c r="W74" s="104">
        <f t="shared" si="33"/>
        <v>9382.4580000000005</v>
      </c>
      <c r="X74" s="104">
        <f t="shared" si="33"/>
        <v>0</v>
      </c>
      <c r="Y74" s="104">
        <f t="shared" si="33"/>
        <v>0</v>
      </c>
      <c r="Z74" s="104">
        <f t="shared" si="33"/>
        <v>9382.4580000000005</v>
      </c>
      <c r="AA74" s="104">
        <f t="shared" si="33"/>
        <v>5501</v>
      </c>
      <c r="AB74" s="104">
        <f t="shared" si="33"/>
        <v>500</v>
      </c>
      <c r="AC74" s="104">
        <f t="shared" si="33"/>
        <v>3381.4580000000001</v>
      </c>
      <c r="AD74" s="104">
        <f t="shared" si="33"/>
        <v>7882.4579999999996</v>
      </c>
      <c r="AE74" s="104">
        <f t="shared" si="33"/>
        <v>0</v>
      </c>
      <c r="AF74" s="104">
        <f t="shared" si="33"/>
        <v>0</v>
      </c>
      <c r="AG74" s="104">
        <f t="shared" si="33"/>
        <v>7882.4579999999996</v>
      </c>
      <c r="AH74" s="104">
        <f t="shared" si="33"/>
        <v>3351</v>
      </c>
      <c r="AI74" s="104">
        <f t="shared" si="33"/>
        <v>650</v>
      </c>
      <c r="AJ74" s="104">
        <f t="shared" si="33"/>
        <v>500</v>
      </c>
      <c r="AK74" s="104">
        <f t="shared" si="33"/>
        <v>3381.4580000000001</v>
      </c>
      <c r="AL74" s="104">
        <f t="shared" si="33"/>
        <v>4501</v>
      </c>
      <c r="AM74" s="104">
        <f t="shared" si="33"/>
        <v>0</v>
      </c>
      <c r="AN74" s="104">
        <f t="shared" si="33"/>
        <v>0</v>
      </c>
      <c r="AO74" s="104">
        <f t="shared" si="33"/>
        <v>4501</v>
      </c>
      <c r="AP74" s="104">
        <f t="shared" si="33"/>
        <v>3351</v>
      </c>
      <c r="AQ74" s="104">
        <f t="shared" si="33"/>
        <v>650</v>
      </c>
      <c r="AR74" s="104">
        <f t="shared" si="33"/>
        <v>500</v>
      </c>
      <c r="AS74" s="104">
        <f t="shared" si="33"/>
        <v>0</v>
      </c>
      <c r="AT74" s="104">
        <f t="shared" si="33"/>
        <v>2000</v>
      </c>
      <c r="AU74" s="104">
        <f t="shared" si="33"/>
        <v>0</v>
      </c>
      <c r="AV74" s="104">
        <f t="shared" si="33"/>
        <v>0</v>
      </c>
      <c r="AW74" s="104">
        <f t="shared" si="33"/>
        <v>2000</v>
      </c>
      <c r="AX74" s="104">
        <f t="shared" si="33"/>
        <v>1500</v>
      </c>
      <c r="AY74" s="104">
        <f t="shared" si="33"/>
        <v>500</v>
      </c>
      <c r="AZ74" s="104">
        <f t="shared" si="33"/>
        <v>0</v>
      </c>
      <c r="BA74" s="104">
        <f t="shared" si="33"/>
        <v>1926</v>
      </c>
      <c r="BB74" s="104">
        <f t="shared" si="33"/>
        <v>0</v>
      </c>
      <c r="BC74" s="104">
        <f t="shared" si="33"/>
        <v>0</v>
      </c>
      <c r="BD74" s="104">
        <f t="shared" si="33"/>
        <v>1926</v>
      </c>
      <c r="BE74" s="104">
        <f t="shared" si="33"/>
        <v>1926</v>
      </c>
      <c r="BF74" s="104">
        <f t="shared" si="33"/>
        <v>0</v>
      </c>
      <c r="BG74" s="104">
        <f t="shared" si="33"/>
        <v>0</v>
      </c>
      <c r="BH74" s="104">
        <f t="shared" si="33"/>
        <v>0</v>
      </c>
      <c r="BI74" s="104">
        <f t="shared" si="33"/>
        <v>0</v>
      </c>
      <c r="BJ74" s="104">
        <f t="shared" si="33"/>
        <v>0</v>
      </c>
      <c r="BK74" s="104">
        <f t="shared" si="33"/>
        <v>0</v>
      </c>
      <c r="BL74" s="104">
        <f t="shared" si="33"/>
        <v>0</v>
      </c>
      <c r="BM74" s="104">
        <f t="shared" si="33"/>
        <v>0</v>
      </c>
      <c r="BN74" s="104">
        <f t="shared" si="33"/>
        <v>0</v>
      </c>
      <c r="BO74" s="104">
        <f t="shared" si="33"/>
        <v>0</v>
      </c>
      <c r="BP74" s="104">
        <f t="shared" si="33"/>
        <v>0</v>
      </c>
      <c r="BQ74" s="104">
        <f t="shared" si="33"/>
        <v>0</v>
      </c>
      <c r="BR74" s="104">
        <f t="shared" si="33"/>
        <v>0</v>
      </c>
      <c r="BS74" s="104">
        <f t="shared" si="33"/>
        <v>0</v>
      </c>
      <c r="BT74" s="104">
        <f t="shared" si="33"/>
        <v>0</v>
      </c>
      <c r="BU74" s="534">
        <f t="shared" si="33"/>
        <v>0</v>
      </c>
      <c r="BV74" s="534"/>
      <c r="BW74" s="534"/>
      <c r="BX74" s="101">
        <f t="shared" si="2"/>
        <v>0</v>
      </c>
      <c r="BY74" s="104">
        <f t="shared" ref="BY74:BZ74" si="34">BY75</f>
        <v>4851</v>
      </c>
      <c r="BZ74" s="104">
        <f t="shared" si="34"/>
        <v>650</v>
      </c>
      <c r="CA74" s="592"/>
      <c r="CB74" s="593"/>
      <c r="CC74" s="593"/>
    </row>
    <row r="75" spans="1:81" ht="39" customHeight="1">
      <c r="A75" s="567" t="s">
        <v>45</v>
      </c>
      <c r="B75" s="529" t="s">
        <v>51</v>
      </c>
      <c r="C75" s="529"/>
      <c r="D75" s="102"/>
      <c r="E75" s="529"/>
      <c r="F75" s="529"/>
      <c r="G75" s="102"/>
      <c r="H75" s="529"/>
      <c r="I75" s="529"/>
      <c r="J75" s="529"/>
      <c r="K75" s="529"/>
      <c r="L75" s="529"/>
      <c r="M75" s="102">
        <f>SUM(M76:M86)</f>
        <v>14190</v>
      </c>
      <c r="N75" s="102">
        <f t="shared" ref="N75:BU75" si="35">SUM(N76:N86)</f>
        <v>0</v>
      </c>
      <c r="O75" s="102">
        <f t="shared" si="35"/>
        <v>0</v>
      </c>
      <c r="P75" s="102">
        <f t="shared" si="35"/>
        <v>14190</v>
      </c>
      <c r="Q75" s="102">
        <f t="shared" si="35"/>
        <v>0</v>
      </c>
      <c r="R75" s="102">
        <f t="shared" si="35"/>
        <v>0</v>
      </c>
      <c r="S75" s="102">
        <f t="shared" si="35"/>
        <v>0</v>
      </c>
      <c r="T75" s="102">
        <f t="shared" si="35"/>
        <v>0</v>
      </c>
      <c r="U75" s="102">
        <f t="shared" si="35"/>
        <v>0</v>
      </c>
      <c r="V75" s="102">
        <f t="shared" si="35"/>
        <v>0</v>
      </c>
      <c r="W75" s="102">
        <f t="shared" si="35"/>
        <v>9382.4580000000005</v>
      </c>
      <c r="X75" s="102">
        <f t="shared" si="35"/>
        <v>0</v>
      </c>
      <c r="Y75" s="102">
        <f t="shared" si="35"/>
        <v>0</v>
      </c>
      <c r="Z75" s="102">
        <f t="shared" si="35"/>
        <v>9382.4580000000005</v>
      </c>
      <c r="AA75" s="102">
        <f t="shared" si="35"/>
        <v>5501</v>
      </c>
      <c r="AB75" s="102">
        <f t="shared" si="35"/>
        <v>500</v>
      </c>
      <c r="AC75" s="102">
        <f t="shared" si="35"/>
        <v>3381.4580000000001</v>
      </c>
      <c r="AD75" s="102">
        <f t="shared" si="35"/>
        <v>7882.4579999999996</v>
      </c>
      <c r="AE75" s="102">
        <f t="shared" si="35"/>
        <v>0</v>
      </c>
      <c r="AF75" s="102">
        <f t="shared" si="35"/>
        <v>0</v>
      </c>
      <c r="AG75" s="102">
        <f t="shared" si="35"/>
        <v>7882.4579999999996</v>
      </c>
      <c r="AH75" s="102">
        <f t="shared" si="35"/>
        <v>3351</v>
      </c>
      <c r="AI75" s="102">
        <f t="shared" si="35"/>
        <v>650</v>
      </c>
      <c r="AJ75" s="102">
        <f t="shared" si="35"/>
        <v>500</v>
      </c>
      <c r="AK75" s="102">
        <f t="shared" si="35"/>
        <v>3381.4580000000001</v>
      </c>
      <c r="AL75" s="102">
        <f t="shared" si="35"/>
        <v>4501</v>
      </c>
      <c r="AM75" s="102">
        <f t="shared" si="35"/>
        <v>0</v>
      </c>
      <c r="AN75" s="102">
        <f t="shared" si="35"/>
        <v>0</v>
      </c>
      <c r="AO75" s="102">
        <f t="shared" si="35"/>
        <v>4501</v>
      </c>
      <c r="AP75" s="102">
        <f t="shared" si="35"/>
        <v>3351</v>
      </c>
      <c r="AQ75" s="102">
        <f t="shared" si="35"/>
        <v>650</v>
      </c>
      <c r="AR75" s="102">
        <f t="shared" si="35"/>
        <v>500</v>
      </c>
      <c r="AS75" s="102">
        <f t="shared" si="35"/>
        <v>0</v>
      </c>
      <c r="AT75" s="102">
        <f t="shared" si="35"/>
        <v>2000</v>
      </c>
      <c r="AU75" s="102">
        <f t="shared" si="35"/>
        <v>0</v>
      </c>
      <c r="AV75" s="102">
        <f t="shared" si="35"/>
        <v>0</v>
      </c>
      <c r="AW75" s="102">
        <f t="shared" si="35"/>
        <v>2000</v>
      </c>
      <c r="AX75" s="102">
        <f t="shared" si="35"/>
        <v>1500</v>
      </c>
      <c r="AY75" s="102">
        <f t="shared" si="35"/>
        <v>500</v>
      </c>
      <c r="AZ75" s="102">
        <f t="shared" si="35"/>
        <v>0</v>
      </c>
      <c r="BA75" s="102">
        <f t="shared" si="35"/>
        <v>1926</v>
      </c>
      <c r="BB75" s="102">
        <f t="shared" si="35"/>
        <v>0</v>
      </c>
      <c r="BC75" s="102">
        <f t="shared" si="35"/>
        <v>0</v>
      </c>
      <c r="BD75" s="102">
        <f t="shared" si="35"/>
        <v>1926</v>
      </c>
      <c r="BE75" s="102">
        <f t="shared" si="35"/>
        <v>1926</v>
      </c>
      <c r="BF75" s="102">
        <f t="shared" si="35"/>
        <v>0</v>
      </c>
      <c r="BG75" s="102">
        <f t="shared" si="35"/>
        <v>0</v>
      </c>
      <c r="BH75" s="102">
        <f t="shared" si="35"/>
        <v>0</v>
      </c>
      <c r="BI75" s="102">
        <f t="shared" si="35"/>
        <v>0</v>
      </c>
      <c r="BJ75" s="102">
        <f t="shared" si="35"/>
        <v>0</v>
      </c>
      <c r="BK75" s="102">
        <f t="shared" si="35"/>
        <v>0</v>
      </c>
      <c r="BL75" s="102">
        <f t="shared" si="35"/>
        <v>0</v>
      </c>
      <c r="BM75" s="102">
        <f t="shared" si="35"/>
        <v>0</v>
      </c>
      <c r="BN75" s="102">
        <f t="shared" si="35"/>
        <v>0</v>
      </c>
      <c r="BO75" s="102">
        <f t="shared" si="35"/>
        <v>0</v>
      </c>
      <c r="BP75" s="102">
        <f t="shared" si="35"/>
        <v>0</v>
      </c>
      <c r="BQ75" s="102">
        <f t="shared" si="35"/>
        <v>0</v>
      </c>
      <c r="BR75" s="102">
        <f t="shared" si="35"/>
        <v>0</v>
      </c>
      <c r="BS75" s="102">
        <f t="shared" si="35"/>
        <v>0</v>
      </c>
      <c r="BT75" s="102">
        <f t="shared" si="35"/>
        <v>0</v>
      </c>
      <c r="BU75" s="529">
        <f t="shared" si="35"/>
        <v>0</v>
      </c>
      <c r="BV75" s="529"/>
      <c r="BW75" s="529"/>
      <c r="BX75" s="101">
        <f t="shared" ref="BX75:BX102" si="36">AA75-BY75-BZ75</f>
        <v>0</v>
      </c>
      <c r="BY75" s="102">
        <f t="shared" ref="BY75:BZ75" si="37">SUM(BY76:BY86)</f>
        <v>4851</v>
      </c>
      <c r="BZ75" s="102">
        <f t="shared" si="37"/>
        <v>650</v>
      </c>
      <c r="CA75" s="592"/>
      <c r="CB75" s="593"/>
      <c r="CC75" s="593"/>
    </row>
    <row r="76" spans="1:81" ht="46.8" outlineLevel="1">
      <c r="A76" s="532">
        <v>1</v>
      </c>
      <c r="B76" s="540" t="s">
        <v>244</v>
      </c>
      <c r="C76" s="531" t="s">
        <v>100</v>
      </c>
      <c r="D76" s="70" t="s">
        <v>243</v>
      </c>
      <c r="E76" s="532" t="s">
        <v>49</v>
      </c>
      <c r="F76" s="532" t="s">
        <v>106</v>
      </c>
      <c r="G76" s="70" t="s">
        <v>245</v>
      </c>
      <c r="H76" s="598">
        <v>8093546</v>
      </c>
      <c r="I76" s="532">
        <v>2021</v>
      </c>
      <c r="J76" s="532">
        <v>2021</v>
      </c>
      <c r="K76" s="528"/>
      <c r="L76" s="531" t="s">
        <v>246</v>
      </c>
      <c r="M76" s="68">
        <f>N76+O76+P76</f>
        <v>1500</v>
      </c>
      <c r="N76" s="69"/>
      <c r="O76" s="67"/>
      <c r="P76" s="68">
        <v>1500</v>
      </c>
      <c r="Q76" s="67"/>
      <c r="R76" s="70" t="s">
        <v>247</v>
      </c>
      <c r="S76" s="69"/>
      <c r="T76" s="67"/>
      <c r="U76" s="67"/>
      <c r="V76" s="69"/>
      <c r="W76" s="70">
        <f t="shared" ref="W76:W86" si="38">SUM(AA76+AB76+AC76)</f>
        <v>1500</v>
      </c>
      <c r="X76" s="68"/>
      <c r="Y76" s="69"/>
      <c r="Z76" s="70">
        <f t="shared" ref="Z76:Z86" si="39">SUM(AA76:AC76)</f>
        <v>1500</v>
      </c>
      <c r="AA76" s="70">
        <v>1500</v>
      </c>
      <c r="AB76" s="67"/>
      <c r="AC76" s="70"/>
      <c r="AD76" s="71">
        <f t="shared" ref="AD76:AD85" si="40">SUM(AE76:AG76)</f>
        <v>0</v>
      </c>
      <c r="AE76" s="68"/>
      <c r="AF76" s="69"/>
      <c r="AG76" s="68">
        <f t="shared" ref="AG76:AG85" si="41">SUM(AH76:AK76)</f>
        <v>0</v>
      </c>
      <c r="AH76" s="72"/>
      <c r="AI76" s="71"/>
      <c r="AJ76" s="67"/>
      <c r="AK76" s="67"/>
      <c r="AL76" s="71">
        <f>SUM(AM76:AO76)</f>
        <v>0</v>
      </c>
      <c r="AM76" s="68"/>
      <c r="AN76" s="67"/>
      <c r="AO76" s="72"/>
      <c r="AP76" s="72"/>
      <c r="AQ76" s="71"/>
      <c r="AR76" s="67"/>
      <c r="AS76" s="67"/>
      <c r="AT76" s="70">
        <f t="shared" ref="AT76:AT86" si="42">SUM(AX76+AY76+AZ76)</f>
        <v>1500</v>
      </c>
      <c r="AU76" s="69"/>
      <c r="AV76" s="69"/>
      <c r="AW76" s="70">
        <f t="shared" ref="AW76:AW86" si="43">SUM(AX76:AZ76)</f>
        <v>1500</v>
      </c>
      <c r="AX76" s="70">
        <v>1500</v>
      </c>
      <c r="AY76" s="72"/>
      <c r="AZ76" s="67"/>
      <c r="BA76" s="68">
        <f>SUM(BB76:BD76)</f>
        <v>1490</v>
      </c>
      <c r="BB76" s="68"/>
      <c r="BC76" s="69"/>
      <c r="BD76" s="71">
        <f>SUM(BE76:BH76)</f>
        <v>1490</v>
      </c>
      <c r="BE76" s="71">
        <v>1490</v>
      </c>
      <c r="BF76" s="67"/>
      <c r="BG76" s="67"/>
      <c r="BH76" s="67"/>
      <c r="BI76" s="67"/>
      <c r="BJ76" s="67"/>
      <c r="BK76" s="67"/>
      <c r="BL76" s="67"/>
      <c r="BM76" s="67"/>
      <c r="BN76" s="67"/>
      <c r="BO76" s="67"/>
      <c r="BP76" s="67"/>
      <c r="BQ76" s="67"/>
      <c r="BR76" s="67"/>
      <c r="BS76" s="67"/>
      <c r="BT76" s="67"/>
      <c r="BU76" s="67"/>
      <c r="BV76" s="67"/>
      <c r="BW76" s="546" t="s">
        <v>109</v>
      </c>
      <c r="BX76" s="101">
        <f t="shared" si="36"/>
        <v>0</v>
      </c>
      <c r="BY76" s="6">
        <v>1500</v>
      </c>
      <c r="BZ76" s="6"/>
      <c r="CA76" s="592"/>
      <c r="CB76" s="9">
        <v>1500</v>
      </c>
      <c r="CC76" s="387"/>
    </row>
    <row r="77" spans="1:81" ht="46.8" outlineLevel="1">
      <c r="A77" s="532">
        <v>2</v>
      </c>
      <c r="B77" s="540" t="s">
        <v>248</v>
      </c>
      <c r="C77" s="531" t="s">
        <v>100</v>
      </c>
      <c r="D77" s="70" t="s">
        <v>243</v>
      </c>
      <c r="E77" s="532" t="s">
        <v>49</v>
      </c>
      <c r="F77" s="532" t="s">
        <v>106</v>
      </c>
      <c r="G77" s="70" t="s">
        <v>249</v>
      </c>
      <c r="H77" s="528"/>
      <c r="I77" s="532">
        <v>2022</v>
      </c>
      <c r="J77" s="532">
        <v>2022</v>
      </c>
      <c r="K77" s="528"/>
      <c r="L77" s="531" t="s">
        <v>250</v>
      </c>
      <c r="M77" s="68">
        <f>N77+O77+P77</f>
        <v>910</v>
      </c>
      <c r="N77" s="69"/>
      <c r="O77" s="67"/>
      <c r="P77" s="68">
        <v>910</v>
      </c>
      <c r="Q77" s="70" t="s">
        <v>251</v>
      </c>
      <c r="R77" s="70" t="s">
        <v>249</v>
      </c>
      <c r="S77" s="69"/>
      <c r="T77" s="67"/>
      <c r="U77" s="67"/>
      <c r="V77" s="69"/>
      <c r="W77" s="70">
        <f t="shared" si="38"/>
        <v>907</v>
      </c>
      <c r="X77" s="68"/>
      <c r="Y77" s="69"/>
      <c r="Z77" s="70">
        <f t="shared" si="39"/>
        <v>907</v>
      </c>
      <c r="AA77" s="70">
        <v>907</v>
      </c>
      <c r="AB77" s="67"/>
      <c r="AC77" s="70"/>
      <c r="AD77" s="71">
        <f t="shared" si="40"/>
        <v>907</v>
      </c>
      <c r="AE77" s="68"/>
      <c r="AF77" s="69"/>
      <c r="AG77" s="68">
        <f t="shared" si="41"/>
        <v>907</v>
      </c>
      <c r="AH77" s="70">
        <f>391+516</f>
        <v>907</v>
      </c>
      <c r="AI77" s="71"/>
      <c r="AJ77" s="67"/>
      <c r="AK77" s="67"/>
      <c r="AL77" s="71">
        <f>SUM(AM77:AO77)</f>
        <v>907</v>
      </c>
      <c r="AM77" s="68"/>
      <c r="AN77" s="67"/>
      <c r="AO77" s="71">
        <f>AP77+AQ77+AR77+AS77</f>
        <v>907</v>
      </c>
      <c r="AP77" s="71">
        <v>907</v>
      </c>
      <c r="AQ77" s="71"/>
      <c r="AR77" s="67"/>
      <c r="AS77" s="67"/>
      <c r="AT77" s="70">
        <f t="shared" si="42"/>
        <v>0</v>
      </c>
      <c r="AU77" s="69"/>
      <c r="AV77" s="69"/>
      <c r="AW77" s="70">
        <f t="shared" si="43"/>
        <v>0</v>
      </c>
      <c r="AX77" s="69"/>
      <c r="AY77" s="67"/>
      <c r="AZ77" s="67"/>
      <c r="BA77" s="68">
        <f>SUM(BB77:BD77)</f>
        <v>0</v>
      </c>
      <c r="BB77" s="68"/>
      <c r="BC77" s="69"/>
      <c r="BD77" s="71">
        <f>SUM(BE77:BH77)</f>
        <v>0</v>
      </c>
      <c r="BE77" s="69"/>
      <c r="BF77" s="67"/>
      <c r="BG77" s="67"/>
      <c r="BH77" s="67"/>
      <c r="BI77" s="67"/>
      <c r="BJ77" s="67"/>
      <c r="BK77" s="67"/>
      <c r="BL77" s="67"/>
      <c r="BM77" s="67"/>
      <c r="BN77" s="67"/>
      <c r="BO77" s="67"/>
      <c r="BP77" s="67"/>
      <c r="BQ77" s="67"/>
      <c r="BR77" s="67"/>
      <c r="BS77" s="67"/>
      <c r="BT77" s="67"/>
      <c r="BU77" s="67"/>
      <c r="BV77" s="67"/>
      <c r="BW77" s="546" t="s">
        <v>109</v>
      </c>
      <c r="BX77" s="101">
        <f t="shared" si="36"/>
        <v>0</v>
      </c>
      <c r="BY77" s="6">
        <v>907</v>
      </c>
      <c r="BZ77" s="6"/>
      <c r="CA77" s="592"/>
      <c r="CB77" s="8"/>
      <c r="CC77" s="387"/>
    </row>
    <row r="78" spans="1:81" ht="46.8" outlineLevel="1">
      <c r="A78" s="532">
        <v>3</v>
      </c>
      <c r="B78" s="540" t="s">
        <v>252</v>
      </c>
      <c r="C78" s="531" t="s">
        <v>100</v>
      </c>
      <c r="D78" s="70" t="s">
        <v>243</v>
      </c>
      <c r="E78" s="532" t="s">
        <v>49</v>
      </c>
      <c r="F78" s="532" t="s">
        <v>106</v>
      </c>
      <c r="G78" s="70" t="s">
        <v>253</v>
      </c>
      <c r="H78" s="598">
        <v>7935595</v>
      </c>
      <c r="I78" s="532">
        <v>2022</v>
      </c>
      <c r="J78" s="532">
        <v>2022</v>
      </c>
      <c r="K78" s="528"/>
      <c r="L78" s="531" t="s">
        <v>254</v>
      </c>
      <c r="M78" s="68">
        <f>N78+O78+P78</f>
        <v>1500</v>
      </c>
      <c r="N78" s="69"/>
      <c r="O78" s="67"/>
      <c r="P78" s="68">
        <v>1500</v>
      </c>
      <c r="Q78" s="70" t="s">
        <v>255</v>
      </c>
      <c r="R78" s="70" t="s">
        <v>256</v>
      </c>
      <c r="S78" s="69"/>
      <c r="T78" s="67"/>
      <c r="U78" s="67"/>
      <c r="V78" s="69"/>
      <c r="W78" s="70">
        <f t="shared" si="38"/>
        <v>1500</v>
      </c>
      <c r="X78" s="68"/>
      <c r="Y78" s="69"/>
      <c r="Z78" s="70">
        <f t="shared" si="39"/>
        <v>1500</v>
      </c>
      <c r="AA78" s="70">
        <v>1500</v>
      </c>
      <c r="AB78" s="67"/>
      <c r="AC78" s="70"/>
      <c r="AD78" s="71">
        <f t="shared" si="40"/>
        <v>1500</v>
      </c>
      <c r="AE78" s="68"/>
      <c r="AF78" s="69"/>
      <c r="AG78" s="68">
        <f t="shared" si="41"/>
        <v>1500</v>
      </c>
      <c r="AH78" s="70">
        <f>960+540</f>
        <v>1500</v>
      </c>
      <c r="AI78" s="71"/>
      <c r="AJ78" s="67"/>
      <c r="AK78" s="67"/>
      <c r="AL78" s="71">
        <f>SUM(AM78:AO78)</f>
        <v>1500</v>
      </c>
      <c r="AM78" s="68"/>
      <c r="AN78" s="67"/>
      <c r="AO78" s="71">
        <f t="shared" ref="AO78" si="44">AP78+AQ78+AR78+AS78</f>
        <v>1500</v>
      </c>
      <c r="AP78" s="71">
        <v>1500</v>
      </c>
      <c r="AQ78" s="71"/>
      <c r="AR78" s="67"/>
      <c r="AS78" s="67"/>
      <c r="AT78" s="70">
        <f t="shared" si="42"/>
        <v>0</v>
      </c>
      <c r="AU78" s="69"/>
      <c r="AV78" s="69"/>
      <c r="AW78" s="70">
        <f t="shared" si="43"/>
        <v>0</v>
      </c>
      <c r="AX78" s="69"/>
      <c r="AY78" s="67"/>
      <c r="AZ78" s="67"/>
      <c r="BA78" s="68">
        <f>SUM(BB78:BD78)</f>
        <v>0</v>
      </c>
      <c r="BB78" s="68"/>
      <c r="BC78" s="69"/>
      <c r="BD78" s="71">
        <f>SUM(BE78:BH78)</f>
        <v>0</v>
      </c>
      <c r="BE78" s="69"/>
      <c r="BF78" s="67"/>
      <c r="BG78" s="67"/>
      <c r="BH78" s="67"/>
      <c r="BI78" s="67"/>
      <c r="BJ78" s="67"/>
      <c r="BK78" s="67"/>
      <c r="BL78" s="67"/>
      <c r="BM78" s="67"/>
      <c r="BN78" s="67"/>
      <c r="BO78" s="67"/>
      <c r="BP78" s="67"/>
      <c r="BQ78" s="67"/>
      <c r="BR78" s="67"/>
      <c r="BS78" s="67"/>
      <c r="BT78" s="67"/>
      <c r="BU78" s="67"/>
      <c r="BV78" s="67"/>
      <c r="BW78" s="546" t="s">
        <v>109</v>
      </c>
      <c r="BX78" s="101">
        <f t="shared" si="36"/>
        <v>0</v>
      </c>
      <c r="BY78" s="6">
        <v>1500</v>
      </c>
      <c r="BZ78" s="6"/>
      <c r="CA78" s="592"/>
      <c r="CB78" s="8"/>
      <c r="CC78" s="387"/>
    </row>
    <row r="79" spans="1:81" ht="46.8" outlineLevel="1">
      <c r="A79" s="532">
        <v>4</v>
      </c>
      <c r="B79" s="594" t="s">
        <v>257</v>
      </c>
      <c r="C79" s="531" t="s">
        <v>100</v>
      </c>
      <c r="D79" s="70" t="s">
        <v>243</v>
      </c>
      <c r="E79" s="532" t="s">
        <v>49</v>
      </c>
      <c r="F79" s="532" t="s">
        <v>48</v>
      </c>
      <c r="G79" s="70" t="s">
        <v>258</v>
      </c>
      <c r="H79" s="528"/>
      <c r="I79" s="532">
        <v>2024</v>
      </c>
      <c r="J79" s="532"/>
      <c r="K79" s="599"/>
      <c r="L79" s="599" t="s">
        <v>118</v>
      </c>
      <c r="M79" s="68">
        <v>850</v>
      </c>
      <c r="N79" s="69"/>
      <c r="O79" s="67"/>
      <c r="P79" s="68">
        <v>850</v>
      </c>
      <c r="Q79" s="67"/>
      <c r="R79" s="70" t="s">
        <v>258</v>
      </c>
      <c r="S79" s="71">
        <f>T79+U79+V79</f>
        <v>0</v>
      </c>
      <c r="T79" s="67"/>
      <c r="U79" s="67"/>
      <c r="V79" s="69"/>
      <c r="W79" s="70">
        <f t="shared" si="38"/>
        <v>680</v>
      </c>
      <c r="X79" s="68"/>
      <c r="Y79" s="69"/>
      <c r="Z79" s="70">
        <f t="shared" si="39"/>
        <v>680</v>
      </c>
      <c r="AA79" s="70">
        <v>680</v>
      </c>
      <c r="AB79" s="67"/>
      <c r="AC79" s="71"/>
      <c r="AD79" s="68">
        <f t="shared" si="40"/>
        <v>680</v>
      </c>
      <c r="AE79" s="68"/>
      <c r="AF79" s="69"/>
      <c r="AG79" s="71">
        <f t="shared" si="41"/>
        <v>680</v>
      </c>
      <c r="AH79" s="70">
        <v>680</v>
      </c>
      <c r="AI79" s="67"/>
      <c r="AJ79" s="67"/>
      <c r="AK79" s="71"/>
      <c r="AL79" s="68">
        <f>AM79+AN79+AO79</f>
        <v>680</v>
      </c>
      <c r="AM79" s="68"/>
      <c r="AN79" s="67"/>
      <c r="AO79" s="71">
        <f>AP79+AQ79+AR79+AS79</f>
        <v>680</v>
      </c>
      <c r="AP79" s="71">
        <v>680</v>
      </c>
      <c r="AQ79" s="67"/>
      <c r="AR79" s="67"/>
      <c r="AS79" s="67"/>
      <c r="AT79" s="70">
        <f t="shared" si="42"/>
        <v>0</v>
      </c>
      <c r="AU79" s="71"/>
      <c r="AV79" s="71"/>
      <c r="AW79" s="70">
        <f t="shared" si="43"/>
        <v>0</v>
      </c>
      <c r="AX79" s="71"/>
      <c r="AY79" s="67"/>
      <c r="AZ79" s="67"/>
      <c r="BA79" s="68"/>
      <c r="BB79" s="68"/>
      <c r="BC79" s="69"/>
      <c r="BD79" s="69"/>
      <c r="BE79" s="69"/>
      <c r="BF79" s="67"/>
      <c r="BG79" s="67"/>
      <c r="BH79" s="67"/>
      <c r="BI79" s="67"/>
      <c r="BJ79" s="67"/>
      <c r="BK79" s="67"/>
      <c r="BL79" s="67"/>
      <c r="BM79" s="67"/>
      <c r="BN79" s="67"/>
      <c r="BO79" s="67"/>
      <c r="BP79" s="67"/>
      <c r="BQ79" s="67"/>
      <c r="BR79" s="67"/>
      <c r="BS79" s="67"/>
      <c r="BT79" s="67"/>
      <c r="BU79" s="67"/>
      <c r="BV79" s="67"/>
      <c r="BW79" s="546" t="s">
        <v>109</v>
      </c>
      <c r="BX79" s="101">
        <f t="shared" si="36"/>
        <v>0</v>
      </c>
      <c r="BY79" s="11">
        <v>680</v>
      </c>
      <c r="BZ79" s="12"/>
      <c r="CA79" s="592"/>
      <c r="CB79" s="10"/>
      <c r="CC79" s="387"/>
    </row>
    <row r="80" spans="1:81" ht="64.5" customHeight="1" outlineLevel="1">
      <c r="A80" s="532">
        <v>5</v>
      </c>
      <c r="B80" s="594" t="s">
        <v>259</v>
      </c>
      <c r="C80" s="531" t="s">
        <v>100</v>
      </c>
      <c r="D80" s="70" t="s">
        <v>243</v>
      </c>
      <c r="E80" s="532" t="s">
        <v>49</v>
      </c>
      <c r="F80" s="532" t="s">
        <v>48</v>
      </c>
      <c r="G80" s="70" t="s">
        <v>245</v>
      </c>
      <c r="H80" s="598">
        <v>8071726</v>
      </c>
      <c r="I80" s="532">
        <v>2023</v>
      </c>
      <c r="J80" s="532">
        <v>2023</v>
      </c>
      <c r="K80" s="599"/>
      <c r="L80" s="599" t="s">
        <v>118</v>
      </c>
      <c r="M80" s="68">
        <f>N80+O80+P80</f>
        <v>330</v>
      </c>
      <c r="N80" s="69"/>
      <c r="O80" s="67"/>
      <c r="P80" s="68">
        <v>330</v>
      </c>
      <c r="Q80" s="67"/>
      <c r="R80" s="70" t="s">
        <v>247</v>
      </c>
      <c r="S80" s="71">
        <f>T80+U80+V80</f>
        <v>0</v>
      </c>
      <c r="T80" s="67"/>
      <c r="U80" s="67"/>
      <c r="V80" s="69"/>
      <c r="W80" s="70">
        <f t="shared" si="38"/>
        <v>264</v>
      </c>
      <c r="X80" s="68"/>
      <c r="Y80" s="69"/>
      <c r="Z80" s="70">
        <f t="shared" si="39"/>
        <v>264</v>
      </c>
      <c r="AA80" s="70">
        <v>264</v>
      </c>
      <c r="AB80" s="67"/>
      <c r="AC80" s="71"/>
      <c r="AD80" s="68">
        <f t="shared" si="40"/>
        <v>264</v>
      </c>
      <c r="AE80" s="68"/>
      <c r="AF80" s="69"/>
      <c r="AG80" s="71">
        <f t="shared" si="41"/>
        <v>264</v>
      </c>
      <c r="AH80" s="70">
        <v>264</v>
      </c>
      <c r="AI80" s="67"/>
      <c r="AJ80" s="67"/>
      <c r="AK80" s="71"/>
      <c r="AL80" s="68">
        <f>AM80+AN80+AO80</f>
        <v>264</v>
      </c>
      <c r="AM80" s="68"/>
      <c r="AN80" s="67"/>
      <c r="AO80" s="71">
        <f>AP80+AQ80+AR80+AS80</f>
        <v>264</v>
      </c>
      <c r="AP80" s="71">
        <v>264</v>
      </c>
      <c r="AQ80" s="67"/>
      <c r="AR80" s="67"/>
      <c r="AS80" s="67"/>
      <c r="AT80" s="70">
        <f t="shared" si="42"/>
        <v>0</v>
      </c>
      <c r="AU80" s="71"/>
      <c r="AV80" s="71"/>
      <c r="AW80" s="70">
        <f t="shared" si="43"/>
        <v>0</v>
      </c>
      <c r="AX80" s="71"/>
      <c r="AY80" s="67"/>
      <c r="AZ80" s="67"/>
      <c r="BA80" s="68"/>
      <c r="BB80" s="68"/>
      <c r="BC80" s="69"/>
      <c r="BD80" s="69"/>
      <c r="BE80" s="69"/>
      <c r="BF80" s="67"/>
      <c r="BG80" s="67"/>
      <c r="BH80" s="67"/>
      <c r="BI80" s="67"/>
      <c r="BJ80" s="67"/>
      <c r="BK80" s="67"/>
      <c r="BL80" s="67"/>
      <c r="BM80" s="67"/>
      <c r="BN80" s="67"/>
      <c r="BO80" s="67"/>
      <c r="BP80" s="67"/>
      <c r="BQ80" s="67"/>
      <c r="BR80" s="67"/>
      <c r="BS80" s="67"/>
      <c r="BT80" s="67"/>
      <c r="BU80" s="67"/>
      <c r="BV80" s="67"/>
      <c r="BW80" s="546" t="s">
        <v>109</v>
      </c>
      <c r="BX80" s="101">
        <f t="shared" si="36"/>
        <v>0</v>
      </c>
      <c r="BY80" s="11">
        <v>264</v>
      </c>
      <c r="BZ80" s="12"/>
      <c r="CA80" s="592"/>
      <c r="CB80" s="10"/>
      <c r="CC80" s="387"/>
    </row>
    <row r="81" spans="1:81" ht="46.8" outlineLevel="1">
      <c r="A81" s="532">
        <v>6</v>
      </c>
      <c r="B81" s="540" t="s">
        <v>260</v>
      </c>
      <c r="C81" s="608" t="str">
        <f>C35</f>
        <v>Ban QLDA - ĐTXD huyện Đăk Glei</v>
      </c>
      <c r="D81" s="70" t="s">
        <v>243</v>
      </c>
      <c r="E81" s="532" t="s">
        <v>49</v>
      </c>
      <c r="F81" s="532" t="s">
        <v>106</v>
      </c>
      <c r="G81" s="70" t="s">
        <v>249</v>
      </c>
      <c r="H81" s="598">
        <v>8066810</v>
      </c>
      <c r="I81" s="532" t="s">
        <v>77</v>
      </c>
      <c r="J81" s="532">
        <v>2022</v>
      </c>
      <c r="K81" s="599"/>
      <c r="L81" s="599" t="s">
        <v>261</v>
      </c>
      <c r="M81" s="68">
        <f>N81+O81+P81</f>
        <v>0</v>
      </c>
      <c r="N81" s="69"/>
      <c r="O81" s="67"/>
      <c r="P81" s="68">
        <f>SUM(Q81:S81)</f>
        <v>0</v>
      </c>
      <c r="Q81" s="70" t="s">
        <v>262</v>
      </c>
      <c r="R81" s="70" t="s">
        <v>249</v>
      </c>
      <c r="S81" s="71">
        <f>T81+U81+V81</f>
        <v>0</v>
      </c>
      <c r="T81" s="67"/>
      <c r="U81" s="67"/>
      <c r="V81" s="71"/>
      <c r="W81" s="70">
        <f t="shared" si="38"/>
        <v>650</v>
      </c>
      <c r="X81" s="68"/>
      <c r="Y81" s="69"/>
      <c r="Z81" s="70">
        <f t="shared" si="39"/>
        <v>650</v>
      </c>
      <c r="AA81" s="70">
        <v>650</v>
      </c>
      <c r="AB81" s="67"/>
      <c r="AC81" s="71"/>
      <c r="AD81" s="68">
        <f t="shared" si="40"/>
        <v>650</v>
      </c>
      <c r="AE81" s="71"/>
      <c r="AF81" s="69"/>
      <c r="AG81" s="71">
        <f t="shared" si="41"/>
        <v>650</v>
      </c>
      <c r="AH81" s="70"/>
      <c r="AI81" s="71">
        <v>650</v>
      </c>
      <c r="AJ81" s="71"/>
      <c r="AK81" s="71"/>
      <c r="AL81" s="71">
        <f>SUM(AM81:AO81)</f>
        <v>650</v>
      </c>
      <c r="AM81" s="68"/>
      <c r="AN81" s="67"/>
      <c r="AO81" s="71">
        <f>SUM(AP81:AS81)</f>
        <v>650</v>
      </c>
      <c r="AP81" s="71"/>
      <c r="AQ81" s="71">
        <v>650</v>
      </c>
      <c r="AR81" s="67"/>
      <c r="AS81" s="67"/>
      <c r="AT81" s="70">
        <f t="shared" si="42"/>
        <v>0</v>
      </c>
      <c r="AU81" s="71"/>
      <c r="AV81" s="71"/>
      <c r="AW81" s="70">
        <f t="shared" si="43"/>
        <v>0</v>
      </c>
      <c r="AX81" s="71"/>
      <c r="AY81" s="67"/>
      <c r="AZ81" s="67"/>
      <c r="BA81" s="68"/>
      <c r="BB81" s="68"/>
      <c r="BC81" s="69"/>
      <c r="BD81" s="69"/>
      <c r="BE81" s="69"/>
      <c r="BF81" s="67"/>
      <c r="BG81" s="67"/>
      <c r="BH81" s="67"/>
      <c r="BI81" s="67"/>
      <c r="BJ81" s="67"/>
      <c r="BK81" s="67"/>
      <c r="BL81" s="67"/>
      <c r="BM81" s="67"/>
      <c r="BN81" s="67"/>
      <c r="BO81" s="67"/>
      <c r="BP81" s="67"/>
      <c r="BQ81" s="67"/>
      <c r="BR81" s="67"/>
      <c r="BS81" s="67"/>
      <c r="BT81" s="67"/>
      <c r="BU81" s="67"/>
      <c r="BV81" s="67"/>
      <c r="BW81" s="546" t="s">
        <v>109</v>
      </c>
      <c r="BX81" s="101">
        <f t="shared" si="36"/>
        <v>0</v>
      </c>
      <c r="BY81" s="12"/>
      <c r="BZ81" s="11">
        <v>650</v>
      </c>
      <c r="CA81" s="592"/>
      <c r="CB81" s="10"/>
      <c r="CC81" s="387"/>
    </row>
    <row r="82" spans="1:81" ht="46.8" outlineLevel="1">
      <c r="A82" s="532">
        <v>7</v>
      </c>
      <c r="B82" s="594" t="s">
        <v>263</v>
      </c>
      <c r="C82" s="531" t="s">
        <v>100</v>
      </c>
      <c r="D82" s="70" t="s">
        <v>243</v>
      </c>
      <c r="E82" s="532" t="s">
        <v>49</v>
      </c>
      <c r="F82" s="532" t="s">
        <v>106</v>
      </c>
      <c r="G82" s="70" t="s">
        <v>245</v>
      </c>
      <c r="H82" s="594">
        <v>8093546</v>
      </c>
      <c r="I82" s="532">
        <v>2021</v>
      </c>
      <c r="J82" s="532">
        <v>2021</v>
      </c>
      <c r="K82" s="528"/>
      <c r="L82" s="531" t="s">
        <v>246</v>
      </c>
      <c r="M82" s="68">
        <v>3400</v>
      </c>
      <c r="N82" s="69"/>
      <c r="O82" s="67"/>
      <c r="P82" s="68">
        <v>3400</v>
      </c>
      <c r="Q82" s="67"/>
      <c r="R82" s="70" t="s">
        <v>247</v>
      </c>
      <c r="S82" s="69"/>
      <c r="T82" s="67"/>
      <c r="U82" s="67"/>
      <c r="V82" s="69"/>
      <c r="W82" s="70">
        <f t="shared" si="38"/>
        <v>500</v>
      </c>
      <c r="X82" s="68"/>
      <c r="Y82" s="69"/>
      <c r="Z82" s="70">
        <f t="shared" si="39"/>
        <v>500</v>
      </c>
      <c r="AA82" s="70">
        <v>0</v>
      </c>
      <c r="AB82" s="68">
        <v>500</v>
      </c>
      <c r="AC82" s="67"/>
      <c r="AD82" s="68">
        <f t="shared" si="40"/>
        <v>500</v>
      </c>
      <c r="AE82" s="68"/>
      <c r="AF82" s="69"/>
      <c r="AG82" s="68">
        <f t="shared" si="41"/>
        <v>500</v>
      </c>
      <c r="AH82" s="68"/>
      <c r="AI82" s="67"/>
      <c r="AJ82" s="68">
        <v>500</v>
      </c>
      <c r="AK82" s="67"/>
      <c r="AL82" s="68">
        <f>SUM(AM82:AO82)</f>
        <v>500</v>
      </c>
      <c r="AM82" s="68"/>
      <c r="AN82" s="67"/>
      <c r="AO82" s="68">
        <f>SUM(AP82:AS82)</f>
        <v>500</v>
      </c>
      <c r="AP82" s="68"/>
      <c r="AQ82" s="67"/>
      <c r="AR82" s="68">
        <v>500</v>
      </c>
      <c r="AS82" s="67"/>
      <c r="AT82" s="70">
        <f t="shared" si="42"/>
        <v>500</v>
      </c>
      <c r="AU82" s="71"/>
      <c r="AV82" s="71"/>
      <c r="AW82" s="70">
        <f t="shared" si="43"/>
        <v>500</v>
      </c>
      <c r="AX82" s="72"/>
      <c r="AY82" s="68">
        <v>500</v>
      </c>
      <c r="AZ82" s="67"/>
      <c r="BA82" s="68">
        <v>436</v>
      </c>
      <c r="BB82" s="68"/>
      <c r="BC82" s="71"/>
      <c r="BD82" s="68">
        <v>436</v>
      </c>
      <c r="BE82" s="68">
        <v>436</v>
      </c>
      <c r="BF82" s="67"/>
      <c r="BG82" s="67"/>
      <c r="BH82" s="67"/>
      <c r="BI82" s="67"/>
      <c r="BJ82" s="67"/>
      <c r="BK82" s="67"/>
      <c r="BL82" s="67"/>
      <c r="BM82" s="67"/>
      <c r="BN82" s="67"/>
      <c r="BO82" s="67"/>
      <c r="BP82" s="67"/>
      <c r="BQ82" s="67"/>
      <c r="BR82" s="67"/>
      <c r="BS82" s="67"/>
      <c r="BT82" s="67"/>
      <c r="BU82" s="70"/>
      <c r="BV82" s="70"/>
      <c r="BW82" s="546" t="s">
        <v>1121</v>
      </c>
      <c r="BX82" s="101">
        <f t="shared" si="36"/>
        <v>0</v>
      </c>
      <c r="BY82" s="17"/>
      <c r="BZ82" s="12"/>
      <c r="CA82" s="592"/>
      <c r="CB82" s="588"/>
      <c r="CC82" s="387"/>
    </row>
    <row r="83" spans="1:81" ht="80.25" customHeight="1" outlineLevel="1">
      <c r="A83" s="532">
        <v>8</v>
      </c>
      <c r="B83" s="600" t="s">
        <v>264</v>
      </c>
      <c r="C83" s="599" t="s">
        <v>265</v>
      </c>
      <c r="D83" s="70" t="s">
        <v>243</v>
      </c>
      <c r="E83" s="532" t="s">
        <v>49</v>
      </c>
      <c r="F83" s="532" t="s">
        <v>48</v>
      </c>
      <c r="G83" s="70" t="s">
        <v>245</v>
      </c>
      <c r="H83" s="112" t="s">
        <v>266</v>
      </c>
      <c r="I83" s="532">
        <v>2021</v>
      </c>
      <c r="J83" s="532"/>
      <c r="K83" s="528"/>
      <c r="L83" s="599" t="s">
        <v>136</v>
      </c>
      <c r="M83" s="110">
        <f>SUM(N83:P83)</f>
        <v>600</v>
      </c>
      <c r="N83" s="69"/>
      <c r="O83" s="67"/>
      <c r="P83" s="110">
        <v>600</v>
      </c>
      <c r="Q83" s="67"/>
      <c r="R83" s="70" t="s">
        <v>247</v>
      </c>
      <c r="S83" s="69"/>
      <c r="T83" s="67"/>
      <c r="U83" s="67"/>
      <c r="V83" s="69"/>
      <c r="W83" s="70">
        <f t="shared" si="38"/>
        <v>600</v>
      </c>
      <c r="X83" s="68"/>
      <c r="Y83" s="69"/>
      <c r="Z83" s="70">
        <f t="shared" si="39"/>
        <v>600</v>
      </c>
      <c r="AA83" s="70">
        <v>0</v>
      </c>
      <c r="AB83" s="67"/>
      <c r="AC83" s="110">
        <v>600</v>
      </c>
      <c r="AD83" s="68">
        <f t="shared" si="40"/>
        <v>600</v>
      </c>
      <c r="AE83" s="68"/>
      <c r="AF83" s="69"/>
      <c r="AG83" s="71">
        <f t="shared" si="41"/>
        <v>600</v>
      </c>
      <c r="AH83" s="67"/>
      <c r="AI83" s="67"/>
      <c r="AJ83" s="67"/>
      <c r="AK83" s="110">
        <v>600</v>
      </c>
      <c r="AL83" s="68"/>
      <c r="AM83" s="68"/>
      <c r="AN83" s="67"/>
      <c r="AO83" s="71"/>
      <c r="AP83" s="71"/>
      <c r="AQ83" s="67"/>
      <c r="AR83" s="67"/>
      <c r="AS83" s="67"/>
      <c r="AT83" s="70">
        <f t="shared" si="42"/>
        <v>0</v>
      </c>
      <c r="AU83" s="69"/>
      <c r="AV83" s="69"/>
      <c r="AW83" s="70">
        <f t="shared" si="43"/>
        <v>0</v>
      </c>
      <c r="AX83" s="69"/>
      <c r="AY83" s="67"/>
      <c r="AZ83" s="67"/>
      <c r="BA83" s="68"/>
      <c r="BB83" s="68"/>
      <c r="BC83" s="69"/>
      <c r="BD83" s="69"/>
      <c r="BE83" s="69"/>
      <c r="BF83" s="67"/>
      <c r="BG83" s="67"/>
      <c r="BH83" s="67"/>
      <c r="BI83" s="67"/>
      <c r="BJ83" s="67"/>
      <c r="BK83" s="67"/>
      <c r="BL83" s="67"/>
      <c r="BM83" s="67"/>
      <c r="BN83" s="67"/>
      <c r="BO83" s="67"/>
      <c r="BP83" s="67"/>
      <c r="BQ83" s="67"/>
      <c r="BR83" s="67"/>
      <c r="BS83" s="67"/>
      <c r="BT83" s="67"/>
      <c r="BU83" s="67"/>
      <c r="BV83" s="67"/>
      <c r="BW83" s="546"/>
      <c r="BX83" s="101">
        <f t="shared" si="36"/>
        <v>0</v>
      </c>
      <c r="BY83" s="12"/>
      <c r="BZ83" s="12"/>
      <c r="CA83" s="592"/>
      <c r="CB83" s="8"/>
      <c r="CC83" s="387"/>
    </row>
    <row r="84" spans="1:81" ht="73.5" customHeight="1" outlineLevel="1">
      <c r="A84" s="532">
        <v>9</v>
      </c>
      <c r="B84" s="600" t="s">
        <v>267</v>
      </c>
      <c r="C84" s="599" t="s">
        <v>268</v>
      </c>
      <c r="D84" s="70" t="s">
        <v>243</v>
      </c>
      <c r="E84" s="532" t="s">
        <v>49</v>
      </c>
      <c r="F84" s="532" t="s">
        <v>48</v>
      </c>
      <c r="G84" s="70" t="s">
        <v>247</v>
      </c>
      <c r="H84" s="109" t="s">
        <v>269</v>
      </c>
      <c r="I84" s="532">
        <v>2021</v>
      </c>
      <c r="J84" s="532"/>
      <c r="K84" s="528"/>
      <c r="L84" s="599" t="s">
        <v>136</v>
      </c>
      <c r="M84" s="110">
        <f>SUM(N84:P84)</f>
        <v>2300</v>
      </c>
      <c r="N84" s="69"/>
      <c r="O84" s="67"/>
      <c r="P84" s="110">
        <v>2300</v>
      </c>
      <c r="Q84" s="67"/>
      <c r="R84" s="70" t="s">
        <v>247</v>
      </c>
      <c r="S84" s="69"/>
      <c r="T84" s="67"/>
      <c r="U84" s="67"/>
      <c r="V84" s="69"/>
      <c r="W84" s="70">
        <f t="shared" si="38"/>
        <v>1300</v>
      </c>
      <c r="X84" s="68"/>
      <c r="Y84" s="69"/>
      <c r="Z84" s="70">
        <f t="shared" si="39"/>
        <v>1300</v>
      </c>
      <c r="AA84" s="70">
        <v>0</v>
      </c>
      <c r="AB84" s="67"/>
      <c r="AC84" s="110">
        <v>1300</v>
      </c>
      <c r="AD84" s="68">
        <f t="shared" si="40"/>
        <v>1300</v>
      </c>
      <c r="AE84" s="68"/>
      <c r="AF84" s="69"/>
      <c r="AG84" s="71">
        <f t="shared" si="41"/>
        <v>1300</v>
      </c>
      <c r="AH84" s="67"/>
      <c r="AI84" s="67"/>
      <c r="AJ84" s="67"/>
      <c r="AK84" s="110">
        <v>1300</v>
      </c>
      <c r="AL84" s="68"/>
      <c r="AM84" s="68"/>
      <c r="AN84" s="67"/>
      <c r="AO84" s="71"/>
      <c r="AP84" s="71"/>
      <c r="AQ84" s="67"/>
      <c r="AR84" s="67"/>
      <c r="AS84" s="67"/>
      <c r="AT84" s="70">
        <f t="shared" si="42"/>
        <v>0</v>
      </c>
      <c r="AU84" s="69"/>
      <c r="AV84" s="69"/>
      <c r="AW84" s="70">
        <f t="shared" si="43"/>
        <v>0</v>
      </c>
      <c r="AX84" s="69"/>
      <c r="AY84" s="67"/>
      <c r="AZ84" s="67"/>
      <c r="BA84" s="68"/>
      <c r="BB84" s="68"/>
      <c r="BC84" s="69"/>
      <c r="BD84" s="69"/>
      <c r="BE84" s="69"/>
      <c r="BF84" s="67"/>
      <c r="BG84" s="67"/>
      <c r="BH84" s="67"/>
      <c r="BI84" s="67"/>
      <c r="BJ84" s="67"/>
      <c r="BK84" s="67"/>
      <c r="BL84" s="67"/>
      <c r="BM84" s="67"/>
      <c r="BN84" s="67"/>
      <c r="BO84" s="67"/>
      <c r="BP84" s="67"/>
      <c r="BQ84" s="67"/>
      <c r="BR84" s="67"/>
      <c r="BS84" s="67"/>
      <c r="BT84" s="67"/>
      <c r="BU84" s="67"/>
      <c r="BV84" s="67"/>
      <c r="BW84" s="546"/>
      <c r="BX84" s="101">
        <f t="shared" si="36"/>
        <v>0</v>
      </c>
      <c r="BY84" s="12"/>
      <c r="BZ84" s="12"/>
      <c r="CA84" s="592"/>
      <c r="CB84" s="8"/>
      <c r="CC84" s="387"/>
    </row>
    <row r="85" spans="1:81" ht="60" customHeight="1" outlineLevel="1">
      <c r="A85" s="532">
        <v>10</v>
      </c>
      <c r="B85" s="600" t="s">
        <v>270</v>
      </c>
      <c r="C85" s="599" t="s">
        <v>268</v>
      </c>
      <c r="D85" s="70" t="s">
        <v>243</v>
      </c>
      <c r="E85" s="532" t="s">
        <v>49</v>
      </c>
      <c r="F85" s="532" t="s">
        <v>48</v>
      </c>
      <c r="G85" s="70" t="s">
        <v>245</v>
      </c>
      <c r="H85" s="113" t="s">
        <v>271</v>
      </c>
      <c r="I85" s="532">
        <v>2021</v>
      </c>
      <c r="J85" s="594"/>
      <c r="K85" s="594"/>
      <c r="L85" s="599" t="s">
        <v>136</v>
      </c>
      <c r="M85" s="110">
        <f t="shared" ref="M85" si="45">SUM(N85:P85)</f>
        <v>500</v>
      </c>
      <c r="N85" s="68"/>
      <c r="O85" s="68"/>
      <c r="P85" s="110">
        <v>500</v>
      </c>
      <c r="Q85" s="68"/>
      <c r="R85" s="70" t="s">
        <v>247</v>
      </c>
      <c r="S85" s="68"/>
      <c r="T85" s="68"/>
      <c r="U85" s="68"/>
      <c r="V85" s="68"/>
      <c r="W85" s="70">
        <f t="shared" si="38"/>
        <v>500</v>
      </c>
      <c r="X85" s="68"/>
      <c r="Y85" s="68"/>
      <c r="Z85" s="70">
        <f t="shared" si="39"/>
        <v>500</v>
      </c>
      <c r="AA85" s="70">
        <v>0</v>
      </c>
      <c r="AB85" s="68"/>
      <c r="AC85" s="110">
        <v>500</v>
      </c>
      <c r="AD85" s="68">
        <f t="shared" si="40"/>
        <v>500</v>
      </c>
      <c r="AE85" s="68"/>
      <c r="AF85" s="68"/>
      <c r="AG85" s="71">
        <f t="shared" si="41"/>
        <v>500</v>
      </c>
      <c r="AH85" s="68"/>
      <c r="AI85" s="68"/>
      <c r="AJ85" s="68"/>
      <c r="AK85" s="110">
        <v>500</v>
      </c>
      <c r="AL85" s="68"/>
      <c r="AM85" s="68"/>
      <c r="AN85" s="68"/>
      <c r="AO85" s="68"/>
      <c r="AP85" s="68"/>
      <c r="AQ85" s="68"/>
      <c r="AR85" s="68"/>
      <c r="AS85" s="68"/>
      <c r="AT85" s="70">
        <f t="shared" si="42"/>
        <v>0</v>
      </c>
      <c r="AU85" s="68"/>
      <c r="AV85" s="68"/>
      <c r="AW85" s="70">
        <f t="shared" si="43"/>
        <v>0</v>
      </c>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594"/>
      <c r="BX85" s="101">
        <f t="shared" si="36"/>
        <v>0</v>
      </c>
      <c r="BY85" s="17"/>
      <c r="BZ85" s="17"/>
      <c r="CA85" s="592"/>
      <c r="CB85" s="595"/>
      <c r="CC85" s="595"/>
    </row>
    <row r="86" spans="1:81" ht="66" customHeight="1" outlineLevel="1">
      <c r="A86" s="532">
        <v>11</v>
      </c>
      <c r="B86" s="604" t="s">
        <v>272</v>
      </c>
      <c r="C86" s="532" t="s">
        <v>243</v>
      </c>
      <c r="D86" s="70" t="s">
        <v>243</v>
      </c>
      <c r="E86" s="532" t="s">
        <v>49</v>
      </c>
      <c r="F86" s="532"/>
      <c r="G86" s="70" t="s">
        <v>247</v>
      </c>
      <c r="H86" s="594">
        <v>7975474</v>
      </c>
      <c r="I86" s="532" t="s">
        <v>273</v>
      </c>
      <c r="J86" s="532"/>
      <c r="K86" s="528"/>
      <c r="L86" s="599" t="s">
        <v>274</v>
      </c>
      <c r="M86" s="68">
        <v>2300</v>
      </c>
      <c r="N86" s="67"/>
      <c r="O86" s="67"/>
      <c r="P86" s="70">
        <v>2300</v>
      </c>
      <c r="Q86" s="67"/>
      <c r="R86" s="70" t="s">
        <v>247</v>
      </c>
      <c r="S86" s="67"/>
      <c r="T86" s="67"/>
      <c r="U86" s="67"/>
      <c r="V86" s="67"/>
      <c r="W86" s="70">
        <f t="shared" si="38"/>
        <v>981.45799999999997</v>
      </c>
      <c r="X86" s="70"/>
      <c r="Y86" s="70"/>
      <c r="Z86" s="70">
        <f t="shared" si="39"/>
        <v>981.45799999999997</v>
      </c>
      <c r="AA86" s="70">
        <v>0</v>
      </c>
      <c r="AB86" s="70"/>
      <c r="AC86" s="110">
        <v>981.45799999999997</v>
      </c>
      <c r="AD86" s="70">
        <f>SUM(AE86:AG86)</f>
        <v>981.45799999999997</v>
      </c>
      <c r="AE86" s="70"/>
      <c r="AF86" s="70"/>
      <c r="AG86" s="70">
        <f>SUM(AH86:AK86)</f>
        <v>981.45799999999997</v>
      </c>
      <c r="AH86" s="72"/>
      <c r="AI86" s="70"/>
      <c r="AJ86" s="70"/>
      <c r="AK86" s="110">
        <v>981.45799999999997</v>
      </c>
      <c r="AL86" s="70"/>
      <c r="AM86" s="70"/>
      <c r="AN86" s="70"/>
      <c r="AO86" s="70"/>
      <c r="AP86" s="70"/>
      <c r="AQ86" s="70"/>
      <c r="AR86" s="70"/>
      <c r="AS86" s="70"/>
      <c r="AT86" s="70">
        <f t="shared" si="42"/>
        <v>0</v>
      </c>
      <c r="AU86" s="70"/>
      <c r="AV86" s="70"/>
      <c r="AW86" s="70">
        <f t="shared" si="43"/>
        <v>0</v>
      </c>
      <c r="AX86" s="70"/>
      <c r="AY86" s="70"/>
      <c r="AZ86" s="70"/>
      <c r="BA86" s="70"/>
      <c r="BB86" s="70"/>
      <c r="BC86" s="70"/>
      <c r="BD86" s="70"/>
      <c r="BE86" s="70"/>
      <c r="BF86" s="70"/>
      <c r="BG86" s="70"/>
      <c r="BH86" s="70"/>
      <c r="BI86" s="67"/>
      <c r="BJ86" s="67"/>
      <c r="BK86" s="67"/>
      <c r="BL86" s="67"/>
      <c r="BM86" s="67"/>
      <c r="BN86" s="67"/>
      <c r="BO86" s="67"/>
      <c r="BP86" s="67"/>
      <c r="BQ86" s="67"/>
      <c r="BR86" s="67"/>
      <c r="BS86" s="67"/>
      <c r="BT86" s="67"/>
      <c r="BU86" s="67"/>
      <c r="BV86" s="67"/>
      <c r="BW86" s="546"/>
      <c r="BX86" s="101">
        <f t="shared" si="36"/>
        <v>0</v>
      </c>
      <c r="BY86" s="6"/>
      <c r="BZ86" s="6"/>
      <c r="CA86" s="597"/>
      <c r="CB86" s="9"/>
      <c r="CC86" s="9"/>
    </row>
    <row r="87" spans="1:81" ht="30" customHeight="1">
      <c r="A87" s="534" t="s">
        <v>60</v>
      </c>
      <c r="B87" s="534" t="s">
        <v>275</v>
      </c>
      <c r="C87" s="534"/>
      <c r="D87" s="104"/>
      <c r="E87" s="534"/>
      <c r="F87" s="534"/>
      <c r="G87" s="104"/>
      <c r="H87" s="534"/>
      <c r="I87" s="534"/>
      <c r="J87" s="534"/>
      <c r="K87" s="534"/>
      <c r="L87" s="534"/>
      <c r="M87" s="104">
        <f>M88</f>
        <v>7204</v>
      </c>
      <c r="N87" s="104">
        <f t="shared" ref="N87:BU87" si="46">N88</f>
        <v>0</v>
      </c>
      <c r="O87" s="104">
        <f t="shared" si="46"/>
        <v>0</v>
      </c>
      <c r="P87" s="104">
        <f t="shared" si="46"/>
        <v>4152</v>
      </c>
      <c r="Q87" s="104">
        <f t="shared" si="46"/>
        <v>0</v>
      </c>
      <c r="R87" s="104">
        <f t="shared" si="46"/>
        <v>0</v>
      </c>
      <c r="S87" s="104">
        <f t="shared" si="46"/>
        <v>0</v>
      </c>
      <c r="T87" s="104">
        <f t="shared" si="46"/>
        <v>0</v>
      </c>
      <c r="U87" s="104">
        <f t="shared" si="46"/>
        <v>0</v>
      </c>
      <c r="V87" s="104">
        <f t="shared" si="46"/>
        <v>0</v>
      </c>
      <c r="W87" s="104">
        <f t="shared" si="46"/>
        <v>3785.4629999999997</v>
      </c>
      <c r="X87" s="104">
        <f t="shared" si="46"/>
        <v>0</v>
      </c>
      <c r="Y87" s="104">
        <f t="shared" si="46"/>
        <v>0</v>
      </c>
      <c r="Z87" s="104">
        <f t="shared" si="46"/>
        <v>3785.4629999999997</v>
      </c>
      <c r="AA87" s="104">
        <f t="shared" si="46"/>
        <v>3785.4629999999997</v>
      </c>
      <c r="AB87" s="104">
        <f t="shared" si="46"/>
        <v>0</v>
      </c>
      <c r="AC87" s="104">
        <f t="shared" si="46"/>
        <v>0</v>
      </c>
      <c r="AD87" s="104">
        <f t="shared" si="46"/>
        <v>3785.4629999999997</v>
      </c>
      <c r="AE87" s="104">
        <f t="shared" si="46"/>
        <v>0</v>
      </c>
      <c r="AF87" s="104">
        <f t="shared" si="46"/>
        <v>0</v>
      </c>
      <c r="AG87" s="104">
        <f t="shared" si="46"/>
        <v>3785.4629999999997</v>
      </c>
      <c r="AH87" s="104">
        <f t="shared" si="46"/>
        <v>2285.4629999999997</v>
      </c>
      <c r="AI87" s="104">
        <f t="shared" si="46"/>
        <v>1500</v>
      </c>
      <c r="AJ87" s="104">
        <f t="shared" si="46"/>
        <v>0</v>
      </c>
      <c r="AK87" s="104">
        <f t="shared" si="46"/>
        <v>0</v>
      </c>
      <c r="AL87" s="104">
        <f t="shared" si="46"/>
        <v>3785.4629999999997</v>
      </c>
      <c r="AM87" s="104">
        <f t="shared" si="46"/>
        <v>0</v>
      </c>
      <c r="AN87" s="104">
        <f t="shared" si="46"/>
        <v>0</v>
      </c>
      <c r="AO87" s="104">
        <f t="shared" si="46"/>
        <v>3785.4629999999997</v>
      </c>
      <c r="AP87" s="104">
        <f t="shared" si="46"/>
        <v>2285.4629999999997</v>
      </c>
      <c r="AQ87" s="104">
        <f t="shared" si="46"/>
        <v>1500</v>
      </c>
      <c r="AR87" s="104">
        <f t="shared" si="46"/>
        <v>0</v>
      </c>
      <c r="AS87" s="104">
        <f t="shared" si="46"/>
        <v>0</v>
      </c>
      <c r="AT87" s="104">
        <f t="shared" si="46"/>
        <v>0</v>
      </c>
      <c r="AU87" s="104">
        <f t="shared" si="46"/>
        <v>0</v>
      </c>
      <c r="AV87" s="104">
        <f t="shared" si="46"/>
        <v>0</v>
      </c>
      <c r="AW87" s="104">
        <f t="shared" si="46"/>
        <v>0</v>
      </c>
      <c r="AX87" s="104">
        <f t="shared" si="46"/>
        <v>0</v>
      </c>
      <c r="AY87" s="104">
        <f t="shared" si="46"/>
        <v>0</v>
      </c>
      <c r="AZ87" s="104">
        <f t="shared" si="46"/>
        <v>0</v>
      </c>
      <c r="BA87" s="104">
        <f t="shared" si="46"/>
        <v>0</v>
      </c>
      <c r="BB87" s="104">
        <f t="shared" si="46"/>
        <v>0</v>
      </c>
      <c r="BC87" s="104">
        <f t="shared" si="46"/>
        <v>0</v>
      </c>
      <c r="BD87" s="104">
        <f t="shared" si="46"/>
        <v>0</v>
      </c>
      <c r="BE87" s="104">
        <f t="shared" si="46"/>
        <v>0</v>
      </c>
      <c r="BF87" s="104">
        <f t="shared" si="46"/>
        <v>0</v>
      </c>
      <c r="BG87" s="104">
        <f t="shared" si="46"/>
        <v>0</v>
      </c>
      <c r="BH87" s="104">
        <f t="shared" si="46"/>
        <v>0</v>
      </c>
      <c r="BI87" s="104">
        <f t="shared" si="46"/>
        <v>0</v>
      </c>
      <c r="BJ87" s="104">
        <f t="shared" si="46"/>
        <v>0</v>
      </c>
      <c r="BK87" s="104">
        <f t="shared" si="46"/>
        <v>0</v>
      </c>
      <c r="BL87" s="104">
        <f t="shared" si="46"/>
        <v>0</v>
      </c>
      <c r="BM87" s="104">
        <f t="shared" si="46"/>
        <v>0</v>
      </c>
      <c r="BN87" s="104">
        <f t="shared" si="46"/>
        <v>0</v>
      </c>
      <c r="BO87" s="104">
        <f t="shared" si="46"/>
        <v>0</v>
      </c>
      <c r="BP87" s="104">
        <f t="shared" si="46"/>
        <v>0</v>
      </c>
      <c r="BQ87" s="104">
        <f t="shared" si="46"/>
        <v>0</v>
      </c>
      <c r="BR87" s="104">
        <f t="shared" si="46"/>
        <v>0</v>
      </c>
      <c r="BS87" s="104">
        <f t="shared" si="46"/>
        <v>0</v>
      </c>
      <c r="BT87" s="104">
        <f t="shared" si="46"/>
        <v>0</v>
      </c>
      <c r="BU87" s="104">
        <f t="shared" si="46"/>
        <v>0</v>
      </c>
      <c r="BV87" s="104"/>
      <c r="BW87" s="534"/>
      <c r="BX87" s="101">
        <f t="shared" si="36"/>
        <v>0</v>
      </c>
      <c r="BY87" s="104">
        <f t="shared" ref="BY87:CA87" si="47">BY88</f>
        <v>2285.4629999999997</v>
      </c>
      <c r="BZ87" s="104">
        <f t="shared" si="47"/>
        <v>1500</v>
      </c>
      <c r="CA87" s="104">
        <f t="shared" si="47"/>
        <v>0</v>
      </c>
      <c r="CB87" s="593"/>
      <c r="CC87" s="593"/>
    </row>
    <row r="88" spans="1:81" ht="39" customHeight="1">
      <c r="A88" s="567" t="s">
        <v>45</v>
      </c>
      <c r="B88" s="529" t="s">
        <v>51</v>
      </c>
      <c r="C88" s="529"/>
      <c r="D88" s="102"/>
      <c r="E88" s="529"/>
      <c r="F88" s="529"/>
      <c r="G88" s="102"/>
      <c r="H88" s="529"/>
      <c r="I88" s="529"/>
      <c r="J88" s="529"/>
      <c r="K88" s="529"/>
      <c r="L88" s="529"/>
      <c r="M88" s="102">
        <f>SUM(M89:M91)</f>
        <v>7204</v>
      </c>
      <c r="N88" s="102">
        <f t="shared" ref="N88:BU88" si="48">SUM(N89:N91)</f>
        <v>0</v>
      </c>
      <c r="O88" s="102">
        <f t="shared" si="48"/>
        <v>0</v>
      </c>
      <c r="P88" s="102">
        <f t="shared" si="48"/>
        <v>4152</v>
      </c>
      <c r="Q88" s="102">
        <f t="shared" si="48"/>
        <v>0</v>
      </c>
      <c r="R88" s="102">
        <f t="shared" si="48"/>
        <v>0</v>
      </c>
      <c r="S88" s="102">
        <f t="shared" si="48"/>
        <v>0</v>
      </c>
      <c r="T88" s="102">
        <f t="shared" si="48"/>
        <v>0</v>
      </c>
      <c r="U88" s="102">
        <f t="shared" si="48"/>
        <v>0</v>
      </c>
      <c r="V88" s="102">
        <f t="shared" si="48"/>
        <v>0</v>
      </c>
      <c r="W88" s="102">
        <f t="shared" si="48"/>
        <v>3785.4629999999997</v>
      </c>
      <c r="X88" s="102">
        <f t="shared" si="48"/>
        <v>0</v>
      </c>
      <c r="Y88" s="102">
        <f t="shared" si="48"/>
        <v>0</v>
      </c>
      <c r="Z88" s="102">
        <f t="shared" si="48"/>
        <v>3785.4629999999997</v>
      </c>
      <c r="AA88" s="102">
        <f t="shared" si="48"/>
        <v>3785.4629999999997</v>
      </c>
      <c r="AB88" s="102">
        <f t="shared" si="48"/>
        <v>0</v>
      </c>
      <c r="AC88" s="102">
        <f t="shared" si="48"/>
        <v>0</v>
      </c>
      <c r="AD88" s="102">
        <f t="shared" si="48"/>
        <v>3785.4629999999997</v>
      </c>
      <c r="AE88" s="102">
        <f t="shared" si="48"/>
        <v>0</v>
      </c>
      <c r="AF88" s="102">
        <f t="shared" si="48"/>
        <v>0</v>
      </c>
      <c r="AG88" s="102">
        <f t="shared" si="48"/>
        <v>3785.4629999999997</v>
      </c>
      <c r="AH88" s="102">
        <f t="shared" si="48"/>
        <v>2285.4629999999997</v>
      </c>
      <c r="AI88" s="102">
        <f t="shared" si="48"/>
        <v>1500</v>
      </c>
      <c r="AJ88" s="102">
        <f t="shared" si="48"/>
        <v>0</v>
      </c>
      <c r="AK88" s="102">
        <f t="shared" si="48"/>
        <v>0</v>
      </c>
      <c r="AL88" s="102">
        <f t="shared" si="48"/>
        <v>3785.4629999999997</v>
      </c>
      <c r="AM88" s="102">
        <f t="shared" si="48"/>
        <v>0</v>
      </c>
      <c r="AN88" s="102">
        <f t="shared" si="48"/>
        <v>0</v>
      </c>
      <c r="AO88" s="102">
        <f t="shared" si="48"/>
        <v>3785.4629999999997</v>
      </c>
      <c r="AP88" s="102">
        <f t="shared" si="48"/>
        <v>2285.4629999999997</v>
      </c>
      <c r="AQ88" s="102">
        <f t="shared" si="48"/>
        <v>1500</v>
      </c>
      <c r="AR88" s="102">
        <f t="shared" si="48"/>
        <v>0</v>
      </c>
      <c r="AS88" s="102">
        <f t="shared" si="48"/>
        <v>0</v>
      </c>
      <c r="AT88" s="102">
        <f t="shared" si="48"/>
        <v>0</v>
      </c>
      <c r="AU88" s="102">
        <f t="shared" si="48"/>
        <v>0</v>
      </c>
      <c r="AV88" s="102">
        <f t="shared" si="48"/>
        <v>0</v>
      </c>
      <c r="AW88" s="102">
        <f t="shared" si="48"/>
        <v>0</v>
      </c>
      <c r="AX88" s="102">
        <f t="shared" si="48"/>
        <v>0</v>
      </c>
      <c r="AY88" s="102">
        <f t="shared" si="48"/>
        <v>0</v>
      </c>
      <c r="AZ88" s="102">
        <f t="shared" si="48"/>
        <v>0</v>
      </c>
      <c r="BA88" s="102">
        <f t="shared" si="48"/>
        <v>0</v>
      </c>
      <c r="BB88" s="102">
        <f t="shared" si="48"/>
        <v>0</v>
      </c>
      <c r="BC88" s="102">
        <f t="shared" si="48"/>
        <v>0</v>
      </c>
      <c r="BD88" s="102">
        <f t="shared" si="48"/>
        <v>0</v>
      </c>
      <c r="BE88" s="102">
        <f t="shared" si="48"/>
        <v>0</v>
      </c>
      <c r="BF88" s="102">
        <f t="shared" si="48"/>
        <v>0</v>
      </c>
      <c r="BG88" s="102">
        <f t="shared" si="48"/>
        <v>0</v>
      </c>
      <c r="BH88" s="102">
        <f t="shared" si="48"/>
        <v>0</v>
      </c>
      <c r="BI88" s="102">
        <f t="shared" si="48"/>
        <v>0</v>
      </c>
      <c r="BJ88" s="102">
        <f t="shared" si="48"/>
        <v>0</v>
      </c>
      <c r="BK88" s="102">
        <f t="shared" si="48"/>
        <v>0</v>
      </c>
      <c r="BL88" s="102">
        <f t="shared" si="48"/>
        <v>0</v>
      </c>
      <c r="BM88" s="102">
        <f t="shared" si="48"/>
        <v>0</v>
      </c>
      <c r="BN88" s="102">
        <f t="shared" si="48"/>
        <v>0</v>
      </c>
      <c r="BO88" s="102">
        <f t="shared" si="48"/>
        <v>0</v>
      </c>
      <c r="BP88" s="102">
        <f t="shared" si="48"/>
        <v>0</v>
      </c>
      <c r="BQ88" s="102">
        <f t="shared" si="48"/>
        <v>0</v>
      </c>
      <c r="BR88" s="102">
        <f t="shared" si="48"/>
        <v>0</v>
      </c>
      <c r="BS88" s="102">
        <f t="shared" si="48"/>
        <v>0</v>
      </c>
      <c r="BT88" s="102">
        <f t="shared" si="48"/>
        <v>0</v>
      </c>
      <c r="BU88" s="529">
        <f t="shared" si="48"/>
        <v>0</v>
      </c>
      <c r="BV88" s="529"/>
      <c r="BW88" s="529"/>
      <c r="BX88" s="101">
        <f t="shared" si="36"/>
        <v>0</v>
      </c>
      <c r="BY88" s="102">
        <f t="shared" ref="BY88:CA88" si="49">SUM(BY89:BY91)</f>
        <v>2285.4629999999997</v>
      </c>
      <c r="BZ88" s="102">
        <f t="shared" si="49"/>
        <v>1500</v>
      </c>
      <c r="CA88" s="102">
        <f t="shared" si="49"/>
        <v>0</v>
      </c>
      <c r="CB88" s="593"/>
      <c r="CC88" s="593"/>
    </row>
    <row r="89" spans="1:81" ht="46.8" outlineLevel="1">
      <c r="A89" s="532">
        <v>1</v>
      </c>
      <c r="B89" s="594" t="s">
        <v>276</v>
      </c>
      <c r="C89" s="531" t="s">
        <v>100</v>
      </c>
      <c r="D89" s="70" t="s">
        <v>275</v>
      </c>
      <c r="E89" s="532" t="s">
        <v>49</v>
      </c>
      <c r="F89" s="532" t="s">
        <v>106</v>
      </c>
      <c r="G89" s="70" t="s">
        <v>277</v>
      </c>
      <c r="H89" s="532">
        <v>7880885</v>
      </c>
      <c r="I89" s="532" t="s">
        <v>72</v>
      </c>
      <c r="J89" s="532">
        <v>2021</v>
      </c>
      <c r="K89" s="528"/>
      <c r="L89" s="532" t="s">
        <v>241</v>
      </c>
      <c r="M89" s="68">
        <v>3052</v>
      </c>
      <c r="N89" s="67"/>
      <c r="O89" s="67"/>
      <c r="P89" s="70">
        <v>3052</v>
      </c>
      <c r="Q89" s="70" t="s">
        <v>278</v>
      </c>
      <c r="R89" s="70" t="s">
        <v>277</v>
      </c>
      <c r="S89" s="67"/>
      <c r="T89" s="67"/>
      <c r="U89" s="67"/>
      <c r="V89" s="67"/>
      <c r="W89" s="70">
        <f t="shared" ref="W89:W91" si="50">SUM(AA89+AB89+AC89)</f>
        <v>1515.463</v>
      </c>
      <c r="X89" s="70"/>
      <c r="Y89" s="70"/>
      <c r="Z89" s="70">
        <f>SUM(AA89:AC89)</f>
        <v>1515.463</v>
      </c>
      <c r="AA89" s="70">
        <v>1515.463</v>
      </c>
      <c r="AB89" s="70"/>
      <c r="AC89" s="70"/>
      <c r="AD89" s="70">
        <v>1515.463</v>
      </c>
      <c r="AE89" s="70"/>
      <c r="AF89" s="70"/>
      <c r="AG89" s="70">
        <v>1515.463</v>
      </c>
      <c r="AH89" s="68">
        <v>1515.463</v>
      </c>
      <c r="AI89" s="70"/>
      <c r="AJ89" s="70"/>
      <c r="AK89" s="70"/>
      <c r="AL89" s="70">
        <v>1515.463</v>
      </c>
      <c r="AM89" s="70"/>
      <c r="AN89" s="70"/>
      <c r="AO89" s="70">
        <v>1515.463</v>
      </c>
      <c r="AP89" s="70">
        <v>1515.463</v>
      </c>
      <c r="AQ89" s="70"/>
      <c r="AR89" s="70"/>
      <c r="AS89" s="70"/>
      <c r="AT89" s="70">
        <f t="shared" ref="AT89:AT91" si="51">SUM(AX89+AY89+AZ89)</f>
        <v>0</v>
      </c>
      <c r="AU89" s="70"/>
      <c r="AV89" s="70"/>
      <c r="AW89" s="70">
        <f>SUM(AX89:AZ89)</f>
        <v>0</v>
      </c>
      <c r="AX89" s="70"/>
      <c r="AY89" s="70"/>
      <c r="AZ89" s="70"/>
      <c r="BA89" s="70"/>
      <c r="BB89" s="70"/>
      <c r="BC89" s="70"/>
      <c r="BD89" s="70"/>
      <c r="BE89" s="70"/>
      <c r="BF89" s="70"/>
      <c r="BG89" s="70"/>
      <c r="BH89" s="70"/>
      <c r="BI89" s="67"/>
      <c r="BJ89" s="67"/>
      <c r="BK89" s="67"/>
      <c r="BL89" s="67"/>
      <c r="BM89" s="67"/>
      <c r="BN89" s="67"/>
      <c r="BO89" s="67"/>
      <c r="BP89" s="67"/>
      <c r="BQ89" s="67"/>
      <c r="BR89" s="67"/>
      <c r="BS89" s="67"/>
      <c r="BT89" s="67"/>
      <c r="BU89" s="67"/>
      <c r="BV89" s="67"/>
      <c r="BW89" s="546" t="s">
        <v>109</v>
      </c>
      <c r="BX89" s="101">
        <f t="shared" si="36"/>
        <v>0</v>
      </c>
      <c r="BY89" s="6">
        <v>1515.463</v>
      </c>
      <c r="BZ89" s="6"/>
      <c r="CA89" s="597"/>
      <c r="CB89" s="9"/>
      <c r="CC89" s="9"/>
    </row>
    <row r="90" spans="1:81" ht="57" customHeight="1" outlineLevel="1">
      <c r="A90" s="532">
        <v>2</v>
      </c>
      <c r="B90" s="594" t="s">
        <v>279</v>
      </c>
      <c r="C90" s="531" t="s">
        <v>100</v>
      </c>
      <c r="D90" s="70" t="s">
        <v>275</v>
      </c>
      <c r="E90" s="532" t="s">
        <v>49</v>
      </c>
      <c r="F90" s="532" t="s">
        <v>48</v>
      </c>
      <c r="G90" s="70" t="s">
        <v>277</v>
      </c>
      <c r="H90" s="528"/>
      <c r="I90" s="532">
        <v>2023</v>
      </c>
      <c r="J90" s="532">
        <v>2023</v>
      </c>
      <c r="K90" s="599"/>
      <c r="L90" s="599" t="s">
        <v>118</v>
      </c>
      <c r="M90" s="68">
        <f t="shared" ref="M90" si="52">N90+O90+P90</f>
        <v>1100</v>
      </c>
      <c r="N90" s="69"/>
      <c r="O90" s="67"/>
      <c r="P90" s="68">
        <v>1100</v>
      </c>
      <c r="Q90" s="67"/>
      <c r="R90" s="70" t="s">
        <v>277</v>
      </c>
      <c r="S90" s="71">
        <f t="shared" ref="S90:S91" si="53">T90+U90+V90</f>
        <v>0</v>
      </c>
      <c r="T90" s="67"/>
      <c r="U90" s="67"/>
      <c r="V90" s="69"/>
      <c r="W90" s="70">
        <f t="shared" si="50"/>
        <v>770</v>
      </c>
      <c r="X90" s="68"/>
      <c r="Y90" s="69"/>
      <c r="Z90" s="70">
        <f>SUM(AA90:AC90)</f>
        <v>770</v>
      </c>
      <c r="AA90" s="70">
        <v>770</v>
      </c>
      <c r="AB90" s="67"/>
      <c r="AC90" s="71"/>
      <c r="AD90" s="68">
        <f t="shared" ref="AD90" si="54">SUM(AE90:AG90)</f>
        <v>770</v>
      </c>
      <c r="AE90" s="68"/>
      <c r="AF90" s="69"/>
      <c r="AG90" s="71">
        <f t="shared" ref="AG90" si="55">SUM(AH90:AK90)</f>
        <v>770</v>
      </c>
      <c r="AH90" s="70">
        <v>770</v>
      </c>
      <c r="AI90" s="67"/>
      <c r="AJ90" s="67"/>
      <c r="AK90" s="71"/>
      <c r="AL90" s="68">
        <f t="shared" ref="AL90" si="56">AM90+AN90+AO90</f>
        <v>770</v>
      </c>
      <c r="AM90" s="68"/>
      <c r="AN90" s="67"/>
      <c r="AO90" s="71">
        <f t="shared" ref="AO90" si="57">AP90+AQ90+AR90+AS90</f>
        <v>770</v>
      </c>
      <c r="AP90" s="71">
        <v>770</v>
      </c>
      <c r="AQ90" s="67"/>
      <c r="AR90" s="67"/>
      <c r="AS90" s="67"/>
      <c r="AT90" s="70">
        <f t="shared" si="51"/>
        <v>0</v>
      </c>
      <c r="AU90" s="71"/>
      <c r="AV90" s="71"/>
      <c r="AW90" s="70">
        <f>SUM(AX90:AZ90)</f>
        <v>0</v>
      </c>
      <c r="AX90" s="71"/>
      <c r="AY90" s="67"/>
      <c r="AZ90" s="67"/>
      <c r="BA90" s="68"/>
      <c r="BB90" s="68"/>
      <c r="BC90" s="69"/>
      <c r="BD90" s="69"/>
      <c r="BE90" s="69"/>
      <c r="BF90" s="67"/>
      <c r="BG90" s="67"/>
      <c r="BH90" s="67"/>
      <c r="BI90" s="67"/>
      <c r="BJ90" s="67"/>
      <c r="BK90" s="67"/>
      <c r="BL90" s="67"/>
      <c r="BM90" s="67"/>
      <c r="BN90" s="67"/>
      <c r="BO90" s="67"/>
      <c r="BP90" s="67"/>
      <c r="BQ90" s="67"/>
      <c r="BR90" s="67"/>
      <c r="BS90" s="67"/>
      <c r="BT90" s="67"/>
      <c r="BU90" s="67"/>
      <c r="BV90" s="67"/>
      <c r="BW90" s="546" t="s">
        <v>109</v>
      </c>
      <c r="BX90" s="101">
        <f t="shared" si="36"/>
        <v>0</v>
      </c>
      <c r="BY90" s="11">
        <v>770</v>
      </c>
      <c r="BZ90" s="12"/>
      <c r="CA90" s="592"/>
      <c r="CB90" s="10"/>
      <c r="CC90" s="387"/>
    </row>
    <row r="91" spans="1:81" ht="46.8" outlineLevel="1">
      <c r="A91" s="532">
        <v>3</v>
      </c>
      <c r="B91" s="540" t="s">
        <v>280</v>
      </c>
      <c r="C91" s="608" t="str">
        <f>C37</f>
        <v>Ban QLDA - ĐTXD huyện Đăk Glei</v>
      </c>
      <c r="D91" s="70" t="s">
        <v>275</v>
      </c>
      <c r="E91" s="532" t="s">
        <v>49</v>
      </c>
      <c r="F91" s="532" t="s">
        <v>106</v>
      </c>
      <c r="G91" s="70" t="s">
        <v>277</v>
      </c>
      <c r="H91" s="528"/>
      <c r="I91" s="532" t="s">
        <v>72</v>
      </c>
      <c r="J91" s="532">
        <v>2021</v>
      </c>
      <c r="K91" s="599"/>
      <c r="L91" s="599" t="s">
        <v>281</v>
      </c>
      <c r="M91" s="68">
        <v>3052</v>
      </c>
      <c r="N91" s="69"/>
      <c r="O91" s="67"/>
      <c r="P91" s="68">
        <f>SUM(Q91:S91)</f>
        <v>0</v>
      </c>
      <c r="Q91" s="70" t="s">
        <v>278</v>
      </c>
      <c r="R91" s="70" t="s">
        <v>277</v>
      </c>
      <c r="S91" s="71">
        <f t="shared" si="53"/>
        <v>0</v>
      </c>
      <c r="T91" s="67"/>
      <c r="U91" s="67"/>
      <c r="V91" s="71"/>
      <c r="W91" s="70">
        <f t="shared" si="50"/>
        <v>1500</v>
      </c>
      <c r="X91" s="68"/>
      <c r="Y91" s="69"/>
      <c r="Z91" s="70">
        <f>SUM(AA91:AC91)</f>
        <v>1500</v>
      </c>
      <c r="AA91" s="70">
        <v>1500</v>
      </c>
      <c r="AB91" s="67"/>
      <c r="AC91" s="71"/>
      <c r="AD91" s="68">
        <f>SUM(AE91:AG91)</f>
        <v>1500</v>
      </c>
      <c r="AE91" s="71"/>
      <c r="AF91" s="69"/>
      <c r="AG91" s="71">
        <f>SUM(AH91:AK91)</f>
        <v>1500</v>
      </c>
      <c r="AH91" s="70"/>
      <c r="AI91" s="71">
        <v>1500</v>
      </c>
      <c r="AJ91" s="71"/>
      <c r="AK91" s="71"/>
      <c r="AL91" s="71">
        <f>SUM(AM91:AO91)</f>
        <v>1500</v>
      </c>
      <c r="AM91" s="68"/>
      <c r="AN91" s="67"/>
      <c r="AO91" s="71">
        <f>SUM(AP91:AS91)</f>
        <v>1500</v>
      </c>
      <c r="AP91" s="71"/>
      <c r="AQ91" s="71">
        <v>1500</v>
      </c>
      <c r="AR91" s="67"/>
      <c r="AS91" s="67"/>
      <c r="AT91" s="70">
        <f t="shared" si="51"/>
        <v>0</v>
      </c>
      <c r="AU91" s="71"/>
      <c r="AV91" s="71"/>
      <c r="AW91" s="70">
        <f>SUM(AX91:AZ91)</f>
        <v>0</v>
      </c>
      <c r="AX91" s="71"/>
      <c r="AY91" s="67"/>
      <c r="AZ91" s="67"/>
      <c r="BA91" s="68"/>
      <c r="BB91" s="68"/>
      <c r="BC91" s="69"/>
      <c r="BD91" s="69"/>
      <c r="BE91" s="69"/>
      <c r="BF91" s="67"/>
      <c r="BG91" s="67"/>
      <c r="BH91" s="67"/>
      <c r="BI91" s="67"/>
      <c r="BJ91" s="67"/>
      <c r="BK91" s="67"/>
      <c r="BL91" s="67"/>
      <c r="BM91" s="67"/>
      <c r="BN91" s="67"/>
      <c r="BO91" s="67"/>
      <c r="BP91" s="67"/>
      <c r="BQ91" s="67"/>
      <c r="BR91" s="67"/>
      <c r="BS91" s="67"/>
      <c r="BT91" s="67"/>
      <c r="BU91" s="67"/>
      <c r="BV91" s="67"/>
      <c r="BW91" s="546" t="s">
        <v>109</v>
      </c>
      <c r="BX91" s="101">
        <f t="shared" si="36"/>
        <v>0</v>
      </c>
      <c r="BY91" s="12"/>
      <c r="BZ91" s="11">
        <v>1500</v>
      </c>
      <c r="CA91" s="592"/>
      <c r="CB91" s="10"/>
      <c r="CC91" s="387"/>
    </row>
    <row r="92" spans="1:81" ht="30" customHeight="1">
      <c r="A92" s="534" t="s">
        <v>61</v>
      </c>
      <c r="B92" s="534" t="s">
        <v>282</v>
      </c>
      <c r="C92" s="534"/>
      <c r="D92" s="104"/>
      <c r="E92" s="534"/>
      <c r="F92" s="534"/>
      <c r="G92" s="104"/>
      <c r="H92" s="534"/>
      <c r="I92" s="534"/>
      <c r="J92" s="534"/>
      <c r="K92" s="534"/>
      <c r="L92" s="534"/>
      <c r="M92" s="104">
        <f>M93</f>
        <v>6160</v>
      </c>
      <c r="N92" s="104">
        <f t="shared" ref="N92:BU92" si="58">N93</f>
        <v>0</v>
      </c>
      <c r="O92" s="104">
        <f t="shared" si="58"/>
        <v>0</v>
      </c>
      <c r="P92" s="104">
        <f t="shared" si="58"/>
        <v>6160</v>
      </c>
      <c r="Q92" s="104">
        <f t="shared" si="58"/>
        <v>0</v>
      </c>
      <c r="R92" s="104">
        <f t="shared" si="58"/>
        <v>0</v>
      </c>
      <c r="S92" s="104">
        <f t="shared" si="58"/>
        <v>0</v>
      </c>
      <c r="T92" s="104">
        <f t="shared" si="58"/>
        <v>0</v>
      </c>
      <c r="U92" s="104">
        <f t="shared" si="58"/>
        <v>0</v>
      </c>
      <c r="V92" s="104">
        <f t="shared" si="58"/>
        <v>0</v>
      </c>
      <c r="W92" s="104">
        <f t="shared" si="58"/>
        <v>5757.2309999999998</v>
      </c>
      <c r="X92" s="104">
        <f t="shared" si="58"/>
        <v>0</v>
      </c>
      <c r="Y92" s="104">
        <f t="shared" si="58"/>
        <v>0</v>
      </c>
      <c r="Z92" s="104">
        <f t="shared" si="58"/>
        <v>5757.2309999999998</v>
      </c>
      <c r="AA92" s="104">
        <f t="shared" si="58"/>
        <v>3600</v>
      </c>
      <c r="AB92" s="104">
        <f t="shared" si="58"/>
        <v>1994.4559999999999</v>
      </c>
      <c r="AC92" s="104">
        <f t="shared" si="58"/>
        <v>162.77500000000001</v>
      </c>
      <c r="AD92" s="104">
        <f t="shared" si="58"/>
        <v>4757.2309999999998</v>
      </c>
      <c r="AE92" s="104">
        <f t="shared" si="58"/>
        <v>0</v>
      </c>
      <c r="AF92" s="104">
        <f t="shared" si="58"/>
        <v>0</v>
      </c>
      <c r="AG92" s="104">
        <f t="shared" si="58"/>
        <v>4757.2309999999998</v>
      </c>
      <c r="AH92" s="104">
        <f t="shared" si="58"/>
        <v>2154.4560000000001</v>
      </c>
      <c r="AI92" s="104">
        <f t="shared" si="58"/>
        <v>2440</v>
      </c>
      <c r="AJ92" s="104">
        <f t="shared" si="58"/>
        <v>0</v>
      </c>
      <c r="AK92" s="104">
        <f t="shared" si="58"/>
        <v>162.77500000000001</v>
      </c>
      <c r="AL92" s="104">
        <f t="shared" si="58"/>
        <v>4575.2479999999996</v>
      </c>
      <c r="AM92" s="104">
        <f t="shared" si="58"/>
        <v>0</v>
      </c>
      <c r="AN92" s="104">
        <f t="shared" si="58"/>
        <v>0</v>
      </c>
      <c r="AO92" s="104">
        <f t="shared" si="58"/>
        <v>4575.2479999999996</v>
      </c>
      <c r="AP92" s="104">
        <f t="shared" si="58"/>
        <v>2135.248</v>
      </c>
      <c r="AQ92" s="104">
        <f t="shared" si="58"/>
        <v>2440</v>
      </c>
      <c r="AR92" s="104">
        <f t="shared" si="58"/>
        <v>0</v>
      </c>
      <c r="AS92" s="104">
        <f t="shared" si="58"/>
        <v>0</v>
      </c>
      <c r="AT92" s="104">
        <f t="shared" si="58"/>
        <v>1000</v>
      </c>
      <c r="AU92" s="104">
        <f t="shared" si="58"/>
        <v>0</v>
      </c>
      <c r="AV92" s="104">
        <f t="shared" si="58"/>
        <v>0</v>
      </c>
      <c r="AW92" s="104">
        <f t="shared" si="58"/>
        <v>1000</v>
      </c>
      <c r="AX92" s="104">
        <f t="shared" si="58"/>
        <v>1000</v>
      </c>
      <c r="AY92" s="104">
        <f t="shared" si="58"/>
        <v>0</v>
      </c>
      <c r="AZ92" s="104">
        <f t="shared" si="58"/>
        <v>0</v>
      </c>
      <c r="BA92" s="104">
        <f t="shared" si="58"/>
        <v>992.01599999999996</v>
      </c>
      <c r="BB92" s="104">
        <f t="shared" si="58"/>
        <v>0</v>
      </c>
      <c r="BC92" s="104">
        <f t="shared" si="58"/>
        <v>0</v>
      </c>
      <c r="BD92" s="104">
        <f t="shared" si="58"/>
        <v>992.01599999999996</v>
      </c>
      <c r="BE92" s="104">
        <f t="shared" si="58"/>
        <v>992.01599999999996</v>
      </c>
      <c r="BF92" s="104">
        <f t="shared" si="58"/>
        <v>0</v>
      </c>
      <c r="BG92" s="104">
        <f t="shared" si="58"/>
        <v>0</v>
      </c>
      <c r="BH92" s="104">
        <f t="shared" si="58"/>
        <v>0</v>
      </c>
      <c r="BI92" s="104">
        <f t="shared" si="58"/>
        <v>0</v>
      </c>
      <c r="BJ92" s="104">
        <f t="shared" si="58"/>
        <v>0</v>
      </c>
      <c r="BK92" s="104">
        <f t="shared" si="58"/>
        <v>0</v>
      </c>
      <c r="BL92" s="104">
        <f t="shared" si="58"/>
        <v>0</v>
      </c>
      <c r="BM92" s="104">
        <f t="shared" si="58"/>
        <v>0</v>
      </c>
      <c r="BN92" s="104">
        <f t="shared" si="58"/>
        <v>0</v>
      </c>
      <c r="BO92" s="104">
        <f t="shared" si="58"/>
        <v>0</v>
      </c>
      <c r="BP92" s="104">
        <f t="shared" si="58"/>
        <v>0</v>
      </c>
      <c r="BQ92" s="104">
        <f t="shared" si="58"/>
        <v>0</v>
      </c>
      <c r="BR92" s="104">
        <f t="shared" si="58"/>
        <v>0</v>
      </c>
      <c r="BS92" s="104">
        <f t="shared" si="58"/>
        <v>0</v>
      </c>
      <c r="BT92" s="104">
        <f t="shared" si="58"/>
        <v>0</v>
      </c>
      <c r="BU92" s="104">
        <f t="shared" si="58"/>
        <v>0</v>
      </c>
      <c r="BV92" s="104"/>
      <c r="BW92" s="534"/>
      <c r="BX92" s="101">
        <f t="shared" si="36"/>
        <v>0</v>
      </c>
      <c r="BY92" s="104">
        <f t="shared" ref="BY92:BZ92" si="59">BY93</f>
        <v>1160</v>
      </c>
      <c r="BZ92" s="104">
        <f t="shared" si="59"/>
        <v>2440</v>
      </c>
      <c r="CA92" s="592"/>
      <c r="CB92" s="593"/>
      <c r="CC92" s="593"/>
    </row>
    <row r="93" spans="1:81" ht="32.25" customHeight="1">
      <c r="A93" s="567" t="s">
        <v>45</v>
      </c>
      <c r="B93" s="529" t="s">
        <v>51</v>
      </c>
      <c r="C93" s="529"/>
      <c r="D93" s="102"/>
      <c r="E93" s="529"/>
      <c r="F93" s="529"/>
      <c r="G93" s="102"/>
      <c r="H93" s="529"/>
      <c r="I93" s="529"/>
      <c r="J93" s="529"/>
      <c r="K93" s="529"/>
      <c r="L93" s="529"/>
      <c r="M93" s="102">
        <f>SUM(M94:M98)</f>
        <v>6160</v>
      </c>
      <c r="N93" s="102">
        <f t="shared" ref="N93:BU93" si="60">SUM(N94:N98)</f>
        <v>0</v>
      </c>
      <c r="O93" s="102">
        <f t="shared" si="60"/>
        <v>0</v>
      </c>
      <c r="P93" s="102">
        <f t="shared" si="60"/>
        <v>6160</v>
      </c>
      <c r="Q93" s="102">
        <f t="shared" si="60"/>
        <v>0</v>
      </c>
      <c r="R93" s="102">
        <f t="shared" si="60"/>
        <v>0</v>
      </c>
      <c r="S93" s="102">
        <f t="shared" si="60"/>
        <v>0</v>
      </c>
      <c r="T93" s="102">
        <f t="shared" si="60"/>
        <v>0</v>
      </c>
      <c r="U93" s="102">
        <f t="shared" si="60"/>
        <v>0</v>
      </c>
      <c r="V93" s="102">
        <f t="shared" si="60"/>
        <v>0</v>
      </c>
      <c r="W93" s="102">
        <f t="shared" si="60"/>
        <v>5757.2309999999998</v>
      </c>
      <c r="X93" s="102">
        <f t="shared" si="60"/>
        <v>0</v>
      </c>
      <c r="Y93" s="102">
        <f t="shared" si="60"/>
        <v>0</v>
      </c>
      <c r="Z93" s="102">
        <f t="shared" si="60"/>
        <v>5757.2309999999998</v>
      </c>
      <c r="AA93" s="102">
        <f t="shared" si="60"/>
        <v>3600</v>
      </c>
      <c r="AB93" s="102">
        <f t="shared" si="60"/>
        <v>1994.4559999999999</v>
      </c>
      <c r="AC93" s="102">
        <f t="shared" si="60"/>
        <v>162.77500000000001</v>
      </c>
      <c r="AD93" s="102">
        <f t="shared" si="60"/>
        <v>4757.2309999999998</v>
      </c>
      <c r="AE93" s="102">
        <f t="shared" si="60"/>
        <v>0</v>
      </c>
      <c r="AF93" s="102">
        <f t="shared" si="60"/>
        <v>0</v>
      </c>
      <c r="AG93" s="102">
        <f t="shared" si="60"/>
        <v>4757.2309999999998</v>
      </c>
      <c r="AH93" s="102">
        <f t="shared" si="60"/>
        <v>2154.4560000000001</v>
      </c>
      <c r="AI93" s="102">
        <f t="shared" si="60"/>
        <v>2440</v>
      </c>
      <c r="AJ93" s="102">
        <f t="shared" si="60"/>
        <v>0</v>
      </c>
      <c r="AK93" s="102">
        <f t="shared" si="60"/>
        <v>162.77500000000001</v>
      </c>
      <c r="AL93" s="102">
        <f t="shared" si="60"/>
        <v>4575.2479999999996</v>
      </c>
      <c r="AM93" s="102">
        <f t="shared" si="60"/>
        <v>0</v>
      </c>
      <c r="AN93" s="102">
        <f t="shared" si="60"/>
        <v>0</v>
      </c>
      <c r="AO93" s="102">
        <f t="shared" si="60"/>
        <v>4575.2479999999996</v>
      </c>
      <c r="AP93" s="102">
        <f t="shared" si="60"/>
        <v>2135.248</v>
      </c>
      <c r="AQ93" s="102">
        <f t="shared" si="60"/>
        <v>2440</v>
      </c>
      <c r="AR93" s="102">
        <f t="shared" si="60"/>
        <v>0</v>
      </c>
      <c r="AS93" s="102">
        <f t="shared" si="60"/>
        <v>0</v>
      </c>
      <c r="AT93" s="102">
        <f t="shared" si="60"/>
        <v>1000</v>
      </c>
      <c r="AU93" s="102">
        <f t="shared" si="60"/>
        <v>0</v>
      </c>
      <c r="AV93" s="102">
        <f t="shared" si="60"/>
        <v>0</v>
      </c>
      <c r="AW93" s="102">
        <f t="shared" si="60"/>
        <v>1000</v>
      </c>
      <c r="AX93" s="102">
        <f t="shared" si="60"/>
        <v>1000</v>
      </c>
      <c r="AY93" s="102">
        <f t="shared" si="60"/>
        <v>0</v>
      </c>
      <c r="AZ93" s="102">
        <f t="shared" si="60"/>
        <v>0</v>
      </c>
      <c r="BA93" s="102">
        <f t="shared" si="60"/>
        <v>992.01599999999996</v>
      </c>
      <c r="BB93" s="102">
        <f t="shared" si="60"/>
        <v>0</v>
      </c>
      <c r="BC93" s="102">
        <f t="shared" si="60"/>
        <v>0</v>
      </c>
      <c r="BD93" s="102">
        <f t="shared" si="60"/>
        <v>992.01599999999996</v>
      </c>
      <c r="BE93" s="102">
        <f t="shared" si="60"/>
        <v>992.01599999999996</v>
      </c>
      <c r="BF93" s="102">
        <f t="shared" si="60"/>
        <v>0</v>
      </c>
      <c r="BG93" s="102">
        <f t="shared" si="60"/>
        <v>0</v>
      </c>
      <c r="BH93" s="102">
        <f t="shared" si="60"/>
        <v>0</v>
      </c>
      <c r="BI93" s="102">
        <f t="shared" si="60"/>
        <v>0</v>
      </c>
      <c r="BJ93" s="102">
        <f t="shared" si="60"/>
        <v>0</v>
      </c>
      <c r="BK93" s="102">
        <f t="shared" si="60"/>
        <v>0</v>
      </c>
      <c r="BL93" s="102">
        <f t="shared" si="60"/>
        <v>0</v>
      </c>
      <c r="BM93" s="102">
        <f t="shared" si="60"/>
        <v>0</v>
      </c>
      <c r="BN93" s="102">
        <f t="shared" si="60"/>
        <v>0</v>
      </c>
      <c r="BO93" s="102">
        <f t="shared" si="60"/>
        <v>0</v>
      </c>
      <c r="BP93" s="102">
        <f t="shared" si="60"/>
        <v>0</v>
      </c>
      <c r="BQ93" s="102">
        <f t="shared" si="60"/>
        <v>0</v>
      </c>
      <c r="BR93" s="102">
        <f t="shared" si="60"/>
        <v>0</v>
      </c>
      <c r="BS93" s="102">
        <f t="shared" si="60"/>
        <v>0</v>
      </c>
      <c r="BT93" s="102">
        <f t="shared" si="60"/>
        <v>0</v>
      </c>
      <c r="BU93" s="529">
        <f t="shared" si="60"/>
        <v>0</v>
      </c>
      <c r="BV93" s="529"/>
      <c r="BW93" s="529"/>
      <c r="BX93" s="101">
        <f t="shared" si="36"/>
        <v>0</v>
      </c>
      <c r="BY93" s="102">
        <f t="shared" ref="BY93:BZ93" si="61">SUM(BY94:BY98)</f>
        <v>1160</v>
      </c>
      <c r="BZ93" s="102">
        <f t="shared" si="61"/>
        <v>2440</v>
      </c>
      <c r="CA93" s="592"/>
      <c r="CB93" s="593"/>
      <c r="CC93" s="593"/>
    </row>
    <row r="94" spans="1:81" ht="46.8" outlineLevel="1">
      <c r="A94" s="532">
        <v>1</v>
      </c>
      <c r="B94" s="540" t="s">
        <v>283</v>
      </c>
      <c r="C94" s="531" t="s">
        <v>100</v>
      </c>
      <c r="D94" s="70" t="s">
        <v>282</v>
      </c>
      <c r="E94" s="532" t="s">
        <v>49</v>
      </c>
      <c r="F94" s="532" t="s">
        <v>106</v>
      </c>
      <c r="G94" s="70" t="s">
        <v>284</v>
      </c>
      <c r="H94" s="528"/>
      <c r="I94" s="532" t="s">
        <v>85</v>
      </c>
      <c r="J94" s="532">
        <v>2024</v>
      </c>
      <c r="K94" s="528"/>
      <c r="L94" s="531" t="s">
        <v>285</v>
      </c>
      <c r="M94" s="68">
        <f t="shared" ref="M94:M95" si="62">N94+O94+P94</f>
        <v>1000</v>
      </c>
      <c r="N94" s="69"/>
      <c r="O94" s="67"/>
      <c r="P94" s="68">
        <v>1000</v>
      </c>
      <c r="Q94" s="70" t="s">
        <v>286</v>
      </c>
      <c r="R94" s="70" t="s">
        <v>284</v>
      </c>
      <c r="S94" s="69"/>
      <c r="T94" s="67"/>
      <c r="U94" s="67"/>
      <c r="V94" s="69"/>
      <c r="W94" s="70">
        <f t="shared" ref="W94:W98" si="63">SUM(AA94+AB94+AC94)</f>
        <v>1000</v>
      </c>
      <c r="X94" s="68"/>
      <c r="Y94" s="69"/>
      <c r="Z94" s="70">
        <f t="shared" ref="Z94" si="64">SUM(AA94:AC94)</f>
        <v>1000</v>
      </c>
      <c r="AA94" s="70">
        <v>1000</v>
      </c>
      <c r="AB94" s="67"/>
      <c r="AC94" s="70"/>
      <c r="AD94" s="71">
        <f t="shared" ref="AD94:AD98" si="65">SUM(AE94:AG94)</f>
        <v>0</v>
      </c>
      <c r="AE94" s="68"/>
      <c r="AF94" s="69"/>
      <c r="AG94" s="68">
        <f t="shared" ref="AG94:AG95" si="66">SUM(AH94:AK94)</f>
        <v>0</v>
      </c>
      <c r="AH94" s="72"/>
      <c r="AI94" s="71"/>
      <c r="AJ94" s="67"/>
      <c r="AK94" s="67"/>
      <c r="AL94" s="71">
        <f t="shared" ref="AL94:AL97" si="67">SUM(AM94:AO94)</f>
        <v>0</v>
      </c>
      <c r="AM94" s="68"/>
      <c r="AN94" s="67"/>
      <c r="AO94" s="71"/>
      <c r="AP94" s="71"/>
      <c r="AQ94" s="71"/>
      <c r="AR94" s="67"/>
      <c r="AS94" s="67"/>
      <c r="AT94" s="70">
        <f t="shared" ref="AT94:AT98" si="68">SUM(AX94+AY94+AZ94)</f>
        <v>1000</v>
      </c>
      <c r="AU94" s="69"/>
      <c r="AV94" s="69"/>
      <c r="AW94" s="70">
        <f t="shared" ref="AW94" si="69">SUM(AX94:AZ94)</f>
        <v>1000</v>
      </c>
      <c r="AX94" s="70">
        <v>1000</v>
      </c>
      <c r="AY94" s="72"/>
      <c r="AZ94" s="67"/>
      <c r="BA94" s="68">
        <f t="shared" ref="BA94" si="70">SUM(BB94:BD94)</f>
        <v>992.01599999999996</v>
      </c>
      <c r="BB94" s="68"/>
      <c r="BC94" s="69"/>
      <c r="BD94" s="71">
        <f t="shared" ref="BD94" si="71">SUM(BE94:BH94)</f>
        <v>992.01599999999996</v>
      </c>
      <c r="BE94" s="70">
        <v>992.01599999999996</v>
      </c>
      <c r="BF94" s="67"/>
      <c r="BG94" s="67"/>
      <c r="BH94" s="67"/>
      <c r="BI94" s="67"/>
      <c r="BJ94" s="67"/>
      <c r="BK94" s="67"/>
      <c r="BL94" s="67"/>
      <c r="BM94" s="67"/>
      <c r="BN94" s="67"/>
      <c r="BO94" s="67"/>
      <c r="BP94" s="67"/>
      <c r="BQ94" s="67"/>
      <c r="BR94" s="67"/>
      <c r="BS94" s="67"/>
      <c r="BT94" s="67"/>
      <c r="BU94" s="67"/>
      <c r="BV94" s="67"/>
      <c r="BW94" s="546" t="s">
        <v>109</v>
      </c>
      <c r="BX94" s="101">
        <f t="shared" si="36"/>
        <v>0</v>
      </c>
      <c r="BY94" s="6">
        <v>1000</v>
      </c>
      <c r="BZ94" s="6"/>
      <c r="CA94" s="592"/>
      <c r="CB94" s="9">
        <v>1000</v>
      </c>
      <c r="CC94" s="387"/>
    </row>
    <row r="95" spans="1:81" ht="46.8" outlineLevel="1">
      <c r="A95" s="532">
        <v>2</v>
      </c>
      <c r="B95" s="540" t="s">
        <v>287</v>
      </c>
      <c r="C95" s="608" t="str">
        <f>C91</f>
        <v>Ban QLDA - ĐTXD huyện Đăk Glei</v>
      </c>
      <c r="D95" s="70" t="s">
        <v>282</v>
      </c>
      <c r="E95" s="532" t="s">
        <v>49</v>
      </c>
      <c r="F95" s="532" t="s">
        <v>106</v>
      </c>
      <c r="G95" s="70" t="s">
        <v>284</v>
      </c>
      <c r="H95" s="528"/>
      <c r="I95" s="532" t="s">
        <v>52</v>
      </c>
      <c r="J95" s="532">
        <v>2023</v>
      </c>
      <c r="K95" s="599"/>
      <c r="L95" s="532" t="s">
        <v>288</v>
      </c>
      <c r="M95" s="68">
        <f t="shared" si="62"/>
        <v>0</v>
      </c>
      <c r="N95" s="69"/>
      <c r="O95" s="67"/>
      <c r="P95" s="68">
        <f>SUM(Q95:S95)</f>
        <v>0</v>
      </c>
      <c r="Q95" s="70" t="s">
        <v>289</v>
      </c>
      <c r="R95" s="70" t="s">
        <v>284</v>
      </c>
      <c r="S95" s="71"/>
      <c r="T95" s="67"/>
      <c r="U95" s="67"/>
      <c r="V95" s="71"/>
      <c r="W95" s="70">
        <f t="shared" si="63"/>
        <v>2440</v>
      </c>
      <c r="X95" s="68"/>
      <c r="Y95" s="69"/>
      <c r="Z95" s="70">
        <f>SUM(AA95:AC95)</f>
        <v>2440</v>
      </c>
      <c r="AA95" s="70">
        <v>2440</v>
      </c>
      <c r="AB95" s="67"/>
      <c r="AC95" s="71"/>
      <c r="AD95" s="68">
        <f t="shared" si="65"/>
        <v>2440</v>
      </c>
      <c r="AE95" s="71"/>
      <c r="AF95" s="69"/>
      <c r="AG95" s="71">
        <f t="shared" si="66"/>
        <v>2440</v>
      </c>
      <c r="AH95" s="70"/>
      <c r="AI95" s="71">
        <v>2440</v>
      </c>
      <c r="AJ95" s="71"/>
      <c r="AK95" s="71"/>
      <c r="AL95" s="71">
        <f t="shared" si="67"/>
        <v>2440</v>
      </c>
      <c r="AM95" s="68"/>
      <c r="AN95" s="67"/>
      <c r="AO95" s="71">
        <f t="shared" ref="AO95" si="72">SUM(AP95:AS95)</f>
        <v>2440</v>
      </c>
      <c r="AP95" s="71"/>
      <c r="AQ95" s="71">
        <v>2440</v>
      </c>
      <c r="AR95" s="67"/>
      <c r="AS95" s="67"/>
      <c r="AT95" s="70">
        <f t="shared" si="68"/>
        <v>0</v>
      </c>
      <c r="AU95" s="71"/>
      <c r="AV95" s="71"/>
      <c r="AW95" s="70">
        <f>SUM(AX95:AZ95)</f>
        <v>0</v>
      </c>
      <c r="AX95" s="71"/>
      <c r="AY95" s="67"/>
      <c r="AZ95" s="67"/>
      <c r="BA95" s="68"/>
      <c r="BB95" s="68"/>
      <c r="BC95" s="69"/>
      <c r="BD95" s="69"/>
      <c r="BE95" s="69"/>
      <c r="BF95" s="67"/>
      <c r="BG95" s="67"/>
      <c r="BH95" s="67"/>
      <c r="BI95" s="67"/>
      <c r="BJ95" s="67"/>
      <c r="BK95" s="67"/>
      <c r="BL95" s="67"/>
      <c r="BM95" s="67"/>
      <c r="BN95" s="67"/>
      <c r="BO95" s="67"/>
      <c r="BP95" s="67"/>
      <c r="BQ95" s="67"/>
      <c r="BR95" s="67"/>
      <c r="BS95" s="67"/>
      <c r="BT95" s="67"/>
      <c r="BU95" s="67"/>
      <c r="BV95" s="67"/>
      <c r="BW95" s="546" t="s">
        <v>109</v>
      </c>
      <c r="BX95" s="101">
        <f t="shared" si="36"/>
        <v>0</v>
      </c>
      <c r="BY95" s="12"/>
      <c r="BZ95" s="11">
        <v>2440</v>
      </c>
      <c r="CA95" s="592"/>
      <c r="CB95" s="10"/>
      <c r="CC95" s="387"/>
    </row>
    <row r="96" spans="1:81" ht="57" customHeight="1" outlineLevel="1">
      <c r="A96" s="532">
        <v>3</v>
      </c>
      <c r="B96" s="540" t="s">
        <v>290</v>
      </c>
      <c r="C96" s="532" t="s">
        <v>291</v>
      </c>
      <c r="D96" s="70" t="s">
        <v>282</v>
      </c>
      <c r="E96" s="532" t="s">
        <v>49</v>
      </c>
      <c r="F96" s="532"/>
      <c r="G96" s="70" t="s">
        <v>284</v>
      </c>
      <c r="H96" s="532">
        <v>8067262</v>
      </c>
      <c r="I96" s="532" t="s">
        <v>56</v>
      </c>
      <c r="J96" s="532">
        <v>2024</v>
      </c>
      <c r="K96" s="599"/>
      <c r="L96" s="532" t="s">
        <v>292</v>
      </c>
      <c r="M96" s="68">
        <f t="shared" ref="M96" si="73">SUM(N96:P96)</f>
        <v>160</v>
      </c>
      <c r="N96" s="69"/>
      <c r="O96" s="68"/>
      <c r="P96" s="68">
        <v>160</v>
      </c>
      <c r="Q96" s="67"/>
      <c r="R96" s="70" t="s">
        <v>284</v>
      </c>
      <c r="S96" s="71"/>
      <c r="T96" s="67"/>
      <c r="U96" s="67"/>
      <c r="V96" s="71"/>
      <c r="W96" s="70">
        <f t="shared" si="63"/>
        <v>160</v>
      </c>
      <c r="X96" s="71"/>
      <c r="Y96" s="68"/>
      <c r="Z96" s="70">
        <f>SUM(AA96:AC96)</f>
        <v>160</v>
      </c>
      <c r="AA96" s="70">
        <v>160</v>
      </c>
      <c r="AB96" s="67"/>
      <c r="AC96" s="71"/>
      <c r="AD96" s="68">
        <f t="shared" si="65"/>
        <v>160</v>
      </c>
      <c r="AE96" s="71"/>
      <c r="AF96" s="68"/>
      <c r="AG96" s="71">
        <f t="shared" ref="AG96" si="74">AH96</f>
        <v>160</v>
      </c>
      <c r="AH96" s="70">
        <v>160</v>
      </c>
      <c r="AI96" s="67"/>
      <c r="AJ96" s="71"/>
      <c r="AK96" s="71"/>
      <c r="AL96" s="68">
        <f t="shared" si="67"/>
        <v>140.792</v>
      </c>
      <c r="AM96" s="68"/>
      <c r="AN96" s="108"/>
      <c r="AO96" s="71">
        <f t="shared" ref="AO96" si="75">AP96</f>
        <v>140.792</v>
      </c>
      <c r="AP96" s="71">
        <v>140.792</v>
      </c>
      <c r="AQ96" s="71"/>
      <c r="AR96" s="67"/>
      <c r="AS96" s="67"/>
      <c r="AT96" s="70">
        <f t="shared" si="68"/>
        <v>0</v>
      </c>
      <c r="AU96" s="72"/>
      <c r="AV96" s="72"/>
      <c r="AW96" s="70">
        <f>SUM(AX96:AZ96)</f>
        <v>0</v>
      </c>
      <c r="AX96" s="71"/>
      <c r="AY96" s="67"/>
      <c r="AZ96" s="67"/>
      <c r="BA96" s="72"/>
      <c r="BB96" s="72"/>
      <c r="BC96" s="72"/>
      <c r="BD96" s="69"/>
      <c r="BE96" s="69"/>
      <c r="BF96" s="67"/>
      <c r="BG96" s="67"/>
      <c r="BH96" s="67"/>
      <c r="BI96" s="67"/>
      <c r="BJ96" s="67"/>
      <c r="BK96" s="67"/>
      <c r="BL96" s="67"/>
      <c r="BM96" s="67"/>
      <c r="BN96" s="67"/>
      <c r="BO96" s="67"/>
      <c r="BP96" s="67"/>
      <c r="BQ96" s="67"/>
      <c r="BR96" s="67"/>
      <c r="BS96" s="67"/>
      <c r="BT96" s="67"/>
      <c r="BU96" s="67"/>
      <c r="BV96" s="67"/>
      <c r="BW96" s="546"/>
      <c r="BX96" s="101">
        <f t="shared" si="36"/>
        <v>0</v>
      </c>
      <c r="BY96" s="6">
        <v>160</v>
      </c>
      <c r="BZ96" s="11"/>
      <c r="CA96" s="592"/>
      <c r="CB96" s="10"/>
      <c r="CC96" s="387"/>
    </row>
    <row r="97" spans="1:81" ht="54.75" customHeight="1" outlineLevel="1">
      <c r="A97" s="532">
        <v>4</v>
      </c>
      <c r="B97" s="594" t="s">
        <v>293</v>
      </c>
      <c r="C97" s="531" t="s">
        <v>100</v>
      </c>
      <c r="D97" s="70" t="s">
        <v>282</v>
      </c>
      <c r="E97" s="532" t="s">
        <v>49</v>
      </c>
      <c r="F97" s="603" t="s">
        <v>48</v>
      </c>
      <c r="G97" s="70" t="s">
        <v>284</v>
      </c>
      <c r="H97" s="594">
        <v>7880886</v>
      </c>
      <c r="I97" s="532">
        <v>2021</v>
      </c>
      <c r="J97" s="532">
        <v>2021</v>
      </c>
      <c r="K97" s="528"/>
      <c r="L97" s="531" t="s">
        <v>294</v>
      </c>
      <c r="M97" s="68">
        <v>2500</v>
      </c>
      <c r="N97" s="74"/>
      <c r="O97" s="67"/>
      <c r="P97" s="68">
        <v>2500</v>
      </c>
      <c r="Q97" s="70" t="s">
        <v>295</v>
      </c>
      <c r="R97" s="70" t="s">
        <v>284</v>
      </c>
      <c r="S97" s="74"/>
      <c r="T97" s="67"/>
      <c r="U97" s="67"/>
      <c r="V97" s="74"/>
      <c r="W97" s="70">
        <f t="shared" si="63"/>
        <v>1994.4559999999999</v>
      </c>
      <c r="X97" s="74"/>
      <c r="Y97" s="74"/>
      <c r="Z97" s="70">
        <f t="shared" ref="Z97:Z98" si="76">SUM(AA97:AC97)</f>
        <v>1994.4559999999999</v>
      </c>
      <c r="AA97" s="70">
        <v>0</v>
      </c>
      <c r="AB97" s="68">
        <v>1994.4559999999999</v>
      </c>
      <c r="AC97" s="74"/>
      <c r="AD97" s="68">
        <f t="shared" si="65"/>
        <v>1994.4559999999999</v>
      </c>
      <c r="AE97" s="74"/>
      <c r="AF97" s="74"/>
      <c r="AG97" s="68">
        <f t="shared" ref="AG97:AG98" si="77">SUM(AH97:AK97)</f>
        <v>1994.4559999999999</v>
      </c>
      <c r="AH97" s="68">
        <v>1994.4559999999999</v>
      </c>
      <c r="AI97" s="74"/>
      <c r="AJ97" s="68"/>
      <c r="AK97" s="74"/>
      <c r="AL97" s="68">
        <f t="shared" si="67"/>
        <v>1994.4559999999999</v>
      </c>
      <c r="AM97" s="74"/>
      <c r="AN97" s="67"/>
      <c r="AO97" s="68">
        <f t="shared" ref="AO97" si="78">SUM(AP97:AS97)</f>
        <v>1994.4559999999999</v>
      </c>
      <c r="AP97" s="68">
        <v>1994.4559999999999</v>
      </c>
      <c r="AQ97" s="67"/>
      <c r="AR97" s="68"/>
      <c r="AS97" s="67"/>
      <c r="AT97" s="70">
        <f t="shared" si="68"/>
        <v>0</v>
      </c>
      <c r="AU97" s="74"/>
      <c r="AV97" s="74"/>
      <c r="AW97" s="70">
        <f t="shared" ref="AW97:AW98" si="79">SUM(AX97:AZ97)</f>
        <v>0</v>
      </c>
      <c r="AX97" s="74"/>
      <c r="AY97" s="67"/>
      <c r="AZ97" s="67"/>
      <c r="BA97" s="74"/>
      <c r="BB97" s="74"/>
      <c r="BC97" s="74"/>
      <c r="BD97" s="74"/>
      <c r="BE97" s="74"/>
      <c r="BF97" s="67"/>
      <c r="BG97" s="67"/>
      <c r="BH97" s="67"/>
      <c r="BI97" s="67"/>
      <c r="BJ97" s="67"/>
      <c r="BK97" s="67"/>
      <c r="BL97" s="67"/>
      <c r="BM97" s="67"/>
      <c r="BN97" s="67"/>
      <c r="BO97" s="67"/>
      <c r="BP97" s="67"/>
      <c r="BQ97" s="67"/>
      <c r="BR97" s="67"/>
      <c r="BS97" s="67"/>
      <c r="BT97" s="67"/>
      <c r="BU97" s="67"/>
      <c r="BV97" s="67"/>
      <c r="BW97" s="546" t="s">
        <v>109</v>
      </c>
      <c r="BX97" s="101">
        <f t="shared" si="36"/>
        <v>0</v>
      </c>
      <c r="BY97" s="14"/>
      <c r="BZ97" s="16"/>
      <c r="CA97" s="592"/>
      <c r="CB97" s="15"/>
      <c r="CC97" s="387"/>
    </row>
    <row r="98" spans="1:81" ht="54.75" customHeight="1" outlineLevel="1">
      <c r="A98" s="532">
        <v>5</v>
      </c>
      <c r="B98" s="604" t="s">
        <v>296</v>
      </c>
      <c r="C98" s="531" t="s">
        <v>100</v>
      </c>
      <c r="D98" s="70" t="s">
        <v>282</v>
      </c>
      <c r="E98" s="532" t="s">
        <v>49</v>
      </c>
      <c r="F98" s="532" t="s">
        <v>48</v>
      </c>
      <c r="G98" s="70" t="s">
        <v>297</v>
      </c>
      <c r="H98" s="594">
        <v>7880886</v>
      </c>
      <c r="I98" s="532" t="s">
        <v>298</v>
      </c>
      <c r="J98" s="532"/>
      <c r="K98" s="528"/>
      <c r="L98" s="599" t="s">
        <v>299</v>
      </c>
      <c r="M98" s="68">
        <v>2500</v>
      </c>
      <c r="N98" s="67"/>
      <c r="O98" s="67"/>
      <c r="P98" s="70">
        <v>2500</v>
      </c>
      <c r="Q98" s="70" t="s">
        <v>295</v>
      </c>
      <c r="R98" s="70" t="s">
        <v>300</v>
      </c>
      <c r="S98" s="67"/>
      <c r="T98" s="67"/>
      <c r="U98" s="67"/>
      <c r="V98" s="67"/>
      <c r="W98" s="70">
        <f t="shared" si="63"/>
        <v>162.77500000000001</v>
      </c>
      <c r="X98" s="70"/>
      <c r="Y98" s="70"/>
      <c r="Z98" s="70">
        <f t="shared" si="76"/>
        <v>162.77500000000001</v>
      </c>
      <c r="AA98" s="70">
        <v>0</v>
      </c>
      <c r="AB98" s="70"/>
      <c r="AC98" s="110">
        <v>162.77500000000001</v>
      </c>
      <c r="AD98" s="70">
        <f t="shared" si="65"/>
        <v>162.77500000000001</v>
      </c>
      <c r="AE98" s="70"/>
      <c r="AF98" s="70"/>
      <c r="AG98" s="70">
        <f t="shared" si="77"/>
        <v>162.77500000000001</v>
      </c>
      <c r="AH98" s="72"/>
      <c r="AI98" s="70"/>
      <c r="AJ98" s="70"/>
      <c r="AK98" s="110">
        <v>162.77500000000001</v>
      </c>
      <c r="AL98" s="70"/>
      <c r="AM98" s="70"/>
      <c r="AN98" s="70"/>
      <c r="AO98" s="70"/>
      <c r="AP98" s="70"/>
      <c r="AQ98" s="70"/>
      <c r="AR98" s="70"/>
      <c r="AS98" s="70"/>
      <c r="AT98" s="70">
        <f t="shared" si="68"/>
        <v>0</v>
      </c>
      <c r="AU98" s="70"/>
      <c r="AV98" s="70"/>
      <c r="AW98" s="70">
        <f t="shared" si="79"/>
        <v>0</v>
      </c>
      <c r="AX98" s="70"/>
      <c r="AY98" s="70"/>
      <c r="AZ98" s="70"/>
      <c r="BA98" s="70"/>
      <c r="BB98" s="70"/>
      <c r="BC98" s="70"/>
      <c r="BD98" s="70"/>
      <c r="BE98" s="70"/>
      <c r="BF98" s="70"/>
      <c r="BG98" s="70"/>
      <c r="BH98" s="70"/>
      <c r="BI98" s="67"/>
      <c r="BJ98" s="67"/>
      <c r="BK98" s="67"/>
      <c r="BL98" s="67"/>
      <c r="BM98" s="67"/>
      <c r="BN98" s="67"/>
      <c r="BO98" s="67"/>
      <c r="BP98" s="67"/>
      <c r="BQ98" s="67"/>
      <c r="BR98" s="67"/>
      <c r="BS98" s="67"/>
      <c r="BT98" s="67"/>
      <c r="BU98" s="67"/>
      <c r="BV98" s="67"/>
      <c r="BW98" s="546" t="s">
        <v>109</v>
      </c>
      <c r="BX98" s="101">
        <f t="shared" si="36"/>
        <v>0</v>
      </c>
      <c r="BY98" s="6"/>
      <c r="BZ98" s="6"/>
      <c r="CA98" s="597"/>
      <c r="CB98" s="9"/>
      <c r="CC98" s="9"/>
    </row>
    <row r="99" spans="1:81" ht="35.25" customHeight="1">
      <c r="A99" s="534" t="s">
        <v>3744</v>
      </c>
      <c r="B99" s="534" t="s">
        <v>3861</v>
      </c>
      <c r="C99" s="534"/>
      <c r="D99" s="104"/>
      <c r="E99" s="534"/>
      <c r="F99" s="534"/>
      <c r="G99" s="104"/>
      <c r="H99" s="534"/>
      <c r="I99" s="534"/>
      <c r="J99" s="534"/>
      <c r="K99" s="534"/>
      <c r="L99" s="534"/>
      <c r="M99" s="104"/>
      <c r="N99" s="104"/>
      <c r="O99" s="104"/>
      <c r="P99" s="104"/>
      <c r="Q99" s="104"/>
      <c r="R99" s="104"/>
      <c r="S99" s="104"/>
      <c r="T99" s="104"/>
      <c r="U99" s="104"/>
      <c r="V99" s="104"/>
      <c r="W99" s="104">
        <v>3500</v>
      </c>
      <c r="X99" s="104"/>
      <c r="Y99" s="104"/>
      <c r="Z99" s="104">
        <v>3500</v>
      </c>
      <c r="AA99" s="104"/>
      <c r="AB99" s="104">
        <v>3500</v>
      </c>
      <c r="AC99" s="104"/>
      <c r="AD99" s="104"/>
      <c r="AE99" s="104"/>
      <c r="AF99" s="104"/>
      <c r="AG99" s="104"/>
      <c r="AH99" s="104"/>
      <c r="AI99" s="104"/>
      <c r="AJ99" s="104"/>
      <c r="AK99" s="104"/>
      <c r="AL99" s="104"/>
      <c r="AM99" s="104"/>
      <c r="AN99" s="104"/>
      <c r="AO99" s="104"/>
      <c r="AP99" s="104"/>
      <c r="AQ99" s="104"/>
      <c r="AR99" s="104"/>
      <c r="AS99" s="104"/>
      <c r="AT99" s="104">
        <v>2170</v>
      </c>
      <c r="AU99" s="104"/>
      <c r="AV99" s="104"/>
      <c r="AW99" s="104">
        <v>2170</v>
      </c>
      <c r="AX99" s="104"/>
      <c r="AY99" s="104">
        <v>2170</v>
      </c>
      <c r="AZ99" s="104"/>
      <c r="BA99" s="104"/>
      <c r="BB99" s="104"/>
      <c r="BC99" s="104"/>
      <c r="BD99" s="104"/>
      <c r="BE99" s="104"/>
      <c r="BF99" s="104"/>
      <c r="BG99" s="104"/>
      <c r="BH99" s="104"/>
      <c r="BI99" s="104"/>
      <c r="BJ99" s="104"/>
      <c r="BK99" s="104"/>
      <c r="BL99" s="104"/>
      <c r="BM99" s="104"/>
      <c r="BN99" s="104"/>
      <c r="BO99" s="104"/>
      <c r="BP99" s="104"/>
      <c r="BQ99" s="104"/>
      <c r="BR99" s="104"/>
      <c r="BS99" s="104"/>
      <c r="BT99" s="104"/>
      <c r="BU99" s="104"/>
      <c r="BV99" s="104"/>
      <c r="BW99" s="534"/>
      <c r="BX99" s="101">
        <v>0</v>
      </c>
      <c r="BY99" s="6"/>
      <c r="BZ99" s="6"/>
      <c r="CA99" s="597"/>
      <c r="CB99" s="9"/>
      <c r="CC99" s="9"/>
    </row>
    <row r="100" spans="1:81" ht="67.5" customHeight="1" collapsed="1">
      <c r="A100" s="528" t="s">
        <v>49</v>
      </c>
      <c r="B100" s="528" t="s">
        <v>3867</v>
      </c>
      <c r="C100" s="528"/>
      <c r="D100" s="67"/>
      <c r="E100" s="528"/>
      <c r="F100" s="571"/>
      <c r="G100" s="67"/>
      <c r="H100" s="528"/>
      <c r="I100" s="528"/>
      <c r="J100" s="528"/>
      <c r="K100" s="528"/>
      <c r="L100" s="528"/>
      <c r="M100" s="67"/>
      <c r="N100" s="67"/>
      <c r="O100" s="67"/>
      <c r="P100" s="67"/>
      <c r="Q100" s="67"/>
      <c r="R100" s="67"/>
      <c r="S100" s="67"/>
      <c r="T100" s="67"/>
      <c r="U100" s="67"/>
      <c r="V100" s="67"/>
      <c r="W100" s="67">
        <v>2389.739975</v>
      </c>
      <c r="X100" s="67">
        <v>0</v>
      </c>
      <c r="Y100" s="67">
        <v>0</v>
      </c>
      <c r="Z100" s="67">
        <v>2389.739975</v>
      </c>
      <c r="AA100" s="67">
        <v>252</v>
      </c>
      <c r="AB100" s="67">
        <v>0</v>
      </c>
      <c r="AC100" s="67">
        <v>2137.739975</v>
      </c>
      <c r="AD100" s="67">
        <v>252</v>
      </c>
      <c r="AE100" s="67">
        <v>0</v>
      </c>
      <c r="AF100" s="67">
        <v>0</v>
      </c>
      <c r="AG100" s="67">
        <v>252</v>
      </c>
      <c r="AH100" s="67">
        <v>252</v>
      </c>
      <c r="AI100" s="67">
        <v>0</v>
      </c>
      <c r="AJ100" s="67">
        <v>0</v>
      </c>
      <c r="AK100" s="67">
        <v>0</v>
      </c>
      <c r="AL100" s="67">
        <v>252</v>
      </c>
      <c r="AM100" s="67">
        <v>0</v>
      </c>
      <c r="AN100" s="67">
        <v>0</v>
      </c>
      <c r="AO100" s="67">
        <v>252</v>
      </c>
      <c r="AP100" s="67">
        <v>252</v>
      </c>
      <c r="AQ100" s="67">
        <v>0</v>
      </c>
      <c r="AR100" s="67">
        <v>0</v>
      </c>
      <c r="AS100" s="67">
        <v>0</v>
      </c>
      <c r="AT100" s="67">
        <v>0</v>
      </c>
      <c r="AU100" s="67">
        <v>0</v>
      </c>
      <c r="AV100" s="67">
        <v>0</v>
      </c>
      <c r="AW100" s="67">
        <v>0</v>
      </c>
      <c r="AX100" s="67">
        <v>0</v>
      </c>
      <c r="AY100" s="67">
        <v>0</v>
      </c>
      <c r="AZ100" s="67">
        <v>0</v>
      </c>
      <c r="BA100" s="67">
        <v>0</v>
      </c>
      <c r="BB100" s="67">
        <v>0</v>
      </c>
      <c r="BC100" s="67">
        <v>0</v>
      </c>
      <c r="BD100" s="67">
        <v>0</v>
      </c>
      <c r="BE100" s="67">
        <v>0</v>
      </c>
      <c r="BF100" s="67">
        <v>0</v>
      </c>
      <c r="BG100" s="67">
        <v>0</v>
      </c>
      <c r="BH100" s="67">
        <v>0</v>
      </c>
      <c r="BI100" s="67">
        <v>0</v>
      </c>
      <c r="BJ100" s="67">
        <v>0</v>
      </c>
      <c r="BK100" s="67">
        <v>0</v>
      </c>
      <c r="BL100" s="67">
        <v>0</v>
      </c>
      <c r="BM100" s="67">
        <v>0</v>
      </c>
      <c r="BN100" s="67">
        <v>0</v>
      </c>
      <c r="BO100" s="67">
        <v>0</v>
      </c>
      <c r="BP100" s="67">
        <v>0</v>
      </c>
      <c r="BQ100" s="67">
        <v>0</v>
      </c>
      <c r="BR100" s="67">
        <v>0</v>
      </c>
      <c r="BS100" s="67">
        <v>0</v>
      </c>
      <c r="BT100" s="67">
        <v>0</v>
      </c>
      <c r="BU100" s="67">
        <v>0</v>
      </c>
      <c r="BV100" s="67"/>
      <c r="BW100" s="555" t="s">
        <v>751</v>
      </c>
      <c r="BX100" s="101"/>
      <c r="BY100" s="6"/>
      <c r="BZ100" s="6"/>
      <c r="CA100" s="592"/>
      <c r="CB100" s="9"/>
      <c r="CC100" s="387"/>
    </row>
    <row r="101" spans="1:81" ht="30" customHeight="1">
      <c r="A101" s="524" t="s">
        <v>62</v>
      </c>
      <c r="B101" s="524" t="s">
        <v>3862</v>
      </c>
      <c r="C101" s="524"/>
      <c r="D101" s="262"/>
      <c r="E101" s="524"/>
      <c r="F101" s="609"/>
      <c r="G101" s="262"/>
      <c r="H101" s="524"/>
      <c r="I101" s="524"/>
      <c r="J101" s="524"/>
      <c r="K101" s="524"/>
      <c r="L101" s="524"/>
      <c r="M101" s="262">
        <f>M102</f>
        <v>0</v>
      </c>
      <c r="N101" s="262">
        <f t="shared" ref="N101:BU101" si="80">N102</f>
        <v>0</v>
      </c>
      <c r="O101" s="262">
        <f t="shared" si="80"/>
        <v>0</v>
      </c>
      <c r="P101" s="262">
        <f t="shared" si="80"/>
        <v>0</v>
      </c>
      <c r="Q101" s="262">
        <f t="shared" si="80"/>
        <v>0</v>
      </c>
      <c r="R101" s="262">
        <f t="shared" si="80"/>
        <v>0</v>
      </c>
      <c r="S101" s="262">
        <f t="shared" si="80"/>
        <v>0</v>
      </c>
      <c r="T101" s="262">
        <f t="shared" si="80"/>
        <v>0</v>
      </c>
      <c r="U101" s="262">
        <f t="shared" si="80"/>
        <v>0</v>
      </c>
      <c r="V101" s="262">
        <f t="shared" si="80"/>
        <v>0</v>
      </c>
      <c r="W101" s="262">
        <f t="shared" si="80"/>
        <v>100</v>
      </c>
      <c r="X101" s="262">
        <f t="shared" si="80"/>
        <v>0</v>
      </c>
      <c r="Y101" s="262">
        <f t="shared" si="80"/>
        <v>0</v>
      </c>
      <c r="Z101" s="262">
        <f t="shared" si="80"/>
        <v>252</v>
      </c>
      <c r="AA101" s="262">
        <f t="shared" si="80"/>
        <v>100</v>
      </c>
      <c r="AB101" s="262">
        <f t="shared" si="80"/>
        <v>0</v>
      </c>
      <c r="AC101" s="262">
        <f t="shared" si="80"/>
        <v>0</v>
      </c>
      <c r="AD101" s="262">
        <f t="shared" si="80"/>
        <v>0</v>
      </c>
      <c r="AE101" s="262">
        <f t="shared" si="80"/>
        <v>0</v>
      </c>
      <c r="AF101" s="262">
        <f t="shared" si="80"/>
        <v>0</v>
      </c>
      <c r="AG101" s="262">
        <f t="shared" si="80"/>
        <v>0</v>
      </c>
      <c r="AH101" s="262">
        <f t="shared" si="80"/>
        <v>0</v>
      </c>
      <c r="AI101" s="262">
        <f t="shared" si="80"/>
        <v>0</v>
      </c>
      <c r="AJ101" s="262">
        <f t="shared" si="80"/>
        <v>0</v>
      </c>
      <c r="AK101" s="262">
        <f t="shared" si="80"/>
        <v>0</v>
      </c>
      <c r="AL101" s="262">
        <f t="shared" si="80"/>
        <v>0</v>
      </c>
      <c r="AM101" s="262">
        <f t="shared" si="80"/>
        <v>0</v>
      </c>
      <c r="AN101" s="262">
        <f t="shared" si="80"/>
        <v>0</v>
      </c>
      <c r="AO101" s="262">
        <f t="shared" si="80"/>
        <v>0</v>
      </c>
      <c r="AP101" s="262">
        <f t="shared" si="80"/>
        <v>0</v>
      </c>
      <c r="AQ101" s="262">
        <f t="shared" si="80"/>
        <v>0</v>
      </c>
      <c r="AR101" s="262">
        <f t="shared" si="80"/>
        <v>0</v>
      </c>
      <c r="AS101" s="262">
        <f t="shared" si="80"/>
        <v>0</v>
      </c>
      <c r="AT101" s="262">
        <f t="shared" si="80"/>
        <v>100</v>
      </c>
      <c r="AU101" s="262">
        <f t="shared" si="80"/>
        <v>0</v>
      </c>
      <c r="AV101" s="262">
        <f t="shared" si="80"/>
        <v>0</v>
      </c>
      <c r="AW101" s="262">
        <f t="shared" si="80"/>
        <v>100</v>
      </c>
      <c r="AX101" s="262">
        <f t="shared" si="80"/>
        <v>100</v>
      </c>
      <c r="AY101" s="262">
        <f t="shared" si="80"/>
        <v>0</v>
      </c>
      <c r="AZ101" s="262">
        <f t="shared" si="80"/>
        <v>0</v>
      </c>
      <c r="BA101" s="262">
        <f t="shared" si="80"/>
        <v>0</v>
      </c>
      <c r="BB101" s="262">
        <f t="shared" si="80"/>
        <v>0</v>
      </c>
      <c r="BC101" s="262">
        <f t="shared" si="80"/>
        <v>0</v>
      </c>
      <c r="BD101" s="262">
        <f t="shared" si="80"/>
        <v>0</v>
      </c>
      <c r="BE101" s="262">
        <f t="shared" si="80"/>
        <v>0</v>
      </c>
      <c r="BF101" s="262">
        <f t="shared" si="80"/>
        <v>0</v>
      </c>
      <c r="BG101" s="262">
        <f t="shared" si="80"/>
        <v>0</v>
      </c>
      <c r="BH101" s="262">
        <f t="shared" si="80"/>
        <v>0</v>
      </c>
      <c r="BI101" s="262">
        <f t="shared" si="80"/>
        <v>0</v>
      </c>
      <c r="BJ101" s="262">
        <f t="shared" si="80"/>
        <v>0</v>
      </c>
      <c r="BK101" s="262">
        <f t="shared" si="80"/>
        <v>0</v>
      </c>
      <c r="BL101" s="262">
        <f t="shared" si="80"/>
        <v>0</v>
      </c>
      <c r="BM101" s="262">
        <f t="shared" si="80"/>
        <v>0</v>
      </c>
      <c r="BN101" s="262">
        <f t="shared" si="80"/>
        <v>0</v>
      </c>
      <c r="BO101" s="262">
        <f t="shared" si="80"/>
        <v>0</v>
      </c>
      <c r="BP101" s="262">
        <f t="shared" si="80"/>
        <v>0</v>
      </c>
      <c r="BQ101" s="262">
        <f t="shared" si="80"/>
        <v>0</v>
      </c>
      <c r="BR101" s="262">
        <f t="shared" si="80"/>
        <v>0</v>
      </c>
      <c r="BS101" s="262">
        <f t="shared" si="80"/>
        <v>0</v>
      </c>
      <c r="BT101" s="262">
        <f t="shared" si="80"/>
        <v>0</v>
      </c>
      <c r="BU101" s="262">
        <f t="shared" si="80"/>
        <v>0</v>
      </c>
      <c r="BV101" s="262"/>
      <c r="BW101" s="610"/>
      <c r="BX101" s="101">
        <f t="shared" ca="1" si="36"/>
        <v>252</v>
      </c>
      <c r="BY101" s="387">
        <f ca="1">SUM(BY15:BY102)</f>
        <v>100</v>
      </c>
      <c r="BZ101" s="387">
        <f ca="1">SUM(BZ15:BZ102)</f>
        <v>0</v>
      </c>
      <c r="CB101" s="387">
        <v>100</v>
      </c>
      <c r="CC101" s="387">
        <v>0</v>
      </c>
    </row>
    <row r="102" spans="1:81" ht="46.95" customHeight="1" outlineLevel="1">
      <c r="A102" s="558">
        <v>1</v>
      </c>
      <c r="B102" s="253" t="s">
        <v>9</v>
      </c>
      <c r="C102" s="254"/>
      <c r="D102" s="201"/>
      <c r="E102" s="201"/>
      <c r="F102" s="558"/>
      <c r="G102" s="201"/>
      <c r="H102" s="611"/>
      <c r="I102" s="201"/>
      <c r="J102" s="558"/>
      <c r="K102" s="611"/>
      <c r="L102" s="254"/>
      <c r="M102" s="255"/>
      <c r="N102" s="256"/>
      <c r="O102" s="257"/>
      <c r="P102" s="255"/>
      <c r="Q102" s="257"/>
      <c r="R102" s="201"/>
      <c r="S102" s="256"/>
      <c r="T102" s="257"/>
      <c r="U102" s="257"/>
      <c r="V102" s="256"/>
      <c r="W102" s="201">
        <f t="shared" ref="W102" si="81">SUM(AA102+AB102+AC102)</f>
        <v>100</v>
      </c>
      <c r="X102" s="255"/>
      <c r="Y102" s="256"/>
      <c r="Z102" s="201">
        <v>252</v>
      </c>
      <c r="AA102" s="201">
        <f>AH102+AX102</f>
        <v>100</v>
      </c>
      <c r="AB102" s="257"/>
      <c r="AC102" s="201"/>
      <c r="AD102" s="254">
        <f>SUM(AE102:AG102)</f>
        <v>0</v>
      </c>
      <c r="AE102" s="255"/>
      <c r="AF102" s="256"/>
      <c r="AG102" s="255">
        <f>SUM(AH102:AK102)</f>
        <v>0</v>
      </c>
      <c r="AH102" s="258"/>
      <c r="AI102" s="254"/>
      <c r="AJ102" s="257"/>
      <c r="AK102" s="257"/>
      <c r="AL102" s="254">
        <f>SUM(AM102:AO102)</f>
        <v>0</v>
      </c>
      <c r="AM102" s="255"/>
      <c r="AN102" s="257"/>
      <c r="AO102" s="254"/>
      <c r="AP102" s="254"/>
      <c r="AQ102" s="254"/>
      <c r="AR102" s="257"/>
      <c r="AS102" s="257"/>
      <c r="AT102" s="201">
        <f t="shared" ref="AT102" si="82">SUM(AX102+AY102+AZ102)</f>
        <v>100</v>
      </c>
      <c r="AU102" s="256"/>
      <c r="AV102" s="256"/>
      <c r="AW102" s="201">
        <f>SUM(AX102:AZ102)</f>
        <v>100</v>
      </c>
      <c r="AX102" s="201">
        <v>100</v>
      </c>
      <c r="AY102" s="258"/>
      <c r="AZ102" s="257"/>
      <c r="BA102" s="255"/>
      <c r="BB102" s="255"/>
      <c r="BC102" s="256"/>
      <c r="BD102" s="254"/>
      <c r="BE102" s="201"/>
      <c r="BF102" s="257"/>
      <c r="BG102" s="257"/>
      <c r="BH102" s="257"/>
      <c r="BI102" s="257"/>
      <c r="BJ102" s="257"/>
      <c r="BK102" s="257"/>
      <c r="BL102" s="257"/>
      <c r="BM102" s="257"/>
      <c r="BN102" s="257"/>
      <c r="BO102" s="257"/>
      <c r="BP102" s="257"/>
      <c r="BQ102" s="257"/>
      <c r="BR102" s="257"/>
      <c r="BS102" s="257"/>
      <c r="BT102" s="257"/>
      <c r="BU102" s="257"/>
      <c r="BV102" s="257"/>
      <c r="BW102" s="201"/>
      <c r="BX102" s="101">
        <f t="shared" si="36"/>
        <v>0</v>
      </c>
      <c r="BY102" s="6">
        <v>100</v>
      </c>
      <c r="BZ102" s="6"/>
      <c r="CA102" s="592"/>
      <c r="CB102" s="9">
        <v>100</v>
      </c>
      <c r="CC102" s="387"/>
    </row>
    <row r="103" spans="1:81" ht="15" customHeight="1">
      <c r="A103" s="847" t="s">
        <v>3916</v>
      </c>
      <c r="B103" s="778"/>
      <c r="C103" s="778"/>
      <c r="D103" s="778"/>
      <c r="E103" s="778"/>
      <c r="F103" s="778"/>
      <c r="G103" s="778"/>
      <c r="H103" s="778"/>
      <c r="I103" s="778"/>
      <c r="J103" s="778"/>
      <c r="K103" s="778"/>
      <c r="L103" s="778"/>
      <c r="M103" s="778"/>
      <c r="N103" s="778"/>
      <c r="O103" s="778"/>
      <c r="P103" s="778"/>
      <c r="Q103" s="778"/>
      <c r="R103" s="778"/>
      <c r="S103" s="778"/>
      <c r="T103" s="778"/>
      <c r="U103" s="778"/>
      <c r="V103" s="778"/>
      <c r="W103" s="778"/>
      <c r="X103" s="778"/>
      <c r="Y103" s="778"/>
      <c r="Z103" s="778"/>
      <c r="AA103" s="778"/>
      <c r="AB103" s="778"/>
      <c r="AC103" s="778"/>
      <c r="AD103" s="778"/>
      <c r="AE103" s="778"/>
      <c r="AF103" s="778"/>
      <c r="AG103" s="778"/>
      <c r="AH103" s="778"/>
      <c r="AI103" s="778"/>
      <c r="AJ103" s="778"/>
      <c r="AK103" s="778"/>
      <c r="AL103" s="778"/>
      <c r="AM103" s="778"/>
      <c r="AN103" s="778"/>
      <c r="AO103" s="778"/>
      <c r="AP103" s="778"/>
      <c r="AQ103" s="778"/>
      <c r="AR103" s="778"/>
      <c r="AS103" s="778"/>
      <c r="AT103" s="778"/>
      <c r="AU103" s="778"/>
      <c r="AV103" s="778"/>
      <c r="AW103" s="778"/>
      <c r="AX103" s="778"/>
      <c r="AY103" s="778"/>
      <c r="AZ103" s="778"/>
      <c r="BA103" s="778"/>
      <c r="BB103" s="778"/>
      <c r="BC103" s="778"/>
      <c r="BD103" s="778"/>
      <c r="BE103" s="778"/>
      <c r="BF103" s="778"/>
      <c r="BG103" s="778"/>
      <c r="BH103" s="778"/>
      <c r="BI103" s="778"/>
      <c r="BJ103" s="778"/>
      <c r="BK103" s="778"/>
      <c r="BL103" s="778"/>
      <c r="BM103" s="778"/>
      <c r="BN103" s="778"/>
      <c r="BO103" s="778"/>
      <c r="BP103" s="778"/>
      <c r="BQ103" s="778"/>
      <c r="BR103" s="778"/>
      <c r="BS103" s="778"/>
      <c r="BT103" s="778"/>
      <c r="BU103" s="778"/>
      <c r="BV103" s="778"/>
      <c r="BW103" s="778"/>
      <c r="BX103" s="778"/>
      <c r="BY103" s="778"/>
      <c r="BZ103" s="559"/>
      <c r="CA103" s="90"/>
      <c r="CB103" s="90"/>
      <c r="CC103" s="90"/>
    </row>
    <row r="104" spans="1:81" ht="31.5" customHeight="1">
      <c r="A104" s="778"/>
      <c r="B104" s="778"/>
      <c r="C104" s="778"/>
      <c r="D104" s="778"/>
      <c r="E104" s="778"/>
      <c r="F104" s="778"/>
      <c r="G104" s="778"/>
      <c r="H104" s="778"/>
      <c r="I104" s="778"/>
      <c r="J104" s="778"/>
      <c r="K104" s="778"/>
      <c r="L104" s="778"/>
      <c r="M104" s="778"/>
      <c r="N104" s="778"/>
      <c r="O104" s="778"/>
      <c r="P104" s="778"/>
      <c r="Q104" s="778"/>
      <c r="R104" s="778"/>
      <c r="S104" s="778"/>
      <c r="T104" s="778"/>
      <c r="U104" s="778"/>
      <c r="V104" s="778"/>
      <c r="W104" s="778"/>
      <c r="X104" s="778"/>
      <c r="Y104" s="778"/>
      <c r="Z104" s="778"/>
      <c r="AA104" s="778"/>
      <c r="AB104" s="778"/>
      <c r="AC104" s="778"/>
      <c r="AD104" s="778"/>
      <c r="AE104" s="778"/>
      <c r="AF104" s="778"/>
      <c r="AG104" s="778"/>
      <c r="AH104" s="778"/>
      <c r="AI104" s="778"/>
      <c r="AJ104" s="778"/>
      <c r="AK104" s="778"/>
      <c r="AL104" s="778"/>
      <c r="AM104" s="778"/>
      <c r="AN104" s="778"/>
      <c r="AO104" s="778"/>
      <c r="AP104" s="778"/>
      <c r="AQ104" s="778"/>
      <c r="AR104" s="778"/>
      <c r="AS104" s="778"/>
      <c r="AT104" s="778"/>
      <c r="AU104" s="778"/>
      <c r="AV104" s="778"/>
      <c r="AW104" s="778"/>
      <c r="AX104" s="778"/>
      <c r="AY104" s="778"/>
      <c r="AZ104" s="778"/>
      <c r="BA104" s="778"/>
      <c r="BB104" s="778"/>
      <c r="BC104" s="778"/>
      <c r="BD104" s="778"/>
      <c r="BE104" s="778"/>
      <c r="BF104" s="778"/>
      <c r="BG104" s="778"/>
      <c r="BH104" s="778"/>
      <c r="BI104" s="778"/>
      <c r="BJ104" s="778"/>
      <c r="BK104" s="778"/>
      <c r="BL104" s="778"/>
      <c r="BM104" s="778"/>
      <c r="BN104" s="778"/>
      <c r="BO104" s="778"/>
      <c r="BP104" s="778"/>
      <c r="BQ104" s="778"/>
      <c r="BR104" s="778"/>
      <c r="BS104" s="778"/>
      <c r="BT104" s="778"/>
      <c r="BU104" s="778"/>
      <c r="BV104" s="778"/>
      <c r="BW104" s="778"/>
      <c r="BX104" s="778"/>
      <c r="BY104" s="778"/>
      <c r="BZ104" s="92"/>
    </row>
  </sheetData>
  <mergeCells count="99">
    <mergeCell ref="A103:BY104"/>
    <mergeCell ref="AG10:AG11"/>
    <mergeCell ref="AT8:AT11"/>
    <mergeCell ref="AX8:AZ8"/>
    <mergeCell ref="AX9:AX11"/>
    <mergeCell ref="AY9:AY11"/>
    <mergeCell ref="AZ9:AZ11"/>
    <mergeCell ref="AD9:AD11"/>
    <mergeCell ref="BI9:BI11"/>
    <mergeCell ref="AM10:AM11"/>
    <mergeCell ref="AN10:AN11"/>
    <mergeCell ref="AO10:AO11"/>
    <mergeCell ref="AP10:AS10"/>
    <mergeCell ref="BM8:BP8"/>
    <mergeCell ref="K9:K11"/>
    <mergeCell ref="L9:L11"/>
    <mergeCell ref="AZ6:BW6"/>
    <mergeCell ref="BD10:BD11"/>
    <mergeCell ref="BE10:BH10"/>
    <mergeCell ref="BJ10:BJ11"/>
    <mergeCell ref="BK10:BK11"/>
    <mergeCell ref="BL10:BL11"/>
    <mergeCell ref="BN10:BN11"/>
    <mergeCell ref="BB10:BB11"/>
    <mergeCell ref="BC10:BC11"/>
    <mergeCell ref="BN9:BP9"/>
    <mergeCell ref="BQ9:BQ11"/>
    <mergeCell ref="BR9:BT9"/>
    <mergeCell ref="BO10:BO11"/>
    <mergeCell ref="BT10:BT11"/>
    <mergeCell ref="BP10:BP11"/>
    <mergeCell ref="BR10:BR11"/>
    <mergeCell ref="BZ10:BZ11"/>
    <mergeCell ref="CB10:CC10"/>
    <mergeCell ref="BY9:BZ9"/>
    <mergeCell ref="AA9:AA11"/>
    <mergeCell ref="AB9:AB11"/>
    <mergeCell ref="AC9:AC11"/>
    <mergeCell ref="BY10:BY11"/>
    <mergeCell ref="AU10:AU11"/>
    <mergeCell ref="AV10:AV11"/>
    <mergeCell ref="AW10:AW11"/>
    <mergeCell ref="BS10:BS11"/>
    <mergeCell ref="AE9:AK9"/>
    <mergeCell ref="AL9:AL11"/>
    <mergeCell ref="AE10:AE11"/>
    <mergeCell ref="AF10:AF11"/>
    <mergeCell ref="BB9:BH9"/>
    <mergeCell ref="T9:T11"/>
    <mergeCell ref="U9:U11"/>
    <mergeCell ref="V9:V11"/>
    <mergeCell ref="BV7:BV11"/>
    <mergeCell ref="BI7:BP7"/>
    <mergeCell ref="BQ7:BT8"/>
    <mergeCell ref="BU7:BU11"/>
    <mergeCell ref="BM9:BM11"/>
    <mergeCell ref="BJ9:BL9"/>
    <mergeCell ref="A1:BW1"/>
    <mergeCell ref="A2:BW2"/>
    <mergeCell ref="A3:BW3"/>
    <mergeCell ref="A4:BW4"/>
    <mergeCell ref="A5:BW5"/>
    <mergeCell ref="A7:A11"/>
    <mergeCell ref="B7:B11"/>
    <mergeCell ref="C7:C11"/>
    <mergeCell ref="D7:D11"/>
    <mergeCell ref="E7:E11"/>
    <mergeCell ref="BW7:BW11"/>
    <mergeCell ref="AD8:AK8"/>
    <mergeCell ref="BI8:BL8"/>
    <mergeCell ref="W8:W11"/>
    <mergeCell ref="X8:AC8"/>
    <mergeCell ref="AD7:AS7"/>
    <mergeCell ref="AT7:BH7"/>
    <mergeCell ref="AH10:AK10"/>
    <mergeCell ref="W7:AC7"/>
    <mergeCell ref="Y9:Y11"/>
    <mergeCell ref="X9:X11"/>
    <mergeCell ref="AL8:AS8"/>
    <mergeCell ref="AM9:AS9"/>
    <mergeCell ref="BA9:BA11"/>
    <mergeCell ref="Z9:Z11"/>
    <mergeCell ref="BA8:BH8"/>
    <mergeCell ref="F7:F11"/>
    <mergeCell ref="G7:G11"/>
    <mergeCell ref="H7:H11"/>
    <mergeCell ref="I7:I11"/>
    <mergeCell ref="S8:S11"/>
    <mergeCell ref="N10:N11"/>
    <mergeCell ref="O10:O11"/>
    <mergeCell ref="P10:P11"/>
    <mergeCell ref="K7:P8"/>
    <mergeCell ref="J7:J11"/>
    <mergeCell ref="M9:M11"/>
    <mergeCell ref="N9:P9"/>
    <mergeCell ref="Q7:Q11"/>
    <mergeCell ref="R7:R11"/>
    <mergeCell ref="S7:V7"/>
    <mergeCell ref="T8:V8"/>
  </mergeCells>
  <printOptions horizontalCentered="1"/>
  <pageMargins left="0.39370078740157483" right="0.19685039370078741" top="0.55118110236220474" bottom="0.74803149606299213" header="0.31496062992125984" footer="0.31496062992125984"/>
  <pageSetup paperSize="9" scale="45" fitToHeight="0" orientation="landscape" r:id="rId1"/>
  <headerFooter>
    <oddHeader>&amp;R&amp;"Times New Roman,Bold Italic"&amp;12Đăk Glei</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EI84"/>
  <sheetViews>
    <sheetView showZeros="0" topLeftCell="A77" zoomScale="70" zoomScaleNormal="70" zoomScaleSheetLayoutView="40" workbookViewId="0">
      <selection activeCell="L91" sqref="L91"/>
    </sheetView>
  </sheetViews>
  <sheetFormatPr defaultColWidth="9" defaultRowHeight="18" outlineLevelRow="1"/>
  <cols>
    <col min="1" max="1" width="7" style="136" customWidth="1"/>
    <col min="2" max="2" width="46.69921875" style="137" customWidth="1"/>
    <col min="3" max="3" width="14.296875" style="136" customWidth="1"/>
    <col min="4" max="4" width="12.69921875" style="136" customWidth="1"/>
    <col min="5" max="5" width="8" style="135" customWidth="1"/>
    <col min="6" max="6" width="13.69921875" style="135" customWidth="1"/>
    <col min="7" max="7" width="10" style="135" hidden="1" customWidth="1"/>
    <col min="8" max="8" width="15.296875" style="135" hidden="1" customWidth="1"/>
    <col min="9" max="9" width="14" style="135" customWidth="1"/>
    <col min="10" max="10" width="13" style="135" hidden="1" customWidth="1"/>
    <col min="11" max="11" width="14.296875" style="135" hidden="1" customWidth="1"/>
    <col min="12" max="12" width="15.296875" style="135" customWidth="1"/>
    <col min="13" max="13" width="12.296875" style="135" customWidth="1"/>
    <col min="14" max="15" width="10.69921875" style="135" hidden="1" customWidth="1"/>
    <col min="16" max="16" width="12.8984375" style="135" customWidth="1"/>
    <col min="17" max="18" width="10.69921875" style="135" hidden="1" customWidth="1"/>
    <col min="19" max="20" width="10.69921875" style="138" hidden="1" customWidth="1"/>
    <col min="21" max="21" width="12" style="138" customWidth="1"/>
    <col min="22" max="22" width="10.69921875" style="138" hidden="1" customWidth="1"/>
    <col min="23" max="23" width="9.69921875" style="138" hidden="1" customWidth="1"/>
    <col min="24" max="24" width="12.296875" style="138" customWidth="1"/>
    <col min="25" max="25" width="10.69921875" style="138" customWidth="1"/>
    <col min="26" max="28" width="10.69921875" style="138" hidden="1" customWidth="1"/>
    <col min="29" max="30" width="10.69921875" style="138" customWidth="1"/>
    <col min="31" max="31" width="10.69921875" style="139" customWidth="1"/>
    <col min="32" max="37" width="10.69921875" style="138" hidden="1" customWidth="1"/>
    <col min="38" max="39" width="10.69921875" style="139" hidden="1" customWidth="1"/>
    <col min="40" max="45" width="10.69921875" style="138" hidden="1" customWidth="1"/>
    <col min="46" max="46" width="10.69921875" style="138" customWidth="1"/>
    <col min="47" max="49" width="10.69921875" style="138" hidden="1" customWidth="1"/>
    <col min="50" max="51" width="10.69921875" style="138" customWidth="1"/>
    <col min="52" max="52" width="10.69921875" style="139" customWidth="1"/>
    <col min="53" max="53" width="13.69921875" style="138" hidden="1" customWidth="1"/>
    <col min="54" max="54" width="14" style="138" hidden="1" customWidth="1"/>
    <col min="55" max="55" width="15.69921875" style="138" hidden="1" customWidth="1"/>
    <col min="56" max="57" width="14.69921875" style="135" hidden="1" customWidth="1"/>
    <col min="58" max="58" width="13.8984375" style="135" hidden="1" customWidth="1"/>
    <col min="59" max="59" width="11.3984375" style="135" hidden="1" customWidth="1"/>
    <col min="60" max="60" width="16.8984375" style="135" hidden="1" customWidth="1"/>
    <col min="61" max="61" width="13.3984375" style="132" hidden="1" customWidth="1"/>
    <col min="62" max="62" width="13.69921875" style="132" hidden="1" customWidth="1"/>
    <col min="63" max="63" width="11" style="132" hidden="1" customWidth="1"/>
    <col min="64" max="64" width="14" style="132" hidden="1" customWidth="1"/>
    <col min="65" max="65" width="13.3984375" style="132" hidden="1" customWidth="1"/>
    <col min="66" max="66" width="13.296875" style="132" hidden="1" customWidth="1"/>
    <col min="67" max="67" width="11" style="132" hidden="1" customWidth="1"/>
    <col min="68" max="68" width="13.8984375" style="132" hidden="1" customWidth="1"/>
    <col min="69" max="69" width="14.8984375" style="132" hidden="1" customWidth="1"/>
    <col min="70" max="72" width="14.8984375" style="140" hidden="1" customWidth="1"/>
    <col min="73" max="75" width="14.8984375" style="132" hidden="1" customWidth="1"/>
    <col min="76" max="76" width="17.3984375" style="132" customWidth="1"/>
  </cols>
  <sheetData>
    <row r="1" spans="1:77" ht="24" customHeight="1">
      <c r="A1" s="802" t="s">
        <v>3880</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802"/>
    </row>
    <row r="2" spans="1:77" ht="25.5" customHeight="1">
      <c r="A2" s="803" t="s">
        <v>3912</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3"/>
      <c r="AR2" s="803"/>
      <c r="AS2" s="803"/>
      <c r="AT2" s="803"/>
      <c r="AU2" s="803"/>
      <c r="AV2" s="803"/>
      <c r="AW2" s="803"/>
      <c r="AX2" s="803"/>
      <c r="AY2" s="803"/>
      <c r="AZ2" s="803"/>
      <c r="BA2" s="803"/>
      <c r="BB2" s="803"/>
      <c r="BC2" s="803"/>
      <c r="BD2" s="803"/>
      <c r="BE2" s="803"/>
      <c r="BF2" s="803"/>
      <c r="BG2" s="803"/>
      <c r="BH2" s="803"/>
      <c r="BI2" s="803"/>
      <c r="BJ2" s="803"/>
      <c r="BK2" s="803"/>
      <c r="BL2" s="803"/>
      <c r="BM2" s="803"/>
      <c r="BN2" s="803"/>
      <c r="BO2" s="803"/>
      <c r="BP2" s="803"/>
      <c r="BQ2" s="803"/>
      <c r="BR2" s="803"/>
      <c r="BS2" s="803"/>
      <c r="BT2" s="803"/>
      <c r="BU2" s="803"/>
      <c r="BV2" s="803"/>
      <c r="BW2" s="803"/>
      <c r="BX2" s="803"/>
    </row>
    <row r="3" spans="1:77" ht="24" customHeight="1">
      <c r="A3" s="803" t="s">
        <v>2060</v>
      </c>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c r="BE3" s="803"/>
      <c r="BF3" s="803"/>
      <c r="BG3" s="803"/>
      <c r="BH3" s="803"/>
      <c r="BI3" s="803"/>
      <c r="BJ3" s="803"/>
      <c r="BK3" s="803"/>
      <c r="BL3" s="803"/>
      <c r="BM3" s="803"/>
      <c r="BN3" s="803"/>
      <c r="BO3" s="803"/>
      <c r="BP3" s="803"/>
      <c r="BQ3" s="803"/>
      <c r="BR3" s="803"/>
      <c r="BS3" s="803"/>
      <c r="BT3" s="803"/>
      <c r="BU3" s="803"/>
      <c r="BV3" s="803"/>
      <c r="BW3" s="803"/>
      <c r="BX3" s="803"/>
    </row>
    <row r="4" spans="1:77" ht="24" customHeight="1">
      <c r="A4" s="804" t="str">
        <f>'3.13.Thành phố Kon Tum'!A5:BY5</f>
        <v>(Kèm theo Quyết định số  66/QĐ-UBND ngày 05 tháng 9 năm 2025 của Ủy ban nhân dân tỉnh)</v>
      </c>
      <c r="B4" s="804"/>
      <c r="C4" s="804"/>
      <c r="D4" s="804"/>
      <c r="E4" s="804"/>
      <c r="F4" s="804"/>
      <c r="G4" s="804"/>
      <c r="H4" s="804"/>
      <c r="I4" s="804"/>
      <c r="J4" s="804"/>
      <c r="K4" s="804"/>
      <c r="L4" s="804"/>
      <c r="M4" s="804"/>
      <c r="N4" s="804"/>
      <c r="O4" s="804"/>
      <c r="P4" s="804"/>
      <c r="Q4" s="804"/>
      <c r="R4" s="804"/>
      <c r="S4" s="804"/>
      <c r="T4" s="804"/>
      <c r="U4" s="804"/>
      <c r="V4" s="804"/>
      <c r="W4" s="804"/>
      <c r="X4" s="804"/>
      <c r="Y4" s="804"/>
      <c r="Z4" s="804"/>
      <c r="AA4" s="804"/>
      <c r="AB4" s="804"/>
      <c r="AC4" s="804"/>
      <c r="AD4" s="804"/>
      <c r="AE4" s="804"/>
      <c r="AF4" s="804"/>
      <c r="AG4" s="804"/>
      <c r="AH4" s="804"/>
      <c r="AI4" s="804"/>
      <c r="AJ4" s="804"/>
      <c r="AK4" s="804"/>
      <c r="AL4" s="804"/>
      <c r="AM4" s="804"/>
      <c r="AN4" s="804"/>
      <c r="AO4" s="804"/>
      <c r="AP4" s="804"/>
      <c r="AQ4" s="804"/>
      <c r="AR4" s="804"/>
      <c r="AS4" s="804"/>
      <c r="AT4" s="804"/>
      <c r="AU4" s="804"/>
      <c r="AV4" s="804"/>
      <c r="AW4" s="804"/>
      <c r="AX4" s="804"/>
      <c r="AY4" s="804"/>
      <c r="AZ4" s="804"/>
      <c r="BA4" s="804"/>
      <c r="BB4" s="804"/>
      <c r="BC4" s="804"/>
      <c r="BD4" s="804"/>
      <c r="BE4" s="804"/>
      <c r="BF4" s="804"/>
      <c r="BG4" s="804"/>
      <c r="BH4" s="804"/>
      <c r="BI4" s="804"/>
      <c r="BJ4" s="804"/>
      <c r="BK4" s="804"/>
      <c r="BL4" s="804"/>
      <c r="BM4" s="804"/>
      <c r="BN4" s="804"/>
      <c r="BO4" s="804"/>
      <c r="BP4" s="804"/>
      <c r="BQ4" s="804"/>
      <c r="BR4" s="804"/>
      <c r="BS4" s="804"/>
      <c r="BT4" s="804"/>
      <c r="BU4" s="804"/>
      <c r="BV4" s="804"/>
      <c r="BW4" s="804"/>
      <c r="BX4" s="804"/>
    </row>
    <row r="5" spans="1:77">
      <c r="A5" s="612"/>
      <c r="B5" s="613"/>
      <c r="C5" s="612"/>
      <c r="D5" s="612"/>
      <c r="E5" s="614"/>
      <c r="F5" s="614"/>
      <c r="G5" s="614"/>
      <c r="H5" s="614"/>
      <c r="I5" s="614"/>
      <c r="J5" s="614"/>
      <c r="K5" s="614"/>
      <c r="L5" s="614"/>
      <c r="M5" s="614"/>
      <c r="N5" s="614"/>
      <c r="O5" s="614"/>
      <c r="P5" s="614"/>
      <c r="Q5" s="614"/>
      <c r="R5" s="614"/>
      <c r="S5" s="615"/>
      <c r="T5" s="615"/>
      <c r="U5" s="615"/>
      <c r="V5" s="615"/>
      <c r="W5" s="615"/>
      <c r="X5" s="615"/>
      <c r="Y5" s="615"/>
      <c r="Z5" s="615"/>
      <c r="AA5" s="615"/>
      <c r="AB5" s="615"/>
      <c r="AC5" s="615"/>
      <c r="AD5" s="615"/>
      <c r="AE5" s="615"/>
      <c r="AF5" s="615"/>
      <c r="AG5" s="615"/>
      <c r="AH5" s="615"/>
      <c r="AI5" s="615"/>
      <c r="AJ5" s="615"/>
      <c r="AK5" s="615"/>
      <c r="AL5" s="615"/>
      <c r="AM5" s="615"/>
      <c r="AN5" s="615"/>
      <c r="AO5" s="615"/>
      <c r="AP5" s="615"/>
      <c r="AQ5" s="615"/>
      <c r="AR5" s="615"/>
      <c r="AS5" s="615"/>
      <c r="AT5" s="615"/>
      <c r="AU5" s="615"/>
      <c r="AV5" s="615"/>
      <c r="AW5" s="615"/>
      <c r="AX5" s="865" t="s">
        <v>1381</v>
      </c>
      <c r="AY5" s="865"/>
      <c r="AZ5" s="865"/>
      <c r="BA5" s="865"/>
      <c r="BB5" s="865"/>
      <c r="BC5" s="865"/>
      <c r="BD5" s="865"/>
      <c r="BE5" s="865"/>
      <c r="BF5" s="865"/>
      <c r="BG5" s="865"/>
      <c r="BH5" s="865"/>
      <c r="BI5" s="865"/>
      <c r="BJ5" s="865"/>
      <c r="BK5" s="865"/>
      <c r="BL5" s="865"/>
      <c r="BM5" s="865"/>
      <c r="BN5" s="865"/>
      <c r="BO5" s="865"/>
      <c r="BP5" s="865"/>
      <c r="BQ5" s="865"/>
      <c r="BR5" s="865"/>
      <c r="BS5" s="865"/>
      <c r="BT5" s="865"/>
      <c r="BU5" s="865"/>
      <c r="BV5" s="865"/>
      <c r="BW5" s="865"/>
      <c r="BX5" s="865"/>
    </row>
    <row r="6" spans="1:77" ht="36" customHeight="1">
      <c r="A6" s="866" t="s">
        <v>16</v>
      </c>
      <c r="B6" s="866" t="s">
        <v>303</v>
      </c>
      <c r="C6" s="866" t="s">
        <v>17</v>
      </c>
      <c r="D6" s="773" t="s">
        <v>3898</v>
      </c>
      <c r="E6" s="773" t="s">
        <v>18</v>
      </c>
      <c r="F6" s="773" t="s">
        <v>21</v>
      </c>
      <c r="G6" s="773" t="s">
        <v>19</v>
      </c>
      <c r="H6" s="866" t="s">
        <v>20</v>
      </c>
      <c r="I6" s="773" t="s">
        <v>23</v>
      </c>
      <c r="J6" s="773" t="s">
        <v>24</v>
      </c>
      <c r="K6" s="616" t="s">
        <v>2061</v>
      </c>
      <c r="L6" s="867" t="s">
        <v>2061</v>
      </c>
      <c r="M6" s="867"/>
      <c r="N6" s="867"/>
      <c r="O6" s="867"/>
      <c r="P6" s="868"/>
      <c r="Q6" s="773" t="s">
        <v>25</v>
      </c>
      <c r="R6" s="866" t="s">
        <v>1383</v>
      </c>
      <c r="S6" s="866" t="s">
        <v>22</v>
      </c>
      <c r="T6" s="773" t="s">
        <v>1129</v>
      </c>
      <c r="U6" s="869" t="s">
        <v>26</v>
      </c>
      <c r="V6" s="870"/>
      <c r="W6" s="870"/>
      <c r="X6" s="871"/>
      <c r="Y6" s="869" t="s">
        <v>549</v>
      </c>
      <c r="Z6" s="870"/>
      <c r="AA6" s="870"/>
      <c r="AB6" s="870"/>
      <c r="AC6" s="870"/>
      <c r="AD6" s="870"/>
      <c r="AE6" s="871"/>
      <c r="AF6" s="866" t="s">
        <v>2062</v>
      </c>
      <c r="AG6" s="866"/>
      <c r="AH6" s="866"/>
      <c r="AI6" s="866"/>
      <c r="AJ6" s="866"/>
      <c r="AK6" s="866"/>
      <c r="AL6" s="866"/>
      <c r="AM6" s="866"/>
      <c r="AN6" s="866"/>
      <c r="AO6" s="866"/>
      <c r="AP6" s="866"/>
      <c r="AQ6" s="866"/>
      <c r="AR6" s="866"/>
      <c r="AS6" s="866"/>
      <c r="AT6" s="866" t="s">
        <v>6</v>
      </c>
      <c r="AU6" s="866"/>
      <c r="AV6" s="866"/>
      <c r="AW6" s="866"/>
      <c r="AX6" s="866"/>
      <c r="AY6" s="866"/>
      <c r="AZ6" s="866"/>
      <c r="BA6" s="866"/>
      <c r="BB6" s="866"/>
      <c r="BC6" s="866"/>
      <c r="BD6" s="866"/>
      <c r="BE6" s="866"/>
      <c r="BF6" s="866"/>
      <c r="BG6" s="866"/>
      <c r="BH6" s="866"/>
      <c r="BI6" s="866"/>
      <c r="BJ6" s="869" t="s">
        <v>28</v>
      </c>
      <c r="BK6" s="870"/>
      <c r="BL6" s="870"/>
      <c r="BM6" s="870"/>
      <c r="BN6" s="870"/>
      <c r="BO6" s="870"/>
      <c r="BP6" s="870"/>
      <c r="BQ6" s="870"/>
      <c r="BR6" s="779" t="s">
        <v>550</v>
      </c>
      <c r="BS6" s="779"/>
      <c r="BT6" s="779"/>
      <c r="BU6" s="779"/>
      <c r="BV6" s="780" t="s">
        <v>2063</v>
      </c>
      <c r="BW6" s="779" t="s">
        <v>3887</v>
      </c>
      <c r="BX6" s="866" t="s">
        <v>0</v>
      </c>
    </row>
    <row r="7" spans="1:77" ht="35.25" customHeight="1">
      <c r="A7" s="866"/>
      <c r="B7" s="866"/>
      <c r="C7" s="866"/>
      <c r="D7" s="774"/>
      <c r="E7" s="774"/>
      <c r="F7" s="774"/>
      <c r="G7" s="774"/>
      <c r="H7" s="866"/>
      <c r="I7" s="774"/>
      <c r="J7" s="774"/>
      <c r="K7" s="617"/>
      <c r="L7" s="866" t="s">
        <v>32</v>
      </c>
      <c r="M7" s="866" t="s">
        <v>33</v>
      </c>
      <c r="N7" s="866" t="s">
        <v>1385</v>
      </c>
      <c r="O7" s="866"/>
      <c r="P7" s="866"/>
      <c r="Q7" s="774"/>
      <c r="R7" s="866"/>
      <c r="S7" s="866"/>
      <c r="T7" s="774"/>
      <c r="U7" s="866" t="s">
        <v>307</v>
      </c>
      <c r="V7" s="866" t="s">
        <v>1</v>
      </c>
      <c r="W7" s="866"/>
      <c r="X7" s="866"/>
      <c r="Y7" s="866" t="s">
        <v>307</v>
      </c>
      <c r="Z7" s="869" t="s">
        <v>1</v>
      </c>
      <c r="AA7" s="870"/>
      <c r="AB7" s="870"/>
      <c r="AC7" s="870"/>
      <c r="AD7" s="870"/>
      <c r="AE7" s="871"/>
      <c r="AF7" s="773" t="s">
        <v>307</v>
      </c>
      <c r="AG7" s="618"/>
      <c r="AH7" s="869" t="s">
        <v>42</v>
      </c>
      <c r="AI7" s="870"/>
      <c r="AJ7" s="870"/>
      <c r="AK7" s="870"/>
      <c r="AL7" s="871"/>
      <c r="AM7" s="869" t="s">
        <v>66</v>
      </c>
      <c r="AN7" s="870"/>
      <c r="AO7" s="870"/>
      <c r="AP7" s="870"/>
      <c r="AQ7" s="870"/>
      <c r="AR7" s="870"/>
      <c r="AS7" s="870"/>
      <c r="AT7" s="866" t="s">
        <v>29</v>
      </c>
      <c r="AU7" s="869" t="s">
        <v>42</v>
      </c>
      <c r="AV7" s="870"/>
      <c r="AW7" s="870"/>
      <c r="AX7" s="870"/>
      <c r="AY7" s="870"/>
      <c r="AZ7" s="871"/>
      <c r="BA7" s="869" t="s">
        <v>90</v>
      </c>
      <c r="BB7" s="870"/>
      <c r="BC7" s="870"/>
      <c r="BD7" s="870"/>
      <c r="BE7" s="870"/>
      <c r="BF7" s="870"/>
      <c r="BG7" s="870"/>
      <c r="BH7" s="870"/>
      <c r="BI7" s="870"/>
      <c r="BJ7" s="872" t="s">
        <v>30</v>
      </c>
      <c r="BK7" s="867"/>
      <c r="BL7" s="867"/>
      <c r="BM7" s="868"/>
      <c r="BN7" s="869" t="s">
        <v>90</v>
      </c>
      <c r="BO7" s="870"/>
      <c r="BP7" s="870"/>
      <c r="BQ7" s="870"/>
      <c r="BR7" s="790" t="s">
        <v>2064</v>
      </c>
      <c r="BS7" s="791"/>
      <c r="BT7" s="791"/>
      <c r="BU7" s="792"/>
      <c r="BV7" s="781"/>
      <c r="BW7" s="779"/>
      <c r="BX7" s="866"/>
    </row>
    <row r="8" spans="1:77" ht="18.75" hidden="1" customHeight="1">
      <c r="A8" s="866"/>
      <c r="B8" s="866"/>
      <c r="C8" s="866"/>
      <c r="D8" s="774"/>
      <c r="E8" s="774"/>
      <c r="F8" s="774"/>
      <c r="G8" s="774"/>
      <c r="H8" s="866"/>
      <c r="I8" s="774"/>
      <c r="J8" s="774"/>
      <c r="K8" s="872" t="s">
        <v>31</v>
      </c>
      <c r="L8" s="866"/>
      <c r="M8" s="866"/>
      <c r="N8" s="866" t="s">
        <v>42</v>
      </c>
      <c r="O8" s="866"/>
      <c r="P8" s="866"/>
      <c r="Q8" s="774"/>
      <c r="R8" s="866"/>
      <c r="S8" s="866"/>
      <c r="T8" s="774"/>
      <c r="U8" s="866"/>
      <c r="V8" s="773" t="s">
        <v>34</v>
      </c>
      <c r="W8" s="773" t="s">
        <v>35</v>
      </c>
      <c r="X8" s="773" t="s">
        <v>92</v>
      </c>
      <c r="Y8" s="866"/>
      <c r="Z8" s="773" t="s">
        <v>34</v>
      </c>
      <c r="AA8" s="773" t="s">
        <v>35</v>
      </c>
      <c r="AB8" s="773" t="s">
        <v>41</v>
      </c>
      <c r="AC8" s="879" t="s">
        <v>42</v>
      </c>
      <c r="AD8" s="880"/>
      <c r="AE8" s="881"/>
      <c r="AF8" s="774"/>
      <c r="AG8" s="866" t="s">
        <v>1</v>
      </c>
      <c r="AH8" s="866"/>
      <c r="AI8" s="866"/>
      <c r="AJ8" s="866"/>
      <c r="AK8" s="866"/>
      <c r="AL8" s="866"/>
      <c r="AM8" s="866" t="s">
        <v>307</v>
      </c>
      <c r="AN8" s="866" t="s">
        <v>1</v>
      </c>
      <c r="AO8" s="866"/>
      <c r="AP8" s="866"/>
      <c r="AQ8" s="866"/>
      <c r="AR8" s="866"/>
      <c r="AS8" s="866"/>
      <c r="AT8" s="866"/>
      <c r="AU8" s="871" t="s">
        <v>1</v>
      </c>
      <c r="AV8" s="866"/>
      <c r="AW8" s="866"/>
      <c r="AX8" s="866"/>
      <c r="AY8" s="866"/>
      <c r="AZ8" s="866"/>
      <c r="BA8" s="866" t="s">
        <v>29</v>
      </c>
      <c r="BB8" s="866" t="s">
        <v>1</v>
      </c>
      <c r="BC8" s="866"/>
      <c r="BD8" s="866"/>
      <c r="BE8" s="866"/>
      <c r="BF8" s="866"/>
      <c r="BG8" s="866"/>
      <c r="BH8" s="866"/>
      <c r="BI8" s="866"/>
      <c r="BJ8" s="866" t="s">
        <v>29</v>
      </c>
      <c r="BK8" s="866" t="s">
        <v>1</v>
      </c>
      <c r="BL8" s="866"/>
      <c r="BM8" s="866"/>
      <c r="BN8" s="866" t="s">
        <v>29</v>
      </c>
      <c r="BO8" s="866" t="s">
        <v>1</v>
      </c>
      <c r="BP8" s="866"/>
      <c r="BQ8" s="866"/>
      <c r="BR8" s="866" t="s">
        <v>29</v>
      </c>
      <c r="BS8" s="779" t="s">
        <v>1</v>
      </c>
      <c r="BT8" s="779"/>
      <c r="BU8" s="779"/>
      <c r="BV8" s="781"/>
      <c r="BW8" s="779"/>
      <c r="BX8" s="866"/>
    </row>
    <row r="9" spans="1:77" ht="18.75" customHeight="1">
      <c r="A9" s="866"/>
      <c r="B9" s="866"/>
      <c r="C9" s="866"/>
      <c r="D9" s="774"/>
      <c r="E9" s="774"/>
      <c r="F9" s="774"/>
      <c r="G9" s="774"/>
      <c r="H9" s="866"/>
      <c r="I9" s="774"/>
      <c r="J9" s="774"/>
      <c r="K9" s="882"/>
      <c r="L9" s="866"/>
      <c r="M9" s="866"/>
      <c r="N9" s="866" t="s">
        <v>1131</v>
      </c>
      <c r="O9" s="866" t="s">
        <v>80</v>
      </c>
      <c r="P9" s="866" t="s">
        <v>92</v>
      </c>
      <c r="Q9" s="774"/>
      <c r="R9" s="866"/>
      <c r="S9" s="866"/>
      <c r="T9" s="774"/>
      <c r="U9" s="866"/>
      <c r="V9" s="774"/>
      <c r="W9" s="774"/>
      <c r="X9" s="774"/>
      <c r="Y9" s="866"/>
      <c r="Z9" s="774"/>
      <c r="AA9" s="774"/>
      <c r="AB9" s="774"/>
      <c r="AC9" s="876" t="s">
        <v>8</v>
      </c>
      <c r="AD9" s="876" t="s">
        <v>306</v>
      </c>
      <c r="AE9" s="876" t="s">
        <v>38</v>
      </c>
      <c r="AF9" s="774"/>
      <c r="AG9" s="773" t="s">
        <v>34</v>
      </c>
      <c r="AH9" s="773" t="s">
        <v>35</v>
      </c>
      <c r="AI9" s="773" t="s">
        <v>41</v>
      </c>
      <c r="AJ9" s="876" t="s">
        <v>8</v>
      </c>
      <c r="AK9" s="876" t="s">
        <v>306</v>
      </c>
      <c r="AL9" s="876" t="s">
        <v>38</v>
      </c>
      <c r="AM9" s="866"/>
      <c r="AN9" s="773" t="s">
        <v>34</v>
      </c>
      <c r="AO9" s="773" t="s">
        <v>35</v>
      </c>
      <c r="AP9" s="773" t="s">
        <v>41</v>
      </c>
      <c r="AQ9" s="884" t="s">
        <v>42</v>
      </c>
      <c r="AR9" s="885"/>
      <c r="AS9" s="886"/>
      <c r="AT9" s="866"/>
      <c r="AU9" s="868" t="s">
        <v>34</v>
      </c>
      <c r="AV9" s="773" t="s">
        <v>35</v>
      </c>
      <c r="AW9" s="773" t="s">
        <v>41</v>
      </c>
      <c r="AX9" s="875" t="s">
        <v>8</v>
      </c>
      <c r="AY9" s="875" t="s">
        <v>43</v>
      </c>
      <c r="AZ9" s="881" t="s">
        <v>38</v>
      </c>
      <c r="BA9" s="866"/>
      <c r="BB9" s="773" t="s">
        <v>34</v>
      </c>
      <c r="BC9" s="773" t="s">
        <v>35</v>
      </c>
      <c r="BD9" s="773" t="s">
        <v>41</v>
      </c>
      <c r="BE9" s="875" t="s">
        <v>42</v>
      </c>
      <c r="BF9" s="875"/>
      <c r="BG9" s="875"/>
      <c r="BH9" s="875"/>
      <c r="BI9" s="875"/>
      <c r="BJ9" s="866"/>
      <c r="BK9" s="773" t="s">
        <v>34</v>
      </c>
      <c r="BL9" s="773" t="s">
        <v>35</v>
      </c>
      <c r="BM9" s="773" t="s">
        <v>39</v>
      </c>
      <c r="BN9" s="866"/>
      <c r="BO9" s="773" t="s">
        <v>34</v>
      </c>
      <c r="BP9" s="773" t="s">
        <v>35</v>
      </c>
      <c r="BQ9" s="773" t="s">
        <v>39</v>
      </c>
      <c r="BR9" s="866"/>
      <c r="BS9" s="773" t="s">
        <v>34</v>
      </c>
      <c r="BT9" s="773" t="s">
        <v>35</v>
      </c>
      <c r="BU9" s="780" t="s">
        <v>39</v>
      </c>
      <c r="BV9" s="781"/>
      <c r="BW9" s="779"/>
      <c r="BX9" s="866"/>
    </row>
    <row r="10" spans="1:77" ht="18.75" hidden="1" customHeight="1">
      <c r="A10" s="866"/>
      <c r="B10" s="866"/>
      <c r="C10" s="866"/>
      <c r="D10" s="774"/>
      <c r="E10" s="774"/>
      <c r="F10" s="774"/>
      <c r="G10" s="774"/>
      <c r="H10" s="866"/>
      <c r="I10" s="774"/>
      <c r="J10" s="774"/>
      <c r="K10" s="882"/>
      <c r="L10" s="866"/>
      <c r="M10" s="866"/>
      <c r="N10" s="866"/>
      <c r="O10" s="866"/>
      <c r="P10" s="866"/>
      <c r="Q10" s="774"/>
      <c r="R10" s="866"/>
      <c r="S10" s="866"/>
      <c r="T10" s="774"/>
      <c r="U10" s="866"/>
      <c r="V10" s="774"/>
      <c r="W10" s="774"/>
      <c r="X10" s="774"/>
      <c r="Y10" s="866"/>
      <c r="Z10" s="774"/>
      <c r="AA10" s="774"/>
      <c r="AB10" s="774"/>
      <c r="AC10" s="877"/>
      <c r="AD10" s="877"/>
      <c r="AE10" s="877"/>
      <c r="AF10" s="774"/>
      <c r="AG10" s="774"/>
      <c r="AH10" s="774"/>
      <c r="AI10" s="774"/>
      <c r="AJ10" s="877"/>
      <c r="AK10" s="877"/>
      <c r="AL10" s="877"/>
      <c r="AM10" s="866"/>
      <c r="AN10" s="774"/>
      <c r="AO10" s="774"/>
      <c r="AP10" s="774"/>
      <c r="AQ10" s="875" t="s">
        <v>8</v>
      </c>
      <c r="AR10" s="876" t="s">
        <v>43</v>
      </c>
      <c r="AS10" s="876" t="s">
        <v>38</v>
      </c>
      <c r="AT10" s="866"/>
      <c r="AU10" s="873"/>
      <c r="AV10" s="774"/>
      <c r="AW10" s="774"/>
      <c r="AX10" s="875"/>
      <c r="AY10" s="875"/>
      <c r="AZ10" s="887"/>
      <c r="BA10" s="866"/>
      <c r="BB10" s="774"/>
      <c r="BC10" s="774"/>
      <c r="BD10" s="774"/>
      <c r="BE10" s="877" t="s">
        <v>8</v>
      </c>
      <c r="BF10" s="889" t="s">
        <v>42</v>
      </c>
      <c r="BG10" s="888"/>
      <c r="BH10" s="877" t="s">
        <v>43</v>
      </c>
      <c r="BI10" s="877" t="s">
        <v>38</v>
      </c>
      <c r="BJ10" s="866"/>
      <c r="BK10" s="774"/>
      <c r="BL10" s="774"/>
      <c r="BM10" s="774"/>
      <c r="BN10" s="866"/>
      <c r="BO10" s="774"/>
      <c r="BP10" s="774"/>
      <c r="BQ10" s="774"/>
      <c r="BR10" s="866"/>
      <c r="BS10" s="774"/>
      <c r="BT10" s="774"/>
      <c r="BU10" s="781"/>
      <c r="BV10" s="781"/>
      <c r="BW10" s="779"/>
      <c r="BX10" s="866"/>
    </row>
    <row r="11" spans="1:77" ht="18.75" customHeight="1">
      <c r="A11" s="866"/>
      <c r="B11" s="866"/>
      <c r="C11" s="866"/>
      <c r="D11" s="774"/>
      <c r="E11" s="774"/>
      <c r="F11" s="774"/>
      <c r="G11" s="774"/>
      <c r="H11" s="866"/>
      <c r="I11" s="774"/>
      <c r="J11" s="774"/>
      <c r="K11" s="882"/>
      <c r="L11" s="866"/>
      <c r="M11" s="866"/>
      <c r="N11" s="866"/>
      <c r="O11" s="866"/>
      <c r="P11" s="866"/>
      <c r="Q11" s="774"/>
      <c r="R11" s="866"/>
      <c r="S11" s="866"/>
      <c r="T11" s="774"/>
      <c r="U11" s="866"/>
      <c r="V11" s="774"/>
      <c r="W11" s="774"/>
      <c r="X11" s="774"/>
      <c r="Y11" s="866"/>
      <c r="Z11" s="774"/>
      <c r="AA11" s="774"/>
      <c r="AB11" s="774"/>
      <c r="AC11" s="877"/>
      <c r="AD11" s="877"/>
      <c r="AE11" s="877"/>
      <c r="AF11" s="774"/>
      <c r="AG11" s="774"/>
      <c r="AH11" s="774"/>
      <c r="AI11" s="774"/>
      <c r="AJ11" s="877"/>
      <c r="AK11" s="877"/>
      <c r="AL11" s="877"/>
      <c r="AM11" s="866"/>
      <c r="AN11" s="774"/>
      <c r="AO11" s="774"/>
      <c r="AP11" s="774"/>
      <c r="AQ11" s="875"/>
      <c r="AR11" s="877"/>
      <c r="AS11" s="877"/>
      <c r="AT11" s="866"/>
      <c r="AU11" s="873"/>
      <c r="AV11" s="774"/>
      <c r="AW11" s="774"/>
      <c r="AX11" s="875"/>
      <c r="AY11" s="875"/>
      <c r="AZ11" s="887"/>
      <c r="BA11" s="866"/>
      <c r="BB11" s="774"/>
      <c r="BC11" s="774"/>
      <c r="BD11" s="774"/>
      <c r="BE11" s="877"/>
      <c r="BF11" s="619"/>
      <c r="BG11" s="620"/>
      <c r="BH11" s="877"/>
      <c r="BI11" s="877"/>
      <c r="BJ11" s="866"/>
      <c r="BK11" s="774"/>
      <c r="BL11" s="774"/>
      <c r="BM11" s="774"/>
      <c r="BN11" s="866"/>
      <c r="BO11" s="774"/>
      <c r="BP11" s="774"/>
      <c r="BQ11" s="774"/>
      <c r="BR11" s="866"/>
      <c r="BS11" s="774"/>
      <c r="BT11" s="774"/>
      <c r="BU11" s="781"/>
      <c r="BV11" s="781"/>
      <c r="BW11" s="779"/>
      <c r="BX11" s="866"/>
    </row>
    <row r="12" spans="1:77" ht="59.25" customHeight="1">
      <c r="A12" s="866"/>
      <c r="B12" s="866"/>
      <c r="C12" s="866"/>
      <c r="D12" s="775"/>
      <c r="E12" s="775"/>
      <c r="F12" s="775"/>
      <c r="G12" s="775"/>
      <c r="H12" s="866"/>
      <c r="I12" s="775"/>
      <c r="J12" s="775"/>
      <c r="K12" s="883"/>
      <c r="L12" s="866"/>
      <c r="M12" s="866"/>
      <c r="N12" s="866"/>
      <c r="O12" s="866"/>
      <c r="P12" s="866"/>
      <c r="Q12" s="775"/>
      <c r="R12" s="866"/>
      <c r="S12" s="866"/>
      <c r="T12" s="775"/>
      <c r="U12" s="866"/>
      <c r="V12" s="775"/>
      <c r="W12" s="775"/>
      <c r="X12" s="775"/>
      <c r="Y12" s="866"/>
      <c r="Z12" s="775"/>
      <c r="AA12" s="775"/>
      <c r="AB12" s="775"/>
      <c r="AC12" s="878"/>
      <c r="AD12" s="878"/>
      <c r="AE12" s="878"/>
      <c r="AF12" s="775"/>
      <c r="AG12" s="775"/>
      <c r="AH12" s="775"/>
      <c r="AI12" s="775"/>
      <c r="AJ12" s="878"/>
      <c r="AK12" s="878"/>
      <c r="AL12" s="878"/>
      <c r="AM12" s="866"/>
      <c r="AN12" s="775"/>
      <c r="AO12" s="775"/>
      <c r="AP12" s="775"/>
      <c r="AQ12" s="875"/>
      <c r="AR12" s="878"/>
      <c r="AS12" s="878"/>
      <c r="AT12" s="866"/>
      <c r="AU12" s="874"/>
      <c r="AV12" s="775"/>
      <c r="AW12" s="774"/>
      <c r="AX12" s="875"/>
      <c r="AY12" s="875"/>
      <c r="AZ12" s="888"/>
      <c r="BA12" s="866"/>
      <c r="BB12" s="775"/>
      <c r="BC12" s="775"/>
      <c r="BD12" s="775"/>
      <c r="BE12" s="878"/>
      <c r="BF12" s="621" t="s">
        <v>95</v>
      </c>
      <c r="BG12" s="621" t="s">
        <v>96</v>
      </c>
      <c r="BH12" s="878"/>
      <c r="BI12" s="878"/>
      <c r="BJ12" s="866"/>
      <c r="BK12" s="775"/>
      <c r="BL12" s="775"/>
      <c r="BM12" s="775"/>
      <c r="BN12" s="866"/>
      <c r="BO12" s="775"/>
      <c r="BP12" s="775"/>
      <c r="BQ12" s="775"/>
      <c r="BR12" s="866"/>
      <c r="BS12" s="775"/>
      <c r="BT12" s="775"/>
      <c r="BU12" s="782"/>
      <c r="BV12" s="782"/>
      <c r="BW12" s="779"/>
      <c r="BX12" s="866"/>
    </row>
    <row r="13" spans="1:77" s="211" customFormat="1" ht="18.75" customHeight="1">
      <c r="A13" s="518">
        <v>1</v>
      </c>
      <c r="B13" s="518">
        <v>2</v>
      </c>
      <c r="C13" s="518">
        <v>3</v>
      </c>
      <c r="D13" s="518">
        <v>4</v>
      </c>
      <c r="E13" s="518">
        <v>5</v>
      </c>
      <c r="F13" s="518">
        <v>6</v>
      </c>
      <c r="G13" s="518">
        <v>6</v>
      </c>
      <c r="H13" s="518">
        <v>6</v>
      </c>
      <c r="I13" s="518">
        <v>7</v>
      </c>
      <c r="J13" s="518">
        <v>8</v>
      </c>
      <c r="K13" s="518">
        <v>9</v>
      </c>
      <c r="L13" s="518">
        <v>8</v>
      </c>
      <c r="M13" s="518">
        <v>9</v>
      </c>
      <c r="N13" s="518">
        <v>10</v>
      </c>
      <c r="O13" s="518">
        <v>10</v>
      </c>
      <c r="P13" s="518">
        <v>10</v>
      </c>
      <c r="Q13" s="518">
        <v>15</v>
      </c>
      <c r="R13" s="518">
        <v>17</v>
      </c>
      <c r="S13" s="518">
        <v>12</v>
      </c>
      <c r="T13" s="518">
        <v>20</v>
      </c>
      <c r="U13" s="518">
        <v>11</v>
      </c>
      <c r="V13" s="518">
        <v>13</v>
      </c>
      <c r="W13" s="518">
        <v>14</v>
      </c>
      <c r="X13" s="518">
        <v>12</v>
      </c>
      <c r="Y13" s="518">
        <v>13</v>
      </c>
      <c r="Z13" s="518">
        <v>26</v>
      </c>
      <c r="AA13" s="387">
        <v>15</v>
      </c>
      <c r="AB13" s="387">
        <v>16</v>
      </c>
      <c r="AC13" s="518">
        <v>14</v>
      </c>
      <c r="AD13" s="518">
        <v>15</v>
      </c>
      <c r="AE13" s="518">
        <v>16</v>
      </c>
      <c r="AF13" s="518">
        <v>33</v>
      </c>
      <c r="AG13" s="387">
        <v>34</v>
      </c>
      <c r="AH13" s="518">
        <v>35</v>
      </c>
      <c r="AI13" s="518">
        <v>36</v>
      </c>
      <c r="AJ13" s="518">
        <v>37</v>
      </c>
      <c r="AK13" s="518">
        <v>38</v>
      </c>
      <c r="AL13" s="518">
        <v>39</v>
      </c>
      <c r="AM13" s="518">
        <v>40</v>
      </c>
      <c r="AN13" s="518">
        <v>41</v>
      </c>
      <c r="AO13" s="518">
        <v>42</v>
      </c>
      <c r="AP13" s="518">
        <v>43</v>
      </c>
      <c r="AQ13" s="518">
        <v>44</v>
      </c>
      <c r="AR13" s="518">
        <v>45</v>
      </c>
      <c r="AS13" s="518">
        <v>46</v>
      </c>
      <c r="AT13" s="518">
        <v>17</v>
      </c>
      <c r="AU13" s="518">
        <v>48</v>
      </c>
      <c r="AV13" s="518">
        <v>49</v>
      </c>
      <c r="AW13" s="518">
        <v>50</v>
      </c>
      <c r="AX13" s="518">
        <v>18</v>
      </c>
      <c r="AY13" s="518">
        <v>19</v>
      </c>
      <c r="AZ13" s="518">
        <v>20</v>
      </c>
      <c r="BA13" s="518">
        <v>55</v>
      </c>
      <c r="BB13" s="518">
        <v>56</v>
      </c>
      <c r="BC13" s="518">
        <v>57</v>
      </c>
      <c r="BD13" s="518">
        <v>58</v>
      </c>
      <c r="BE13" s="518">
        <v>59</v>
      </c>
      <c r="BF13" s="518">
        <v>60</v>
      </c>
      <c r="BG13" s="518">
        <v>61</v>
      </c>
      <c r="BH13" s="518">
        <v>62</v>
      </c>
      <c r="BI13" s="518">
        <v>63</v>
      </c>
      <c r="BJ13" s="518">
        <v>64</v>
      </c>
      <c r="BK13" s="518">
        <v>65</v>
      </c>
      <c r="BL13" s="518">
        <v>66</v>
      </c>
      <c r="BM13" s="518">
        <v>67</v>
      </c>
      <c r="BN13" s="518">
        <v>68</v>
      </c>
      <c r="BO13" s="518">
        <v>69</v>
      </c>
      <c r="BP13" s="518">
        <v>70</v>
      </c>
      <c r="BQ13" s="518">
        <v>71</v>
      </c>
      <c r="BR13" s="518">
        <v>72</v>
      </c>
      <c r="BS13" s="518">
        <v>73</v>
      </c>
      <c r="BT13" s="518">
        <v>74</v>
      </c>
      <c r="BU13" s="518">
        <v>75</v>
      </c>
      <c r="BV13" s="518">
        <v>22</v>
      </c>
      <c r="BW13" s="518">
        <v>21</v>
      </c>
      <c r="BX13" s="518">
        <v>21</v>
      </c>
      <c r="BY13" s="227"/>
    </row>
    <row r="14" spans="1:77" s="90" customFormat="1" ht="26.25" customHeight="1">
      <c r="A14" s="622"/>
      <c r="B14" s="622" t="s">
        <v>7</v>
      </c>
      <c r="C14" s="622"/>
      <c r="D14" s="622"/>
      <c r="E14" s="622"/>
      <c r="F14" s="622"/>
      <c r="G14" s="622"/>
      <c r="H14" s="622"/>
      <c r="I14" s="501"/>
      <c r="J14" s="501"/>
      <c r="K14" s="622"/>
      <c r="L14" s="622"/>
      <c r="M14" s="242">
        <f>M15+M17+M83</f>
        <v>759445.75683999993</v>
      </c>
      <c r="N14" s="242">
        <f t="shared" ref="N14:BW14" si="0">N15+N17+N83</f>
        <v>32117</v>
      </c>
      <c r="O14" s="242">
        <f t="shared" si="0"/>
        <v>86500</v>
      </c>
      <c r="P14" s="242">
        <f t="shared" si="0"/>
        <v>395514.07284000004</v>
      </c>
      <c r="Q14" s="242" t="e">
        <f t="shared" si="0"/>
        <v>#VALUE!</v>
      </c>
      <c r="R14" s="242" t="e">
        <f t="shared" si="0"/>
        <v>#VALUE!</v>
      </c>
      <c r="S14" s="242" t="e">
        <f t="shared" si="0"/>
        <v>#VALUE!</v>
      </c>
      <c r="T14" s="242" t="e">
        <f t="shared" si="0"/>
        <v>#VALUE!</v>
      </c>
      <c r="U14" s="242">
        <f t="shared" si="0"/>
        <v>32919.425999999999</v>
      </c>
      <c r="V14" s="242">
        <f t="shared" si="0"/>
        <v>0</v>
      </c>
      <c r="W14" s="242">
        <f t="shared" si="0"/>
        <v>10000</v>
      </c>
      <c r="X14" s="242">
        <f t="shared" si="0"/>
        <v>22919.425999999999</v>
      </c>
      <c r="Y14" s="242">
        <f t="shared" si="0"/>
        <v>396697.31225200003</v>
      </c>
      <c r="Z14" s="242">
        <f t="shared" si="0"/>
        <v>0</v>
      </c>
      <c r="AA14" s="242">
        <f t="shared" si="0"/>
        <v>0</v>
      </c>
      <c r="AB14" s="242">
        <f t="shared" si="0"/>
        <v>396958.76225200004</v>
      </c>
      <c r="AC14" s="242">
        <f t="shared" si="0"/>
        <v>66010</v>
      </c>
      <c r="AD14" s="242">
        <f t="shared" si="0"/>
        <v>262063.75425199996</v>
      </c>
      <c r="AE14" s="242">
        <f t="shared" si="0"/>
        <v>68623.558000000005</v>
      </c>
      <c r="AF14" s="242">
        <f>AF15+AF17+AF83</f>
        <v>212574.49799999999</v>
      </c>
      <c r="AG14" s="242">
        <f t="shared" si="0"/>
        <v>0</v>
      </c>
      <c r="AH14" s="242">
        <f t="shared" si="0"/>
        <v>0</v>
      </c>
      <c r="AI14" s="242">
        <f>AI15+AI17+AI83</f>
        <v>212574.49799999999</v>
      </c>
      <c r="AJ14" s="242">
        <f t="shared" si="0"/>
        <v>55513</v>
      </c>
      <c r="AK14" s="242">
        <f t="shared" si="0"/>
        <v>108824.22</v>
      </c>
      <c r="AL14" s="242">
        <f t="shared" si="0"/>
        <v>48237.278000000006</v>
      </c>
      <c r="AM14" s="242">
        <f t="shared" si="0"/>
        <v>187112.01280400003</v>
      </c>
      <c r="AN14" s="242">
        <f t="shared" si="0"/>
        <v>0</v>
      </c>
      <c r="AO14" s="242">
        <f t="shared" si="0"/>
        <v>261.45</v>
      </c>
      <c r="AP14" s="242">
        <f t="shared" si="0"/>
        <v>187372.90880400004</v>
      </c>
      <c r="AQ14" s="242">
        <f t="shared" si="0"/>
        <v>54018.532763999996</v>
      </c>
      <c r="AR14" s="242">
        <f t="shared" si="0"/>
        <v>86643.88</v>
      </c>
      <c r="AS14" s="242">
        <f t="shared" si="0"/>
        <v>46449.046040000008</v>
      </c>
      <c r="AT14" s="242">
        <f t="shared" si="0"/>
        <v>184200.364252</v>
      </c>
      <c r="AU14" s="242">
        <f t="shared" si="0"/>
        <v>0</v>
      </c>
      <c r="AV14" s="242">
        <f t="shared" si="0"/>
        <v>0</v>
      </c>
      <c r="AW14" s="242">
        <f t="shared" si="0"/>
        <v>184200.364252</v>
      </c>
      <c r="AX14" s="242">
        <f t="shared" si="0"/>
        <v>10497</v>
      </c>
      <c r="AY14" s="242">
        <f t="shared" si="0"/>
        <v>153578.53425199998</v>
      </c>
      <c r="AZ14" s="242">
        <f t="shared" si="0"/>
        <v>20124.830000000002</v>
      </c>
      <c r="BA14" s="242">
        <f t="shared" si="0"/>
        <v>36206.102999999996</v>
      </c>
      <c r="BB14" s="242">
        <f t="shared" si="0"/>
        <v>0</v>
      </c>
      <c r="BC14" s="242">
        <f t="shared" si="0"/>
        <v>0</v>
      </c>
      <c r="BD14" s="242">
        <f t="shared" si="0"/>
        <v>36206.102999999996</v>
      </c>
      <c r="BE14" s="242">
        <f t="shared" si="0"/>
        <v>12836.813</v>
      </c>
      <c r="BF14" s="242">
        <f t="shared" si="0"/>
        <v>12836.813</v>
      </c>
      <c r="BG14" s="242">
        <f t="shared" si="0"/>
        <v>0</v>
      </c>
      <c r="BH14" s="242">
        <f t="shared" si="0"/>
        <v>8209</v>
      </c>
      <c r="BI14" s="242">
        <f t="shared" si="0"/>
        <v>15160.289999999999</v>
      </c>
      <c r="BJ14" s="242">
        <f t="shared" si="0"/>
        <v>11839.698</v>
      </c>
      <c r="BK14" s="242">
        <f t="shared" si="0"/>
        <v>0</v>
      </c>
      <c r="BL14" s="242">
        <f t="shared" si="0"/>
        <v>0</v>
      </c>
      <c r="BM14" s="242">
        <f t="shared" si="0"/>
        <v>11839.698</v>
      </c>
      <c r="BN14" s="242">
        <f t="shared" si="0"/>
        <v>11788.132000000001</v>
      </c>
      <c r="BO14" s="242">
        <f t="shared" si="0"/>
        <v>0</v>
      </c>
      <c r="BP14" s="242">
        <f t="shared" si="0"/>
        <v>0</v>
      </c>
      <c r="BQ14" s="242">
        <f t="shared" si="0"/>
        <v>11788.132000000001</v>
      </c>
      <c r="BR14" s="242">
        <f t="shared" si="0"/>
        <v>62103.05</v>
      </c>
      <c r="BS14" s="242">
        <f t="shared" si="0"/>
        <v>0</v>
      </c>
      <c r="BT14" s="242">
        <f t="shared" si="0"/>
        <v>62100</v>
      </c>
      <c r="BU14" s="242">
        <f t="shared" si="0"/>
        <v>3.05</v>
      </c>
      <c r="BV14" s="242">
        <f t="shared" si="0"/>
        <v>2.4</v>
      </c>
      <c r="BW14" s="242">
        <f t="shared" si="0"/>
        <v>3684.8650000000002</v>
      </c>
      <c r="BX14" s="242"/>
      <c r="BY14" s="243"/>
    </row>
    <row r="15" spans="1:77" ht="36" customHeight="1">
      <c r="A15" s="412" t="s">
        <v>11</v>
      </c>
      <c r="B15" s="412" t="s">
        <v>3864</v>
      </c>
      <c r="C15" s="623"/>
      <c r="D15" s="623"/>
      <c r="E15" s="623"/>
      <c r="F15" s="623"/>
      <c r="G15" s="623"/>
      <c r="H15" s="623"/>
      <c r="I15" s="412"/>
      <c r="J15" s="412"/>
      <c r="K15" s="623"/>
      <c r="L15" s="623"/>
      <c r="M15" s="624"/>
      <c r="N15" s="624"/>
      <c r="O15" s="624"/>
      <c r="P15" s="624"/>
      <c r="Q15" s="624"/>
      <c r="R15" s="624"/>
      <c r="S15" s="624"/>
      <c r="T15" s="624"/>
      <c r="U15" s="624"/>
      <c r="V15" s="624"/>
      <c r="W15" s="624"/>
      <c r="X15" s="624"/>
      <c r="Y15" s="624">
        <f>Y16</f>
        <v>10670</v>
      </c>
      <c r="Z15" s="624">
        <f t="shared" ref="Z15:BX15" si="1">Z16</f>
        <v>0</v>
      </c>
      <c r="AA15" s="624">
        <f t="shared" si="1"/>
        <v>0</v>
      </c>
      <c r="AB15" s="624">
        <f t="shared" si="1"/>
        <v>10670</v>
      </c>
      <c r="AC15" s="624">
        <f t="shared" si="1"/>
        <v>0</v>
      </c>
      <c r="AD15" s="624">
        <f t="shared" si="1"/>
        <v>10670</v>
      </c>
      <c r="AE15" s="624">
        <f t="shared" si="1"/>
        <v>0</v>
      </c>
      <c r="AF15" s="624">
        <f t="shared" si="1"/>
        <v>5400</v>
      </c>
      <c r="AG15" s="624">
        <f t="shared" si="1"/>
        <v>0</v>
      </c>
      <c r="AH15" s="624">
        <f t="shared" si="1"/>
        <v>0</v>
      </c>
      <c r="AI15" s="624">
        <f t="shared" si="1"/>
        <v>5400</v>
      </c>
      <c r="AJ15" s="624">
        <f t="shared" si="1"/>
        <v>0</v>
      </c>
      <c r="AK15" s="624">
        <f t="shared" si="1"/>
        <v>5400</v>
      </c>
      <c r="AL15" s="624">
        <f t="shared" si="1"/>
        <v>0</v>
      </c>
      <c r="AM15" s="624">
        <f t="shared" si="1"/>
        <v>5400</v>
      </c>
      <c r="AN15" s="624">
        <f t="shared" si="1"/>
        <v>0</v>
      </c>
      <c r="AO15" s="624">
        <f t="shared" si="1"/>
        <v>0</v>
      </c>
      <c r="AP15" s="624">
        <f t="shared" si="1"/>
        <v>5400</v>
      </c>
      <c r="AQ15" s="624">
        <f t="shared" si="1"/>
        <v>0</v>
      </c>
      <c r="AR15" s="624">
        <f t="shared" si="1"/>
        <v>5400</v>
      </c>
      <c r="AS15" s="624">
        <f t="shared" si="1"/>
        <v>0</v>
      </c>
      <c r="AT15" s="624">
        <f t="shared" si="1"/>
        <v>8900</v>
      </c>
      <c r="AU15" s="624">
        <f t="shared" si="1"/>
        <v>0</v>
      </c>
      <c r="AV15" s="624">
        <f t="shared" si="1"/>
        <v>0</v>
      </c>
      <c r="AW15" s="624">
        <f t="shared" si="1"/>
        <v>8900</v>
      </c>
      <c r="AX15" s="624">
        <f t="shared" si="1"/>
        <v>0</v>
      </c>
      <c r="AY15" s="624">
        <f t="shared" si="1"/>
        <v>8900</v>
      </c>
      <c r="AZ15" s="624">
        <f t="shared" si="1"/>
        <v>0</v>
      </c>
      <c r="BA15" s="624">
        <f t="shared" si="1"/>
        <v>0</v>
      </c>
      <c r="BB15" s="624">
        <f t="shared" si="1"/>
        <v>0</v>
      </c>
      <c r="BC15" s="624">
        <f t="shared" si="1"/>
        <v>0</v>
      </c>
      <c r="BD15" s="624">
        <f t="shared" si="1"/>
        <v>0</v>
      </c>
      <c r="BE15" s="624">
        <f t="shared" si="1"/>
        <v>0</v>
      </c>
      <c r="BF15" s="624">
        <f t="shared" si="1"/>
        <v>0</v>
      </c>
      <c r="BG15" s="624">
        <f t="shared" si="1"/>
        <v>0</v>
      </c>
      <c r="BH15" s="624">
        <f t="shared" si="1"/>
        <v>0</v>
      </c>
      <c r="BI15" s="624">
        <f t="shared" si="1"/>
        <v>0</v>
      </c>
      <c r="BJ15" s="624">
        <f t="shared" si="1"/>
        <v>0</v>
      </c>
      <c r="BK15" s="624">
        <f t="shared" si="1"/>
        <v>0</v>
      </c>
      <c r="BL15" s="624">
        <f t="shared" si="1"/>
        <v>0</v>
      </c>
      <c r="BM15" s="624">
        <f t="shared" si="1"/>
        <v>0</v>
      </c>
      <c r="BN15" s="624">
        <f t="shared" si="1"/>
        <v>0</v>
      </c>
      <c r="BO15" s="624">
        <f t="shared" si="1"/>
        <v>0</v>
      </c>
      <c r="BP15" s="624">
        <f t="shared" si="1"/>
        <v>0</v>
      </c>
      <c r="BQ15" s="624">
        <f t="shared" si="1"/>
        <v>0</v>
      </c>
      <c r="BR15" s="624">
        <f t="shared" si="1"/>
        <v>0</v>
      </c>
      <c r="BS15" s="624">
        <f t="shared" si="1"/>
        <v>0</v>
      </c>
      <c r="BT15" s="624">
        <f t="shared" si="1"/>
        <v>0</v>
      </c>
      <c r="BU15" s="624">
        <f t="shared" si="1"/>
        <v>0</v>
      </c>
      <c r="BV15" s="624">
        <f t="shared" si="1"/>
        <v>0</v>
      </c>
      <c r="BW15" s="624">
        <f t="shared" si="1"/>
        <v>0</v>
      </c>
      <c r="BX15" s="624">
        <f t="shared" si="1"/>
        <v>0</v>
      </c>
      <c r="BY15" s="221"/>
    </row>
    <row r="16" spans="1:77" ht="57" customHeight="1" outlineLevel="1">
      <c r="A16" s="432">
        <v>1</v>
      </c>
      <c r="B16" s="625" t="s">
        <v>2066</v>
      </c>
      <c r="C16" s="432" t="s">
        <v>78</v>
      </c>
      <c r="D16" s="432" t="s">
        <v>802</v>
      </c>
      <c r="E16" s="432"/>
      <c r="F16" s="432"/>
      <c r="G16" s="432"/>
      <c r="H16" s="432"/>
      <c r="I16" s="418"/>
      <c r="J16" s="418"/>
      <c r="K16" s="432"/>
      <c r="L16" s="432"/>
      <c r="M16" s="133"/>
      <c r="N16" s="133"/>
      <c r="O16" s="133"/>
      <c r="P16" s="133"/>
      <c r="Q16" s="133"/>
      <c r="R16" s="133"/>
      <c r="S16" s="133"/>
      <c r="T16" s="133"/>
      <c r="U16" s="133"/>
      <c r="V16" s="133"/>
      <c r="W16" s="133"/>
      <c r="X16" s="133"/>
      <c r="Y16" s="133">
        <v>10670</v>
      </c>
      <c r="Z16" s="133">
        <v>0</v>
      </c>
      <c r="AA16" s="133">
        <v>0</v>
      </c>
      <c r="AB16" s="133">
        <v>10670</v>
      </c>
      <c r="AC16" s="133"/>
      <c r="AD16" s="133">
        <v>10670</v>
      </c>
      <c r="AE16" s="133">
        <v>0</v>
      </c>
      <c r="AF16" s="133">
        <v>5400</v>
      </c>
      <c r="AG16" s="133">
        <v>0</v>
      </c>
      <c r="AH16" s="133">
        <v>0</v>
      </c>
      <c r="AI16" s="133">
        <v>5400</v>
      </c>
      <c r="AJ16" s="133"/>
      <c r="AK16" s="133">
        <v>5400</v>
      </c>
      <c r="AL16" s="133">
        <v>0</v>
      </c>
      <c r="AM16" s="133">
        <v>5400</v>
      </c>
      <c r="AN16" s="133">
        <v>0</v>
      </c>
      <c r="AO16" s="133">
        <v>0</v>
      </c>
      <c r="AP16" s="133">
        <v>5400</v>
      </c>
      <c r="AQ16" s="133">
        <v>0</v>
      </c>
      <c r="AR16" s="133">
        <v>5400</v>
      </c>
      <c r="AS16" s="133">
        <v>0</v>
      </c>
      <c r="AT16" s="133">
        <v>8900</v>
      </c>
      <c r="AU16" s="133">
        <v>0</v>
      </c>
      <c r="AV16" s="133">
        <v>0</v>
      </c>
      <c r="AW16" s="133">
        <v>8900</v>
      </c>
      <c r="AX16" s="133">
        <v>0</v>
      </c>
      <c r="AY16" s="133">
        <v>8900</v>
      </c>
      <c r="AZ16" s="133">
        <v>0</v>
      </c>
      <c r="BA16" s="133">
        <v>0</v>
      </c>
      <c r="BB16" s="133">
        <v>0</v>
      </c>
      <c r="BC16" s="133">
        <v>0</v>
      </c>
      <c r="BD16" s="133">
        <v>0</v>
      </c>
      <c r="BE16" s="133">
        <v>0</v>
      </c>
      <c r="BF16" s="133">
        <v>0</v>
      </c>
      <c r="BG16" s="133">
        <v>0</v>
      </c>
      <c r="BH16" s="133">
        <v>0</v>
      </c>
      <c r="BI16" s="133">
        <v>0</v>
      </c>
      <c r="BJ16" s="133">
        <v>0</v>
      </c>
      <c r="BK16" s="133">
        <v>0</v>
      </c>
      <c r="BL16" s="133">
        <v>0</v>
      </c>
      <c r="BM16" s="133">
        <v>0</v>
      </c>
      <c r="BN16" s="133">
        <v>0</v>
      </c>
      <c r="BO16" s="133">
        <v>0</v>
      </c>
      <c r="BP16" s="133">
        <v>0</v>
      </c>
      <c r="BQ16" s="133">
        <v>0</v>
      </c>
      <c r="BR16" s="133">
        <v>0</v>
      </c>
      <c r="BS16" s="133">
        <v>0</v>
      </c>
      <c r="BT16" s="133">
        <v>0</v>
      </c>
      <c r="BU16" s="133">
        <v>0</v>
      </c>
      <c r="BV16" s="133">
        <v>0</v>
      </c>
      <c r="BW16" s="133">
        <v>0</v>
      </c>
      <c r="BX16" s="134">
        <v>0</v>
      </c>
      <c r="BY16" s="221"/>
    </row>
    <row r="17" spans="1:76" ht="33.75" customHeight="1">
      <c r="A17" s="416" t="s">
        <v>10</v>
      </c>
      <c r="B17" s="416" t="s">
        <v>3890</v>
      </c>
      <c r="C17" s="452"/>
      <c r="D17" s="452"/>
      <c r="E17" s="452"/>
      <c r="F17" s="452"/>
      <c r="G17" s="452"/>
      <c r="H17" s="452"/>
      <c r="I17" s="416"/>
      <c r="J17" s="416"/>
      <c r="K17" s="452"/>
      <c r="L17" s="452"/>
      <c r="M17" s="207">
        <f>M18+M45+M63+M73+M77+M82</f>
        <v>722976.30683999998</v>
      </c>
      <c r="N17" s="207">
        <f t="shared" ref="N17:BW17" si="2">N18+N45+N63+N73+N77+N82</f>
        <v>0</v>
      </c>
      <c r="O17" s="207">
        <f t="shared" si="2"/>
        <v>86500</v>
      </c>
      <c r="P17" s="207">
        <f t="shared" si="2"/>
        <v>394652.62284000003</v>
      </c>
      <c r="Q17" s="207">
        <f t="shared" si="2"/>
        <v>0</v>
      </c>
      <c r="R17" s="207">
        <f t="shared" si="2"/>
        <v>0</v>
      </c>
      <c r="S17" s="207">
        <f t="shared" si="2"/>
        <v>0</v>
      </c>
      <c r="T17" s="207">
        <f t="shared" si="2"/>
        <v>0</v>
      </c>
      <c r="U17" s="207">
        <f t="shared" si="2"/>
        <v>32919.425999999999</v>
      </c>
      <c r="V17" s="207">
        <f t="shared" si="2"/>
        <v>0</v>
      </c>
      <c r="W17" s="207">
        <f t="shared" si="2"/>
        <v>10000</v>
      </c>
      <c r="X17" s="207">
        <f t="shared" si="2"/>
        <v>22919.425999999999</v>
      </c>
      <c r="Y17" s="207">
        <f t="shared" si="2"/>
        <v>385165.86225200002</v>
      </c>
      <c r="Z17" s="207">
        <f t="shared" si="2"/>
        <v>0</v>
      </c>
      <c r="AA17" s="207">
        <f t="shared" si="2"/>
        <v>0</v>
      </c>
      <c r="AB17" s="207">
        <f t="shared" si="2"/>
        <v>385165.86225200002</v>
      </c>
      <c r="AC17" s="207">
        <f t="shared" si="2"/>
        <v>66010</v>
      </c>
      <c r="AD17" s="207">
        <f t="shared" si="2"/>
        <v>251393.75425199996</v>
      </c>
      <c r="AE17" s="207">
        <f t="shared" si="2"/>
        <v>67762.108000000007</v>
      </c>
      <c r="AF17" s="207">
        <f t="shared" si="2"/>
        <v>206774.49799999999</v>
      </c>
      <c r="AG17" s="207">
        <f t="shared" si="2"/>
        <v>0</v>
      </c>
      <c r="AH17" s="207">
        <f t="shared" si="2"/>
        <v>0</v>
      </c>
      <c r="AI17" s="207">
        <f t="shared" si="2"/>
        <v>206774.49799999999</v>
      </c>
      <c r="AJ17" s="207">
        <f t="shared" si="2"/>
        <v>55513</v>
      </c>
      <c r="AK17" s="207">
        <f t="shared" si="2"/>
        <v>103424.22</v>
      </c>
      <c r="AL17" s="207">
        <f t="shared" si="2"/>
        <v>47837.278000000006</v>
      </c>
      <c r="AM17" s="207">
        <f t="shared" si="2"/>
        <v>181312.01280400003</v>
      </c>
      <c r="AN17" s="207">
        <f t="shared" si="2"/>
        <v>0</v>
      </c>
      <c r="AO17" s="207">
        <f t="shared" si="2"/>
        <v>0</v>
      </c>
      <c r="AP17" s="207">
        <f t="shared" si="2"/>
        <v>181311.45880400002</v>
      </c>
      <c r="AQ17" s="207">
        <f t="shared" si="2"/>
        <v>54018.532763999996</v>
      </c>
      <c r="AR17" s="207">
        <f t="shared" si="2"/>
        <v>81243.88</v>
      </c>
      <c r="AS17" s="207">
        <f t="shared" si="2"/>
        <v>46049.046040000008</v>
      </c>
      <c r="AT17" s="207">
        <f t="shared" si="2"/>
        <v>175100.364252</v>
      </c>
      <c r="AU17" s="207">
        <f t="shared" si="2"/>
        <v>0</v>
      </c>
      <c r="AV17" s="207">
        <f t="shared" si="2"/>
        <v>0</v>
      </c>
      <c r="AW17" s="207">
        <f t="shared" si="2"/>
        <v>175100.364252</v>
      </c>
      <c r="AX17" s="207">
        <f t="shared" si="2"/>
        <v>10497</v>
      </c>
      <c r="AY17" s="207">
        <f t="shared" si="2"/>
        <v>144678.53425199998</v>
      </c>
      <c r="AZ17" s="207">
        <f t="shared" si="2"/>
        <v>19924.830000000002</v>
      </c>
      <c r="BA17" s="207">
        <f t="shared" si="2"/>
        <v>36206.102999999996</v>
      </c>
      <c r="BB17" s="207">
        <f t="shared" si="2"/>
        <v>0</v>
      </c>
      <c r="BC17" s="207">
        <f t="shared" si="2"/>
        <v>0</v>
      </c>
      <c r="BD17" s="207">
        <f t="shared" si="2"/>
        <v>36206.102999999996</v>
      </c>
      <c r="BE17" s="207">
        <f t="shared" si="2"/>
        <v>12836.813</v>
      </c>
      <c r="BF17" s="207">
        <f t="shared" si="2"/>
        <v>12836.813</v>
      </c>
      <c r="BG17" s="207">
        <f t="shared" si="2"/>
        <v>0</v>
      </c>
      <c r="BH17" s="207">
        <f t="shared" si="2"/>
        <v>8209</v>
      </c>
      <c r="BI17" s="207">
        <f t="shared" si="2"/>
        <v>15160.289999999999</v>
      </c>
      <c r="BJ17" s="207">
        <f t="shared" si="2"/>
        <v>11839.698</v>
      </c>
      <c r="BK17" s="207">
        <f t="shared" si="2"/>
        <v>0</v>
      </c>
      <c r="BL17" s="207">
        <f t="shared" si="2"/>
        <v>0</v>
      </c>
      <c r="BM17" s="207">
        <f t="shared" si="2"/>
        <v>11839.698</v>
      </c>
      <c r="BN17" s="207">
        <f t="shared" si="2"/>
        <v>11788.132000000001</v>
      </c>
      <c r="BO17" s="207">
        <f t="shared" si="2"/>
        <v>0</v>
      </c>
      <c r="BP17" s="207">
        <f t="shared" si="2"/>
        <v>0</v>
      </c>
      <c r="BQ17" s="207">
        <f t="shared" si="2"/>
        <v>11788.132000000001</v>
      </c>
      <c r="BR17" s="207">
        <f t="shared" si="2"/>
        <v>62100</v>
      </c>
      <c r="BS17" s="207">
        <f t="shared" si="2"/>
        <v>0</v>
      </c>
      <c r="BT17" s="207">
        <f t="shared" si="2"/>
        <v>62100</v>
      </c>
      <c r="BU17" s="207">
        <f t="shared" si="2"/>
        <v>0</v>
      </c>
      <c r="BV17" s="207">
        <f t="shared" si="2"/>
        <v>0</v>
      </c>
      <c r="BW17" s="207">
        <f t="shared" si="2"/>
        <v>3681.8150000000001</v>
      </c>
      <c r="BX17" s="207" t="s">
        <v>3913</v>
      </c>
    </row>
    <row r="18" spans="1:76" ht="36" customHeight="1">
      <c r="A18" s="452" t="s">
        <v>12</v>
      </c>
      <c r="B18" s="452" t="s">
        <v>2067</v>
      </c>
      <c r="C18" s="452"/>
      <c r="D18" s="452"/>
      <c r="E18" s="452"/>
      <c r="F18" s="452"/>
      <c r="G18" s="452"/>
      <c r="H18" s="452"/>
      <c r="I18" s="416"/>
      <c r="J18" s="416"/>
      <c r="K18" s="452"/>
      <c r="L18" s="452"/>
      <c r="M18" s="207">
        <f>M19+M25</f>
        <v>546007.16800000006</v>
      </c>
      <c r="N18" s="207">
        <f t="shared" ref="N18:BX18" si="3">N19+N25</f>
        <v>0</v>
      </c>
      <c r="O18" s="207">
        <f t="shared" si="3"/>
        <v>51500</v>
      </c>
      <c r="P18" s="207">
        <f t="shared" si="3"/>
        <v>252707.16800000001</v>
      </c>
      <c r="Q18" s="207">
        <f t="shared" si="3"/>
        <v>0</v>
      </c>
      <c r="R18" s="207">
        <f t="shared" si="3"/>
        <v>0</v>
      </c>
      <c r="S18" s="207">
        <f t="shared" si="3"/>
        <v>0</v>
      </c>
      <c r="T18" s="207">
        <f t="shared" si="3"/>
        <v>0</v>
      </c>
      <c r="U18" s="207">
        <f t="shared" si="3"/>
        <v>22919.425999999999</v>
      </c>
      <c r="V18" s="207">
        <f t="shared" si="3"/>
        <v>0</v>
      </c>
      <c r="W18" s="207">
        <f t="shared" si="3"/>
        <v>0</v>
      </c>
      <c r="X18" s="207">
        <f t="shared" si="3"/>
        <v>22919.425999999999</v>
      </c>
      <c r="Y18" s="207">
        <f t="shared" si="3"/>
        <v>221388.71825199999</v>
      </c>
      <c r="Z18" s="207">
        <f t="shared" si="3"/>
        <v>0</v>
      </c>
      <c r="AA18" s="207">
        <f t="shared" si="3"/>
        <v>0</v>
      </c>
      <c r="AB18" s="207">
        <f t="shared" si="3"/>
        <v>221388.71825199999</v>
      </c>
      <c r="AC18" s="207">
        <f t="shared" si="3"/>
        <v>49351.125999999997</v>
      </c>
      <c r="AD18" s="207">
        <f t="shared" si="3"/>
        <v>146918.09325199996</v>
      </c>
      <c r="AE18" s="207">
        <f t="shared" si="3"/>
        <v>25119.499</v>
      </c>
      <c r="AF18" s="207">
        <f t="shared" si="3"/>
        <v>120206.569</v>
      </c>
      <c r="AG18" s="207">
        <f t="shared" si="3"/>
        <v>0</v>
      </c>
      <c r="AH18" s="207">
        <f t="shared" si="3"/>
        <v>0</v>
      </c>
      <c r="AI18" s="207">
        <f t="shared" si="3"/>
        <v>120206.569</v>
      </c>
      <c r="AJ18" s="207">
        <f t="shared" si="3"/>
        <v>41519.125999999997</v>
      </c>
      <c r="AK18" s="207">
        <f t="shared" si="3"/>
        <v>58973.774000000005</v>
      </c>
      <c r="AL18" s="207">
        <f t="shared" si="3"/>
        <v>19713.669000000002</v>
      </c>
      <c r="AM18" s="207">
        <f t="shared" si="3"/>
        <v>115804.76100000003</v>
      </c>
      <c r="AN18" s="207">
        <f t="shared" si="3"/>
        <v>0</v>
      </c>
      <c r="AO18" s="207">
        <f t="shared" si="3"/>
        <v>0</v>
      </c>
      <c r="AP18" s="207">
        <f t="shared" si="3"/>
        <v>115804.76100000003</v>
      </c>
      <c r="AQ18" s="207">
        <f t="shared" si="3"/>
        <v>40362.464999999997</v>
      </c>
      <c r="AR18" s="207">
        <f t="shared" si="3"/>
        <v>55793.434000000008</v>
      </c>
      <c r="AS18" s="207">
        <f t="shared" si="3"/>
        <v>19648.862000000001</v>
      </c>
      <c r="AT18" s="207">
        <f t="shared" si="3"/>
        <v>101182.149252</v>
      </c>
      <c r="AU18" s="207">
        <f t="shared" si="3"/>
        <v>0</v>
      </c>
      <c r="AV18" s="207">
        <f t="shared" si="3"/>
        <v>0</v>
      </c>
      <c r="AW18" s="207">
        <f t="shared" si="3"/>
        <v>101182.149252</v>
      </c>
      <c r="AX18" s="207">
        <f t="shared" si="3"/>
        <v>7832</v>
      </c>
      <c r="AY18" s="207">
        <f t="shared" si="3"/>
        <v>87944.319252000001</v>
      </c>
      <c r="AZ18" s="207">
        <f t="shared" si="3"/>
        <v>5405.83</v>
      </c>
      <c r="BA18" s="207">
        <f t="shared" si="3"/>
        <v>20510.067999999999</v>
      </c>
      <c r="BB18" s="207">
        <f t="shared" si="3"/>
        <v>0</v>
      </c>
      <c r="BC18" s="207">
        <f t="shared" si="3"/>
        <v>0</v>
      </c>
      <c r="BD18" s="207">
        <f t="shared" si="3"/>
        <v>20510.067999999999</v>
      </c>
      <c r="BE18" s="207">
        <f t="shared" si="3"/>
        <v>7590.5930000000008</v>
      </c>
      <c r="BF18" s="207">
        <f t="shared" si="3"/>
        <v>7590.5930000000008</v>
      </c>
      <c r="BG18" s="207">
        <f t="shared" si="3"/>
        <v>0</v>
      </c>
      <c r="BH18" s="207">
        <f t="shared" si="3"/>
        <v>8209</v>
      </c>
      <c r="BI18" s="207">
        <f t="shared" si="3"/>
        <v>4710.4750000000004</v>
      </c>
      <c r="BJ18" s="207">
        <f t="shared" si="3"/>
        <v>3954.9009999999998</v>
      </c>
      <c r="BK18" s="207">
        <f t="shared" si="3"/>
        <v>0</v>
      </c>
      <c r="BL18" s="207">
        <f t="shared" si="3"/>
        <v>0</v>
      </c>
      <c r="BM18" s="207">
        <f t="shared" si="3"/>
        <v>3954.9009999999998</v>
      </c>
      <c r="BN18" s="207">
        <f t="shared" si="3"/>
        <v>3954.9009999999998</v>
      </c>
      <c r="BO18" s="207">
        <f t="shared" si="3"/>
        <v>0</v>
      </c>
      <c r="BP18" s="207">
        <f t="shared" si="3"/>
        <v>0</v>
      </c>
      <c r="BQ18" s="207">
        <f t="shared" si="3"/>
        <v>3954.9009999999998</v>
      </c>
      <c r="BR18" s="207">
        <f t="shared" si="3"/>
        <v>29100</v>
      </c>
      <c r="BS18" s="207">
        <f t="shared" si="3"/>
        <v>0</v>
      </c>
      <c r="BT18" s="207">
        <f t="shared" si="3"/>
        <v>29100</v>
      </c>
      <c r="BU18" s="207">
        <f t="shared" si="3"/>
        <v>0</v>
      </c>
      <c r="BV18" s="207">
        <f t="shared" si="3"/>
        <v>0</v>
      </c>
      <c r="BW18" s="207">
        <f t="shared" si="3"/>
        <v>3626.3780000000002</v>
      </c>
      <c r="BX18" s="207">
        <f t="shared" si="3"/>
        <v>0</v>
      </c>
    </row>
    <row r="19" spans="1:76" ht="39" customHeight="1" outlineLevel="1">
      <c r="A19" s="567" t="s">
        <v>45</v>
      </c>
      <c r="B19" s="626" t="s">
        <v>2068</v>
      </c>
      <c r="C19" s="452"/>
      <c r="D19" s="452"/>
      <c r="E19" s="452"/>
      <c r="F19" s="452"/>
      <c r="G19" s="452"/>
      <c r="H19" s="452"/>
      <c r="I19" s="416"/>
      <c r="J19" s="416"/>
      <c r="K19" s="452"/>
      <c r="L19" s="452"/>
      <c r="M19" s="207">
        <f>SUM(M20:M24)</f>
        <v>36400</v>
      </c>
      <c r="N19" s="207">
        <f t="shared" ref="N19:BX19" si="4">SUM(N20:N24)</f>
        <v>0</v>
      </c>
      <c r="O19" s="207">
        <f t="shared" si="4"/>
        <v>0</v>
      </c>
      <c r="P19" s="207">
        <f t="shared" si="4"/>
        <v>36400</v>
      </c>
      <c r="Q19" s="207">
        <f t="shared" si="4"/>
        <v>0</v>
      </c>
      <c r="R19" s="207">
        <f t="shared" si="4"/>
        <v>0</v>
      </c>
      <c r="S19" s="207">
        <f t="shared" si="4"/>
        <v>0</v>
      </c>
      <c r="T19" s="207">
        <f t="shared" si="4"/>
        <v>0</v>
      </c>
      <c r="U19" s="207">
        <f t="shared" si="4"/>
        <v>22919.425999999999</v>
      </c>
      <c r="V19" s="207">
        <f t="shared" si="4"/>
        <v>0</v>
      </c>
      <c r="W19" s="207">
        <f t="shared" si="4"/>
        <v>0</v>
      </c>
      <c r="X19" s="207">
        <f t="shared" si="4"/>
        <v>22919.425999999999</v>
      </c>
      <c r="Y19" s="207">
        <f>SUM(Y20:Y24)</f>
        <v>11278.6</v>
      </c>
      <c r="Z19" s="207">
        <f t="shared" si="4"/>
        <v>0</v>
      </c>
      <c r="AA19" s="207">
        <f t="shared" si="4"/>
        <v>0</v>
      </c>
      <c r="AB19" s="207">
        <f t="shared" si="4"/>
        <v>11278.6</v>
      </c>
      <c r="AC19" s="207">
        <f t="shared" si="4"/>
        <v>7278.6</v>
      </c>
      <c r="AD19" s="207">
        <f t="shared" si="4"/>
        <v>0</v>
      </c>
      <c r="AE19" s="207">
        <f t="shared" si="4"/>
        <v>4000</v>
      </c>
      <c r="AF19" s="207">
        <f t="shared" si="4"/>
        <v>11278.6</v>
      </c>
      <c r="AG19" s="207">
        <f t="shared" si="4"/>
        <v>0</v>
      </c>
      <c r="AH19" s="207">
        <f t="shared" si="4"/>
        <v>0</v>
      </c>
      <c r="AI19" s="207">
        <f t="shared" si="4"/>
        <v>11278.6</v>
      </c>
      <c r="AJ19" s="207">
        <f t="shared" si="4"/>
        <v>7278.6</v>
      </c>
      <c r="AK19" s="207">
        <f t="shared" si="4"/>
        <v>0</v>
      </c>
      <c r="AL19" s="207">
        <f t="shared" si="4"/>
        <v>4000</v>
      </c>
      <c r="AM19" s="207">
        <f t="shared" si="4"/>
        <v>11270.724999999999</v>
      </c>
      <c r="AN19" s="207">
        <f t="shared" si="4"/>
        <v>0</v>
      </c>
      <c r="AO19" s="207">
        <f t="shared" si="4"/>
        <v>0</v>
      </c>
      <c r="AP19" s="207">
        <f t="shared" si="4"/>
        <v>11270.724999999999</v>
      </c>
      <c r="AQ19" s="207">
        <f t="shared" si="4"/>
        <v>7270.7249999999995</v>
      </c>
      <c r="AR19" s="207">
        <f t="shared" si="4"/>
        <v>0</v>
      </c>
      <c r="AS19" s="207">
        <f t="shared" si="4"/>
        <v>4000</v>
      </c>
      <c r="AT19" s="207">
        <f t="shared" si="4"/>
        <v>0</v>
      </c>
      <c r="AU19" s="207">
        <f t="shared" si="4"/>
        <v>0</v>
      </c>
      <c r="AV19" s="207">
        <f t="shared" si="4"/>
        <v>0</v>
      </c>
      <c r="AW19" s="207">
        <f t="shared" si="4"/>
        <v>0</v>
      </c>
      <c r="AX19" s="207">
        <f t="shared" si="4"/>
        <v>0</v>
      </c>
      <c r="AY19" s="207">
        <f t="shared" si="4"/>
        <v>0</v>
      </c>
      <c r="AZ19" s="207">
        <f t="shared" si="4"/>
        <v>0</v>
      </c>
      <c r="BA19" s="207">
        <f t="shared" si="4"/>
        <v>0</v>
      </c>
      <c r="BB19" s="207">
        <f t="shared" si="4"/>
        <v>0</v>
      </c>
      <c r="BC19" s="207">
        <f t="shared" si="4"/>
        <v>0</v>
      </c>
      <c r="BD19" s="207">
        <f t="shared" si="4"/>
        <v>0</v>
      </c>
      <c r="BE19" s="207">
        <f t="shared" si="4"/>
        <v>0</v>
      </c>
      <c r="BF19" s="207">
        <f t="shared" si="4"/>
        <v>0</v>
      </c>
      <c r="BG19" s="207">
        <f t="shared" si="4"/>
        <v>0</v>
      </c>
      <c r="BH19" s="207">
        <f t="shared" si="4"/>
        <v>0</v>
      </c>
      <c r="BI19" s="207">
        <f t="shared" si="4"/>
        <v>0</v>
      </c>
      <c r="BJ19" s="207">
        <f t="shared" si="4"/>
        <v>0</v>
      </c>
      <c r="BK19" s="207">
        <f t="shared" si="4"/>
        <v>0</v>
      </c>
      <c r="BL19" s="207">
        <f t="shared" si="4"/>
        <v>0</v>
      </c>
      <c r="BM19" s="207">
        <f t="shared" si="4"/>
        <v>0</v>
      </c>
      <c r="BN19" s="207">
        <f t="shared" si="4"/>
        <v>0</v>
      </c>
      <c r="BO19" s="207">
        <f t="shared" si="4"/>
        <v>0</v>
      </c>
      <c r="BP19" s="207">
        <f t="shared" si="4"/>
        <v>0</v>
      </c>
      <c r="BQ19" s="207">
        <f t="shared" si="4"/>
        <v>0</v>
      </c>
      <c r="BR19" s="207">
        <f t="shared" si="4"/>
        <v>0</v>
      </c>
      <c r="BS19" s="207">
        <f t="shared" si="4"/>
        <v>0</v>
      </c>
      <c r="BT19" s="207">
        <f t="shared" si="4"/>
        <v>0</v>
      </c>
      <c r="BU19" s="207">
        <f t="shared" si="4"/>
        <v>0</v>
      </c>
      <c r="BV19" s="207">
        <f t="shared" si="4"/>
        <v>0</v>
      </c>
      <c r="BW19" s="207">
        <f t="shared" si="4"/>
        <v>0</v>
      </c>
      <c r="BX19" s="207">
        <f t="shared" si="4"/>
        <v>0</v>
      </c>
    </row>
    <row r="20" spans="1:76" ht="62.4" outlineLevel="1">
      <c r="A20" s="432">
        <v>1</v>
      </c>
      <c r="B20" s="625" t="s">
        <v>2069</v>
      </c>
      <c r="C20" s="432" t="s">
        <v>2070</v>
      </c>
      <c r="D20" s="432" t="s">
        <v>2071</v>
      </c>
      <c r="E20" s="432" t="s">
        <v>49</v>
      </c>
      <c r="F20" s="432" t="s">
        <v>2072</v>
      </c>
      <c r="G20" s="432"/>
      <c r="H20" s="432"/>
      <c r="I20" s="418" t="s">
        <v>50</v>
      </c>
      <c r="J20" s="418">
        <v>2019</v>
      </c>
      <c r="K20" s="432" t="s">
        <v>2073</v>
      </c>
      <c r="L20" s="432" t="s">
        <v>2074</v>
      </c>
      <c r="M20" s="133">
        <v>6700</v>
      </c>
      <c r="N20" s="133"/>
      <c r="O20" s="133"/>
      <c r="P20" s="133">
        <v>6700</v>
      </c>
      <c r="Q20" s="133"/>
      <c r="R20" s="133" t="s">
        <v>2072</v>
      </c>
      <c r="S20" s="133" t="s">
        <v>2075</v>
      </c>
      <c r="T20" s="133" t="s">
        <v>2071</v>
      </c>
      <c r="U20" s="133">
        <v>4500</v>
      </c>
      <c r="V20" s="133"/>
      <c r="W20" s="133"/>
      <c r="X20" s="133">
        <v>4500</v>
      </c>
      <c r="Y20" s="133">
        <f>AC20+AD20+AE20</f>
        <v>1898</v>
      </c>
      <c r="Z20" s="133"/>
      <c r="AA20" s="133"/>
      <c r="AB20" s="133">
        <f>SUM(AC20:AE20)</f>
        <v>1898</v>
      </c>
      <c r="AC20" s="133">
        <v>1898</v>
      </c>
      <c r="AD20" s="133"/>
      <c r="AE20" s="133"/>
      <c r="AF20" s="133">
        <f>AJ20+AK20+AL20</f>
        <v>1898</v>
      </c>
      <c r="AG20" s="133"/>
      <c r="AH20" s="133"/>
      <c r="AI20" s="133">
        <f>SUM(AJ20:AL20)</f>
        <v>1898</v>
      </c>
      <c r="AJ20" s="133">
        <v>1898</v>
      </c>
      <c r="AK20" s="133">
        <v>0</v>
      </c>
      <c r="AL20" s="133">
        <v>0</v>
      </c>
      <c r="AM20" s="133">
        <v>1897.249</v>
      </c>
      <c r="AN20" s="133"/>
      <c r="AO20" s="133"/>
      <c r="AP20" s="133">
        <v>1897.249</v>
      </c>
      <c r="AQ20" s="133">
        <v>1897.249</v>
      </c>
      <c r="AR20" s="133">
        <v>0</v>
      </c>
      <c r="AS20" s="133">
        <v>0</v>
      </c>
      <c r="AT20" s="133">
        <f>AX20+AY20+AZ20</f>
        <v>0</v>
      </c>
      <c r="AU20" s="133"/>
      <c r="AV20" s="133"/>
      <c r="AW20" s="133">
        <f>SUM(AX20:AZ20)</f>
        <v>0</v>
      </c>
      <c r="AX20" s="133">
        <v>0</v>
      </c>
      <c r="AY20" s="133"/>
      <c r="AZ20" s="133"/>
      <c r="BA20" s="134">
        <v>0</v>
      </c>
      <c r="BB20" s="134"/>
      <c r="BC20" s="134"/>
      <c r="BD20" s="134">
        <v>0</v>
      </c>
      <c r="BE20" s="134">
        <v>0</v>
      </c>
      <c r="BF20" s="134"/>
      <c r="BG20" s="134"/>
      <c r="BH20" s="134"/>
      <c r="BI20" s="134"/>
      <c r="BJ20" s="134">
        <v>0</v>
      </c>
      <c r="BK20" s="134"/>
      <c r="BL20" s="134"/>
      <c r="BM20" s="134">
        <v>0</v>
      </c>
      <c r="BN20" s="134"/>
      <c r="BO20" s="134"/>
      <c r="BP20" s="134"/>
      <c r="BQ20" s="134"/>
      <c r="BR20" s="133"/>
      <c r="BS20" s="133"/>
      <c r="BT20" s="133"/>
      <c r="BU20" s="134"/>
      <c r="BV20" s="134"/>
      <c r="BW20" s="134"/>
      <c r="BX20" s="134"/>
    </row>
    <row r="21" spans="1:76" ht="62.4" outlineLevel="1">
      <c r="A21" s="432">
        <v>2</v>
      </c>
      <c r="B21" s="625" t="s">
        <v>2076</v>
      </c>
      <c r="C21" s="432" t="s">
        <v>2070</v>
      </c>
      <c r="D21" s="432" t="s">
        <v>2071</v>
      </c>
      <c r="E21" s="432" t="s">
        <v>49</v>
      </c>
      <c r="F21" s="432" t="s">
        <v>2072</v>
      </c>
      <c r="G21" s="432"/>
      <c r="H21" s="432"/>
      <c r="I21" s="418" t="s">
        <v>81</v>
      </c>
      <c r="J21" s="418">
        <v>2019</v>
      </c>
      <c r="K21" s="432" t="s">
        <v>2077</v>
      </c>
      <c r="L21" s="432" t="s">
        <v>2078</v>
      </c>
      <c r="M21" s="133">
        <v>9000</v>
      </c>
      <c r="N21" s="133"/>
      <c r="O21" s="133"/>
      <c r="P21" s="133">
        <v>9000</v>
      </c>
      <c r="Q21" s="133"/>
      <c r="R21" s="133" t="s">
        <v>2072</v>
      </c>
      <c r="S21" s="133" t="s">
        <v>2075</v>
      </c>
      <c r="T21" s="133" t="s">
        <v>2071</v>
      </c>
      <c r="U21" s="133">
        <v>6904</v>
      </c>
      <c r="V21" s="133"/>
      <c r="W21" s="133"/>
      <c r="X21" s="133">
        <v>6904</v>
      </c>
      <c r="Y21" s="133">
        <f t="shared" ref="Y21:Y81" si="5">AC21+AD21+AE21</f>
        <v>1520.6</v>
      </c>
      <c r="Z21" s="133"/>
      <c r="AA21" s="133"/>
      <c r="AB21" s="133">
        <f t="shared" ref="AB21:AB81" si="6">SUM(AC21:AE21)</f>
        <v>1520.6</v>
      </c>
      <c r="AC21" s="133">
        <v>1520.6</v>
      </c>
      <c r="AD21" s="133"/>
      <c r="AE21" s="133"/>
      <c r="AF21" s="133">
        <f t="shared" ref="AF21:AF81" si="7">AJ21+AK21+AL21</f>
        <v>1520.6</v>
      </c>
      <c r="AG21" s="133"/>
      <c r="AH21" s="133"/>
      <c r="AI21" s="133">
        <f t="shared" ref="AI21:AI81" si="8">SUM(AJ21:AL21)</f>
        <v>1520.6</v>
      </c>
      <c r="AJ21" s="133">
        <v>1520.6</v>
      </c>
      <c r="AK21" s="133">
        <v>0</v>
      </c>
      <c r="AL21" s="133">
        <v>0</v>
      </c>
      <c r="AM21" s="133">
        <v>1520.5219999999999</v>
      </c>
      <c r="AN21" s="133"/>
      <c r="AO21" s="133"/>
      <c r="AP21" s="133">
        <v>1520.5219999999999</v>
      </c>
      <c r="AQ21" s="133">
        <v>1520.5219999999999</v>
      </c>
      <c r="AR21" s="133">
        <v>0</v>
      </c>
      <c r="AS21" s="133">
        <v>0</v>
      </c>
      <c r="AT21" s="133">
        <f t="shared" ref="AT21:AT81" si="9">AX21+AY21+AZ21</f>
        <v>0</v>
      </c>
      <c r="AU21" s="133"/>
      <c r="AV21" s="133"/>
      <c r="AW21" s="133">
        <f t="shared" ref="AW21:AW81" si="10">SUM(AX21:AZ21)</f>
        <v>0</v>
      </c>
      <c r="AX21" s="133">
        <v>0</v>
      </c>
      <c r="AY21" s="133"/>
      <c r="AZ21" s="133"/>
      <c r="BA21" s="134">
        <v>0</v>
      </c>
      <c r="BB21" s="134"/>
      <c r="BC21" s="134"/>
      <c r="BD21" s="134">
        <v>0</v>
      </c>
      <c r="BE21" s="134">
        <v>0</v>
      </c>
      <c r="BF21" s="134"/>
      <c r="BG21" s="134"/>
      <c r="BH21" s="134"/>
      <c r="BI21" s="134"/>
      <c r="BJ21" s="134">
        <v>0</v>
      </c>
      <c r="BK21" s="134"/>
      <c r="BL21" s="134"/>
      <c r="BM21" s="134">
        <v>0</v>
      </c>
      <c r="BN21" s="134"/>
      <c r="BO21" s="134"/>
      <c r="BP21" s="134"/>
      <c r="BQ21" s="134"/>
      <c r="BR21" s="133"/>
      <c r="BS21" s="133"/>
      <c r="BT21" s="133"/>
      <c r="BU21" s="134"/>
      <c r="BV21" s="134"/>
      <c r="BW21" s="134"/>
      <c r="BX21" s="134"/>
    </row>
    <row r="22" spans="1:76" ht="62.4" outlineLevel="1">
      <c r="A22" s="432">
        <v>3</v>
      </c>
      <c r="B22" s="625" t="s">
        <v>2079</v>
      </c>
      <c r="C22" s="432" t="s">
        <v>2070</v>
      </c>
      <c r="D22" s="432" t="s">
        <v>2071</v>
      </c>
      <c r="E22" s="432" t="s">
        <v>49</v>
      </c>
      <c r="F22" s="432" t="s">
        <v>2072</v>
      </c>
      <c r="G22" s="432"/>
      <c r="H22" s="432"/>
      <c r="I22" s="418" t="s">
        <v>70</v>
      </c>
      <c r="J22" s="418">
        <v>2020</v>
      </c>
      <c r="K22" s="432" t="s">
        <v>2080</v>
      </c>
      <c r="L22" s="432" t="s">
        <v>2081</v>
      </c>
      <c r="M22" s="133">
        <v>5600</v>
      </c>
      <c r="N22" s="133"/>
      <c r="O22" s="133"/>
      <c r="P22" s="133">
        <v>5600</v>
      </c>
      <c r="Q22" s="133"/>
      <c r="R22" s="133" t="s">
        <v>2072</v>
      </c>
      <c r="S22" s="133" t="s">
        <v>2075</v>
      </c>
      <c r="T22" s="133" t="s">
        <v>2071</v>
      </c>
      <c r="U22" s="133">
        <v>4100</v>
      </c>
      <c r="V22" s="133"/>
      <c r="W22" s="133"/>
      <c r="X22" s="133">
        <v>4100</v>
      </c>
      <c r="Y22" s="133">
        <f t="shared" si="5"/>
        <v>1076</v>
      </c>
      <c r="Z22" s="133"/>
      <c r="AA22" s="133"/>
      <c r="AB22" s="133">
        <f t="shared" si="6"/>
        <v>1076</v>
      </c>
      <c r="AC22" s="133">
        <v>1076</v>
      </c>
      <c r="AD22" s="133"/>
      <c r="AE22" s="133"/>
      <c r="AF22" s="133">
        <f t="shared" si="7"/>
        <v>1076</v>
      </c>
      <c r="AG22" s="133"/>
      <c r="AH22" s="133"/>
      <c r="AI22" s="133">
        <f t="shared" si="8"/>
        <v>1076</v>
      </c>
      <c r="AJ22" s="133">
        <v>1076</v>
      </c>
      <c r="AK22" s="133">
        <v>0</v>
      </c>
      <c r="AL22" s="133">
        <v>0</v>
      </c>
      <c r="AM22" s="133">
        <v>1075.8</v>
      </c>
      <c r="AN22" s="133"/>
      <c r="AO22" s="133"/>
      <c r="AP22" s="133">
        <v>1075.8</v>
      </c>
      <c r="AQ22" s="133">
        <v>1075.8</v>
      </c>
      <c r="AR22" s="133">
        <v>0</v>
      </c>
      <c r="AS22" s="133">
        <v>0</v>
      </c>
      <c r="AT22" s="133">
        <f t="shared" si="9"/>
        <v>0</v>
      </c>
      <c r="AU22" s="133"/>
      <c r="AV22" s="133"/>
      <c r="AW22" s="133">
        <f t="shared" si="10"/>
        <v>0</v>
      </c>
      <c r="AX22" s="133">
        <v>0</v>
      </c>
      <c r="AY22" s="133"/>
      <c r="AZ22" s="133"/>
      <c r="BA22" s="134">
        <v>0</v>
      </c>
      <c r="BB22" s="134"/>
      <c r="BC22" s="134"/>
      <c r="BD22" s="134">
        <v>0</v>
      </c>
      <c r="BE22" s="134">
        <v>0</v>
      </c>
      <c r="BF22" s="134"/>
      <c r="BG22" s="134"/>
      <c r="BH22" s="134"/>
      <c r="BI22" s="134"/>
      <c r="BJ22" s="134">
        <v>0</v>
      </c>
      <c r="BK22" s="134"/>
      <c r="BL22" s="134"/>
      <c r="BM22" s="134">
        <v>0</v>
      </c>
      <c r="BN22" s="134"/>
      <c r="BO22" s="134"/>
      <c r="BP22" s="134"/>
      <c r="BQ22" s="134"/>
      <c r="BR22" s="133"/>
      <c r="BS22" s="133"/>
      <c r="BT22" s="133"/>
      <c r="BU22" s="134"/>
      <c r="BV22" s="134"/>
      <c r="BW22" s="134"/>
      <c r="BX22" s="134"/>
    </row>
    <row r="23" spans="1:76" ht="62.4" outlineLevel="1">
      <c r="A23" s="432">
        <v>4</v>
      </c>
      <c r="B23" s="625" t="s">
        <v>2082</v>
      </c>
      <c r="C23" s="432" t="s">
        <v>2070</v>
      </c>
      <c r="D23" s="432" t="s">
        <v>2071</v>
      </c>
      <c r="E23" s="432" t="s">
        <v>49</v>
      </c>
      <c r="F23" s="432" t="s">
        <v>2072</v>
      </c>
      <c r="G23" s="432"/>
      <c r="H23" s="432"/>
      <c r="I23" s="418" t="s">
        <v>70</v>
      </c>
      <c r="J23" s="418">
        <v>2020</v>
      </c>
      <c r="K23" s="432" t="s">
        <v>2083</v>
      </c>
      <c r="L23" s="432" t="s">
        <v>2084</v>
      </c>
      <c r="M23" s="133">
        <v>6500</v>
      </c>
      <c r="N23" s="133"/>
      <c r="O23" s="133"/>
      <c r="P23" s="133">
        <v>6500</v>
      </c>
      <c r="Q23" s="133"/>
      <c r="R23" s="133" t="s">
        <v>2072</v>
      </c>
      <c r="S23" s="133" t="s">
        <v>2075</v>
      </c>
      <c r="T23" s="133" t="s">
        <v>2071</v>
      </c>
      <c r="U23" s="133">
        <v>4100</v>
      </c>
      <c r="V23" s="133"/>
      <c r="W23" s="133"/>
      <c r="X23" s="133">
        <v>4100</v>
      </c>
      <c r="Y23" s="133">
        <f t="shared" si="5"/>
        <v>1994</v>
      </c>
      <c r="Z23" s="133"/>
      <c r="AA23" s="133"/>
      <c r="AB23" s="133">
        <f t="shared" si="6"/>
        <v>1994</v>
      </c>
      <c r="AC23" s="133">
        <v>1994</v>
      </c>
      <c r="AD23" s="133"/>
      <c r="AE23" s="133"/>
      <c r="AF23" s="133">
        <f t="shared" si="7"/>
        <v>1994</v>
      </c>
      <c r="AG23" s="133"/>
      <c r="AH23" s="133"/>
      <c r="AI23" s="133">
        <f t="shared" si="8"/>
        <v>1994</v>
      </c>
      <c r="AJ23" s="133">
        <v>1994</v>
      </c>
      <c r="AK23" s="133">
        <v>0</v>
      </c>
      <c r="AL23" s="133">
        <v>0</v>
      </c>
      <c r="AM23" s="133">
        <v>1992.7750000000001</v>
      </c>
      <c r="AN23" s="133"/>
      <c r="AO23" s="133"/>
      <c r="AP23" s="133">
        <v>1992.7750000000001</v>
      </c>
      <c r="AQ23" s="133">
        <v>1992.7750000000001</v>
      </c>
      <c r="AR23" s="133">
        <v>0</v>
      </c>
      <c r="AS23" s="133">
        <v>0</v>
      </c>
      <c r="AT23" s="133">
        <f t="shared" si="9"/>
        <v>0</v>
      </c>
      <c r="AU23" s="133"/>
      <c r="AV23" s="133"/>
      <c r="AW23" s="133">
        <f t="shared" si="10"/>
        <v>0</v>
      </c>
      <c r="AX23" s="133">
        <v>0</v>
      </c>
      <c r="AY23" s="133"/>
      <c r="AZ23" s="133"/>
      <c r="BA23" s="134">
        <v>0</v>
      </c>
      <c r="BB23" s="134"/>
      <c r="BC23" s="134"/>
      <c r="BD23" s="134">
        <v>0</v>
      </c>
      <c r="BE23" s="134">
        <v>0</v>
      </c>
      <c r="BF23" s="134"/>
      <c r="BG23" s="134"/>
      <c r="BH23" s="134"/>
      <c r="BI23" s="134"/>
      <c r="BJ23" s="134">
        <v>0</v>
      </c>
      <c r="BK23" s="134"/>
      <c r="BL23" s="134"/>
      <c r="BM23" s="134">
        <v>0</v>
      </c>
      <c r="BN23" s="134"/>
      <c r="BO23" s="134"/>
      <c r="BP23" s="134"/>
      <c r="BQ23" s="134"/>
      <c r="BR23" s="133"/>
      <c r="BS23" s="133"/>
      <c r="BT23" s="133"/>
      <c r="BU23" s="134"/>
      <c r="BV23" s="134"/>
      <c r="BW23" s="134"/>
      <c r="BX23" s="134"/>
    </row>
    <row r="24" spans="1:76" ht="62.4" outlineLevel="1">
      <c r="A24" s="432">
        <v>5</v>
      </c>
      <c r="B24" s="625" t="s">
        <v>2085</v>
      </c>
      <c r="C24" s="432" t="s">
        <v>2070</v>
      </c>
      <c r="D24" s="432" t="s">
        <v>2071</v>
      </c>
      <c r="E24" s="432" t="s">
        <v>49</v>
      </c>
      <c r="F24" s="432" t="s">
        <v>2072</v>
      </c>
      <c r="G24" s="432"/>
      <c r="H24" s="432"/>
      <c r="I24" s="418" t="s">
        <v>70</v>
      </c>
      <c r="J24" s="418">
        <v>2020</v>
      </c>
      <c r="K24" s="432" t="s">
        <v>2086</v>
      </c>
      <c r="L24" s="432" t="s">
        <v>2087</v>
      </c>
      <c r="M24" s="133">
        <v>8600</v>
      </c>
      <c r="N24" s="133"/>
      <c r="O24" s="133"/>
      <c r="P24" s="133">
        <v>8600</v>
      </c>
      <c r="Q24" s="133"/>
      <c r="R24" s="133" t="s">
        <v>2072</v>
      </c>
      <c r="S24" s="133" t="s">
        <v>2075</v>
      </c>
      <c r="T24" s="133" t="s">
        <v>2071</v>
      </c>
      <c r="U24" s="133">
        <v>3315.4259999999999</v>
      </c>
      <c r="V24" s="133"/>
      <c r="W24" s="133"/>
      <c r="X24" s="133">
        <v>3315.4259999999999</v>
      </c>
      <c r="Y24" s="133">
        <f t="shared" si="5"/>
        <v>4790</v>
      </c>
      <c r="Z24" s="133"/>
      <c r="AA24" s="133"/>
      <c r="AB24" s="133">
        <f t="shared" si="6"/>
        <v>4790</v>
      </c>
      <c r="AC24" s="133">
        <v>790</v>
      </c>
      <c r="AD24" s="133"/>
      <c r="AE24" s="133">
        <v>4000</v>
      </c>
      <c r="AF24" s="133">
        <f t="shared" si="7"/>
        <v>4790</v>
      </c>
      <c r="AG24" s="133"/>
      <c r="AH24" s="133"/>
      <c r="AI24" s="133">
        <f t="shared" si="8"/>
        <v>4790</v>
      </c>
      <c r="AJ24" s="133">
        <v>790</v>
      </c>
      <c r="AK24" s="133">
        <v>0</v>
      </c>
      <c r="AL24" s="133">
        <v>4000</v>
      </c>
      <c r="AM24" s="133">
        <v>4784.3789999999999</v>
      </c>
      <c r="AN24" s="133"/>
      <c r="AO24" s="133"/>
      <c r="AP24" s="133">
        <v>4784.3789999999999</v>
      </c>
      <c r="AQ24" s="133">
        <v>784.37900000000002</v>
      </c>
      <c r="AR24" s="133">
        <v>0</v>
      </c>
      <c r="AS24" s="133">
        <v>4000</v>
      </c>
      <c r="AT24" s="133">
        <f t="shared" si="9"/>
        <v>0</v>
      </c>
      <c r="AU24" s="133"/>
      <c r="AV24" s="133"/>
      <c r="AW24" s="133">
        <f t="shared" si="10"/>
        <v>0</v>
      </c>
      <c r="AX24" s="133">
        <v>0</v>
      </c>
      <c r="AY24" s="133"/>
      <c r="AZ24" s="133"/>
      <c r="BA24" s="134">
        <v>0</v>
      </c>
      <c r="BB24" s="134"/>
      <c r="BC24" s="134"/>
      <c r="BD24" s="134">
        <v>0</v>
      </c>
      <c r="BE24" s="134">
        <v>0</v>
      </c>
      <c r="BF24" s="134"/>
      <c r="BG24" s="134"/>
      <c r="BH24" s="134"/>
      <c r="BI24" s="134"/>
      <c r="BJ24" s="134">
        <v>0</v>
      </c>
      <c r="BK24" s="134"/>
      <c r="BL24" s="134"/>
      <c r="BM24" s="134">
        <v>0</v>
      </c>
      <c r="BN24" s="134"/>
      <c r="BO24" s="134"/>
      <c r="BP24" s="134"/>
      <c r="BQ24" s="134"/>
      <c r="BR24" s="133"/>
      <c r="BS24" s="133"/>
      <c r="BT24" s="133"/>
      <c r="BU24" s="134"/>
      <c r="BV24" s="134"/>
      <c r="BW24" s="134"/>
      <c r="BX24" s="134"/>
    </row>
    <row r="25" spans="1:76" ht="36" customHeight="1" outlineLevel="1">
      <c r="A25" s="567" t="s">
        <v>45</v>
      </c>
      <c r="B25" s="626" t="s">
        <v>51</v>
      </c>
      <c r="C25" s="452"/>
      <c r="D25" s="452"/>
      <c r="E25" s="452"/>
      <c r="F25" s="452"/>
      <c r="G25" s="452"/>
      <c r="H25" s="452"/>
      <c r="I25" s="416"/>
      <c r="J25" s="416"/>
      <c r="K25" s="452"/>
      <c r="L25" s="452"/>
      <c r="M25" s="207">
        <f>SUM(M26:M44)</f>
        <v>509607.16800000001</v>
      </c>
      <c r="N25" s="207">
        <f t="shared" ref="N25:BX25" si="11">SUM(N26:N44)</f>
        <v>0</v>
      </c>
      <c r="O25" s="207">
        <f t="shared" si="11"/>
        <v>51500</v>
      </c>
      <c r="P25" s="207">
        <f t="shared" si="11"/>
        <v>216307.16800000001</v>
      </c>
      <c r="Q25" s="207">
        <f t="shared" si="11"/>
        <v>0</v>
      </c>
      <c r="R25" s="207">
        <f t="shared" si="11"/>
        <v>0</v>
      </c>
      <c r="S25" s="207">
        <f t="shared" si="11"/>
        <v>0</v>
      </c>
      <c r="T25" s="207">
        <f t="shared" si="11"/>
        <v>0</v>
      </c>
      <c r="U25" s="207">
        <f t="shared" si="11"/>
        <v>0</v>
      </c>
      <c r="V25" s="207">
        <f t="shared" si="11"/>
        <v>0</v>
      </c>
      <c r="W25" s="207">
        <f t="shared" si="11"/>
        <v>0</v>
      </c>
      <c r="X25" s="207">
        <f t="shared" si="11"/>
        <v>0</v>
      </c>
      <c r="Y25" s="207">
        <f>SUM(Y26:Y44)</f>
        <v>210110.11825199999</v>
      </c>
      <c r="Z25" s="207">
        <f t="shared" si="11"/>
        <v>0</v>
      </c>
      <c r="AA25" s="207">
        <f t="shared" si="11"/>
        <v>0</v>
      </c>
      <c r="AB25" s="207">
        <f t="shared" si="11"/>
        <v>210110.11825199999</v>
      </c>
      <c r="AC25" s="207">
        <f t="shared" si="11"/>
        <v>42072.525999999998</v>
      </c>
      <c r="AD25" s="207">
        <f t="shared" si="11"/>
        <v>146918.09325199996</v>
      </c>
      <c r="AE25" s="207">
        <f t="shared" si="11"/>
        <v>21119.499</v>
      </c>
      <c r="AF25" s="207">
        <f t="shared" si="11"/>
        <v>108927.969</v>
      </c>
      <c r="AG25" s="207">
        <f t="shared" si="11"/>
        <v>0</v>
      </c>
      <c r="AH25" s="207">
        <f t="shared" si="11"/>
        <v>0</v>
      </c>
      <c r="AI25" s="207">
        <f t="shared" si="11"/>
        <v>108927.969</v>
      </c>
      <c r="AJ25" s="207">
        <f t="shared" si="11"/>
        <v>34240.525999999998</v>
      </c>
      <c r="AK25" s="207">
        <f t="shared" si="11"/>
        <v>58973.774000000005</v>
      </c>
      <c r="AL25" s="207">
        <f t="shared" si="11"/>
        <v>15713.669</v>
      </c>
      <c r="AM25" s="207">
        <f t="shared" si="11"/>
        <v>104534.03600000002</v>
      </c>
      <c r="AN25" s="207">
        <f t="shared" si="11"/>
        <v>0</v>
      </c>
      <c r="AO25" s="207">
        <f t="shared" si="11"/>
        <v>0</v>
      </c>
      <c r="AP25" s="207">
        <f t="shared" si="11"/>
        <v>104534.03600000002</v>
      </c>
      <c r="AQ25" s="207">
        <f t="shared" si="11"/>
        <v>33091.74</v>
      </c>
      <c r="AR25" s="207">
        <f t="shared" si="11"/>
        <v>55793.434000000008</v>
      </c>
      <c r="AS25" s="207">
        <f t="shared" si="11"/>
        <v>15648.862000000001</v>
      </c>
      <c r="AT25" s="207">
        <f t="shared" si="11"/>
        <v>101182.149252</v>
      </c>
      <c r="AU25" s="207">
        <f t="shared" si="11"/>
        <v>0</v>
      </c>
      <c r="AV25" s="207">
        <f t="shared" si="11"/>
        <v>0</v>
      </c>
      <c r="AW25" s="207">
        <f t="shared" si="11"/>
        <v>101182.149252</v>
      </c>
      <c r="AX25" s="207">
        <f t="shared" si="11"/>
        <v>7832</v>
      </c>
      <c r="AY25" s="207">
        <f t="shared" si="11"/>
        <v>87944.319252000001</v>
      </c>
      <c r="AZ25" s="207">
        <f t="shared" si="11"/>
        <v>5405.83</v>
      </c>
      <c r="BA25" s="207">
        <f t="shared" si="11"/>
        <v>20510.067999999999</v>
      </c>
      <c r="BB25" s="207">
        <f t="shared" si="11"/>
        <v>0</v>
      </c>
      <c r="BC25" s="207">
        <f t="shared" si="11"/>
        <v>0</v>
      </c>
      <c r="BD25" s="207">
        <f t="shared" si="11"/>
        <v>20510.067999999999</v>
      </c>
      <c r="BE25" s="207">
        <f t="shared" si="11"/>
        <v>7590.5930000000008</v>
      </c>
      <c r="BF25" s="207">
        <f t="shared" si="11"/>
        <v>7590.5930000000008</v>
      </c>
      <c r="BG25" s="207">
        <f t="shared" si="11"/>
        <v>0</v>
      </c>
      <c r="BH25" s="207">
        <f t="shared" si="11"/>
        <v>8209</v>
      </c>
      <c r="BI25" s="207">
        <f t="shared" si="11"/>
        <v>4710.4750000000004</v>
      </c>
      <c r="BJ25" s="207">
        <f t="shared" si="11"/>
        <v>3954.9009999999998</v>
      </c>
      <c r="BK25" s="207">
        <f t="shared" si="11"/>
        <v>0</v>
      </c>
      <c r="BL25" s="207">
        <f t="shared" si="11"/>
        <v>0</v>
      </c>
      <c r="BM25" s="207">
        <f t="shared" si="11"/>
        <v>3954.9009999999998</v>
      </c>
      <c r="BN25" s="207">
        <f t="shared" si="11"/>
        <v>3954.9009999999998</v>
      </c>
      <c r="BO25" s="207">
        <f t="shared" si="11"/>
        <v>0</v>
      </c>
      <c r="BP25" s="207">
        <f t="shared" si="11"/>
        <v>0</v>
      </c>
      <c r="BQ25" s="207">
        <f t="shared" si="11"/>
        <v>3954.9009999999998</v>
      </c>
      <c r="BR25" s="207">
        <f t="shared" si="11"/>
        <v>29100</v>
      </c>
      <c r="BS25" s="207">
        <f t="shared" si="11"/>
        <v>0</v>
      </c>
      <c r="BT25" s="207">
        <f t="shared" si="11"/>
        <v>29100</v>
      </c>
      <c r="BU25" s="207">
        <f t="shared" si="11"/>
        <v>0</v>
      </c>
      <c r="BV25" s="207">
        <f t="shared" si="11"/>
        <v>0</v>
      </c>
      <c r="BW25" s="207">
        <f t="shared" si="11"/>
        <v>3626.3780000000002</v>
      </c>
      <c r="BX25" s="207">
        <f t="shared" si="11"/>
        <v>0</v>
      </c>
    </row>
    <row r="26" spans="1:76" ht="46.8" outlineLevel="1">
      <c r="A26" s="432">
        <v>1</v>
      </c>
      <c r="B26" s="625" t="s">
        <v>2088</v>
      </c>
      <c r="C26" s="432" t="s">
        <v>2070</v>
      </c>
      <c r="D26" s="432" t="s">
        <v>2071</v>
      </c>
      <c r="E26" s="432" t="s">
        <v>49</v>
      </c>
      <c r="F26" s="432" t="s">
        <v>2089</v>
      </c>
      <c r="G26" s="432"/>
      <c r="H26" s="432"/>
      <c r="I26" s="418" t="s">
        <v>74</v>
      </c>
      <c r="J26" s="418">
        <v>2021</v>
      </c>
      <c r="K26" s="432" t="s">
        <v>2090</v>
      </c>
      <c r="L26" s="432" t="s">
        <v>2091</v>
      </c>
      <c r="M26" s="133">
        <v>12610</v>
      </c>
      <c r="N26" s="133"/>
      <c r="O26" s="133"/>
      <c r="P26" s="133">
        <v>12610</v>
      </c>
      <c r="Q26" s="133"/>
      <c r="R26" s="133" t="s">
        <v>2089</v>
      </c>
      <c r="S26" s="133" t="s">
        <v>2067</v>
      </c>
      <c r="T26" s="133" t="s">
        <v>2071</v>
      </c>
      <c r="U26" s="133"/>
      <c r="V26" s="133"/>
      <c r="W26" s="133"/>
      <c r="X26" s="133"/>
      <c r="Y26" s="133">
        <f t="shared" si="5"/>
        <v>12610</v>
      </c>
      <c r="Z26" s="133"/>
      <c r="AA26" s="133"/>
      <c r="AB26" s="133">
        <f t="shared" si="6"/>
        <v>12610</v>
      </c>
      <c r="AC26" s="133">
        <v>1690</v>
      </c>
      <c r="AD26" s="133">
        <v>10920</v>
      </c>
      <c r="AE26" s="133"/>
      <c r="AF26" s="133">
        <f t="shared" si="7"/>
        <v>12610</v>
      </c>
      <c r="AG26" s="133"/>
      <c r="AH26" s="133"/>
      <c r="AI26" s="133">
        <f t="shared" si="8"/>
        <v>12610</v>
      </c>
      <c r="AJ26" s="133">
        <v>1690</v>
      </c>
      <c r="AK26" s="133">
        <v>10920</v>
      </c>
      <c r="AL26" s="133">
        <v>0</v>
      </c>
      <c r="AM26" s="133">
        <v>12443.933999999999</v>
      </c>
      <c r="AN26" s="133"/>
      <c r="AO26" s="133"/>
      <c r="AP26" s="133">
        <v>12443.933999999999</v>
      </c>
      <c r="AQ26" s="133">
        <v>1690</v>
      </c>
      <c r="AR26" s="133">
        <v>10753.933999999999</v>
      </c>
      <c r="AS26" s="133">
        <v>0</v>
      </c>
      <c r="AT26" s="133">
        <f t="shared" si="9"/>
        <v>0</v>
      </c>
      <c r="AU26" s="133"/>
      <c r="AV26" s="133"/>
      <c r="AW26" s="133">
        <f t="shared" si="10"/>
        <v>0</v>
      </c>
      <c r="AX26" s="133">
        <v>0</v>
      </c>
      <c r="AY26" s="133"/>
      <c r="AZ26" s="133"/>
      <c r="BA26" s="134">
        <v>0</v>
      </c>
      <c r="BB26" s="134"/>
      <c r="BC26" s="134"/>
      <c r="BD26" s="134">
        <v>0</v>
      </c>
      <c r="BE26" s="134">
        <v>0</v>
      </c>
      <c r="BF26" s="134"/>
      <c r="BG26" s="134"/>
      <c r="BH26" s="134"/>
      <c r="BI26" s="134"/>
      <c r="BJ26" s="134">
        <v>0</v>
      </c>
      <c r="BK26" s="134"/>
      <c r="BL26" s="134"/>
      <c r="BM26" s="134"/>
      <c r="BN26" s="134">
        <v>0</v>
      </c>
      <c r="BO26" s="134"/>
      <c r="BP26" s="134"/>
      <c r="BQ26" s="134"/>
      <c r="BR26" s="133"/>
      <c r="BS26" s="133"/>
      <c r="BT26" s="133"/>
      <c r="BU26" s="134"/>
      <c r="BV26" s="134"/>
      <c r="BW26" s="134"/>
      <c r="BX26" s="134"/>
    </row>
    <row r="27" spans="1:76" ht="62.4" outlineLevel="1">
      <c r="A27" s="432">
        <v>2</v>
      </c>
      <c r="B27" s="625" t="s">
        <v>2092</v>
      </c>
      <c r="C27" s="432" t="s">
        <v>2070</v>
      </c>
      <c r="D27" s="432" t="s">
        <v>2071</v>
      </c>
      <c r="E27" s="432" t="s">
        <v>49</v>
      </c>
      <c r="F27" s="432" t="s">
        <v>2089</v>
      </c>
      <c r="G27" s="432"/>
      <c r="H27" s="432"/>
      <c r="I27" s="418" t="s">
        <v>72</v>
      </c>
      <c r="J27" s="418">
        <v>2021</v>
      </c>
      <c r="K27" s="432" t="s">
        <v>2093</v>
      </c>
      <c r="L27" s="432" t="s">
        <v>2094</v>
      </c>
      <c r="M27" s="133">
        <v>7405</v>
      </c>
      <c r="N27" s="133"/>
      <c r="O27" s="133"/>
      <c r="P27" s="133">
        <v>7405</v>
      </c>
      <c r="Q27" s="133"/>
      <c r="R27" s="133" t="s">
        <v>2089</v>
      </c>
      <c r="S27" s="133" t="s">
        <v>2067</v>
      </c>
      <c r="T27" s="133" t="s">
        <v>2071</v>
      </c>
      <c r="U27" s="133"/>
      <c r="V27" s="133"/>
      <c r="W27" s="133"/>
      <c r="X27" s="133"/>
      <c r="Y27" s="133">
        <f t="shared" si="5"/>
        <v>7405</v>
      </c>
      <c r="Z27" s="133"/>
      <c r="AA27" s="133"/>
      <c r="AB27" s="133">
        <f t="shared" si="6"/>
        <v>7405</v>
      </c>
      <c r="AC27" s="133">
        <v>2305</v>
      </c>
      <c r="AD27" s="133">
        <v>5100</v>
      </c>
      <c r="AE27" s="133"/>
      <c r="AF27" s="133">
        <f t="shared" si="7"/>
        <v>7405</v>
      </c>
      <c r="AG27" s="133"/>
      <c r="AH27" s="133"/>
      <c r="AI27" s="133">
        <f t="shared" si="8"/>
        <v>7405</v>
      </c>
      <c r="AJ27" s="133">
        <v>2305</v>
      </c>
      <c r="AK27" s="133">
        <v>5100</v>
      </c>
      <c r="AL27" s="133">
        <v>0</v>
      </c>
      <c r="AM27" s="133">
        <v>7396.7790000000005</v>
      </c>
      <c r="AN27" s="133"/>
      <c r="AO27" s="133"/>
      <c r="AP27" s="133">
        <v>7396.7790000000005</v>
      </c>
      <c r="AQ27" s="133">
        <v>2296.779</v>
      </c>
      <c r="AR27" s="133">
        <v>5100</v>
      </c>
      <c r="AS27" s="133">
        <v>0</v>
      </c>
      <c r="AT27" s="133">
        <f t="shared" si="9"/>
        <v>0</v>
      </c>
      <c r="AU27" s="133"/>
      <c r="AV27" s="133"/>
      <c r="AW27" s="133">
        <f t="shared" si="10"/>
        <v>0</v>
      </c>
      <c r="AX27" s="133">
        <v>0</v>
      </c>
      <c r="AY27" s="133"/>
      <c r="AZ27" s="133"/>
      <c r="BA27" s="134">
        <v>0</v>
      </c>
      <c r="BB27" s="134"/>
      <c r="BC27" s="134"/>
      <c r="BD27" s="134">
        <v>0</v>
      </c>
      <c r="BE27" s="134">
        <v>0</v>
      </c>
      <c r="BF27" s="134"/>
      <c r="BG27" s="134"/>
      <c r="BH27" s="134"/>
      <c r="BI27" s="134"/>
      <c r="BJ27" s="134">
        <v>0</v>
      </c>
      <c r="BK27" s="134"/>
      <c r="BL27" s="134"/>
      <c r="BM27" s="134"/>
      <c r="BN27" s="134">
        <v>0</v>
      </c>
      <c r="BO27" s="134"/>
      <c r="BP27" s="134"/>
      <c r="BQ27" s="134"/>
      <c r="BR27" s="133"/>
      <c r="BS27" s="133"/>
      <c r="BT27" s="133"/>
      <c r="BU27" s="134"/>
      <c r="BV27" s="134"/>
      <c r="BW27" s="134"/>
      <c r="BX27" s="134"/>
    </row>
    <row r="28" spans="1:76" ht="46.8" outlineLevel="1">
      <c r="A28" s="432">
        <v>3</v>
      </c>
      <c r="B28" s="625" t="s">
        <v>2095</v>
      </c>
      <c r="C28" s="432" t="s">
        <v>2070</v>
      </c>
      <c r="D28" s="432" t="s">
        <v>2071</v>
      </c>
      <c r="E28" s="432" t="s">
        <v>49</v>
      </c>
      <c r="F28" s="432" t="s">
        <v>2089</v>
      </c>
      <c r="G28" s="432"/>
      <c r="H28" s="432"/>
      <c r="I28" s="418" t="s">
        <v>72</v>
      </c>
      <c r="J28" s="418">
        <v>2021</v>
      </c>
      <c r="K28" s="432" t="s">
        <v>2096</v>
      </c>
      <c r="L28" s="432" t="s">
        <v>2097</v>
      </c>
      <c r="M28" s="133">
        <v>9334.768</v>
      </c>
      <c r="N28" s="133"/>
      <c r="O28" s="133"/>
      <c r="P28" s="133">
        <v>9334.768</v>
      </c>
      <c r="Q28" s="133"/>
      <c r="R28" s="133" t="s">
        <v>2089</v>
      </c>
      <c r="S28" s="133" t="s">
        <v>2067</v>
      </c>
      <c r="T28" s="133" t="s">
        <v>2071</v>
      </c>
      <c r="U28" s="133"/>
      <c r="V28" s="133"/>
      <c r="W28" s="133"/>
      <c r="X28" s="133"/>
      <c r="Y28" s="133">
        <f t="shared" si="5"/>
        <v>9334.768</v>
      </c>
      <c r="Z28" s="133"/>
      <c r="AA28" s="133"/>
      <c r="AB28" s="133">
        <f t="shared" si="6"/>
        <v>9334.768</v>
      </c>
      <c r="AC28" s="133">
        <v>1769.268</v>
      </c>
      <c r="AD28" s="133">
        <v>1800</v>
      </c>
      <c r="AE28" s="133">
        <v>5765.5</v>
      </c>
      <c r="AF28" s="133">
        <f t="shared" si="7"/>
        <v>9334.768</v>
      </c>
      <c r="AG28" s="133"/>
      <c r="AH28" s="133"/>
      <c r="AI28" s="133">
        <f t="shared" si="8"/>
        <v>9334.768</v>
      </c>
      <c r="AJ28" s="133">
        <v>1769.268</v>
      </c>
      <c r="AK28" s="133">
        <v>1800</v>
      </c>
      <c r="AL28" s="133">
        <v>5765.5</v>
      </c>
      <c r="AM28" s="133">
        <v>9334.768</v>
      </c>
      <c r="AN28" s="133"/>
      <c r="AO28" s="133"/>
      <c r="AP28" s="133">
        <v>9334.768</v>
      </c>
      <c r="AQ28" s="133">
        <v>1769.268</v>
      </c>
      <c r="AR28" s="133">
        <v>1800</v>
      </c>
      <c r="AS28" s="133">
        <v>5765.5</v>
      </c>
      <c r="AT28" s="133">
        <f t="shared" si="9"/>
        <v>0</v>
      </c>
      <c r="AU28" s="133"/>
      <c r="AV28" s="133"/>
      <c r="AW28" s="133">
        <f t="shared" si="10"/>
        <v>0</v>
      </c>
      <c r="AX28" s="133">
        <v>0</v>
      </c>
      <c r="AY28" s="133"/>
      <c r="AZ28" s="133"/>
      <c r="BA28" s="134">
        <v>0</v>
      </c>
      <c r="BB28" s="134"/>
      <c r="BC28" s="134"/>
      <c r="BD28" s="134">
        <v>0</v>
      </c>
      <c r="BE28" s="134">
        <v>0</v>
      </c>
      <c r="BF28" s="134"/>
      <c r="BG28" s="134"/>
      <c r="BH28" s="134"/>
      <c r="BI28" s="134"/>
      <c r="BJ28" s="134">
        <v>0</v>
      </c>
      <c r="BK28" s="134"/>
      <c r="BL28" s="134"/>
      <c r="BM28" s="134"/>
      <c r="BN28" s="134">
        <v>0</v>
      </c>
      <c r="BO28" s="134"/>
      <c r="BP28" s="134"/>
      <c r="BQ28" s="134"/>
      <c r="BR28" s="133"/>
      <c r="BS28" s="133"/>
      <c r="BT28" s="133"/>
      <c r="BU28" s="134"/>
      <c r="BV28" s="134"/>
      <c r="BW28" s="134"/>
      <c r="BX28" s="134"/>
    </row>
    <row r="29" spans="1:76" ht="46.8" outlineLevel="1">
      <c r="A29" s="432">
        <v>4</v>
      </c>
      <c r="B29" s="625" t="s">
        <v>2098</v>
      </c>
      <c r="C29" s="432" t="s">
        <v>2070</v>
      </c>
      <c r="D29" s="432" t="s">
        <v>2071</v>
      </c>
      <c r="E29" s="432" t="s">
        <v>49</v>
      </c>
      <c r="F29" s="432" t="s">
        <v>2089</v>
      </c>
      <c r="G29" s="432"/>
      <c r="H29" s="432"/>
      <c r="I29" s="418" t="s">
        <v>74</v>
      </c>
      <c r="J29" s="418">
        <v>2021</v>
      </c>
      <c r="K29" s="432" t="s">
        <v>2099</v>
      </c>
      <c r="L29" s="432" t="s">
        <v>2100</v>
      </c>
      <c r="M29" s="133">
        <v>3455.4</v>
      </c>
      <c r="N29" s="133"/>
      <c r="O29" s="133"/>
      <c r="P29" s="133">
        <v>3455.4</v>
      </c>
      <c r="Q29" s="133"/>
      <c r="R29" s="133" t="s">
        <v>2089</v>
      </c>
      <c r="S29" s="133" t="s">
        <v>2067</v>
      </c>
      <c r="T29" s="133" t="s">
        <v>2071</v>
      </c>
      <c r="U29" s="133"/>
      <c r="V29" s="133"/>
      <c r="W29" s="133"/>
      <c r="X29" s="133"/>
      <c r="Y29" s="133">
        <f t="shared" si="5"/>
        <v>3455.4</v>
      </c>
      <c r="Z29" s="133"/>
      <c r="AA29" s="133"/>
      <c r="AB29" s="133">
        <f t="shared" si="6"/>
        <v>3455.4</v>
      </c>
      <c r="AC29" s="133">
        <v>955.4</v>
      </c>
      <c r="AD29" s="133"/>
      <c r="AE29" s="133">
        <v>2500</v>
      </c>
      <c r="AF29" s="133">
        <f t="shared" si="7"/>
        <v>3455.4</v>
      </c>
      <c r="AG29" s="133"/>
      <c r="AH29" s="133"/>
      <c r="AI29" s="133">
        <f t="shared" si="8"/>
        <v>3455.4</v>
      </c>
      <c r="AJ29" s="133">
        <v>955.4</v>
      </c>
      <c r="AK29" s="133">
        <v>0</v>
      </c>
      <c r="AL29" s="133">
        <v>2500</v>
      </c>
      <c r="AM29" s="133">
        <v>3443.8820000000001</v>
      </c>
      <c r="AN29" s="133"/>
      <c r="AO29" s="133"/>
      <c r="AP29" s="133">
        <v>3443.8820000000001</v>
      </c>
      <c r="AQ29" s="133">
        <v>955.4</v>
      </c>
      <c r="AR29" s="133">
        <v>0</v>
      </c>
      <c r="AS29" s="133">
        <v>2488.482</v>
      </c>
      <c r="AT29" s="133">
        <f t="shared" si="9"/>
        <v>0</v>
      </c>
      <c r="AU29" s="133"/>
      <c r="AV29" s="133"/>
      <c r="AW29" s="133">
        <f t="shared" si="10"/>
        <v>0</v>
      </c>
      <c r="AX29" s="133">
        <v>0</v>
      </c>
      <c r="AY29" s="133"/>
      <c r="AZ29" s="133"/>
      <c r="BA29" s="134">
        <v>0</v>
      </c>
      <c r="BB29" s="134"/>
      <c r="BC29" s="134"/>
      <c r="BD29" s="134">
        <v>0</v>
      </c>
      <c r="BE29" s="134">
        <v>0</v>
      </c>
      <c r="BF29" s="134"/>
      <c r="BG29" s="134"/>
      <c r="BH29" s="134"/>
      <c r="BI29" s="134"/>
      <c r="BJ29" s="134">
        <v>0</v>
      </c>
      <c r="BK29" s="134"/>
      <c r="BL29" s="134"/>
      <c r="BM29" s="134"/>
      <c r="BN29" s="134">
        <v>0</v>
      </c>
      <c r="BO29" s="134"/>
      <c r="BP29" s="134"/>
      <c r="BQ29" s="134"/>
      <c r="BR29" s="133"/>
      <c r="BS29" s="133"/>
      <c r="BT29" s="133"/>
      <c r="BU29" s="134"/>
      <c r="BV29" s="134"/>
      <c r="BW29" s="134"/>
      <c r="BX29" s="134"/>
    </row>
    <row r="30" spans="1:76" ht="62.4" outlineLevel="1">
      <c r="A30" s="432">
        <v>5</v>
      </c>
      <c r="B30" s="625" t="s">
        <v>2101</v>
      </c>
      <c r="C30" s="432" t="s">
        <v>2070</v>
      </c>
      <c r="D30" s="432" t="s">
        <v>2071</v>
      </c>
      <c r="E30" s="432" t="s">
        <v>49</v>
      </c>
      <c r="F30" s="432" t="s">
        <v>2089</v>
      </c>
      <c r="G30" s="432"/>
      <c r="H30" s="432"/>
      <c r="I30" s="418" t="s">
        <v>77</v>
      </c>
      <c r="J30" s="418">
        <v>2022</v>
      </c>
      <c r="K30" s="432" t="s">
        <v>2102</v>
      </c>
      <c r="L30" s="432" t="s">
        <v>2103</v>
      </c>
      <c r="M30" s="133">
        <v>10000</v>
      </c>
      <c r="N30" s="133"/>
      <c r="O30" s="133"/>
      <c r="P30" s="133">
        <v>10000</v>
      </c>
      <c r="Q30" s="133"/>
      <c r="R30" s="133" t="s">
        <v>2089</v>
      </c>
      <c r="S30" s="133" t="s">
        <v>2067</v>
      </c>
      <c r="T30" s="133" t="s">
        <v>2071</v>
      </c>
      <c r="U30" s="133"/>
      <c r="V30" s="133"/>
      <c r="W30" s="133"/>
      <c r="X30" s="133"/>
      <c r="Y30" s="133">
        <f t="shared" si="5"/>
        <v>10000</v>
      </c>
      <c r="Z30" s="133"/>
      <c r="AA30" s="133"/>
      <c r="AB30" s="133">
        <f t="shared" si="6"/>
        <v>10000</v>
      </c>
      <c r="AC30" s="133">
        <v>10000</v>
      </c>
      <c r="AD30" s="133"/>
      <c r="AE30" s="133"/>
      <c r="AF30" s="133">
        <f t="shared" si="7"/>
        <v>10000</v>
      </c>
      <c r="AG30" s="133"/>
      <c r="AH30" s="133"/>
      <c r="AI30" s="133">
        <f t="shared" si="8"/>
        <v>10000</v>
      </c>
      <c r="AJ30" s="133">
        <v>10000</v>
      </c>
      <c r="AK30" s="133">
        <v>0</v>
      </c>
      <c r="AL30" s="133">
        <v>0</v>
      </c>
      <c r="AM30" s="133">
        <v>9907.0830000000005</v>
      </c>
      <c r="AN30" s="133"/>
      <c r="AO30" s="133"/>
      <c r="AP30" s="133">
        <v>9907.0830000000005</v>
      </c>
      <c r="AQ30" s="133">
        <v>9907.0830000000005</v>
      </c>
      <c r="AR30" s="133">
        <v>0</v>
      </c>
      <c r="AS30" s="133">
        <v>0</v>
      </c>
      <c r="AT30" s="133">
        <f t="shared" si="9"/>
        <v>0</v>
      </c>
      <c r="AU30" s="133"/>
      <c r="AV30" s="133"/>
      <c r="AW30" s="133">
        <f t="shared" si="10"/>
        <v>0</v>
      </c>
      <c r="AX30" s="133">
        <v>0</v>
      </c>
      <c r="AY30" s="133"/>
      <c r="AZ30" s="133"/>
      <c r="BA30" s="134">
        <v>0</v>
      </c>
      <c r="BB30" s="134"/>
      <c r="BC30" s="134"/>
      <c r="BD30" s="134">
        <v>0</v>
      </c>
      <c r="BE30" s="134">
        <v>0</v>
      </c>
      <c r="BF30" s="134"/>
      <c r="BG30" s="134"/>
      <c r="BH30" s="134"/>
      <c r="BI30" s="134"/>
      <c r="BJ30" s="134">
        <v>0</v>
      </c>
      <c r="BK30" s="134"/>
      <c r="BL30" s="134"/>
      <c r="BM30" s="134"/>
      <c r="BN30" s="134">
        <v>0</v>
      </c>
      <c r="BO30" s="134"/>
      <c r="BP30" s="134"/>
      <c r="BQ30" s="134"/>
      <c r="BR30" s="133"/>
      <c r="BS30" s="133"/>
      <c r="BT30" s="133"/>
      <c r="BU30" s="134"/>
      <c r="BV30" s="134"/>
      <c r="BW30" s="134"/>
      <c r="BX30" s="134"/>
    </row>
    <row r="31" spans="1:76" ht="31.2" outlineLevel="1">
      <c r="A31" s="432">
        <v>6</v>
      </c>
      <c r="B31" s="625" t="s">
        <v>2104</v>
      </c>
      <c r="C31" s="432" t="s">
        <v>931</v>
      </c>
      <c r="D31" s="432" t="s">
        <v>2071</v>
      </c>
      <c r="E31" s="432" t="s">
        <v>49</v>
      </c>
      <c r="F31" s="432" t="s">
        <v>2089</v>
      </c>
      <c r="G31" s="432"/>
      <c r="H31" s="432"/>
      <c r="I31" s="418">
        <v>2022</v>
      </c>
      <c r="J31" s="418">
        <v>2022</v>
      </c>
      <c r="K31" s="432" t="s">
        <v>2105</v>
      </c>
      <c r="L31" s="432" t="s">
        <v>2106</v>
      </c>
      <c r="M31" s="133">
        <v>6192</v>
      </c>
      <c r="N31" s="133"/>
      <c r="O31" s="133"/>
      <c r="P31" s="133">
        <v>6192</v>
      </c>
      <c r="Q31" s="133"/>
      <c r="R31" s="133" t="s">
        <v>2089</v>
      </c>
      <c r="S31" s="133" t="s">
        <v>2067</v>
      </c>
      <c r="T31" s="133" t="s">
        <v>2071</v>
      </c>
      <c r="U31" s="133"/>
      <c r="V31" s="133"/>
      <c r="W31" s="133"/>
      <c r="X31" s="133"/>
      <c r="Y31" s="133">
        <f t="shared" si="5"/>
        <v>6192</v>
      </c>
      <c r="Z31" s="133"/>
      <c r="AA31" s="133"/>
      <c r="AB31" s="133">
        <f t="shared" si="6"/>
        <v>6192</v>
      </c>
      <c r="AC31" s="133">
        <v>3000</v>
      </c>
      <c r="AD31" s="133">
        <v>3192</v>
      </c>
      <c r="AE31" s="133"/>
      <c r="AF31" s="133">
        <f t="shared" si="7"/>
        <v>6192</v>
      </c>
      <c r="AG31" s="133"/>
      <c r="AH31" s="133"/>
      <c r="AI31" s="133">
        <f t="shared" si="8"/>
        <v>6192</v>
      </c>
      <c r="AJ31" s="133">
        <v>3000</v>
      </c>
      <c r="AK31" s="133">
        <v>3192</v>
      </c>
      <c r="AL31" s="133">
        <v>0</v>
      </c>
      <c r="AM31" s="133">
        <v>6190.8490000000002</v>
      </c>
      <c r="AN31" s="133"/>
      <c r="AO31" s="133"/>
      <c r="AP31" s="133">
        <v>6190.8490000000002</v>
      </c>
      <c r="AQ31" s="133">
        <v>3000</v>
      </c>
      <c r="AR31" s="133">
        <v>3190.8490000000002</v>
      </c>
      <c r="AS31" s="133">
        <v>0</v>
      </c>
      <c r="AT31" s="133">
        <f t="shared" si="9"/>
        <v>0</v>
      </c>
      <c r="AU31" s="133"/>
      <c r="AV31" s="133"/>
      <c r="AW31" s="133">
        <f t="shared" si="10"/>
        <v>0</v>
      </c>
      <c r="AX31" s="133">
        <v>0</v>
      </c>
      <c r="AY31" s="133"/>
      <c r="AZ31" s="133"/>
      <c r="BA31" s="134">
        <v>0</v>
      </c>
      <c r="BB31" s="134"/>
      <c r="BC31" s="134"/>
      <c r="BD31" s="134">
        <v>0</v>
      </c>
      <c r="BE31" s="134">
        <v>0</v>
      </c>
      <c r="BF31" s="134"/>
      <c r="BG31" s="134"/>
      <c r="BH31" s="134"/>
      <c r="BI31" s="134"/>
      <c r="BJ31" s="134">
        <v>0</v>
      </c>
      <c r="BK31" s="134"/>
      <c r="BL31" s="134"/>
      <c r="BM31" s="134"/>
      <c r="BN31" s="134">
        <v>0</v>
      </c>
      <c r="BO31" s="134"/>
      <c r="BP31" s="134"/>
      <c r="BQ31" s="134"/>
      <c r="BR31" s="133"/>
      <c r="BS31" s="133"/>
      <c r="BT31" s="133"/>
      <c r="BU31" s="134"/>
      <c r="BV31" s="134"/>
      <c r="BW31" s="134"/>
      <c r="BX31" s="134"/>
    </row>
    <row r="32" spans="1:76" ht="78" outlineLevel="1">
      <c r="A32" s="432">
        <v>7</v>
      </c>
      <c r="B32" s="625" t="s">
        <v>2107</v>
      </c>
      <c r="C32" s="432" t="s">
        <v>2108</v>
      </c>
      <c r="D32" s="432" t="s">
        <v>2071</v>
      </c>
      <c r="E32" s="432" t="s">
        <v>49</v>
      </c>
      <c r="F32" s="432" t="s">
        <v>2109</v>
      </c>
      <c r="G32" s="432"/>
      <c r="H32" s="432"/>
      <c r="I32" s="418" t="s">
        <v>76</v>
      </c>
      <c r="J32" s="418">
        <v>2021</v>
      </c>
      <c r="K32" s="432"/>
      <c r="L32" s="432" t="s">
        <v>2110</v>
      </c>
      <c r="M32" s="133">
        <v>318000</v>
      </c>
      <c r="N32" s="133"/>
      <c r="O32" s="133"/>
      <c r="P32" s="133">
        <v>76200</v>
      </c>
      <c r="Q32" s="133" t="s">
        <v>2111</v>
      </c>
      <c r="R32" s="133" t="s">
        <v>2109</v>
      </c>
      <c r="S32" s="133" t="s">
        <v>2112</v>
      </c>
      <c r="T32" s="133" t="s">
        <v>2071</v>
      </c>
      <c r="U32" s="133"/>
      <c r="V32" s="133"/>
      <c r="W32" s="133"/>
      <c r="X32" s="133"/>
      <c r="Y32" s="133">
        <f t="shared" si="5"/>
        <v>76200</v>
      </c>
      <c r="Z32" s="133"/>
      <c r="AA32" s="133"/>
      <c r="AB32" s="133">
        <f t="shared" si="6"/>
        <v>76200</v>
      </c>
      <c r="AC32" s="133">
        <v>20352.858</v>
      </c>
      <c r="AD32" s="133">
        <v>55847.142</v>
      </c>
      <c r="AE32" s="133"/>
      <c r="AF32" s="133">
        <f t="shared" si="7"/>
        <v>20520.858</v>
      </c>
      <c r="AG32" s="133"/>
      <c r="AH32" s="133"/>
      <c r="AI32" s="133">
        <f t="shared" si="8"/>
        <v>20520.858</v>
      </c>
      <c r="AJ32" s="133">
        <v>12520.858</v>
      </c>
      <c r="AK32" s="133">
        <v>8000</v>
      </c>
      <c r="AL32" s="133"/>
      <c r="AM32" s="133">
        <v>19599.78</v>
      </c>
      <c r="AN32" s="133"/>
      <c r="AO32" s="133"/>
      <c r="AP32" s="133">
        <v>19599.78</v>
      </c>
      <c r="AQ32" s="133">
        <v>11599.779999999999</v>
      </c>
      <c r="AR32" s="133">
        <v>8000</v>
      </c>
      <c r="AS32" s="133"/>
      <c r="AT32" s="133">
        <f t="shared" si="9"/>
        <v>55679.142</v>
      </c>
      <c r="AU32" s="133"/>
      <c r="AV32" s="133"/>
      <c r="AW32" s="133">
        <f t="shared" si="10"/>
        <v>55679.142</v>
      </c>
      <c r="AX32" s="133">
        <v>7832</v>
      </c>
      <c r="AY32" s="133">
        <v>47847.142</v>
      </c>
      <c r="AZ32" s="133"/>
      <c r="BA32" s="134">
        <v>7590.5930000000008</v>
      </c>
      <c r="BB32" s="134"/>
      <c r="BC32" s="134"/>
      <c r="BD32" s="134">
        <v>7590.5930000000008</v>
      </c>
      <c r="BE32" s="134">
        <v>7590.5930000000008</v>
      </c>
      <c r="BF32" s="134">
        <v>7590.5930000000008</v>
      </c>
      <c r="BG32" s="134"/>
      <c r="BH32" s="134"/>
      <c r="BI32" s="134"/>
      <c r="BJ32" s="134">
        <v>921.07799999999997</v>
      </c>
      <c r="BK32" s="134"/>
      <c r="BL32" s="134"/>
      <c r="BM32" s="134">
        <v>921.07799999999997</v>
      </c>
      <c r="BN32" s="134">
        <v>921.07799999999997</v>
      </c>
      <c r="BO32" s="134"/>
      <c r="BP32" s="134"/>
      <c r="BQ32" s="134">
        <v>921.07799999999997</v>
      </c>
      <c r="BR32" s="133">
        <v>1000</v>
      </c>
      <c r="BS32" s="133"/>
      <c r="BT32" s="133">
        <v>1000</v>
      </c>
      <c r="BU32" s="134"/>
      <c r="BV32" s="134"/>
      <c r="BW32" s="178">
        <v>921.07799999999997</v>
      </c>
      <c r="BX32" s="134"/>
    </row>
    <row r="33" spans="1:76" ht="46.8" outlineLevel="1">
      <c r="A33" s="432">
        <v>8</v>
      </c>
      <c r="B33" s="625" t="s">
        <v>2113</v>
      </c>
      <c r="C33" s="432" t="s">
        <v>2070</v>
      </c>
      <c r="D33" s="432" t="s">
        <v>2071</v>
      </c>
      <c r="E33" s="432" t="s">
        <v>49</v>
      </c>
      <c r="F33" s="432" t="s">
        <v>2114</v>
      </c>
      <c r="G33" s="432"/>
      <c r="H33" s="432"/>
      <c r="I33" s="418">
        <v>2022</v>
      </c>
      <c r="J33" s="418">
        <v>2022</v>
      </c>
      <c r="K33" s="432" t="s">
        <v>2115</v>
      </c>
      <c r="L33" s="432" t="s">
        <v>2116</v>
      </c>
      <c r="M33" s="133">
        <v>1000</v>
      </c>
      <c r="N33" s="133"/>
      <c r="O33" s="133"/>
      <c r="P33" s="133">
        <v>1000</v>
      </c>
      <c r="Q33" s="133"/>
      <c r="R33" s="133" t="s">
        <v>2114</v>
      </c>
      <c r="S33" s="133" t="s">
        <v>2067</v>
      </c>
      <c r="T33" s="133" t="s">
        <v>2071</v>
      </c>
      <c r="U33" s="133"/>
      <c r="V33" s="133"/>
      <c r="W33" s="133"/>
      <c r="X33" s="133"/>
      <c r="Y33" s="133">
        <f t="shared" si="5"/>
        <v>1000</v>
      </c>
      <c r="Z33" s="133"/>
      <c r="AA33" s="133"/>
      <c r="AB33" s="133">
        <f t="shared" si="6"/>
        <v>1000</v>
      </c>
      <c r="AC33" s="133">
        <v>1000</v>
      </c>
      <c r="AD33" s="133"/>
      <c r="AE33" s="133"/>
      <c r="AF33" s="133">
        <f t="shared" si="7"/>
        <v>1000</v>
      </c>
      <c r="AG33" s="133"/>
      <c r="AH33" s="133"/>
      <c r="AI33" s="133">
        <f t="shared" si="8"/>
        <v>1000</v>
      </c>
      <c r="AJ33" s="133">
        <v>1000</v>
      </c>
      <c r="AK33" s="133">
        <v>0</v>
      </c>
      <c r="AL33" s="133">
        <v>0</v>
      </c>
      <c r="AM33" s="133">
        <v>939.774</v>
      </c>
      <c r="AN33" s="133"/>
      <c r="AO33" s="133"/>
      <c r="AP33" s="133">
        <v>939.774</v>
      </c>
      <c r="AQ33" s="133">
        <v>939.774</v>
      </c>
      <c r="AR33" s="133">
        <v>0</v>
      </c>
      <c r="AS33" s="133">
        <v>0</v>
      </c>
      <c r="AT33" s="133">
        <f t="shared" si="9"/>
        <v>0</v>
      </c>
      <c r="AU33" s="133"/>
      <c r="AV33" s="133"/>
      <c r="AW33" s="133">
        <f t="shared" si="10"/>
        <v>0</v>
      </c>
      <c r="AX33" s="133">
        <v>0</v>
      </c>
      <c r="AY33" s="133"/>
      <c r="AZ33" s="133"/>
      <c r="BA33" s="134">
        <v>0</v>
      </c>
      <c r="BB33" s="134"/>
      <c r="BC33" s="134"/>
      <c r="BD33" s="134">
        <v>0</v>
      </c>
      <c r="BE33" s="134">
        <v>0</v>
      </c>
      <c r="BF33" s="134"/>
      <c r="BG33" s="134"/>
      <c r="BH33" s="134"/>
      <c r="BI33" s="134"/>
      <c r="BJ33" s="134">
        <v>0</v>
      </c>
      <c r="BK33" s="134"/>
      <c r="BL33" s="134"/>
      <c r="BM33" s="134"/>
      <c r="BN33" s="134">
        <v>0</v>
      </c>
      <c r="BO33" s="134"/>
      <c r="BP33" s="134"/>
      <c r="BQ33" s="134"/>
      <c r="BR33" s="133"/>
      <c r="BS33" s="133"/>
      <c r="BT33" s="133"/>
      <c r="BU33" s="134"/>
      <c r="BV33" s="134"/>
      <c r="BW33" s="134"/>
      <c r="BX33" s="134"/>
    </row>
    <row r="34" spans="1:76" ht="46.8" outlineLevel="1">
      <c r="A34" s="432">
        <v>9</v>
      </c>
      <c r="B34" s="625" t="s">
        <v>2117</v>
      </c>
      <c r="C34" s="432" t="s">
        <v>2070</v>
      </c>
      <c r="D34" s="432" t="s">
        <v>2071</v>
      </c>
      <c r="E34" s="432" t="s">
        <v>49</v>
      </c>
      <c r="F34" s="432" t="s">
        <v>2118</v>
      </c>
      <c r="G34" s="432"/>
      <c r="H34" s="432"/>
      <c r="I34" s="418">
        <v>2024</v>
      </c>
      <c r="J34" s="418">
        <v>2024</v>
      </c>
      <c r="K34" s="432" t="s">
        <v>2119</v>
      </c>
      <c r="L34" s="432" t="s">
        <v>2120</v>
      </c>
      <c r="M34" s="133">
        <v>1000</v>
      </c>
      <c r="N34" s="133"/>
      <c r="O34" s="133"/>
      <c r="P34" s="133">
        <v>1000</v>
      </c>
      <c r="Q34" s="133"/>
      <c r="R34" s="133" t="s">
        <v>2118</v>
      </c>
      <c r="S34" s="133" t="s">
        <v>2067</v>
      </c>
      <c r="T34" s="133" t="s">
        <v>2071</v>
      </c>
      <c r="U34" s="133"/>
      <c r="V34" s="133"/>
      <c r="W34" s="133"/>
      <c r="X34" s="133"/>
      <c r="Y34" s="133">
        <f t="shared" si="5"/>
        <v>1000</v>
      </c>
      <c r="Z34" s="133"/>
      <c r="AA34" s="133"/>
      <c r="AB34" s="133">
        <f t="shared" si="6"/>
        <v>1000</v>
      </c>
      <c r="AC34" s="133">
        <v>1000</v>
      </c>
      <c r="AD34" s="133"/>
      <c r="AE34" s="133"/>
      <c r="AF34" s="133">
        <f t="shared" si="7"/>
        <v>1000</v>
      </c>
      <c r="AG34" s="133"/>
      <c r="AH34" s="133"/>
      <c r="AI34" s="133">
        <f t="shared" si="8"/>
        <v>1000</v>
      </c>
      <c r="AJ34" s="133">
        <v>1000</v>
      </c>
      <c r="AK34" s="133">
        <v>0</v>
      </c>
      <c r="AL34" s="133">
        <v>0</v>
      </c>
      <c r="AM34" s="133">
        <v>933.65599999999995</v>
      </c>
      <c r="AN34" s="133"/>
      <c r="AO34" s="133"/>
      <c r="AP34" s="133">
        <v>933.65599999999995</v>
      </c>
      <c r="AQ34" s="133">
        <v>933.65599999999995</v>
      </c>
      <c r="AR34" s="133">
        <v>0</v>
      </c>
      <c r="AS34" s="133">
        <v>0</v>
      </c>
      <c r="AT34" s="133">
        <f t="shared" si="9"/>
        <v>0</v>
      </c>
      <c r="AU34" s="133"/>
      <c r="AV34" s="133"/>
      <c r="AW34" s="133">
        <f t="shared" si="10"/>
        <v>0</v>
      </c>
      <c r="AX34" s="133">
        <v>0</v>
      </c>
      <c r="AY34" s="133"/>
      <c r="AZ34" s="133"/>
      <c r="BA34" s="134">
        <v>0</v>
      </c>
      <c r="BB34" s="134"/>
      <c r="BC34" s="134"/>
      <c r="BD34" s="134">
        <v>0</v>
      </c>
      <c r="BE34" s="134">
        <v>0</v>
      </c>
      <c r="BF34" s="134"/>
      <c r="BG34" s="134"/>
      <c r="BH34" s="134"/>
      <c r="BI34" s="134"/>
      <c r="BJ34" s="134">
        <v>0</v>
      </c>
      <c r="BK34" s="134"/>
      <c r="BL34" s="134"/>
      <c r="BM34" s="134"/>
      <c r="BN34" s="134">
        <v>0</v>
      </c>
      <c r="BO34" s="134"/>
      <c r="BP34" s="134"/>
      <c r="BQ34" s="134"/>
      <c r="BR34" s="133"/>
      <c r="BS34" s="133"/>
      <c r="BT34" s="133"/>
      <c r="BU34" s="134"/>
      <c r="BV34" s="134"/>
      <c r="BW34" s="134"/>
      <c r="BX34" s="134"/>
    </row>
    <row r="35" spans="1:76" ht="46.8" outlineLevel="1">
      <c r="A35" s="432">
        <v>10</v>
      </c>
      <c r="B35" s="625" t="s">
        <v>2121</v>
      </c>
      <c r="C35" s="432" t="s">
        <v>2070</v>
      </c>
      <c r="D35" s="432" t="s">
        <v>2071</v>
      </c>
      <c r="E35" s="432" t="s">
        <v>49</v>
      </c>
      <c r="F35" s="432" t="s">
        <v>2089</v>
      </c>
      <c r="G35" s="432"/>
      <c r="H35" s="432"/>
      <c r="I35" s="418">
        <v>2021</v>
      </c>
      <c r="J35" s="418">
        <v>2021</v>
      </c>
      <c r="K35" s="432" t="s">
        <v>2122</v>
      </c>
      <c r="L35" s="432" t="s">
        <v>2123</v>
      </c>
      <c r="M35" s="133">
        <v>4000</v>
      </c>
      <c r="N35" s="133"/>
      <c r="O35" s="133"/>
      <c r="P35" s="133">
        <v>4000</v>
      </c>
      <c r="Q35" s="133"/>
      <c r="R35" s="133" t="s">
        <v>2089</v>
      </c>
      <c r="S35" s="133" t="s">
        <v>2067</v>
      </c>
      <c r="T35" s="133" t="s">
        <v>2071</v>
      </c>
      <c r="U35" s="133"/>
      <c r="V35" s="133"/>
      <c r="W35" s="133"/>
      <c r="X35" s="133"/>
      <c r="Y35" s="133">
        <f t="shared" si="5"/>
        <v>3823.741</v>
      </c>
      <c r="Z35" s="133"/>
      <c r="AA35" s="133"/>
      <c r="AB35" s="133">
        <f t="shared" si="6"/>
        <v>3823.741</v>
      </c>
      <c r="AC35" s="133">
        <v>0</v>
      </c>
      <c r="AD35" s="133">
        <v>3823.741</v>
      </c>
      <c r="AE35" s="133"/>
      <c r="AF35" s="133">
        <f t="shared" si="7"/>
        <v>3823.741</v>
      </c>
      <c r="AG35" s="133"/>
      <c r="AH35" s="133"/>
      <c r="AI35" s="133">
        <f t="shared" si="8"/>
        <v>3823.741</v>
      </c>
      <c r="AJ35" s="133">
        <v>0</v>
      </c>
      <c r="AK35" s="133">
        <v>3823.741</v>
      </c>
      <c r="AL35" s="133">
        <v>0</v>
      </c>
      <c r="AM35" s="133">
        <v>3823.741</v>
      </c>
      <c r="AN35" s="133"/>
      <c r="AO35" s="133"/>
      <c r="AP35" s="133">
        <v>3823.741</v>
      </c>
      <c r="AQ35" s="133">
        <v>0</v>
      </c>
      <c r="AR35" s="133">
        <v>3823.741</v>
      </c>
      <c r="AS35" s="133">
        <v>0</v>
      </c>
      <c r="AT35" s="133">
        <f t="shared" si="9"/>
        <v>0</v>
      </c>
      <c r="AU35" s="133"/>
      <c r="AV35" s="133"/>
      <c r="AW35" s="133">
        <f t="shared" si="10"/>
        <v>0</v>
      </c>
      <c r="AX35" s="133">
        <v>0</v>
      </c>
      <c r="AY35" s="133"/>
      <c r="AZ35" s="133"/>
      <c r="BA35" s="134">
        <v>0</v>
      </c>
      <c r="BB35" s="134"/>
      <c r="BC35" s="134"/>
      <c r="BD35" s="134">
        <v>0</v>
      </c>
      <c r="BE35" s="134">
        <v>0</v>
      </c>
      <c r="BF35" s="134"/>
      <c r="BG35" s="134"/>
      <c r="BH35" s="134"/>
      <c r="BI35" s="134"/>
      <c r="BJ35" s="134">
        <v>0</v>
      </c>
      <c r="BK35" s="134"/>
      <c r="BL35" s="134"/>
      <c r="BM35" s="134"/>
      <c r="BN35" s="134">
        <v>0</v>
      </c>
      <c r="BO35" s="134"/>
      <c r="BP35" s="134"/>
      <c r="BQ35" s="134"/>
      <c r="BR35" s="133"/>
      <c r="BS35" s="133"/>
      <c r="BT35" s="133"/>
      <c r="BU35" s="134"/>
      <c r="BV35" s="134"/>
      <c r="BW35" s="134"/>
      <c r="BX35" s="134"/>
    </row>
    <row r="36" spans="1:76" ht="62.4" outlineLevel="1">
      <c r="A36" s="432">
        <v>11</v>
      </c>
      <c r="B36" s="625" t="s">
        <v>2124</v>
      </c>
      <c r="C36" s="432" t="s">
        <v>2070</v>
      </c>
      <c r="D36" s="432" t="s">
        <v>2071</v>
      </c>
      <c r="E36" s="432" t="s">
        <v>49</v>
      </c>
      <c r="F36" s="432" t="s">
        <v>2089</v>
      </c>
      <c r="G36" s="432"/>
      <c r="H36" s="432"/>
      <c r="I36" s="418" t="s">
        <v>76</v>
      </c>
      <c r="J36" s="418">
        <v>2021</v>
      </c>
      <c r="K36" s="432" t="s">
        <v>2125</v>
      </c>
      <c r="L36" s="432" t="s">
        <v>2126</v>
      </c>
      <c r="M36" s="133">
        <v>52000</v>
      </c>
      <c r="N36" s="133"/>
      <c r="O36" s="133"/>
      <c r="P36" s="133">
        <v>52000</v>
      </c>
      <c r="Q36" s="133" t="s">
        <v>2127</v>
      </c>
      <c r="R36" s="133" t="s">
        <v>2089</v>
      </c>
      <c r="S36" s="133" t="s">
        <v>2067</v>
      </c>
      <c r="T36" s="133" t="s">
        <v>2071</v>
      </c>
      <c r="U36" s="133"/>
      <c r="V36" s="133"/>
      <c r="W36" s="133"/>
      <c r="X36" s="133"/>
      <c r="Y36" s="133">
        <f t="shared" si="5"/>
        <v>52000</v>
      </c>
      <c r="Z36" s="133"/>
      <c r="AA36" s="133"/>
      <c r="AB36" s="133">
        <f t="shared" si="6"/>
        <v>52000</v>
      </c>
      <c r="AC36" s="133">
        <v>0</v>
      </c>
      <c r="AD36" s="133">
        <v>52000</v>
      </c>
      <c r="AE36" s="133"/>
      <c r="AF36" s="133">
        <f t="shared" si="7"/>
        <v>15902.822747999999</v>
      </c>
      <c r="AG36" s="133"/>
      <c r="AH36" s="133"/>
      <c r="AI36" s="133">
        <f t="shared" si="8"/>
        <v>15902.822747999999</v>
      </c>
      <c r="AJ36" s="133">
        <v>0</v>
      </c>
      <c r="AK36" s="133">
        <v>15902.822747999999</v>
      </c>
      <c r="AL36" s="133">
        <v>0</v>
      </c>
      <c r="AM36" s="133">
        <v>12889.699747999999</v>
      </c>
      <c r="AN36" s="133"/>
      <c r="AO36" s="133"/>
      <c r="AP36" s="133">
        <v>12889.699747999999</v>
      </c>
      <c r="AQ36" s="133">
        <v>0</v>
      </c>
      <c r="AR36" s="133">
        <v>12889.699747999999</v>
      </c>
      <c r="AS36" s="133">
        <v>0</v>
      </c>
      <c r="AT36" s="133">
        <f t="shared" si="9"/>
        <v>36097.177252000001</v>
      </c>
      <c r="AU36" s="133"/>
      <c r="AV36" s="133"/>
      <c r="AW36" s="133">
        <f t="shared" si="10"/>
        <v>36097.177252000001</v>
      </c>
      <c r="AX36" s="133">
        <v>0</v>
      </c>
      <c r="AY36" s="133">
        <v>36097.177252000001</v>
      </c>
      <c r="AZ36" s="133"/>
      <c r="BA36" s="134">
        <v>8209</v>
      </c>
      <c r="BB36" s="134"/>
      <c r="BC36" s="134"/>
      <c r="BD36" s="134">
        <v>8209</v>
      </c>
      <c r="BE36" s="134">
        <v>0</v>
      </c>
      <c r="BF36" s="134"/>
      <c r="BG36" s="134"/>
      <c r="BH36" s="134">
        <v>8209</v>
      </c>
      <c r="BI36" s="134"/>
      <c r="BJ36" s="134">
        <v>3013.123</v>
      </c>
      <c r="BK36" s="134"/>
      <c r="BL36" s="134"/>
      <c r="BM36" s="134">
        <v>3013.123</v>
      </c>
      <c r="BN36" s="134">
        <v>3013.123</v>
      </c>
      <c r="BO36" s="134"/>
      <c r="BP36" s="134"/>
      <c r="BQ36" s="134">
        <v>3013.123</v>
      </c>
      <c r="BR36" s="133">
        <v>26600</v>
      </c>
      <c r="BS36" s="133"/>
      <c r="BT36" s="133">
        <v>26600</v>
      </c>
      <c r="BU36" s="134"/>
      <c r="BV36" s="134"/>
      <c r="BW36" s="133">
        <v>2705.3</v>
      </c>
      <c r="BX36" s="134"/>
    </row>
    <row r="37" spans="1:76" ht="46.8" outlineLevel="1">
      <c r="A37" s="432">
        <v>12</v>
      </c>
      <c r="B37" s="625" t="s">
        <v>2128</v>
      </c>
      <c r="C37" s="432" t="s">
        <v>2070</v>
      </c>
      <c r="D37" s="432" t="s">
        <v>2071</v>
      </c>
      <c r="E37" s="432" t="s">
        <v>49</v>
      </c>
      <c r="F37" s="432" t="s">
        <v>2089</v>
      </c>
      <c r="G37" s="432"/>
      <c r="H37" s="432"/>
      <c r="I37" s="418" t="s">
        <v>77</v>
      </c>
      <c r="J37" s="418">
        <v>2022</v>
      </c>
      <c r="K37" s="432" t="s">
        <v>2129</v>
      </c>
      <c r="L37" s="432" t="s">
        <v>2130</v>
      </c>
      <c r="M37" s="133">
        <v>8500</v>
      </c>
      <c r="N37" s="133"/>
      <c r="O37" s="133"/>
      <c r="P37" s="133">
        <v>8500</v>
      </c>
      <c r="Q37" s="133"/>
      <c r="R37" s="133" t="s">
        <v>2089</v>
      </c>
      <c r="S37" s="133" t="s">
        <v>2067</v>
      </c>
      <c r="T37" s="133" t="s">
        <v>2071</v>
      </c>
      <c r="U37" s="133"/>
      <c r="V37" s="133"/>
      <c r="W37" s="133"/>
      <c r="X37" s="133"/>
      <c r="Y37" s="133">
        <f t="shared" si="5"/>
        <v>7191.7659999999996</v>
      </c>
      <c r="Z37" s="133"/>
      <c r="AA37" s="133"/>
      <c r="AB37" s="133">
        <f t="shared" si="6"/>
        <v>7191.7659999999996</v>
      </c>
      <c r="AC37" s="133">
        <v>0</v>
      </c>
      <c r="AD37" s="133">
        <v>7191.7659999999996</v>
      </c>
      <c r="AE37" s="133"/>
      <c r="AF37" s="133">
        <f t="shared" si="7"/>
        <v>7191.7659999999996</v>
      </c>
      <c r="AG37" s="133"/>
      <c r="AH37" s="133"/>
      <c r="AI37" s="133">
        <f t="shared" si="8"/>
        <v>7191.7659999999996</v>
      </c>
      <c r="AJ37" s="133">
        <v>0</v>
      </c>
      <c r="AK37" s="133">
        <v>7191.7659999999996</v>
      </c>
      <c r="AL37" s="133">
        <v>0</v>
      </c>
      <c r="AM37" s="133">
        <v>7191.7659999999996</v>
      </c>
      <c r="AN37" s="133"/>
      <c r="AO37" s="133"/>
      <c r="AP37" s="133">
        <v>7191.7659999999996</v>
      </c>
      <c r="AQ37" s="133">
        <v>0</v>
      </c>
      <c r="AR37" s="133">
        <v>7191.7659999999996</v>
      </c>
      <c r="AS37" s="133">
        <v>0</v>
      </c>
      <c r="AT37" s="133">
        <f t="shared" si="9"/>
        <v>0</v>
      </c>
      <c r="AU37" s="133"/>
      <c r="AV37" s="133"/>
      <c r="AW37" s="133">
        <f t="shared" si="10"/>
        <v>0</v>
      </c>
      <c r="AX37" s="133">
        <v>0</v>
      </c>
      <c r="AY37" s="133"/>
      <c r="AZ37" s="133"/>
      <c r="BA37" s="134">
        <v>0</v>
      </c>
      <c r="BB37" s="134"/>
      <c r="BC37" s="134"/>
      <c r="BD37" s="134">
        <v>0</v>
      </c>
      <c r="BE37" s="134">
        <v>0</v>
      </c>
      <c r="BF37" s="134"/>
      <c r="BG37" s="134"/>
      <c r="BH37" s="134"/>
      <c r="BI37" s="134"/>
      <c r="BJ37" s="134">
        <v>0</v>
      </c>
      <c r="BK37" s="134"/>
      <c r="BL37" s="134"/>
      <c r="BM37" s="134"/>
      <c r="BN37" s="134">
        <v>0</v>
      </c>
      <c r="BO37" s="134"/>
      <c r="BP37" s="134"/>
      <c r="BQ37" s="134"/>
      <c r="BR37" s="133"/>
      <c r="BS37" s="133"/>
      <c r="BT37" s="133"/>
      <c r="BU37" s="134"/>
      <c r="BV37" s="134"/>
      <c r="BW37" s="134"/>
      <c r="BX37" s="134"/>
    </row>
    <row r="38" spans="1:76" ht="78" outlineLevel="1">
      <c r="A38" s="432">
        <v>13</v>
      </c>
      <c r="B38" s="625" t="s">
        <v>2131</v>
      </c>
      <c r="C38" s="432" t="s">
        <v>2070</v>
      </c>
      <c r="D38" s="432" t="s">
        <v>2071</v>
      </c>
      <c r="E38" s="432" t="s">
        <v>49</v>
      </c>
      <c r="F38" s="432" t="s">
        <v>2089</v>
      </c>
      <c r="G38" s="432"/>
      <c r="H38" s="432"/>
      <c r="I38" s="418" t="s">
        <v>52</v>
      </c>
      <c r="J38" s="418">
        <v>2022</v>
      </c>
      <c r="K38" s="432"/>
      <c r="L38" s="432" t="s">
        <v>2132</v>
      </c>
      <c r="M38" s="133">
        <v>5700</v>
      </c>
      <c r="N38" s="133"/>
      <c r="O38" s="133"/>
      <c r="P38" s="133">
        <v>5700</v>
      </c>
      <c r="Q38" s="133"/>
      <c r="R38" s="133" t="s">
        <v>2089</v>
      </c>
      <c r="S38" s="133" t="s">
        <v>2067</v>
      </c>
      <c r="T38" s="133" t="s">
        <v>2071</v>
      </c>
      <c r="U38" s="133"/>
      <c r="V38" s="133"/>
      <c r="W38" s="133"/>
      <c r="X38" s="133"/>
      <c r="Y38" s="133">
        <f t="shared" si="5"/>
        <v>3551.4442519999998</v>
      </c>
      <c r="Z38" s="133"/>
      <c r="AA38" s="133"/>
      <c r="AB38" s="133">
        <f t="shared" si="6"/>
        <v>3551.4442519999998</v>
      </c>
      <c r="AC38" s="133">
        <v>0</v>
      </c>
      <c r="AD38" s="133">
        <v>3043.4442519999998</v>
      </c>
      <c r="AE38" s="133">
        <v>508</v>
      </c>
      <c r="AF38" s="133">
        <f t="shared" si="7"/>
        <v>3551.4442519999998</v>
      </c>
      <c r="AG38" s="133"/>
      <c r="AH38" s="133"/>
      <c r="AI38" s="133">
        <f t="shared" si="8"/>
        <v>3551.4442519999998</v>
      </c>
      <c r="AJ38" s="133">
        <v>0</v>
      </c>
      <c r="AK38" s="133">
        <v>3043.4442519999998</v>
      </c>
      <c r="AL38" s="133">
        <v>508</v>
      </c>
      <c r="AM38" s="133">
        <v>3551.4442519999998</v>
      </c>
      <c r="AN38" s="133"/>
      <c r="AO38" s="133"/>
      <c r="AP38" s="133">
        <v>3551.4442519999998</v>
      </c>
      <c r="AQ38" s="133">
        <v>0</v>
      </c>
      <c r="AR38" s="133">
        <v>3043.4442519999998</v>
      </c>
      <c r="AS38" s="133">
        <v>508</v>
      </c>
      <c r="AT38" s="133">
        <f t="shared" si="9"/>
        <v>0</v>
      </c>
      <c r="AU38" s="133"/>
      <c r="AV38" s="133"/>
      <c r="AW38" s="133">
        <f t="shared" si="10"/>
        <v>0</v>
      </c>
      <c r="AX38" s="133">
        <v>0</v>
      </c>
      <c r="AY38" s="133"/>
      <c r="AZ38" s="133"/>
      <c r="BA38" s="134">
        <v>0</v>
      </c>
      <c r="BB38" s="134"/>
      <c r="BC38" s="134"/>
      <c r="BD38" s="134">
        <v>0</v>
      </c>
      <c r="BE38" s="134">
        <v>0</v>
      </c>
      <c r="BF38" s="134"/>
      <c r="BG38" s="134"/>
      <c r="BH38" s="134"/>
      <c r="BI38" s="134"/>
      <c r="BJ38" s="134">
        <v>0</v>
      </c>
      <c r="BK38" s="134"/>
      <c r="BL38" s="134"/>
      <c r="BM38" s="134"/>
      <c r="BN38" s="134">
        <v>0</v>
      </c>
      <c r="BO38" s="134"/>
      <c r="BP38" s="134"/>
      <c r="BQ38" s="134"/>
      <c r="BR38" s="133"/>
      <c r="BS38" s="133"/>
      <c r="BT38" s="133"/>
      <c r="BU38" s="134"/>
      <c r="BV38" s="134"/>
      <c r="BW38" s="134"/>
      <c r="BX38" s="134"/>
    </row>
    <row r="39" spans="1:76" ht="62.4" outlineLevel="1">
      <c r="A39" s="432">
        <v>14</v>
      </c>
      <c r="B39" s="625" t="s">
        <v>2133</v>
      </c>
      <c r="C39" s="432" t="s">
        <v>2108</v>
      </c>
      <c r="D39" s="432" t="s">
        <v>2071</v>
      </c>
      <c r="E39" s="432" t="s">
        <v>49</v>
      </c>
      <c r="F39" s="432" t="s">
        <v>2134</v>
      </c>
      <c r="G39" s="432"/>
      <c r="H39" s="432"/>
      <c r="I39" s="418" t="s">
        <v>85</v>
      </c>
      <c r="J39" s="418">
        <v>2024</v>
      </c>
      <c r="K39" s="432" t="s">
        <v>2135</v>
      </c>
      <c r="L39" s="432" t="s">
        <v>2136</v>
      </c>
      <c r="M39" s="133">
        <v>65000</v>
      </c>
      <c r="N39" s="133"/>
      <c r="O39" s="133">
        <v>51500</v>
      </c>
      <c r="P39" s="133">
        <v>13500</v>
      </c>
      <c r="Q39" s="133" t="s">
        <v>2127</v>
      </c>
      <c r="R39" s="133" t="s">
        <v>2134</v>
      </c>
      <c r="S39" s="133" t="s">
        <v>2137</v>
      </c>
      <c r="T39" s="133" t="s">
        <v>2071</v>
      </c>
      <c r="U39" s="133"/>
      <c r="V39" s="133"/>
      <c r="W39" s="133"/>
      <c r="X39" s="133"/>
      <c r="Y39" s="133">
        <f t="shared" si="5"/>
        <v>11025.83</v>
      </c>
      <c r="Z39" s="133"/>
      <c r="AA39" s="133"/>
      <c r="AB39" s="133">
        <f t="shared" si="6"/>
        <v>11025.83</v>
      </c>
      <c r="AC39" s="133">
        <v>0</v>
      </c>
      <c r="AD39" s="133">
        <v>4000</v>
      </c>
      <c r="AE39" s="133">
        <v>7025.83</v>
      </c>
      <c r="AF39" s="133">
        <f t="shared" si="7"/>
        <v>3000</v>
      </c>
      <c r="AG39" s="133"/>
      <c r="AH39" s="133"/>
      <c r="AI39" s="133">
        <f t="shared" si="8"/>
        <v>3000</v>
      </c>
      <c r="AJ39" s="133">
        <v>0</v>
      </c>
      <c r="AK39" s="133"/>
      <c r="AL39" s="133">
        <v>3000</v>
      </c>
      <c r="AM39" s="133">
        <v>3000</v>
      </c>
      <c r="AN39" s="133"/>
      <c r="AO39" s="133"/>
      <c r="AP39" s="133">
        <v>3000</v>
      </c>
      <c r="AQ39" s="133">
        <v>0</v>
      </c>
      <c r="AR39" s="133">
        <v>0</v>
      </c>
      <c r="AS39" s="133">
        <v>3000</v>
      </c>
      <c r="AT39" s="133">
        <f t="shared" si="9"/>
        <v>8025.83</v>
      </c>
      <c r="AU39" s="133"/>
      <c r="AV39" s="133"/>
      <c r="AW39" s="133">
        <f t="shared" si="10"/>
        <v>8025.83</v>
      </c>
      <c r="AX39" s="133">
        <v>0</v>
      </c>
      <c r="AY39" s="133">
        <v>4000</v>
      </c>
      <c r="AZ39" s="133">
        <v>4025.83</v>
      </c>
      <c r="BA39" s="134">
        <v>3397.694</v>
      </c>
      <c r="BB39" s="134"/>
      <c r="BC39" s="134"/>
      <c r="BD39" s="134">
        <v>3397.694</v>
      </c>
      <c r="BE39" s="134">
        <v>0</v>
      </c>
      <c r="BF39" s="134"/>
      <c r="BG39" s="134"/>
      <c r="BH39" s="134"/>
      <c r="BI39" s="134">
        <v>3397.694</v>
      </c>
      <c r="BJ39" s="134">
        <v>0</v>
      </c>
      <c r="BK39" s="134"/>
      <c r="BL39" s="134"/>
      <c r="BM39" s="134"/>
      <c r="BN39" s="134">
        <v>0</v>
      </c>
      <c r="BO39" s="134"/>
      <c r="BP39" s="134"/>
      <c r="BQ39" s="134"/>
      <c r="BR39" s="133">
        <v>1500</v>
      </c>
      <c r="BS39" s="133"/>
      <c r="BT39" s="133">
        <v>1500</v>
      </c>
      <c r="BU39" s="134"/>
      <c r="BV39" s="134"/>
      <c r="BW39" s="134"/>
      <c r="BX39" s="134"/>
    </row>
    <row r="40" spans="1:76" ht="46.8" outlineLevel="1">
      <c r="A40" s="432">
        <v>15</v>
      </c>
      <c r="B40" s="625" t="s">
        <v>2138</v>
      </c>
      <c r="C40" s="432" t="s">
        <v>2070</v>
      </c>
      <c r="D40" s="432" t="s">
        <v>2071</v>
      </c>
      <c r="E40" s="432" t="s">
        <v>49</v>
      </c>
      <c r="F40" s="432" t="s">
        <v>2118</v>
      </c>
      <c r="G40" s="432"/>
      <c r="H40" s="432"/>
      <c r="I40" s="418">
        <v>2023</v>
      </c>
      <c r="J40" s="418">
        <v>2023</v>
      </c>
      <c r="K40" s="432" t="s">
        <v>2139</v>
      </c>
      <c r="L40" s="432" t="s">
        <v>2140</v>
      </c>
      <c r="M40" s="133">
        <v>500</v>
      </c>
      <c r="N40" s="133"/>
      <c r="O40" s="133"/>
      <c r="P40" s="133">
        <v>500</v>
      </c>
      <c r="Q40" s="133"/>
      <c r="R40" s="133" t="s">
        <v>2118</v>
      </c>
      <c r="S40" s="133" t="s">
        <v>2067</v>
      </c>
      <c r="T40" s="133" t="s">
        <v>2071</v>
      </c>
      <c r="U40" s="133"/>
      <c r="V40" s="133"/>
      <c r="W40" s="133"/>
      <c r="X40" s="133"/>
      <c r="Y40" s="133">
        <f t="shared" si="5"/>
        <v>500</v>
      </c>
      <c r="Z40" s="133"/>
      <c r="AA40" s="133"/>
      <c r="AB40" s="133">
        <f t="shared" si="6"/>
        <v>500</v>
      </c>
      <c r="AC40" s="133">
        <v>0</v>
      </c>
      <c r="AD40" s="133"/>
      <c r="AE40" s="133">
        <v>500</v>
      </c>
      <c r="AF40" s="133">
        <f t="shared" si="7"/>
        <v>500</v>
      </c>
      <c r="AG40" s="133"/>
      <c r="AH40" s="133"/>
      <c r="AI40" s="133">
        <f t="shared" si="8"/>
        <v>500</v>
      </c>
      <c r="AJ40" s="133">
        <v>0</v>
      </c>
      <c r="AK40" s="133">
        <v>0</v>
      </c>
      <c r="AL40" s="133">
        <v>500</v>
      </c>
      <c r="AM40" s="133">
        <v>487.274</v>
      </c>
      <c r="AN40" s="133"/>
      <c r="AO40" s="133"/>
      <c r="AP40" s="133">
        <v>487.274</v>
      </c>
      <c r="AQ40" s="133">
        <v>0</v>
      </c>
      <c r="AR40" s="133">
        <v>0</v>
      </c>
      <c r="AS40" s="133">
        <v>487.274</v>
      </c>
      <c r="AT40" s="133">
        <f t="shared" si="9"/>
        <v>0</v>
      </c>
      <c r="AU40" s="133"/>
      <c r="AV40" s="133"/>
      <c r="AW40" s="133">
        <f t="shared" si="10"/>
        <v>0</v>
      </c>
      <c r="AX40" s="133">
        <v>0</v>
      </c>
      <c r="AY40" s="133"/>
      <c r="AZ40" s="133"/>
      <c r="BA40" s="134">
        <v>0</v>
      </c>
      <c r="BB40" s="134"/>
      <c r="BC40" s="134"/>
      <c r="BD40" s="134">
        <v>0</v>
      </c>
      <c r="BE40" s="134">
        <v>0</v>
      </c>
      <c r="BF40" s="134"/>
      <c r="BG40" s="134"/>
      <c r="BH40" s="134"/>
      <c r="BI40" s="134"/>
      <c r="BJ40" s="134">
        <v>0</v>
      </c>
      <c r="BK40" s="134"/>
      <c r="BL40" s="134"/>
      <c r="BM40" s="134"/>
      <c r="BN40" s="134">
        <v>0</v>
      </c>
      <c r="BO40" s="134"/>
      <c r="BP40" s="134"/>
      <c r="BQ40" s="134"/>
      <c r="BR40" s="133"/>
      <c r="BS40" s="133"/>
      <c r="BT40" s="133"/>
      <c r="BU40" s="134"/>
      <c r="BV40" s="134"/>
      <c r="BW40" s="134"/>
      <c r="BX40" s="134"/>
    </row>
    <row r="41" spans="1:76" ht="46.8" outlineLevel="1">
      <c r="A41" s="432">
        <v>16</v>
      </c>
      <c r="B41" s="625" t="s">
        <v>2141</v>
      </c>
      <c r="C41" s="432" t="s">
        <v>2070</v>
      </c>
      <c r="D41" s="432" t="s">
        <v>2071</v>
      </c>
      <c r="E41" s="432" t="s">
        <v>49</v>
      </c>
      <c r="F41" s="432" t="s">
        <v>2118</v>
      </c>
      <c r="G41" s="432"/>
      <c r="H41" s="432"/>
      <c r="I41" s="418">
        <v>2023</v>
      </c>
      <c r="J41" s="418">
        <v>2023</v>
      </c>
      <c r="K41" s="432" t="s">
        <v>2142</v>
      </c>
      <c r="L41" s="432" t="s">
        <v>2143</v>
      </c>
      <c r="M41" s="133">
        <v>500</v>
      </c>
      <c r="N41" s="133"/>
      <c r="O41" s="133"/>
      <c r="P41" s="133">
        <v>500</v>
      </c>
      <c r="Q41" s="133"/>
      <c r="R41" s="133" t="s">
        <v>2118</v>
      </c>
      <c r="S41" s="133" t="s">
        <v>2067</v>
      </c>
      <c r="T41" s="133" t="s">
        <v>2071</v>
      </c>
      <c r="U41" s="133"/>
      <c r="V41" s="133"/>
      <c r="W41" s="133"/>
      <c r="X41" s="133"/>
      <c r="Y41" s="133">
        <f t="shared" si="5"/>
        <v>500</v>
      </c>
      <c r="Z41" s="133"/>
      <c r="AA41" s="133"/>
      <c r="AB41" s="133">
        <f t="shared" si="6"/>
        <v>500</v>
      </c>
      <c r="AC41" s="133">
        <v>0</v>
      </c>
      <c r="AD41" s="133"/>
      <c r="AE41" s="133">
        <v>500</v>
      </c>
      <c r="AF41" s="133">
        <f t="shared" si="7"/>
        <v>500</v>
      </c>
      <c r="AG41" s="133"/>
      <c r="AH41" s="133"/>
      <c r="AI41" s="133">
        <f t="shared" si="8"/>
        <v>500</v>
      </c>
      <c r="AJ41" s="133">
        <v>0</v>
      </c>
      <c r="AK41" s="133">
        <v>0</v>
      </c>
      <c r="AL41" s="133">
        <v>500</v>
      </c>
      <c r="AM41" s="133">
        <v>489.14699999999999</v>
      </c>
      <c r="AN41" s="133"/>
      <c r="AO41" s="133"/>
      <c r="AP41" s="133">
        <v>489.14699999999999</v>
      </c>
      <c r="AQ41" s="133">
        <v>0</v>
      </c>
      <c r="AR41" s="133">
        <v>0</v>
      </c>
      <c r="AS41" s="133">
        <v>489.14699999999999</v>
      </c>
      <c r="AT41" s="133">
        <f t="shared" si="9"/>
        <v>0</v>
      </c>
      <c r="AU41" s="133"/>
      <c r="AV41" s="133"/>
      <c r="AW41" s="133">
        <f t="shared" si="10"/>
        <v>0</v>
      </c>
      <c r="AX41" s="133">
        <v>0</v>
      </c>
      <c r="AY41" s="133"/>
      <c r="AZ41" s="133"/>
      <c r="BA41" s="134">
        <v>0</v>
      </c>
      <c r="BB41" s="134"/>
      <c r="BC41" s="134"/>
      <c r="BD41" s="134">
        <v>0</v>
      </c>
      <c r="BE41" s="134">
        <v>0</v>
      </c>
      <c r="BF41" s="134"/>
      <c r="BG41" s="134"/>
      <c r="BH41" s="134"/>
      <c r="BI41" s="134"/>
      <c r="BJ41" s="134">
        <v>0</v>
      </c>
      <c r="BK41" s="134"/>
      <c r="BL41" s="134"/>
      <c r="BM41" s="134"/>
      <c r="BN41" s="134">
        <v>0</v>
      </c>
      <c r="BO41" s="134"/>
      <c r="BP41" s="134"/>
      <c r="BQ41" s="134"/>
      <c r="BR41" s="133"/>
      <c r="BS41" s="133"/>
      <c r="BT41" s="133"/>
      <c r="BU41" s="134"/>
      <c r="BV41" s="134"/>
      <c r="BW41" s="134"/>
      <c r="BX41" s="134"/>
    </row>
    <row r="42" spans="1:76" ht="46.8" outlineLevel="1">
      <c r="A42" s="432">
        <v>17</v>
      </c>
      <c r="B42" s="625" t="s">
        <v>2144</v>
      </c>
      <c r="C42" s="432" t="s">
        <v>2070</v>
      </c>
      <c r="D42" s="432" t="s">
        <v>2071</v>
      </c>
      <c r="E42" s="432" t="s">
        <v>49</v>
      </c>
      <c r="F42" s="432" t="s">
        <v>2089</v>
      </c>
      <c r="G42" s="432"/>
      <c r="H42" s="432"/>
      <c r="I42" s="418" t="s">
        <v>85</v>
      </c>
      <c r="J42" s="418">
        <v>2024</v>
      </c>
      <c r="K42" s="432" t="s">
        <v>2145</v>
      </c>
      <c r="L42" s="432" t="s">
        <v>2146</v>
      </c>
      <c r="M42" s="133">
        <v>2500</v>
      </c>
      <c r="N42" s="133"/>
      <c r="O42" s="133"/>
      <c r="P42" s="133">
        <v>2500</v>
      </c>
      <c r="Q42" s="133"/>
      <c r="R42" s="133" t="s">
        <v>2089</v>
      </c>
      <c r="S42" s="133" t="s">
        <v>2067</v>
      </c>
      <c r="T42" s="133" t="s">
        <v>2071</v>
      </c>
      <c r="U42" s="133"/>
      <c r="V42" s="133"/>
      <c r="W42" s="133"/>
      <c r="X42" s="133"/>
      <c r="Y42" s="133">
        <f t="shared" si="5"/>
        <v>2430.855</v>
      </c>
      <c r="Z42" s="133"/>
      <c r="AA42" s="133"/>
      <c r="AB42" s="133">
        <f t="shared" si="6"/>
        <v>2430.855</v>
      </c>
      <c r="AC42" s="133">
        <v>0</v>
      </c>
      <c r="AD42" s="133"/>
      <c r="AE42" s="133">
        <v>2430.855</v>
      </c>
      <c r="AF42" s="133">
        <f t="shared" si="7"/>
        <v>1050.855</v>
      </c>
      <c r="AG42" s="133"/>
      <c r="AH42" s="133"/>
      <c r="AI42" s="133">
        <f t="shared" si="8"/>
        <v>1050.855</v>
      </c>
      <c r="AJ42" s="133">
        <v>0</v>
      </c>
      <c r="AK42" s="133">
        <v>0</v>
      </c>
      <c r="AL42" s="133">
        <v>1050.855</v>
      </c>
      <c r="AM42" s="133">
        <v>1030.155</v>
      </c>
      <c r="AN42" s="133"/>
      <c r="AO42" s="133"/>
      <c r="AP42" s="133">
        <v>1030.155</v>
      </c>
      <c r="AQ42" s="133">
        <v>0</v>
      </c>
      <c r="AR42" s="133">
        <v>0</v>
      </c>
      <c r="AS42" s="133">
        <v>1030.155</v>
      </c>
      <c r="AT42" s="133">
        <f t="shared" si="9"/>
        <v>1380</v>
      </c>
      <c r="AU42" s="133"/>
      <c r="AV42" s="133"/>
      <c r="AW42" s="133">
        <f t="shared" si="10"/>
        <v>1380</v>
      </c>
      <c r="AX42" s="133">
        <v>0</v>
      </c>
      <c r="AY42" s="133"/>
      <c r="AZ42" s="133">
        <v>1380</v>
      </c>
      <c r="BA42" s="134">
        <v>1312.7809999999999</v>
      </c>
      <c r="BB42" s="134"/>
      <c r="BC42" s="134"/>
      <c r="BD42" s="134">
        <v>1312.7809999999999</v>
      </c>
      <c r="BE42" s="134">
        <v>0</v>
      </c>
      <c r="BF42" s="134"/>
      <c r="BG42" s="134"/>
      <c r="BH42" s="134"/>
      <c r="BI42" s="134">
        <v>1312.7809999999999</v>
      </c>
      <c r="BJ42" s="134">
        <v>20.7</v>
      </c>
      <c r="BK42" s="134"/>
      <c r="BL42" s="134"/>
      <c r="BM42" s="134">
        <v>20.7</v>
      </c>
      <c r="BN42" s="134">
        <v>20.7</v>
      </c>
      <c r="BO42" s="134"/>
      <c r="BP42" s="134"/>
      <c r="BQ42" s="134">
        <v>20.7</v>
      </c>
      <c r="BR42" s="133"/>
      <c r="BS42" s="133"/>
      <c r="BT42" s="133"/>
      <c r="BU42" s="134"/>
      <c r="BV42" s="134"/>
      <c r="BW42" s="134"/>
      <c r="BX42" s="134"/>
    </row>
    <row r="43" spans="1:76" ht="46.8" outlineLevel="1">
      <c r="A43" s="432">
        <v>18</v>
      </c>
      <c r="B43" s="625" t="s">
        <v>2147</v>
      </c>
      <c r="C43" s="432" t="s">
        <v>2148</v>
      </c>
      <c r="D43" s="432" t="s">
        <v>2071</v>
      </c>
      <c r="E43" s="432" t="s">
        <v>49</v>
      </c>
      <c r="F43" s="432" t="s">
        <v>2067</v>
      </c>
      <c r="G43" s="432"/>
      <c r="H43" s="432"/>
      <c r="I43" s="418">
        <v>2021</v>
      </c>
      <c r="J43" s="418">
        <v>2021</v>
      </c>
      <c r="K43" s="432" t="s">
        <v>2149</v>
      </c>
      <c r="L43" s="432" t="s">
        <v>2150</v>
      </c>
      <c r="M43" s="133">
        <v>1050</v>
      </c>
      <c r="N43" s="133"/>
      <c r="O43" s="133"/>
      <c r="P43" s="133">
        <v>1050</v>
      </c>
      <c r="Q43" s="133"/>
      <c r="R43" s="133" t="s">
        <v>2067</v>
      </c>
      <c r="S43" s="133" t="s">
        <v>2067</v>
      </c>
      <c r="T43" s="133" t="s">
        <v>2071</v>
      </c>
      <c r="U43" s="133"/>
      <c r="V43" s="133"/>
      <c r="W43" s="133"/>
      <c r="X43" s="133"/>
      <c r="Y43" s="133">
        <f t="shared" si="5"/>
        <v>1050</v>
      </c>
      <c r="Z43" s="133"/>
      <c r="AA43" s="133"/>
      <c r="AB43" s="133">
        <f t="shared" si="6"/>
        <v>1050</v>
      </c>
      <c r="AC43" s="133">
        <v>0</v>
      </c>
      <c r="AD43" s="133"/>
      <c r="AE43" s="133">
        <v>1050</v>
      </c>
      <c r="AF43" s="133">
        <f t="shared" si="7"/>
        <v>1050</v>
      </c>
      <c r="AG43" s="133"/>
      <c r="AH43" s="133"/>
      <c r="AI43" s="133">
        <f t="shared" si="8"/>
        <v>1050</v>
      </c>
      <c r="AJ43" s="133">
        <v>0</v>
      </c>
      <c r="AK43" s="133">
        <v>0</v>
      </c>
      <c r="AL43" s="133">
        <v>1050</v>
      </c>
      <c r="AM43" s="133">
        <v>1040.99</v>
      </c>
      <c r="AN43" s="133"/>
      <c r="AO43" s="133"/>
      <c r="AP43" s="133">
        <v>1040.99</v>
      </c>
      <c r="AQ43" s="133">
        <v>0</v>
      </c>
      <c r="AR43" s="133">
        <v>0</v>
      </c>
      <c r="AS43" s="133">
        <v>1040.99</v>
      </c>
      <c r="AT43" s="133">
        <f t="shared" si="9"/>
        <v>0</v>
      </c>
      <c r="AU43" s="133"/>
      <c r="AV43" s="133"/>
      <c r="AW43" s="133">
        <f t="shared" si="10"/>
        <v>0</v>
      </c>
      <c r="AX43" s="133">
        <v>0</v>
      </c>
      <c r="AY43" s="133"/>
      <c r="AZ43" s="133"/>
      <c r="BA43" s="134">
        <v>0</v>
      </c>
      <c r="BB43" s="134"/>
      <c r="BC43" s="134"/>
      <c r="BD43" s="134">
        <v>0</v>
      </c>
      <c r="BE43" s="134">
        <v>0</v>
      </c>
      <c r="BF43" s="134"/>
      <c r="BG43" s="134"/>
      <c r="BH43" s="134"/>
      <c r="BI43" s="134"/>
      <c r="BJ43" s="134">
        <v>0</v>
      </c>
      <c r="BK43" s="134"/>
      <c r="BL43" s="134"/>
      <c r="BM43" s="134"/>
      <c r="BN43" s="134">
        <v>0</v>
      </c>
      <c r="BO43" s="134"/>
      <c r="BP43" s="134"/>
      <c r="BQ43" s="134"/>
      <c r="BR43" s="133"/>
      <c r="BS43" s="133"/>
      <c r="BT43" s="133"/>
      <c r="BU43" s="134"/>
      <c r="BV43" s="134"/>
      <c r="BW43" s="134"/>
      <c r="BX43" s="134"/>
    </row>
    <row r="44" spans="1:76" ht="46.8" outlineLevel="1">
      <c r="A44" s="432">
        <v>19</v>
      </c>
      <c r="B44" s="625" t="s">
        <v>2151</v>
      </c>
      <c r="C44" s="432" t="s">
        <v>2070</v>
      </c>
      <c r="D44" s="432" t="s">
        <v>2071</v>
      </c>
      <c r="E44" s="432" t="s">
        <v>49</v>
      </c>
      <c r="F44" s="432" t="s">
        <v>2089</v>
      </c>
      <c r="G44" s="432"/>
      <c r="H44" s="432"/>
      <c r="I44" s="418">
        <v>2024</v>
      </c>
      <c r="J44" s="418">
        <v>2024</v>
      </c>
      <c r="K44" s="432" t="s">
        <v>2152</v>
      </c>
      <c r="L44" s="432" t="s">
        <v>2153</v>
      </c>
      <c r="M44" s="133">
        <v>860</v>
      </c>
      <c r="N44" s="133"/>
      <c r="O44" s="133"/>
      <c r="P44" s="133">
        <v>860</v>
      </c>
      <c r="Q44" s="133"/>
      <c r="R44" s="133" t="s">
        <v>2089</v>
      </c>
      <c r="S44" s="133" t="s">
        <v>2067</v>
      </c>
      <c r="T44" s="133" t="s">
        <v>2071</v>
      </c>
      <c r="U44" s="133"/>
      <c r="V44" s="133"/>
      <c r="W44" s="133"/>
      <c r="X44" s="133"/>
      <c r="Y44" s="133">
        <f t="shared" si="5"/>
        <v>839.31399999999996</v>
      </c>
      <c r="Z44" s="133"/>
      <c r="AA44" s="133"/>
      <c r="AB44" s="133">
        <f t="shared" si="6"/>
        <v>839.31399999999996</v>
      </c>
      <c r="AC44" s="133">
        <v>0</v>
      </c>
      <c r="AD44" s="133"/>
      <c r="AE44" s="133">
        <v>839.31399999999996</v>
      </c>
      <c r="AF44" s="133">
        <f t="shared" si="7"/>
        <v>839.31399999999996</v>
      </c>
      <c r="AG44" s="133"/>
      <c r="AH44" s="133"/>
      <c r="AI44" s="133">
        <f t="shared" si="8"/>
        <v>839.31399999999996</v>
      </c>
      <c r="AJ44" s="133">
        <v>0</v>
      </c>
      <c r="AK44" s="133">
        <v>0</v>
      </c>
      <c r="AL44" s="133">
        <v>839.31399999999996</v>
      </c>
      <c r="AM44" s="133">
        <v>839.31399999999996</v>
      </c>
      <c r="AN44" s="133"/>
      <c r="AO44" s="133"/>
      <c r="AP44" s="133">
        <v>839.31399999999996</v>
      </c>
      <c r="AQ44" s="133">
        <v>0</v>
      </c>
      <c r="AR44" s="133">
        <v>0</v>
      </c>
      <c r="AS44" s="133">
        <v>839.31399999999996</v>
      </c>
      <c r="AT44" s="133">
        <f t="shared" si="9"/>
        <v>0</v>
      </c>
      <c r="AU44" s="133"/>
      <c r="AV44" s="133"/>
      <c r="AW44" s="133">
        <f t="shared" si="10"/>
        <v>0</v>
      </c>
      <c r="AX44" s="133">
        <v>0</v>
      </c>
      <c r="AY44" s="133"/>
      <c r="AZ44" s="133"/>
      <c r="BA44" s="134">
        <v>0</v>
      </c>
      <c r="BB44" s="134"/>
      <c r="BC44" s="134"/>
      <c r="BD44" s="134">
        <v>0</v>
      </c>
      <c r="BE44" s="134">
        <v>0</v>
      </c>
      <c r="BF44" s="134"/>
      <c r="BG44" s="134"/>
      <c r="BH44" s="134"/>
      <c r="BI44" s="134"/>
      <c r="BJ44" s="134">
        <v>0</v>
      </c>
      <c r="BK44" s="134"/>
      <c r="BL44" s="134"/>
      <c r="BM44" s="134"/>
      <c r="BN44" s="134">
        <v>0</v>
      </c>
      <c r="BO44" s="134"/>
      <c r="BP44" s="134"/>
      <c r="BQ44" s="134"/>
      <c r="BR44" s="133"/>
      <c r="BS44" s="133"/>
      <c r="BT44" s="133"/>
      <c r="BU44" s="134"/>
      <c r="BV44" s="134"/>
      <c r="BW44" s="134"/>
      <c r="BX44" s="134"/>
    </row>
    <row r="45" spans="1:76" ht="40.5" customHeight="1">
      <c r="A45" s="452" t="s">
        <v>13</v>
      </c>
      <c r="B45" s="452" t="s">
        <v>2154</v>
      </c>
      <c r="C45" s="452"/>
      <c r="D45" s="452"/>
      <c r="E45" s="452"/>
      <c r="F45" s="452"/>
      <c r="G45" s="452"/>
      <c r="H45" s="452"/>
      <c r="I45" s="416"/>
      <c r="J45" s="416"/>
      <c r="K45" s="452"/>
      <c r="L45" s="452"/>
      <c r="M45" s="207">
        <f>M46</f>
        <v>34266.873999999996</v>
      </c>
      <c r="N45" s="207">
        <f t="shared" ref="N45:BX45" si="12">N46</f>
        <v>0</v>
      </c>
      <c r="O45" s="207">
        <f t="shared" si="12"/>
        <v>0</v>
      </c>
      <c r="P45" s="207">
        <f t="shared" si="12"/>
        <v>34266.873999999996</v>
      </c>
      <c r="Q45" s="207">
        <f t="shared" si="12"/>
        <v>0</v>
      </c>
      <c r="R45" s="207">
        <f t="shared" si="12"/>
        <v>0</v>
      </c>
      <c r="S45" s="207">
        <f t="shared" si="12"/>
        <v>0</v>
      </c>
      <c r="T45" s="207">
        <f t="shared" si="12"/>
        <v>0</v>
      </c>
      <c r="U45" s="207">
        <f t="shared" si="12"/>
        <v>0</v>
      </c>
      <c r="V45" s="207">
        <f t="shared" si="12"/>
        <v>0</v>
      </c>
      <c r="W45" s="207">
        <f t="shared" si="12"/>
        <v>0</v>
      </c>
      <c r="X45" s="207">
        <f t="shared" si="12"/>
        <v>0</v>
      </c>
      <c r="Y45" s="207">
        <f t="shared" si="12"/>
        <v>33253.080999999998</v>
      </c>
      <c r="Z45" s="207">
        <f t="shared" si="12"/>
        <v>0</v>
      </c>
      <c r="AA45" s="207">
        <f t="shared" si="12"/>
        <v>0</v>
      </c>
      <c r="AB45" s="207">
        <f t="shared" si="12"/>
        <v>33253.080999999998</v>
      </c>
      <c r="AC45" s="207">
        <f t="shared" si="12"/>
        <v>8708.8739999999998</v>
      </c>
      <c r="AD45" s="207">
        <f t="shared" si="12"/>
        <v>0</v>
      </c>
      <c r="AE45" s="207">
        <f t="shared" si="12"/>
        <v>24544.207000000002</v>
      </c>
      <c r="AF45" s="207">
        <f t="shared" si="12"/>
        <v>25393.080999999998</v>
      </c>
      <c r="AG45" s="207">
        <f t="shared" si="12"/>
        <v>0</v>
      </c>
      <c r="AH45" s="207">
        <f t="shared" si="12"/>
        <v>0</v>
      </c>
      <c r="AI45" s="207">
        <f t="shared" si="12"/>
        <v>25393.080999999998</v>
      </c>
      <c r="AJ45" s="207">
        <f t="shared" si="12"/>
        <v>8708.8739999999998</v>
      </c>
      <c r="AK45" s="207">
        <f t="shared" si="12"/>
        <v>0</v>
      </c>
      <c r="AL45" s="207">
        <f t="shared" si="12"/>
        <v>16684.207000000002</v>
      </c>
      <c r="AM45" s="207">
        <f t="shared" si="12"/>
        <v>23673.982090000005</v>
      </c>
      <c r="AN45" s="207">
        <f t="shared" si="12"/>
        <v>0</v>
      </c>
      <c r="AO45" s="207">
        <f t="shared" si="12"/>
        <v>0</v>
      </c>
      <c r="AP45" s="207">
        <f t="shared" si="12"/>
        <v>23673.982090000005</v>
      </c>
      <c r="AQ45" s="207">
        <f t="shared" si="12"/>
        <v>8521.6481900000017</v>
      </c>
      <c r="AR45" s="207">
        <f t="shared" si="12"/>
        <v>0</v>
      </c>
      <c r="AS45" s="207">
        <f t="shared" si="12"/>
        <v>15152.333900000001</v>
      </c>
      <c r="AT45" s="207">
        <f t="shared" si="12"/>
        <v>7860</v>
      </c>
      <c r="AU45" s="207">
        <f t="shared" si="12"/>
        <v>0</v>
      </c>
      <c r="AV45" s="207">
        <f t="shared" si="12"/>
        <v>0</v>
      </c>
      <c r="AW45" s="207">
        <f t="shared" si="12"/>
        <v>7860</v>
      </c>
      <c r="AX45" s="207">
        <f t="shared" si="12"/>
        <v>0</v>
      </c>
      <c r="AY45" s="207">
        <f t="shared" si="12"/>
        <v>0</v>
      </c>
      <c r="AZ45" s="207">
        <f t="shared" si="12"/>
        <v>7860</v>
      </c>
      <c r="BA45" s="207">
        <f t="shared" si="12"/>
        <v>7440.753999999999</v>
      </c>
      <c r="BB45" s="207">
        <f t="shared" si="12"/>
        <v>0</v>
      </c>
      <c r="BC45" s="207">
        <f t="shared" si="12"/>
        <v>0</v>
      </c>
      <c r="BD45" s="207">
        <f t="shared" si="12"/>
        <v>7440.753999999999</v>
      </c>
      <c r="BE45" s="207">
        <f t="shared" si="12"/>
        <v>0</v>
      </c>
      <c r="BF45" s="207">
        <f t="shared" si="12"/>
        <v>0</v>
      </c>
      <c r="BG45" s="207">
        <f t="shared" si="12"/>
        <v>0</v>
      </c>
      <c r="BH45" s="207">
        <f t="shared" si="12"/>
        <v>0</v>
      </c>
      <c r="BI45" s="207">
        <f t="shared" si="12"/>
        <v>7440.753999999999</v>
      </c>
      <c r="BJ45" s="207">
        <f t="shared" si="12"/>
        <v>874.19700000000012</v>
      </c>
      <c r="BK45" s="207">
        <f t="shared" si="12"/>
        <v>0</v>
      </c>
      <c r="BL45" s="207">
        <f t="shared" si="12"/>
        <v>0</v>
      </c>
      <c r="BM45" s="207">
        <f t="shared" si="12"/>
        <v>874.19700000000012</v>
      </c>
      <c r="BN45" s="207">
        <f t="shared" si="12"/>
        <v>822.63100000000009</v>
      </c>
      <c r="BO45" s="207">
        <f t="shared" si="12"/>
        <v>0</v>
      </c>
      <c r="BP45" s="207">
        <f t="shared" si="12"/>
        <v>0</v>
      </c>
      <c r="BQ45" s="207">
        <f t="shared" si="12"/>
        <v>822.63100000000009</v>
      </c>
      <c r="BR45" s="207">
        <f t="shared" si="12"/>
        <v>0</v>
      </c>
      <c r="BS45" s="207">
        <f t="shared" si="12"/>
        <v>0</v>
      </c>
      <c r="BT45" s="207">
        <f t="shared" si="12"/>
        <v>0</v>
      </c>
      <c r="BU45" s="207">
        <f t="shared" si="12"/>
        <v>0</v>
      </c>
      <c r="BV45" s="207">
        <f t="shared" si="12"/>
        <v>0</v>
      </c>
      <c r="BW45" s="207">
        <f t="shared" si="12"/>
        <v>55.436999999999998</v>
      </c>
      <c r="BX45" s="207">
        <f t="shared" si="12"/>
        <v>0</v>
      </c>
    </row>
    <row r="46" spans="1:76" ht="36" customHeight="1" outlineLevel="1">
      <c r="A46" s="567" t="s">
        <v>45</v>
      </c>
      <c r="B46" s="626" t="s">
        <v>51</v>
      </c>
      <c r="C46" s="452"/>
      <c r="D46" s="452"/>
      <c r="E46" s="452"/>
      <c r="F46" s="452"/>
      <c r="G46" s="452"/>
      <c r="H46" s="452"/>
      <c r="I46" s="416"/>
      <c r="J46" s="416"/>
      <c r="K46" s="452"/>
      <c r="L46" s="452"/>
      <c r="M46" s="207">
        <f t="shared" ref="M46:BX46" si="13">SUM(M47:M62)</f>
        <v>34266.873999999996</v>
      </c>
      <c r="N46" s="207">
        <f t="shared" si="13"/>
        <v>0</v>
      </c>
      <c r="O46" s="207">
        <f t="shared" si="13"/>
        <v>0</v>
      </c>
      <c r="P46" s="207">
        <f t="shared" si="13"/>
        <v>34266.873999999996</v>
      </c>
      <c r="Q46" s="207">
        <f t="shared" si="13"/>
        <v>0</v>
      </c>
      <c r="R46" s="207">
        <f t="shared" si="13"/>
        <v>0</v>
      </c>
      <c r="S46" s="207">
        <f t="shared" si="13"/>
        <v>0</v>
      </c>
      <c r="T46" s="207">
        <f t="shared" si="13"/>
        <v>0</v>
      </c>
      <c r="U46" s="207">
        <f t="shared" si="13"/>
        <v>0</v>
      </c>
      <c r="V46" s="207">
        <f t="shared" si="13"/>
        <v>0</v>
      </c>
      <c r="W46" s="207">
        <f t="shared" si="13"/>
        <v>0</v>
      </c>
      <c r="X46" s="207">
        <f t="shared" si="13"/>
        <v>0</v>
      </c>
      <c r="Y46" s="207">
        <f t="shared" si="13"/>
        <v>33253.080999999998</v>
      </c>
      <c r="Z46" s="207">
        <f t="shared" si="13"/>
        <v>0</v>
      </c>
      <c r="AA46" s="207">
        <f t="shared" si="13"/>
        <v>0</v>
      </c>
      <c r="AB46" s="207">
        <f t="shared" si="13"/>
        <v>33253.080999999998</v>
      </c>
      <c r="AC46" s="207">
        <f t="shared" si="13"/>
        <v>8708.8739999999998</v>
      </c>
      <c r="AD46" s="207">
        <f t="shared" si="13"/>
        <v>0</v>
      </c>
      <c r="AE46" s="207">
        <f t="shared" si="13"/>
        <v>24544.207000000002</v>
      </c>
      <c r="AF46" s="207">
        <f t="shared" si="13"/>
        <v>25393.080999999998</v>
      </c>
      <c r="AG46" s="207">
        <f t="shared" si="13"/>
        <v>0</v>
      </c>
      <c r="AH46" s="207">
        <f t="shared" si="13"/>
        <v>0</v>
      </c>
      <c r="AI46" s="207">
        <f t="shared" si="13"/>
        <v>25393.080999999998</v>
      </c>
      <c r="AJ46" s="207">
        <f t="shared" si="13"/>
        <v>8708.8739999999998</v>
      </c>
      <c r="AK46" s="207">
        <f t="shared" si="13"/>
        <v>0</v>
      </c>
      <c r="AL46" s="207">
        <f t="shared" si="13"/>
        <v>16684.207000000002</v>
      </c>
      <c r="AM46" s="207">
        <f t="shared" si="13"/>
        <v>23673.982090000005</v>
      </c>
      <c r="AN46" s="207">
        <f t="shared" si="13"/>
        <v>0</v>
      </c>
      <c r="AO46" s="207">
        <f t="shared" si="13"/>
        <v>0</v>
      </c>
      <c r="AP46" s="207">
        <f t="shared" si="13"/>
        <v>23673.982090000005</v>
      </c>
      <c r="AQ46" s="207">
        <f t="shared" si="13"/>
        <v>8521.6481900000017</v>
      </c>
      <c r="AR46" s="207">
        <f t="shared" si="13"/>
        <v>0</v>
      </c>
      <c r="AS46" s="207">
        <f t="shared" si="13"/>
        <v>15152.333900000001</v>
      </c>
      <c r="AT46" s="207">
        <f t="shared" si="13"/>
        <v>7860</v>
      </c>
      <c r="AU46" s="207">
        <f t="shared" si="13"/>
        <v>0</v>
      </c>
      <c r="AV46" s="207">
        <f t="shared" si="13"/>
        <v>0</v>
      </c>
      <c r="AW46" s="207">
        <f t="shared" si="13"/>
        <v>7860</v>
      </c>
      <c r="AX46" s="207">
        <f t="shared" si="13"/>
        <v>0</v>
      </c>
      <c r="AY46" s="207">
        <f t="shared" si="13"/>
        <v>0</v>
      </c>
      <c r="AZ46" s="207">
        <f t="shared" si="13"/>
        <v>7860</v>
      </c>
      <c r="BA46" s="207">
        <f t="shared" si="13"/>
        <v>7440.753999999999</v>
      </c>
      <c r="BB46" s="207">
        <f t="shared" si="13"/>
        <v>0</v>
      </c>
      <c r="BC46" s="207">
        <f t="shared" si="13"/>
        <v>0</v>
      </c>
      <c r="BD46" s="207">
        <f t="shared" si="13"/>
        <v>7440.753999999999</v>
      </c>
      <c r="BE46" s="207">
        <f t="shared" si="13"/>
        <v>0</v>
      </c>
      <c r="BF46" s="207">
        <f t="shared" si="13"/>
        <v>0</v>
      </c>
      <c r="BG46" s="207">
        <f t="shared" si="13"/>
        <v>0</v>
      </c>
      <c r="BH46" s="207">
        <f t="shared" si="13"/>
        <v>0</v>
      </c>
      <c r="BI46" s="207">
        <f t="shared" si="13"/>
        <v>7440.753999999999</v>
      </c>
      <c r="BJ46" s="207">
        <f t="shared" si="13"/>
        <v>874.19700000000012</v>
      </c>
      <c r="BK46" s="207">
        <f t="shared" si="13"/>
        <v>0</v>
      </c>
      <c r="BL46" s="207">
        <f t="shared" si="13"/>
        <v>0</v>
      </c>
      <c r="BM46" s="207">
        <f t="shared" si="13"/>
        <v>874.19700000000012</v>
      </c>
      <c r="BN46" s="207">
        <f t="shared" si="13"/>
        <v>822.63100000000009</v>
      </c>
      <c r="BO46" s="207">
        <f t="shared" si="13"/>
        <v>0</v>
      </c>
      <c r="BP46" s="207">
        <f t="shared" si="13"/>
        <v>0</v>
      </c>
      <c r="BQ46" s="207">
        <f t="shared" si="13"/>
        <v>822.63100000000009</v>
      </c>
      <c r="BR46" s="207">
        <f t="shared" si="13"/>
        <v>0</v>
      </c>
      <c r="BS46" s="207">
        <f t="shared" si="13"/>
        <v>0</v>
      </c>
      <c r="BT46" s="207">
        <f t="shared" si="13"/>
        <v>0</v>
      </c>
      <c r="BU46" s="207">
        <f t="shared" si="13"/>
        <v>0</v>
      </c>
      <c r="BV46" s="207">
        <f t="shared" si="13"/>
        <v>0</v>
      </c>
      <c r="BW46" s="207">
        <f t="shared" si="13"/>
        <v>55.436999999999998</v>
      </c>
      <c r="BX46" s="207">
        <f t="shared" si="13"/>
        <v>0</v>
      </c>
    </row>
    <row r="47" spans="1:76" ht="46.8" outlineLevel="1">
      <c r="A47" s="432">
        <v>1</v>
      </c>
      <c r="B47" s="625" t="s">
        <v>2155</v>
      </c>
      <c r="C47" s="432" t="s">
        <v>2070</v>
      </c>
      <c r="D47" s="432" t="s">
        <v>2156</v>
      </c>
      <c r="E47" s="432" t="s">
        <v>49</v>
      </c>
      <c r="F47" s="432" t="s">
        <v>2157</v>
      </c>
      <c r="G47" s="432"/>
      <c r="H47" s="432"/>
      <c r="I47" s="418" t="s">
        <v>77</v>
      </c>
      <c r="J47" s="418">
        <v>2022</v>
      </c>
      <c r="K47" s="432" t="s">
        <v>2158</v>
      </c>
      <c r="L47" s="432" t="s">
        <v>2159</v>
      </c>
      <c r="M47" s="133">
        <v>4308.8739999999998</v>
      </c>
      <c r="N47" s="133"/>
      <c r="O47" s="133"/>
      <c r="P47" s="133">
        <v>4308.8739999999998</v>
      </c>
      <c r="Q47" s="133"/>
      <c r="R47" s="133" t="s">
        <v>2157</v>
      </c>
      <c r="S47" s="133" t="s">
        <v>2154</v>
      </c>
      <c r="T47" s="133" t="s">
        <v>2156</v>
      </c>
      <c r="U47" s="133"/>
      <c r="V47" s="133"/>
      <c r="W47" s="133"/>
      <c r="X47" s="133"/>
      <c r="Y47" s="133">
        <f t="shared" si="5"/>
        <v>4308.8739999999998</v>
      </c>
      <c r="Z47" s="133"/>
      <c r="AA47" s="133"/>
      <c r="AB47" s="133">
        <f t="shared" si="6"/>
        <v>4308.8739999999998</v>
      </c>
      <c r="AC47" s="133">
        <v>4308.8739999999998</v>
      </c>
      <c r="AD47" s="133"/>
      <c r="AE47" s="133"/>
      <c r="AF47" s="133">
        <f t="shared" si="7"/>
        <v>4308.8739999999998</v>
      </c>
      <c r="AG47" s="133"/>
      <c r="AH47" s="133"/>
      <c r="AI47" s="133">
        <f t="shared" si="8"/>
        <v>4308.8739999999998</v>
      </c>
      <c r="AJ47" s="133">
        <v>4308.8739999999998</v>
      </c>
      <c r="AK47" s="133">
        <v>0</v>
      </c>
      <c r="AL47" s="133">
        <v>0</v>
      </c>
      <c r="AM47" s="133">
        <v>4308.8739999999998</v>
      </c>
      <c r="AN47" s="133"/>
      <c r="AO47" s="133"/>
      <c r="AP47" s="133">
        <v>4308.8739999999998</v>
      </c>
      <c r="AQ47" s="133">
        <v>4308.8739999999998</v>
      </c>
      <c r="AR47" s="133">
        <v>0</v>
      </c>
      <c r="AS47" s="133">
        <v>0</v>
      </c>
      <c r="AT47" s="133">
        <f t="shared" si="9"/>
        <v>0</v>
      </c>
      <c r="AU47" s="133"/>
      <c r="AV47" s="133"/>
      <c r="AW47" s="133">
        <f t="shared" si="10"/>
        <v>0</v>
      </c>
      <c r="AX47" s="133">
        <v>0</v>
      </c>
      <c r="AY47" s="133"/>
      <c r="AZ47" s="133"/>
      <c r="BA47" s="134">
        <v>0</v>
      </c>
      <c r="BB47" s="134"/>
      <c r="BC47" s="134"/>
      <c r="BD47" s="134">
        <v>0</v>
      </c>
      <c r="BE47" s="134">
        <v>0</v>
      </c>
      <c r="BF47" s="134"/>
      <c r="BG47" s="134"/>
      <c r="BH47" s="134"/>
      <c r="BI47" s="134"/>
      <c r="BJ47" s="134">
        <v>0</v>
      </c>
      <c r="BK47" s="134"/>
      <c r="BL47" s="134"/>
      <c r="BM47" s="134"/>
      <c r="BN47" s="134">
        <v>0</v>
      </c>
      <c r="BO47" s="134"/>
      <c r="BP47" s="134"/>
      <c r="BQ47" s="134"/>
      <c r="BR47" s="133"/>
      <c r="BS47" s="133"/>
      <c r="BT47" s="133"/>
      <c r="BU47" s="134"/>
      <c r="BV47" s="134"/>
      <c r="BW47" s="134"/>
      <c r="BX47" s="134"/>
    </row>
    <row r="48" spans="1:76" ht="46.8" outlineLevel="1">
      <c r="A48" s="432">
        <v>2</v>
      </c>
      <c r="B48" s="625" t="s">
        <v>2160</v>
      </c>
      <c r="C48" s="432" t="s">
        <v>2070</v>
      </c>
      <c r="D48" s="432" t="s">
        <v>2156</v>
      </c>
      <c r="E48" s="432" t="s">
        <v>49</v>
      </c>
      <c r="F48" s="432" t="s">
        <v>2161</v>
      </c>
      <c r="G48" s="432"/>
      <c r="H48" s="432"/>
      <c r="I48" s="418" t="s">
        <v>74</v>
      </c>
      <c r="J48" s="418">
        <v>2021</v>
      </c>
      <c r="K48" s="432" t="s">
        <v>2162</v>
      </c>
      <c r="L48" s="432" t="s">
        <v>2163</v>
      </c>
      <c r="M48" s="133">
        <v>600</v>
      </c>
      <c r="N48" s="133"/>
      <c r="O48" s="133"/>
      <c r="P48" s="133">
        <v>600</v>
      </c>
      <c r="Q48" s="133"/>
      <c r="R48" s="133" t="s">
        <v>2161</v>
      </c>
      <c r="S48" s="133" t="s">
        <v>2154</v>
      </c>
      <c r="T48" s="133" t="s">
        <v>2156</v>
      </c>
      <c r="U48" s="133"/>
      <c r="V48" s="133"/>
      <c r="W48" s="133"/>
      <c r="X48" s="133"/>
      <c r="Y48" s="133">
        <f t="shared" si="5"/>
        <v>600</v>
      </c>
      <c r="Z48" s="133"/>
      <c r="AA48" s="133"/>
      <c r="AB48" s="133">
        <f t="shared" si="6"/>
        <v>600</v>
      </c>
      <c r="AC48" s="133">
        <v>600</v>
      </c>
      <c r="AD48" s="133"/>
      <c r="AE48" s="133"/>
      <c r="AF48" s="133">
        <f t="shared" si="7"/>
        <v>600</v>
      </c>
      <c r="AG48" s="133"/>
      <c r="AH48" s="133"/>
      <c r="AI48" s="133">
        <f t="shared" si="8"/>
        <v>600</v>
      </c>
      <c r="AJ48" s="133">
        <v>600</v>
      </c>
      <c r="AK48" s="133">
        <v>0</v>
      </c>
      <c r="AL48" s="133">
        <v>0</v>
      </c>
      <c r="AM48" s="133">
        <v>599.94299999999998</v>
      </c>
      <c r="AN48" s="133"/>
      <c r="AO48" s="133"/>
      <c r="AP48" s="133">
        <v>599.94299999999998</v>
      </c>
      <c r="AQ48" s="133">
        <v>599.94299999999998</v>
      </c>
      <c r="AR48" s="133">
        <v>0</v>
      </c>
      <c r="AS48" s="133">
        <v>0</v>
      </c>
      <c r="AT48" s="133">
        <f t="shared" si="9"/>
        <v>0</v>
      </c>
      <c r="AU48" s="133"/>
      <c r="AV48" s="133"/>
      <c r="AW48" s="133">
        <f t="shared" si="10"/>
        <v>0</v>
      </c>
      <c r="AX48" s="133">
        <v>0</v>
      </c>
      <c r="AY48" s="133"/>
      <c r="AZ48" s="133"/>
      <c r="BA48" s="134">
        <v>0</v>
      </c>
      <c r="BB48" s="134"/>
      <c r="BC48" s="134"/>
      <c r="BD48" s="134">
        <v>0</v>
      </c>
      <c r="BE48" s="134">
        <v>0</v>
      </c>
      <c r="BF48" s="134"/>
      <c r="BG48" s="134"/>
      <c r="BH48" s="134"/>
      <c r="BI48" s="134"/>
      <c r="BJ48" s="134">
        <v>0</v>
      </c>
      <c r="BK48" s="134"/>
      <c r="BL48" s="134"/>
      <c r="BM48" s="134"/>
      <c r="BN48" s="134">
        <v>0</v>
      </c>
      <c r="BO48" s="134"/>
      <c r="BP48" s="134"/>
      <c r="BQ48" s="134"/>
      <c r="BR48" s="133"/>
      <c r="BS48" s="133"/>
      <c r="BT48" s="133"/>
      <c r="BU48" s="134"/>
      <c r="BV48" s="134"/>
      <c r="BW48" s="134"/>
      <c r="BX48" s="134"/>
    </row>
    <row r="49" spans="1:76" ht="46.8" outlineLevel="1">
      <c r="A49" s="432">
        <v>3</v>
      </c>
      <c r="B49" s="625" t="s">
        <v>2164</v>
      </c>
      <c r="C49" s="432" t="s">
        <v>2070</v>
      </c>
      <c r="D49" s="432" t="s">
        <v>2156</v>
      </c>
      <c r="E49" s="432" t="s">
        <v>49</v>
      </c>
      <c r="F49" s="432" t="s">
        <v>2161</v>
      </c>
      <c r="G49" s="432"/>
      <c r="H49" s="432"/>
      <c r="I49" s="418">
        <v>2023</v>
      </c>
      <c r="J49" s="418">
        <v>2023</v>
      </c>
      <c r="K49" s="432" t="s">
        <v>2165</v>
      </c>
      <c r="L49" s="432" t="s">
        <v>2166</v>
      </c>
      <c r="M49" s="133">
        <v>400</v>
      </c>
      <c r="N49" s="133"/>
      <c r="O49" s="133"/>
      <c r="P49" s="133">
        <v>400</v>
      </c>
      <c r="Q49" s="133"/>
      <c r="R49" s="133" t="s">
        <v>2161</v>
      </c>
      <c r="S49" s="133" t="s">
        <v>2154</v>
      </c>
      <c r="T49" s="133" t="s">
        <v>2156</v>
      </c>
      <c r="U49" s="133"/>
      <c r="V49" s="133"/>
      <c r="W49" s="133"/>
      <c r="X49" s="133"/>
      <c r="Y49" s="133">
        <f t="shared" si="5"/>
        <v>400</v>
      </c>
      <c r="Z49" s="133"/>
      <c r="AA49" s="133"/>
      <c r="AB49" s="133">
        <f t="shared" si="6"/>
        <v>400</v>
      </c>
      <c r="AC49" s="133">
        <v>400</v>
      </c>
      <c r="AD49" s="133"/>
      <c r="AE49" s="133"/>
      <c r="AF49" s="133">
        <f t="shared" si="7"/>
        <v>400</v>
      </c>
      <c r="AG49" s="133"/>
      <c r="AH49" s="133"/>
      <c r="AI49" s="133">
        <f t="shared" si="8"/>
        <v>400</v>
      </c>
      <c r="AJ49" s="133">
        <v>400</v>
      </c>
      <c r="AK49" s="133">
        <v>0</v>
      </c>
      <c r="AL49" s="133">
        <v>0</v>
      </c>
      <c r="AM49" s="133">
        <v>385.37700000000001</v>
      </c>
      <c r="AN49" s="133"/>
      <c r="AO49" s="133"/>
      <c r="AP49" s="133">
        <v>385.37700000000001</v>
      </c>
      <c r="AQ49" s="133">
        <v>385.37700000000001</v>
      </c>
      <c r="AR49" s="133">
        <v>0</v>
      </c>
      <c r="AS49" s="133">
        <v>0</v>
      </c>
      <c r="AT49" s="133">
        <f t="shared" si="9"/>
        <v>0</v>
      </c>
      <c r="AU49" s="133"/>
      <c r="AV49" s="133"/>
      <c r="AW49" s="133">
        <f t="shared" si="10"/>
        <v>0</v>
      </c>
      <c r="AX49" s="133">
        <v>0</v>
      </c>
      <c r="AY49" s="133"/>
      <c r="AZ49" s="133"/>
      <c r="BA49" s="134">
        <v>0</v>
      </c>
      <c r="BB49" s="134"/>
      <c r="BC49" s="134"/>
      <c r="BD49" s="134">
        <v>0</v>
      </c>
      <c r="BE49" s="134">
        <v>0</v>
      </c>
      <c r="BF49" s="134"/>
      <c r="BG49" s="134"/>
      <c r="BH49" s="134"/>
      <c r="BI49" s="134"/>
      <c r="BJ49" s="134">
        <v>0</v>
      </c>
      <c r="BK49" s="134"/>
      <c r="BL49" s="134"/>
      <c r="BM49" s="134"/>
      <c r="BN49" s="134">
        <v>0</v>
      </c>
      <c r="BO49" s="134"/>
      <c r="BP49" s="134"/>
      <c r="BQ49" s="134"/>
      <c r="BR49" s="133"/>
      <c r="BS49" s="133"/>
      <c r="BT49" s="133"/>
      <c r="BU49" s="134"/>
      <c r="BV49" s="134"/>
      <c r="BW49" s="134"/>
      <c r="BX49" s="134"/>
    </row>
    <row r="50" spans="1:76" ht="46.8" outlineLevel="1">
      <c r="A50" s="432">
        <v>4</v>
      </c>
      <c r="B50" s="625" t="s">
        <v>2167</v>
      </c>
      <c r="C50" s="432" t="s">
        <v>2070</v>
      </c>
      <c r="D50" s="432" t="s">
        <v>2156</v>
      </c>
      <c r="E50" s="432" t="s">
        <v>49</v>
      </c>
      <c r="F50" s="432" t="s">
        <v>2154</v>
      </c>
      <c r="G50" s="432"/>
      <c r="H50" s="432"/>
      <c r="I50" s="418">
        <v>2021</v>
      </c>
      <c r="J50" s="418">
        <v>2021</v>
      </c>
      <c r="K50" s="432" t="s">
        <v>2168</v>
      </c>
      <c r="L50" s="432" t="s">
        <v>2169</v>
      </c>
      <c r="M50" s="133">
        <v>2500</v>
      </c>
      <c r="N50" s="133"/>
      <c r="O50" s="133"/>
      <c r="P50" s="133">
        <v>2500</v>
      </c>
      <c r="Q50" s="133"/>
      <c r="R50" s="133" t="s">
        <v>2154</v>
      </c>
      <c r="S50" s="133" t="s">
        <v>2154</v>
      </c>
      <c r="T50" s="133" t="s">
        <v>2156</v>
      </c>
      <c r="U50" s="133"/>
      <c r="V50" s="133"/>
      <c r="W50" s="133"/>
      <c r="X50" s="133"/>
      <c r="Y50" s="133">
        <f t="shared" si="5"/>
        <v>2500</v>
      </c>
      <c r="Z50" s="133"/>
      <c r="AA50" s="133"/>
      <c r="AB50" s="133">
        <f t="shared" si="6"/>
        <v>2500</v>
      </c>
      <c r="AC50" s="133">
        <v>2500</v>
      </c>
      <c r="AD50" s="133"/>
      <c r="AE50" s="133"/>
      <c r="AF50" s="133">
        <f t="shared" si="7"/>
        <v>2500</v>
      </c>
      <c r="AG50" s="133"/>
      <c r="AH50" s="133"/>
      <c r="AI50" s="133">
        <f t="shared" si="8"/>
        <v>2500</v>
      </c>
      <c r="AJ50" s="133">
        <v>2500</v>
      </c>
      <c r="AK50" s="133">
        <v>0</v>
      </c>
      <c r="AL50" s="133">
        <v>0</v>
      </c>
      <c r="AM50" s="133">
        <v>2336.989</v>
      </c>
      <c r="AN50" s="133"/>
      <c r="AO50" s="133"/>
      <c r="AP50" s="133">
        <v>2336.989</v>
      </c>
      <c r="AQ50" s="133">
        <v>2336.989</v>
      </c>
      <c r="AR50" s="133">
        <v>0</v>
      </c>
      <c r="AS50" s="133">
        <v>0</v>
      </c>
      <c r="AT50" s="133">
        <f t="shared" si="9"/>
        <v>0</v>
      </c>
      <c r="AU50" s="133"/>
      <c r="AV50" s="133"/>
      <c r="AW50" s="133">
        <f t="shared" si="10"/>
        <v>0</v>
      </c>
      <c r="AX50" s="133">
        <v>0</v>
      </c>
      <c r="AY50" s="133"/>
      <c r="AZ50" s="133"/>
      <c r="BA50" s="134">
        <v>0</v>
      </c>
      <c r="BB50" s="134"/>
      <c r="BC50" s="134"/>
      <c r="BD50" s="134">
        <v>0</v>
      </c>
      <c r="BE50" s="134">
        <v>0</v>
      </c>
      <c r="BF50" s="134"/>
      <c r="BG50" s="134"/>
      <c r="BH50" s="134"/>
      <c r="BI50" s="134"/>
      <c r="BJ50" s="134">
        <v>0</v>
      </c>
      <c r="BK50" s="134"/>
      <c r="BL50" s="134"/>
      <c r="BM50" s="134"/>
      <c r="BN50" s="134">
        <v>0</v>
      </c>
      <c r="BO50" s="134"/>
      <c r="BP50" s="134"/>
      <c r="BQ50" s="134"/>
      <c r="BR50" s="133"/>
      <c r="BS50" s="133"/>
      <c r="BT50" s="133"/>
      <c r="BU50" s="134"/>
      <c r="BV50" s="134"/>
      <c r="BW50" s="134"/>
      <c r="BX50" s="134"/>
    </row>
    <row r="51" spans="1:76" ht="31.2" outlineLevel="1">
      <c r="A51" s="432">
        <v>5</v>
      </c>
      <c r="B51" s="625" t="s">
        <v>2170</v>
      </c>
      <c r="C51" s="432" t="s">
        <v>2171</v>
      </c>
      <c r="D51" s="432" t="s">
        <v>2156</v>
      </c>
      <c r="E51" s="432" t="s">
        <v>49</v>
      </c>
      <c r="F51" s="432" t="s">
        <v>2157</v>
      </c>
      <c r="G51" s="432"/>
      <c r="H51" s="432"/>
      <c r="I51" s="418">
        <v>2024</v>
      </c>
      <c r="J51" s="418">
        <v>2024</v>
      </c>
      <c r="K51" s="432" t="s">
        <v>2172</v>
      </c>
      <c r="L51" s="432" t="s">
        <v>2173</v>
      </c>
      <c r="M51" s="133">
        <v>900</v>
      </c>
      <c r="N51" s="133"/>
      <c r="O51" s="133"/>
      <c r="P51" s="133">
        <v>900</v>
      </c>
      <c r="Q51" s="133"/>
      <c r="R51" s="133" t="s">
        <v>2157</v>
      </c>
      <c r="S51" s="133" t="s">
        <v>2154</v>
      </c>
      <c r="T51" s="133" t="s">
        <v>2156</v>
      </c>
      <c r="U51" s="133"/>
      <c r="V51" s="133"/>
      <c r="W51" s="133"/>
      <c r="X51" s="133"/>
      <c r="Y51" s="133">
        <f t="shared" si="5"/>
        <v>900</v>
      </c>
      <c r="Z51" s="133"/>
      <c r="AA51" s="133"/>
      <c r="AB51" s="133">
        <f t="shared" si="6"/>
        <v>900</v>
      </c>
      <c r="AC51" s="133">
        <v>900</v>
      </c>
      <c r="AD51" s="133"/>
      <c r="AE51" s="133"/>
      <c r="AF51" s="133">
        <f t="shared" si="7"/>
        <v>900</v>
      </c>
      <c r="AG51" s="133"/>
      <c r="AH51" s="133"/>
      <c r="AI51" s="133">
        <f t="shared" si="8"/>
        <v>900</v>
      </c>
      <c r="AJ51" s="133">
        <v>900</v>
      </c>
      <c r="AK51" s="133">
        <v>0</v>
      </c>
      <c r="AL51" s="133">
        <v>0</v>
      </c>
      <c r="AM51" s="133">
        <v>890.46519000000001</v>
      </c>
      <c r="AN51" s="133"/>
      <c r="AO51" s="133"/>
      <c r="AP51" s="133">
        <v>890.46519000000001</v>
      </c>
      <c r="AQ51" s="133">
        <v>890.46519000000001</v>
      </c>
      <c r="AR51" s="133">
        <v>0</v>
      </c>
      <c r="AS51" s="133">
        <v>0</v>
      </c>
      <c r="AT51" s="133">
        <f t="shared" si="9"/>
        <v>0</v>
      </c>
      <c r="AU51" s="133"/>
      <c r="AV51" s="133"/>
      <c r="AW51" s="133">
        <f t="shared" si="10"/>
        <v>0</v>
      </c>
      <c r="AX51" s="133">
        <v>0</v>
      </c>
      <c r="AY51" s="133"/>
      <c r="AZ51" s="133"/>
      <c r="BA51" s="134">
        <v>0</v>
      </c>
      <c r="BB51" s="134"/>
      <c r="BC51" s="134"/>
      <c r="BD51" s="134">
        <v>0</v>
      </c>
      <c r="BE51" s="134">
        <v>0</v>
      </c>
      <c r="BF51" s="134"/>
      <c r="BG51" s="134"/>
      <c r="BH51" s="134"/>
      <c r="BI51" s="134"/>
      <c r="BJ51" s="134">
        <v>0</v>
      </c>
      <c r="BK51" s="134"/>
      <c r="BL51" s="134"/>
      <c r="BM51" s="134"/>
      <c r="BN51" s="134">
        <v>0</v>
      </c>
      <c r="BO51" s="134"/>
      <c r="BP51" s="134"/>
      <c r="BQ51" s="134"/>
      <c r="BR51" s="133"/>
      <c r="BS51" s="133"/>
      <c r="BT51" s="133"/>
      <c r="BU51" s="134"/>
      <c r="BV51" s="134"/>
      <c r="BW51" s="134"/>
      <c r="BX51" s="134"/>
    </row>
    <row r="52" spans="1:76" ht="46.8" outlineLevel="1">
      <c r="A52" s="432">
        <v>6</v>
      </c>
      <c r="B52" s="625" t="s">
        <v>2174</v>
      </c>
      <c r="C52" s="432" t="s">
        <v>2070</v>
      </c>
      <c r="D52" s="432" t="s">
        <v>2156</v>
      </c>
      <c r="E52" s="432" t="s">
        <v>49</v>
      </c>
      <c r="F52" s="432" t="s">
        <v>2154</v>
      </c>
      <c r="G52" s="432"/>
      <c r="H52" s="432"/>
      <c r="I52" s="418">
        <v>2022</v>
      </c>
      <c r="J52" s="418">
        <v>2022</v>
      </c>
      <c r="K52" s="432" t="s">
        <v>2175</v>
      </c>
      <c r="L52" s="432" t="s">
        <v>2176</v>
      </c>
      <c r="M52" s="133">
        <v>500</v>
      </c>
      <c r="N52" s="133"/>
      <c r="O52" s="133"/>
      <c r="P52" s="133">
        <v>500</v>
      </c>
      <c r="Q52" s="133"/>
      <c r="R52" s="133" t="s">
        <v>2154</v>
      </c>
      <c r="S52" s="133" t="s">
        <v>2154</v>
      </c>
      <c r="T52" s="133" t="s">
        <v>2156</v>
      </c>
      <c r="U52" s="133"/>
      <c r="V52" s="133"/>
      <c r="W52" s="133"/>
      <c r="X52" s="133"/>
      <c r="Y52" s="133">
        <f t="shared" si="5"/>
        <v>500</v>
      </c>
      <c r="Z52" s="133"/>
      <c r="AA52" s="133"/>
      <c r="AB52" s="133">
        <f t="shared" si="6"/>
        <v>500</v>
      </c>
      <c r="AC52" s="133">
        <v>0</v>
      </c>
      <c r="AD52" s="133"/>
      <c r="AE52" s="133">
        <v>500</v>
      </c>
      <c r="AF52" s="133">
        <f t="shared" si="7"/>
        <v>500</v>
      </c>
      <c r="AG52" s="133"/>
      <c r="AH52" s="133"/>
      <c r="AI52" s="133">
        <f t="shared" si="8"/>
        <v>500</v>
      </c>
      <c r="AJ52" s="133">
        <v>0</v>
      </c>
      <c r="AK52" s="133">
        <v>0</v>
      </c>
      <c r="AL52" s="133">
        <v>500</v>
      </c>
      <c r="AM52" s="133">
        <v>490.52100000000002</v>
      </c>
      <c r="AN52" s="133"/>
      <c r="AO52" s="133"/>
      <c r="AP52" s="133">
        <v>490.52100000000002</v>
      </c>
      <c r="AQ52" s="133">
        <v>0</v>
      </c>
      <c r="AR52" s="133">
        <v>0</v>
      </c>
      <c r="AS52" s="133">
        <v>490.52100000000002</v>
      </c>
      <c r="AT52" s="133">
        <f t="shared" si="9"/>
        <v>0</v>
      </c>
      <c r="AU52" s="133"/>
      <c r="AV52" s="133"/>
      <c r="AW52" s="133">
        <f t="shared" si="10"/>
        <v>0</v>
      </c>
      <c r="AX52" s="133">
        <v>0</v>
      </c>
      <c r="AY52" s="133"/>
      <c r="AZ52" s="133"/>
      <c r="BA52" s="134">
        <v>0</v>
      </c>
      <c r="BB52" s="134"/>
      <c r="BC52" s="134"/>
      <c r="BD52" s="134">
        <v>0</v>
      </c>
      <c r="BE52" s="134">
        <v>0</v>
      </c>
      <c r="BF52" s="134"/>
      <c r="BG52" s="134"/>
      <c r="BH52" s="134"/>
      <c r="BI52" s="134"/>
      <c r="BJ52" s="134">
        <v>0</v>
      </c>
      <c r="BK52" s="134"/>
      <c r="BL52" s="134"/>
      <c r="BM52" s="134"/>
      <c r="BN52" s="134">
        <v>0</v>
      </c>
      <c r="BO52" s="134"/>
      <c r="BP52" s="134"/>
      <c r="BQ52" s="134"/>
      <c r="BR52" s="133"/>
      <c r="BS52" s="133"/>
      <c r="BT52" s="133"/>
      <c r="BU52" s="134"/>
      <c r="BV52" s="134"/>
      <c r="BW52" s="134"/>
      <c r="BX52" s="134"/>
    </row>
    <row r="53" spans="1:76" ht="46.8" outlineLevel="1">
      <c r="A53" s="432">
        <v>7</v>
      </c>
      <c r="B53" s="625" t="s">
        <v>2177</v>
      </c>
      <c r="C53" s="432" t="s">
        <v>2070</v>
      </c>
      <c r="D53" s="432" t="s">
        <v>2156</v>
      </c>
      <c r="E53" s="432" t="s">
        <v>49</v>
      </c>
      <c r="F53" s="432" t="s">
        <v>2157</v>
      </c>
      <c r="G53" s="432"/>
      <c r="H53" s="432"/>
      <c r="I53" s="418">
        <v>2022</v>
      </c>
      <c r="J53" s="418">
        <v>2022</v>
      </c>
      <c r="K53" s="432" t="s">
        <v>2178</v>
      </c>
      <c r="L53" s="432" t="s">
        <v>2179</v>
      </c>
      <c r="M53" s="133">
        <v>500</v>
      </c>
      <c r="N53" s="133"/>
      <c r="O53" s="133"/>
      <c r="P53" s="133">
        <v>500</v>
      </c>
      <c r="Q53" s="133"/>
      <c r="R53" s="133" t="s">
        <v>2157</v>
      </c>
      <c r="S53" s="133" t="s">
        <v>2154</v>
      </c>
      <c r="T53" s="133" t="s">
        <v>2156</v>
      </c>
      <c r="U53" s="133"/>
      <c r="V53" s="133"/>
      <c r="W53" s="133"/>
      <c r="X53" s="133"/>
      <c r="Y53" s="133">
        <f t="shared" si="5"/>
        <v>500</v>
      </c>
      <c r="Z53" s="133"/>
      <c r="AA53" s="133"/>
      <c r="AB53" s="133">
        <f t="shared" si="6"/>
        <v>500</v>
      </c>
      <c r="AC53" s="133">
        <v>0</v>
      </c>
      <c r="AD53" s="133"/>
      <c r="AE53" s="133">
        <v>500</v>
      </c>
      <c r="AF53" s="133">
        <f t="shared" si="7"/>
        <v>500</v>
      </c>
      <c r="AG53" s="133"/>
      <c r="AH53" s="133"/>
      <c r="AI53" s="133">
        <f t="shared" si="8"/>
        <v>500</v>
      </c>
      <c r="AJ53" s="133">
        <v>0</v>
      </c>
      <c r="AK53" s="133">
        <v>0</v>
      </c>
      <c r="AL53" s="133">
        <v>500</v>
      </c>
      <c r="AM53" s="133">
        <v>490.822</v>
      </c>
      <c r="AN53" s="133"/>
      <c r="AO53" s="133"/>
      <c r="AP53" s="133">
        <v>490.822</v>
      </c>
      <c r="AQ53" s="133">
        <v>0</v>
      </c>
      <c r="AR53" s="133">
        <v>0</v>
      </c>
      <c r="AS53" s="133">
        <v>490.822</v>
      </c>
      <c r="AT53" s="133">
        <f t="shared" si="9"/>
        <v>0</v>
      </c>
      <c r="AU53" s="133"/>
      <c r="AV53" s="133"/>
      <c r="AW53" s="133">
        <f t="shared" si="10"/>
        <v>0</v>
      </c>
      <c r="AX53" s="133">
        <v>0</v>
      </c>
      <c r="AY53" s="133"/>
      <c r="AZ53" s="133"/>
      <c r="BA53" s="134">
        <v>0</v>
      </c>
      <c r="BB53" s="134"/>
      <c r="BC53" s="134"/>
      <c r="BD53" s="134">
        <v>0</v>
      </c>
      <c r="BE53" s="134">
        <v>0</v>
      </c>
      <c r="BF53" s="134"/>
      <c r="BG53" s="134"/>
      <c r="BH53" s="134"/>
      <c r="BI53" s="134"/>
      <c r="BJ53" s="134">
        <v>0</v>
      </c>
      <c r="BK53" s="134"/>
      <c r="BL53" s="134"/>
      <c r="BM53" s="134"/>
      <c r="BN53" s="134">
        <v>0</v>
      </c>
      <c r="BO53" s="134"/>
      <c r="BP53" s="134"/>
      <c r="BQ53" s="134"/>
      <c r="BR53" s="133"/>
      <c r="BS53" s="133"/>
      <c r="BT53" s="133"/>
      <c r="BU53" s="134"/>
      <c r="BV53" s="134"/>
      <c r="BW53" s="134"/>
      <c r="BX53" s="134"/>
    </row>
    <row r="54" spans="1:76" ht="31.2" outlineLevel="1">
      <c r="A54" s="432">
        <v>8</v>
      </c>
      <c r="B54" s="625" t="s">
        <v>2180</v>
      </c>
      <c r="C54" s="432" t="s">
        <v>2156</v>
      </c>
      <c r="D54" s="432" t="s">
        <v>2156</v>
      </c>
      <c r="E54" s="432" t="s">
        <v>49</v>
      </c>
      <c r="F54" s="432" t="s">
        <v>2154</v>
      </c>
      <c r="G54" s="432"/>
      <c r="H54" s="432"/>
      <c r="I54" s="418"/>
      <c r="J54" s="418"/>
      <c r="K54" s="432"/>
      <c r="L54" s="432"/>
      <c r="M54" s="133">
        <v>1558</v>
      </c>
      <c r="N54" s="133"/>
      <c r="O54" s="133"/>
      <c r="P54" s="133">
        <v>1558</v>
      </c>
      <c r="Q54" s="133"/>
      <c r="R54" s="133" t="s">
        <v>2154</v>
      </c>
      <c r="S54" s="133" t="s">
        <v>2154</v>
      </c>
      <c r="T54" s="133" t="s">
        <v>2156</v>
      </c>
      <c r="U54" s="133"/>
      <c r="V54" s="133"/>
      <c r="W54" s="133"/>
      <c r="X54" s="133"/>
      <c r="Y54" s="133">
        <f t="shared" si="5"/>
        <v>1558</v>
      </c>
      <c r="Z54" s="133"/>
      <c r="AA54" s="133"/>
      <c r="AB54" s="133">
        <f t="shared" si="6"/>
        <v>1558</v>
      </c>
      <c r="AC54" s="133">
        <v>0</v>
      </c>
      <c r="AD54" s="133"/>
      <c r="AE54" s="133">
        <v>1558</v>
      </c>
      <c r="AF54" s="133">
        <f t="shared" si="7"/>
        <v>1558</v>
      </c>
      <c r="AG54" s="133"/>
      <c r="AH54" s="133"/>
      <c r="AI54" s="133">
        <f t="shared" si="8"/>
        <v>1558</v>
      </c>
      <c r="AJ54" s="133">
        <v>0</v>
      </c>
      <c r="AK54" s="133">
        <v>0</v>
      </c>
      <c r="AL54" s="133">
        <v>1558</v>
      </c>
      <c r="AM54" s="133">
        <v>1558</v>
      </c>
      <c r="AN54" s="133"/>
      <c r="AO54" s="133"/>
      <c r="AP54" s="133">
        <v>1558</v>
      </c>
      <c r="AQ54" s="133">
        <v>0</v>
      </c>
      <c r="AR54" s="133">
        <v>0</v>
      </c>
      <c r="AS54" s="133">
        <v>1558</v>
      </c>
      <c r="AT54" s="133">
        <f t="shared" si="9"/>
        <v>0</v>
      </c>
      <c r="AU54" s="133"/>
      <c r="AV54" s="133"/>
      <c r="AW54" s="133">
        <f t="shared" si="10"/>
        <v>0</v>
      </c>
      <c r="AX54" s="133">
        <v>0</v>
      </c>
      <c r="AY54" s="133"/>
      <c r="AZ54" s="133"/>
      <c r="BA54" s="134">
        <v>0</v>
      </c>
      <c r="BB54" s="134"/>
      <c r="BC54" s="134"/>
      <c r="BD54" s="134">
        <v>0</v>
      </c>
      <c r="BE54" s="134">
        <v>0</v>
      </c>
      <c r="BF54" s="134"/>
      <c r="BG54" s="134"/>
      <c r="BH54" s="134"/>
      <c r="BI54" s="134"/>
      <c r="BJ54" s="134">
        <v>0</v>
      </c>
      <c r="BK54" s="134"/>
      <c r="BL54" s="134"/>
      <c r="BM54" s="134"/>
      <c r="BN54" s="134">
        <v>0</v>
      </c>
      <c r="BO54" s="134"/>
      <c r="BP54" s="134"/>
      <c r="BQ54" s="134"/>
      <c r="BR54" s="133"/>
      <c r="BS54" s="133"/>
      <c r="BT54" s="133"/>
      <c r="BU54" s="134"/>
      <c r="BV54" s="134"/>
      <c r="BW54" s="134"/>
      <c r="BX54" s="134"/>
    </row>
    <row r="55" spans="1:76" ht="46.8" outlineLevel="1">
      <c r="A55" s="432">
        <v>9</v>
      </c>
      <c r="B55" s="625" t="s">
        <v>2181</v>
      </c>
      <c r="C55" s="432" t="s">
        <v>2070</v>
      </c>
      <c r="D55" s="432" t="s">
        <v>2156</v>
      </c>
      <c r="E55" s="432" t="s">
        <v>49</v>
      </c>
      <c r="F55" s="432" t="s">
        <v>2161</v>
      </c>
      <c r="G55" s="432"/>
      <c r="H55" s="432"/>
      <c r="I55" s="418">
        <v>2023</v>
      </c>
      <c r="J55" s="418">
        <v>2023</v>
      </c>
      <c r="K55" s="432" t="s">
        <v>2182</v>
      </c>
      <c r="L55" s="432" t="s">
        <v>2183</v>
      </c>
      <c r="M55" s="133">
        <v>500</v>
      </c>
      <c r="N55" s="133"/>
      <c r="O55" s="133"/>
      <c r="P55" s="133">
        <v>500</v>
      </c>
      <c r="Q55" s="133"/>
      <c r="R55" s="133" t="s">
        <v>2161</v>
      </c>
      <c r="S55" s="133" t="s">
        <v>2154</v>
      </c>
      <c r="T55" s="133" t="s">
        <v>2156</v>
      </c>
      <c r="U55" s="133"/>
      <c r="V55" s="133"/>
      <c r="W55" s="133"/>
      <c r="X55" s="133"/>
      <c r="Y55" s="133">
        <f t="shared" si="5"/>
        <v>500</v>
      </c>
      <c r="Z55" s="133"/>
      <c r="AA55" s="133"/>
      <c r="AB55" s="133">
        <f t="shared" si="6"/>
        <v>500</v>
      </c>
      <c r="AC55" s="133">
        <v>0</v>
      </c>
      <c r="AD55" s="133"/>
      <c r="AE55" s="133">
        <v>500</v>
      </c>
      <c r="AF55" s="133">
        <f t="shared" si="7"/>
        <v>500</v>
      </c>
      <c r="AG55" s="133"/>
      <c r="AH55" s="133"/>
      <c r="AI55" s="133">
        <f t="shared" si="8"/>
        <v>500</v>
      </c>
      <c r="AJ55" s="133">
        <v>0</v>
      </c>
      <c r="AK55" s="133">
        <v>0</v>
      </c>
      <c r="AL55" s="133">
        <v>500</v>
      </c>
      <c r="AM55" s="133">
        <v>485.16300000000001</v>
      </c>
      <c r="AN55" s="133"/>
      <c r="AO55" s="133"/>
      <c r="AP55" s="133">
        <v>485.16300000000001</v>
      </c>
      <c r="AQ55" s="133">
        <v>0</v>
      </c>
      <c r="AR55" s="133">
        <v>0</v>
      </c>
      <c r="AS55" s="133">
        <v>485.16300000000001</v>
      </c>
      <c r="AT55" s="133">
        <f t="shared" si="9"/>
        <v>0</v>
      </c>
      <c r="AU55" s="133"/>
      <c r="AV55" s="133"/>
      <c r="AW55" s="133">
        <f t="shared" si="10"/>
        <v>0</v>
      </c>
      <c r="AX55" s="133">
        <v>0</v>
      </c>
      <c r="AY55" s="133"/>
      <c r="AZ55" s="133"/>
      <c r="BA55" s="134">
        <v>0</v>
      </c>
      <c r="BB55" s="134"/>
      <c r="BC55" s="134"/>
      <c r="BD55" s="134">
        <v>0</v>
      </c>
      <c r="BE55" s="134">
        <v>0</v>
      </c>
      <c r="BF55" s="134"/>
      <c r="BG55" s="134"/>
      <c r="BH55" s="134"/>
      <c r="BI55" s="134"/>
      <c r="BJ55" s="134">
        <v>0</v>
      </c>
      <c r="BK55" s="134"/>
      <c r="BL55" s="134"/>
      <c r="BM55" s="134"/>
      <c r="BN55" s="134">
        <v>0</v>
      </c>
      <c r="BO55" s="134"/>
      <c r="BP55" s="134"/>
      <c r="BQ55" s="134"/>
      <c r="BR55" s="133"/>
      <c r="BS55" s="133"/>
      <c r="BT55" s="133"/>
      <c r="BU55" s="134"/>
      <c r="BV55" s="134"/>
      <c r="BW55" s="134"/>
      <c r="BX55" s="134"/>
    </row>
    <row r="56" spans="1:76" ht="46.8" outlineLevel="1">
      <c r="A56" s="432">
        <v>10</v>
      </c>
      <c r="B56" s="625" t="s">
        <v>2184</v>
      </c>
      <c r="C56" s="432" t="s">
        <v>2070</v>
      </c>
      <c r="D56" s="432" t="s">
        <v>2156</v>
      </c>
      <c r="E56" s="432" t="s">
        <v>49</v>
      </c>
      <c r="F56" s="432" t="s">
        <v>2157</v>
      </c>
      <c r="G56" s="432"/>
      <c r="H56" s="432"/>
      <c r="I56" s="418">
        <v>2024</v>
      </c>
      <c r="J56" s="418">
        <v>2024</v>
      </c>
      <c r="K56" s="432" t="s">
        <v>2185</v>
      </c>
      <c r="L56" s="432" t="s">
        <v>2186</v>
      </c>
      <c r="M56" s="133">
        <v>1400</v>
      </c>
      <c r="N56" s="133"/>
      <c r="O56" s="133"/>
      <c r="P56" s="133">
        <v>1400</v>
      </c>
      <c r="Q56" s="133"/>
      <c r="R56" s="133" t="s">
        <v>2157</v>
      </c>
      <c r="S56" s="133" t="s">
        <v>2154</v>
      </c>
      <c r="T56" s="133" t="s">
        <v>2156</v>
      </c>
      <c r="U56" s="133"/>
      <c r="V56" s="133"/>
      <c r="W56" s="133"/>
      <c r="X56" s="133"/>
      <c r="Y56" s="133">
        <f t="shared" si="5"/>
        <v>1400</v>
      </c>
      <c r="Z56" s="133"/>
      <c r="AA56" s="133"/>
      <c r="AB56" s="133">
        <f t="shared" si="6"/>
        <v>1400</v>
      </c>
      <c r="AC56" s="133">
        <v>0</v>
      </c>
      <c r="AD56" s="133"/>
      <c r="AE56" s="133">
        <v>1400</v>
      </c>
      <c r="AF56" s="133">
        <f t="shared" si="7"/>
        <v>1400</v>
      </c>
      <c r="AG56" s="133"/>
      <c r="AH56" s="133"/>
      <c r="AI56" s="133">
        <f t="shared" si="8"/>
        <v>1400</v>
      </c>
      <c r="AJ56" s="133">
        <v>0</v>
      </c>
      <c r="AK56" s="133">
        <v>0</v>
      </c>
      <c r="AL56" s="133">
        <v>1400</v>
      </c>
      <c r="AM56" s="133">
        <v>1348.4340000000002</v>
      </c>
      <c r="AN56" s="133"/>
      <c r="AO56" s="133"/>
      <c r="AP56" s="133">
        <v>1348.4340000000002</v>
      </c>
      <c r="AQ56" s="133">
        <v>0</v>
      </c>
      <c r="AR56" s="133">
        <v>0</v>
      </c>
      <c r="AS56" s="133">
        <v>1348.4340000000002</v>
      </c>
      <c r="AT56" s="133">
        <f t="shared" si="9"/>
        <v>0</v>
      </c>
      <c r="AU56" s="133"/>
      <c r="AV56" s="133"/>
      <c r="AW56" s="133">
        <f t="shared" si="10"/>
        <v>0</v>
      </c>
      <c r="AX56" s="133">
        <v>0</v>
      </c>
      <c r="AY56" s="133"/>
      <c r="AZ56" s="133"/>
      <c r="BA56" s="134">
        <v>0</v>
      </c>
      <c r="BB56" s="134"/>
      <c r="BC56" s="134"/>
      <c r="BD56" s="134">
        <v>0</v>
      </c>
      <c r="BE56" s="134">
        <v>0</v>
      </c>
      <c r="BF56" s="134"/>
      <c r="BG56" s="134"/>
      <c r="BH56" s="134"/>
      <c r="BI56" s="134"/>
      <c r="BJ56" s="134">
        <v>55.436999999999998</v>
      </c>
      <c r="BK56" s="134"/>
      <c r="BL56" s="134"/>
      <c r="BM56" s="134">
        <v>55.436999999999998</v>
      </c>
      <c r="BN56" s="134">
        <v>3.871</v>
      </c>
      <c r="BO56" s="134"/>
      <c r="BP56" s="134"/>
      <c r="BQ56" s="134">
        <v>3.871</v>
      </c>
      <c r="BR56" s="133"/>
      <c r="BS56" s="133"/>
      <c r="BT56" s="133"/>
      <c r="BU56" s="134"/>
      <c r="BV56" s="134"/>
      <c r="BW56" s="178">
        <v>55.436999999999998</v>
      </c>
      <c r="BX56" s="134"/>
    </row>
    <row r="57" spans="1:76" ht="62.4" outlineLevel="1">
      <c r="A57" s="432">
        <v>11</v>
      </c>
      <c r="B57" s="625" t="s">
        <v>2187</v>
      </c>
      <c r="C57" s="432" t="s">
        <v>2070</v>
      </c>
      <c r="D57" s="432" t="s">
        <v>2156</v>
      </c>
      <c r="E57" s="432" t="s">
        <v>49</v>
      </c>
      <c r="F57" s="432" t="s">
        <v>2157</v>
      </c>
      <c r="G57" s="432"/>
      <c r="H57" s="432"/>
      <c r="I57" s="418" t="s">
        <v>85</v>
      </c>
      <c r="J57" s="418">
        <v>2024</v>
      </c>
      <c r="K57" s="432" t="s">
        <v>2188</v>
      </c>
      <c r="L57" s="432" t="s">
        <v>2189</v>
      </c>
      <c r="M57" s="133">
        <v>3920</v>
      </c>
      <c r="N57" s="133"/>
      <c r="O57" s="133"/>
      <c r="P57" s="133">
        <v>3920</v>
      </c>
      <c r="Q57" s="133" t="s">
        <v>2190</v>
      </c>
      <c r="R57" s="133" t="s">
        <v>2157</v>
      </c>
      <c r="S57" s="133" t="s">
        <v>2154</v>
      </c>
      <c r="T57" s="133" t="s">
        <v>2156</v>
      </c>
      <c r="U57" s="133"/>
      <c r="V57" s="133"/>
      <c r="W57" s="133"/>
      <c r="X57" s="133"/>
      <c r="Y57" s="133">
        <f t="shared" si="5"/>
        <v>3569</v>
      </c>
      <c r="Z57" s="133"/>
      <c r="AA57" s="133"/>
      <c r="AB57" s="133">
        <f t="shared" si="6"/>
        <v>3569</v>
      </c>
      <c r="AC57" s="133">
        <v>0</v>
      </c>
      <c r="AD57" s="133"/>
      <c r="AE57" s="133">
        <v>3569</v>
      </c>
      <c r="AF57" s="133">
        <f t="shared" si="7"/>
        <v>400</v>
      </c>
      <c r="AG57" s="133"/>
      <c r="AH57" s="133"/>
      <c r="AI57" s="133">
        <f t="shared" si="8"/>
        <v>400</v>
      </c>
      <c r="AJ57" s="133">
        <v>0</v>
      </c>
      <c r="AK57" s="133">
        <v>0</v>
      </c>
      <c r="AL57" s="133">
        <v>400</v>
      </c>
      <c r="AM57" s="133">
        <v>162.726</v>
      </c>
      <c r="AN57" s="133"/>
      <c r="AO57" s="133"/>
      <c r="AP57" s="133">
        <v>162.726</v>
      </c>
      <c r="AQ57" s="133">
        <v>0</v>
      </c>
      <c r="AR57" s="133">
        <v>0</v>
      </c>
      <c r="AS57" s="133">
        <v>162.726</v>
      </c>
      <c r="AT57" s="133">
        <f t="shared" si="9"/>
        <v>3169</v>
      </c>
      <c r="AU57" s="133"/>
      <c r="AV57" s="133"/>
      <c r="AW57" s="133">
        <f t="shared" si="10"/>
        <v>3169</v>
      </c>
      <c r="AX57" s="133">
        <v>0</v>
      </c>
      <c r="AY57" s="133"/>
      <c r="AZ57" s="133">
        <v>3169</v>
      </c>
      <c r="BA57" s="134">
        <v>2955.2299999999996</v>
      </c>
      <c r="BB57" s="134"/>
      <c r="BC57" s="134"/>
      <c r="BD57" s="134">
        <v>2955.2299999999996</v>
      </c>
      <c r="BE57" s="134">
        <v>0</v>
      </c>
      <c r="BF57" s="134"/>
      <c r="BG57" s="134"/>
      <c r="BH57" s="134"/>
      <c r="BI57" s="134">
        <v>2955.2299999999996</v>
      </c>
      <c r="BJ57" s="134">
        <v>237.274</v>
      </c>
      <c r="BK57" s="134"/>
      <c r="BL57" s="134"/>
      <c r="BM57" s="134">
        <v>237.274</v>
      </c>
      <c r="BN57" s="134">
        <v>237.274</v>
      </c>
      <c r="BO57" s="134"/>
      <c r="BP57" s="134"/>
      <c r="BQ57" s="134">
        <v>237.274</v>
      </c>
      <c r="BR57" s="133"/>
      <c r="BS57" s="133"/>
      <c r="BT57" s="133"/>
      <c r="BU57" s="134"/>
      <c r="BV57" s="134"/>
      <c r="BW57" s="134"/>
      <c r="BX57" s="134"/>
    </row>
    <row r="58" spans="1:76" ht="62.4" outlineLevel="1">
      <c r="A58" s="432">
        <v>12</v>
      </c>
      <c r="B58" s="625" t="s">
        <v>2191</v>
      </c>
      <c r="C58" s="432" t="s">
        <v>2070</v>
      </c>
      <c r="D58" s="432" t="s">
        <v>2156</v>
      </c>
      <c r="E58" s="432" t="s">
        <v>49</v>
      </c>
      <c r="F58" s="432" t="s">
        <v>2157</v>
      </c>
      <c r="G58" s="432"/>
      <c r="H58" s="432"/>
      <c r="I58" s="418" t="s">
        <v>85</v>
      </c>
      <c r="J58" s="418">
        <v>2024</v>
      </c>
      <c r="K58" s="432" t="s">
        <v>2192</v>
      </c>
      <c r="L58" s="432" t="s">
        <v>2193</v>
      </c>
      <c r="M58" s="133">
        <v>3000</v>
      </c>
      <c r="N58" s="133"/>
      <c r="O58" s="133"/>
      <c r="P58" s="133">
        <v>3000</v>
      </c>
      <c r="Q58" s="133" t="s">
        <v>2190</v>
      </c>
      <c r="R58" s="133" t="s">
        <v>2157</v>
      </c>
      <c r="S58" s="133" t="s">
        <v>2154</v>
      </c>
      <c r="T58" s="133" t="s">
        <v>2156</v>
      </c>
      <c r="U58" s="133"/>
      <c r="V58" s="133"/>
      <c r="W58" s="133"/>
      <c r="X58" s="133"/>
      <c r="Y58" s="133">
        <f t="shared" si="5"/>
        <v>2807</v>
      </c>
      <c r="Z58" s="133"/>
      <c r="AA58" s="133"/>
      <c r="AB58" s="133">
        <f t="shared" si="6"/>
        <v>2807</v>
      </c>
      <c r="AC58" s="133">
        <v>0</v>
      </c>
      <c r="AD58" s="133"/>
      <c r="AE58" s="133">
        <v>2807</v>
      </c>
      <c r="AF58" s="133">
        <f t="shared" si="7"/>
        <v>400</v>
      </c>
      <c r="AG58" s="133"/>
      <c r="AH58" s="133"/>
      <c r="AI58" s="133">
        <f t="shared" si="8"/>
        <v>400</v>
      </c>
      <c r="AJ58" s="133">
        <v>0</v>
      </c>
      <c r="AK58" s="133">
        <v>0</v>
      </c>
      <c r="AL58" s="133">
        <v>400</v>
      </c>
      <c r="AM58" s="133">
        <v>182.155</v>
      </c>
      <c r="AN58" s="133"/>
      <c r="AO58" s="133"/>
      <c r="AP58" s="133">
        <v>182.155</v>
      </c>
      <c r="AQ58" s="133">
        <v>0</v>
      </c>
      <c r="AR58" s="133">
        <v>0</v>
      </c>
      <c r="AS58" s="133">
        <v>182.155</v>
      </c>
      <c r="AT58" s="133">
        <f t="shared" si="9"/>
        <v>2407</v>
      </c>
      <c r="AU58" s="133"/>
      <c r="AV58" s="133"/>
      <c r="AW58" s="133">
        <f t="shared" si="10"/>
        <v>2407</v>
      </c>
      <c r="AX58" s="133">
        <v>0</v>
      </c>
      <c r="AY58" s="133"/>
      <c r="AZ58" s="133">
        <v>2407</v>
      </c>
      <c r="BA58" s="134">
        <v>2287.4969999999998</v>
      </c>
      <c r="BB58" s="134"/>
      <c r="BC58" s="134"/>
      <c r="BD58" s="134">
        <v>2287.4969999999998</v>
      </c>
      <c r="BE58" s="134">
        <v>0</v>
      </c>
      <c r="BF58" s="134"/>
      <c r="BG58" s="134"/>
      <c r="BH58" s="134"/>
      <c r="BI58" s="134">
        <v>2287.4969999999998</v>
      </c>
      <c r="BJ58" s="134">
        <v>217.845</v>
      </c>
      <c r="BK58" s="134"/>
      <c r="BL58" s="134"/>
      <c r="BM58" s="134">
        <v>217.845</v>
      </c>
      <c r="BN58" s="134">
        <v>217.845</v>
      </c>
      <c r="BO58" s="134"/>
      <c r="BP58" s="134"/>
      <c r="BQ58" s="134">
        <v>217.845</v>
      </c>
      <c r="BR58" s="133"/>
      <c r="BS58" s="133"/>
      <c r="BT58" s="133"/>
      <c r="BU58" s="134"/>
      <c r="BV58" s="134"/>
      <c r="BW58" s="134"/>
      <c r="BX58" s="134"/>
    </row>
    <row r="59" spans="1:76" ht="62.4" outlineLevel="1">
      <c r="A59" s="432">
        <v>13</v>
      </c>
      <c r="B59" s="625" t="s">
        <v>2194</v>
      </c>
      <c r="C59" s="432" t="s">
        <v>2070</v>
      </c>
      <c r="D59" s="432" t="s">
        <v>2156</v>
      </c>
      <c r="E59" s="432" t="s">
        <v>49</v>
      </c>
      <c r="F59" s="432" t="s">
        <v>2157</v>
      </c>
      <c r="G59" s="432"/>
      <c r="H59" s="432"/>
      <c r="I59" s="418" t="s">
        <v>85</v>
      </c>
      <c r="J59" s="418">
        <v>2024</v>
      </c>
      <c r="K59" s="432" t="s">
        <v>2195</v>
      </c>
      <c r="L59" s="432" t="s">
        <v>2196</v>
      </c>
      <c r="M59" s="133">
        <v>2800</v>
      </c>
      <c r="N59" s="133"/>
      <c r="O59" s="133"/>
      <c r="P59" s="133">
        <v>2800</v>
      </c>
      <c r="Q59" s="133" t="s">
        <v>2190</v>
      </c>
      <c r="R59" s="133" t="s">
        <v>2157</v>
      </c>
      <c r="S59" s="133" t="s">
        <v>2154</v>
      </c>
      <c r="T59" s="133" t="s">
        <v>2156</v>
      </c>
      <c r="U59" s="133"/>
      <c r="V59" s="133"/>
      <c r="W59" s="133"/>
      <c r="X59" s="133"/>
      <c r="Y59" s="133">
        <f t="shared" si="5"/>
        <v>2649.4830000000002</v>
      </c>
      <c r="Z59" s="133"/>
      <c r="AA59" s="133"/>
      <c r="AB59" s="133">
        <f t="shared" si="6"/>
        <v>2649.4830000000002</v>
      </c>
      <c r="AC59" s="133">
        <v>0</v>
      </c>
      <c r="AD59" s="133"/>
      <c r="AE59" s="133">
        <v>2649.4830000000002</v>
      </c>
      <c r="AF59" s="133">
        <f t="shared" si="7"/>
        <v>365.48300000000017</v>
      </c>
      <c r="AG59" s="133"/>
      <c r="AH59" s="133"/>
      <c r="AI59" s="133">
        <f t="shared" si="8"/>
        <v>365.48300000000017</v>
      </c>
      <c r="AJ59" s="133">
        <v>0</v>
      </c>
      <c r="AK59" s="133">
        <v>0</v>
      </c>
      <c r="AL59" s="133">
        <v>365.48300000000017</v>
      </c>
      <c r="AM59" s="133">
        <v>1.8420000000001551</v>
      </c>
      <c r="AN59" s="133"/>
      <c r="AO59" s="133"/>
      <c r="AP59" s="133">
        <v>1.8420000000001551</v>
      </c>
      <c r="AQ59" s="133">
        <v>0</v>
      </c>
      <c r="AR59" s="133">
        <v>0</v>
      </c>
      <c r="AS59" s="133">
        <v>1.8420000000001551</v>
      </c>
      <c r="AT59" s="133">
        <f t="shared" si="9"/>
        <v>2284</v>
      </c>
      <c r="AU59" s="133"/>
      <c r="AV59" s="133"/>
      <c r="AW59" s="133">
        <f t="shared" si="10"/>
        <v>2284</v>
      </c>
      <c r="AX59" s="133">
        <v>0</v>
      </c>
      <c r="AY59" s="133"/>
      <c r="AZ59" s="133">
        <v>2284</v>
      </c>
      <c r="BA59" s="134">
        <v>2198.027</v>
      </c>
      <c r="BB59" s="134"/>
      <c r="BC59" s="134"/>
      <c r="BD59" s="134">
        <v>2198.027</v>
      </c>
      <c r="BE59" s="134">
        <v>0</v>
      </c>
      <c r="BF59" s="134"/>
      <c r="BG59" s="134"/>
      <c r="BH59" s="134"/>
      <c r="BI59" s="134">
        <v>2198.027</v>
      </c>
      <c r="BJ59" s="134">
        <v>363.64100000000002</v>
      </c>
      <c r="BK59" s="134"/>
      <c r="BL59" s="134"/>
      <c r="BM59" s="134">
        <v>363.64100000000002</v>
      </c>
      <c r="BN59" s="134">
        <v>363.64100000000002</v>
      </c>
      <c r="BO59" s="134"/>
      <c r="BP59" s="134"/>
      <c r="BQ59" s="134">
        <v>363.64100000000002</v>
      </c>
      <c r="BR59" s="133"/>
      <c r="BS59" s="133"/>
      <c r="BT59" s="133"/>
      <c r="BU59" s="134"/>
      <c r="BV59" s="134"/>
      <c r="BW59" s="134"/>
      <c r="BX59" s="134"/>
    </row>
    <row r="60" spans="1:76" ht="46.8" outlineLevel="1">
      <c r="A60" s="432">
        <v>14</v>
      </c>
      <c r="B60" s="625" t="s">
        <v>2197</v>
      </c>
      <c r="C60" s="432" t="s">
        <v>2070</v>
      </c>
      <c r="D60" s="432" t="s">
        <v>2156</v>
      </c>
      <c r="E60" s="432" t="s">
        <v>49</v>
      </c>
      <c r="F60" s="432" t="s">
        <v>2154</v>
      </c>
      <c r="G60" s="432"/>
      <c r="H60" s="432"/>
      <c r="I60" s="418" t="s">
        <v>74</v>
      </c>
      <c r="J60" s="418">
        <v>2021</v>
      </c>
      <c r="K60" s="432" t="s">
        <v>2198</v>
      </c>
      <c r="L60" s="432" t="s">
        <v>2199</v>
      </c>
      <c r="M60" s="133">
        <v>2000</v>
      </c>
      <c r="N60" s="133"/>
      <c r="O60" s="133"/>
      <c r="P60" s="133">
        <v>2000</v>
      </c>
      <c r="Q60" s="133"/>
      <c r="R60" s="133" t="s">
        <v>2154</v>
      </c>
      <c r="S60" s="133" t="s">
        <v>2154</v>
      </c>
      <c r="T60" s="133" t="s">
        <v>2156</v>
      </c>
      <c r="U60" s="133"/>
      <c r="V60" s="133"/>
      <c r="W60" s="133"/>
      <c r="X60" s="133"/>
      <c r="Y60" s="133">
        <f t="shared" si="5"/>
        <v>1950</v>
      </c>
      <c r="Z60" s="133"/>
      <c r="AA60" s="133"/>
      <c r="AB60" s="133">
        <f t="shared" si="6"/>
        <v>1950</v>
      </c>
      <c r="AC60" s="133">
        <v>0</v>
      </c>
      <c r="AD60" s="133"/>
      <c r="AE60" s="133">
        <v>1950</v>
      </c>
      <c r="AF60" s="133">
        <f t="shared" si="7"/>
        <v>1950</v>
      </c>
      <c r="AG60" s="133"/>
      <c r="AH60" s="133"/>
      <c r="AI60" s="133">
        <f t="shared" si="8"/>
        <v>1950</v>
      </c>
      <c r="AJ60" s="133">
        <v>0</v>
      </c>
      <c r="AK60" s="133">
        <v>0</v>
      </c>
      <c r="AL60" s="133">
        <v>1950</v>
      </c>
      <c r="AM60" s="133">
        <v>1933.6679999999999</v>
      </c>
      <c r="AN60" s="133"/>
      <c r="AO60" s="133"/>
      <c r="AP60" s="133">
        <v>1933.6679999999999</v>
      </c>
      <c r="AQ60" s="133">
        <v>0</v>
      </c>
      <c r="AR60" s="133">
        <v>0</v>
      </c>
      <c r="AS60" s="133">
        <v>1933.6679999999999</v>
      </c>
      <c r="AT60" s="133">
        <f t="shared" si="9"/>
        <v>0</v>
      </c>
      <c r="AU60" s="133"/>
      <c r="AV60" s="133"/>
      <c r="AW60" s="133">
        <f t="shared" si="10"/>
        <v>0</v>
      </c>
      <c r="AX60" s="133">
        <v>0</v>
      </c>
      <c r="AY60" s="133"/>
      <c r="AZ60" s="133"/>
      <c r="BA60" s="134">
        <v>0</v>
      </c>
      <c r="BB60" s="134"/>
      <c r="BC60" s="134"/>
      <c r="BD60" s="134">
        <v>0</v>
      </c>
      <c r="BE60" s="134">
        <v>0</v>
      </c>
      <c r="BF60" s="134"/>
      <c r="BG60" s="134"/>
      <c r="BH60" s="134"/>
      <c r="BI60" s="134"/>
      <c r="BJ60" s="134">
        <v>0</v>
      </c>
      <c r="BK60" s="134"/>
      <c r="BL60" s="134"/>
      <c r="BM60" s="134"/>
      <c r="BN60" s="134">
        <v>0</v>
      </c>
      <c r="BO60" s="134"/>
      <c r="BP60" s="134"/>
      <c r="BQ60" s="134"/>
      <c r="BR60" s="133"/>
      <c r="BS60" s="133"/>
      <c r="BT60" s="133"/>
      <c r="BU60" s="134"/>
      <c r="BV60" s="134"/>
      <c r="BW60" s="134"/>
      <c r="BX60" s="134"/>
    </row>
    <row r="61" spans="1:76" ht="78" outlineLevel="1">
      <c r="A61" s="432">
        <v>15</v>
      </c>
      <c r="B61" s="625" t="s">
        <v>2200</v>
      </c>
      <c r="C61" s="432" t="s">
        <v>2201</v>
      </c>
      <c r="D61" s="432" t="s">
        <v>2156</v>
      </c>
      <c r="E61" s="432" t="s">
        <v>49</v>
      </c>
      <c r="F61" s="432" t="s">
        <v>2202</v>
      </c>
      <c r="G61" s="432"/>
      <c r="H61" s="432"/>
      <c r="I61" s="418">
        <v>2021</v>
      </c>
      <c r="J61" s="418">
        <v>2021</v>
      </c>
      <c r="K61" s="432" t="s">
        <v>2203</v>
      </c>
      <c r="L61" s="432" t="s">
        <v>2204</v>
      </c>
      <c r="M61" s="133">
        <v>4380</v>
      </c>
      <c r="N61" s="133"/>
      <c r="O61" s="133"/>
      <c r="P61" s="133">
        <v>4380</v>
      </c>
      <c r="Q61" s="133"/>
      <c r="R61" s="133" t="s">
        <v>2202</v>
      </c>
      <c r="S61" s="133" t="s">
        <v>2205</v>
      </c>
      <c r="T61" s="133" t="s">
        <v>2156</v>
      </c>
      <c r="U61" s="133"/>
      <c r="V61" s="133"/>
      <c r="W61" s="133"/>
      <c r="X61" s="133"/>
      <c r="Y61" s="133">
        <f t="shared" si="5"/>
        <v>4258.3999999999996</v>
      </c>
      <c r="Z61" s="133"/>
      <c r="AA61" s="133"/>
      <c r="AB61" s="133">
        <f t="shared" si="6"/>
        <v>4258.3999999999996</v>
      </c>
      <c r="AC61" s="133">
        <v>0</v>
      </c>
      <c r="AD61" s="133"/>
      <c r="AE61" s="133">
        <v>4258.3999999999996</v>
      </c>
      <c r="AF61" s="133">
        <f t="shared" si="7"/>
        <v>4258.3999999999996</v>
      </c>
      <c r="AG61" s="133"/>
      <c r="AH61" s="133"/>
      <c r="AI61" s="133">
        <f t="shared" si="8"/>
        <v>4258.3999999999996</v>
      </c>
      <c r="AJ61" s="133">
        <v>0</v>
      </c>
      <c r="AK61" s="133">
        <v>0</v>
      </c>
      <c r="AL61" s="133">
        <v>4258.3999999999996</v>
      </c>
      <c r="AM61" s="133">
        <v>3646.6788999999999</v>
      </c>
      <c r="AN61" s="133"/>
      <c r="AO61" s="133"/>
      <c r="AP61" s="133">
        <v>3646.6788999999999</v>
      </c>
      <c r="AQ61" s="133">
        <v>0</v>
      </c>
      <c r="AR61" s="133">
        <v>0</v>
      </c>
      <c r="AS61" s="133">
        <v>3646.6788999999999</v>
      </c>
      <c r="AT61" s="133">
        <f t="shared" si="9"/>
        <v>0</v>
      </c>
      <c r="AU61" s="133"/>
      <c r="AV61" s="133"/>
      <c r="AW61" s="133">
        <f t="shared" si="10"/>
        <v>0</v>
      </c>
      <c r="AX61" s="133">
        <v>0</v>
      </c>
      <c r="AY61" s="133"/>
      <c r="AZ61" s="133"/>
      <c r="BA61" s="134">
        <v>0</v>
      </c>
      <c r="BB61" s="134"/>
      <c r="BC61" s="134"/>
      <c r="BD61" s="134">
        <v>0</v>
      </c>
      <c r="BE61" s="134">
        <v>0</v>
      </c>
      <c r="BF61" s="134"/>
      <c r="BG61" s="134"/>
      <c r="BH61" s="134"/>
      <c r="BI61" s="134"/>
      <c r="BJ61" s="134">
        <v>0</v>
      </c>
      <c r="BK61" s="134"/>
      <c r="BL61" s="134"/>
      <c r="BM61" s="134"/>
      <c r="BN61" s="134">
        <v>0</v>
      </c>
      <c r="BO61" s="134"/>
      <c r="BP61" s="134"/>
      <c r="BQ61" s="134"/>
      <c r="BR61" s="133"/>
      <c r="BS61" s="133"/>
      <c r="BT61" s="133"/>
      <c r="BU61" s="134"/>
      <c r="BV61" s="134"/>
      <c r="BW61" s="134"/>
      <c r="BX61" s="134"/>
    </row>
    <row r="62" spans="1:76" ht="46.8" outlineLevel="1">
      <c r="A62" s="432">
        <v>16</v>
      </c>
      <c r="B62" s="625" t="s">
        <v>2206</v>
      </c>
      <c r="C62" s="432" t="s">
        <v>2070</v>
      </c>
      <c r="D62" s="432" t="s">
        <v>2156</v>
      </c>
      <c r="E62" s="432" t="s">
        <v>49</v>
      </c>
      <c r="F62" s="432" t="s">
        <v>2157</v>
      </c>
      <c r="G62" s="432"/>
      <c r="H62" s="432"/>
      <c r="I62" s="418" t="s">
        <v>56</v>
      </c>
      <c r="J62" s="418">
        <v>2023</v>
      </c>
      <c r="K62" s="432" t="s">
        <v>2207</v>
      </c>
      <c r="L62" s="432" t="s">
        <v>2208</v>
      </c>
      <c r="M62" s="133">
        <v>5000</v>
      </c>
      <c r="N62" s="133"/>
      <c r="O62" s="133"/>
      <c r="P62" s="133">
        <v>5000</v>
      </c>
      <c r="Q62" s="133"/>
      <c r="R62" s="133" t="s">
        <v>2157</v>
      </c>
      <c r="S62" s="133" t="s">
        <v>2154</v>
      </c>
      <c r="T62" s="133" t="s">
        <v>2156</v>
      </c>
      <c r="U62" s="133"/>
      <c r="V62" s="133"/>
      <c r="W62" s="133"/>
      <c r="X62" s="133"/>
      <c r="Y62" s="133">
        <f t="shared" si="5"/>
        <v>4852.3240000000005</v>
      </c>
      <c r="Z62" s="133"/>
      <c r="AA62" s="133"/>
      <c r="AB62" s="133">
        <f t="shared" si="6"/>
        <v>4852.3240000000005</v>
      </c>
      <c r="AC62" s="133">
        <v>0</v>
      </c>
      <c r="AD62" s="133"/>
      <c r="AE62" s="133">
        <v>4852.3240000000005</v>
      </c>
      <c r="AF62" s="133">
        <f t="shared" si="7"/>
        <v>4852.3240000000005</v>
      </c>
      <c r="AG62" s="133"/>
      <c r="AH62" s="133"/>
      <c r="AI62" s="133">
        <f t="shared" si="8"/>
        <v>4852.3240000000005</v>
      </c>
      <c r="AJ62" s="133">
        <v>0</v>
      </c>
      <c r="AK62" s="133">
        <v>0</v>
      </c>
      <c r="AL62" s="133">
        <v>4852.3240000000005</v>
      </c>
      <c r="AM62" s="133">
        <v>4852.3240000000005</v>
      </c>
      <c r="AN62" s="133"/>
      <c r="AO62" s="133"/>
      <c r="AP62" s="133">
        <v>4852.3240000000005</v>
      </c>
      <c r="AQ62" s="133">
        <v>0</v>
      </c>
      <c r="AR62" s="133">
        <v>0</v>
      </c>
      <c r="AS62" s="133">
        <v>4852.3240000000005</v>
      </c>
      <c r="AT62" s="133">
        <f t="shared" si="9"/>
        <v>0</v>
      </c>
      <c r="AU62" s="133"/>
      <c r="AV62" s="133"/>
      <c r="AW62" s="133">
        <f t="shared" si="10"/>
        <v>0</v>
      </c>
      <c r="AX62" s="133">
        <v>0</v>
      </c>
      <c r="AY62" s="133"/>
      <c r="AZ62" s="133"/>
      <c r="BA62" s="134">
        <v>0</v>
      </c>
      <c r="BB62" s="134"/>
      <c r="BC62" s="134"/>
      <c r="BD62" s="134">
        <v>0</v>
      </c>
      <c r="BE62" s="134">
        <v>0</v>
      </c>
      <c r="BF62" s="134"/>
      <c r="BG62" s="134"/>
      <c r="BH62" s="134"/>
      <c r="BI62" s="134"/>
      <c r="BJ62" s="134">
        <v>0</v>
      </c>
      <c r="BK62" s="134"/>
      <c r="BL62" s="134"/>
      <c r="BM62" s="134"/>
      <c r="BN62" s="134">
        <v>0</v>
      </c>
      <c r="BO62" s="134"/>
      <c r="BP62" s="134"/>
      <c r="BQ62" s="134"/>
      <c r="BR62" s="133"/>
      <c r="BS62" s="133"/>
      <c r="BT62" s="133"/>
      <c r="BU62" s="134"/>
      <c r="BV62" s="134"/>
      <c r="BW62" s="134"/>
      <c r="BX62" s="134"/>
    </row>
    <row r="63" spans="1:76" ht="26.25" customHeight="1">
      <c r="A63" s="452" t="s">
        <v>14</v>
      </c>
      <c r="B63" s="452" t="s">
        <v>2209</v>
      </c>
      <c r="C63" s="452"/>
      <c r="D63" s="452"/>
      <c r="E63" s="452"/>
      <c r="F63" s="452"/>
      <c r="G63" s="452"/>
      <c r="H63" s="452"/>
      <c r="I63" s="416"/>
      <c r="J63" s="416"/>
      <c r="K63" s="452"/>
      <c r="L63" s="452"/>
      <c r="M63" s="207">
        <f>M64</f>
        <v>13478.580840000001</v>
      </c>
      <c r="N63" s="207">
        <f t="shared" ref="N63:BX63" si="14">N64</f>
        <v>0</v>
      </c>
      <c r="O63" s="207">
        <f t="shared" si="14"/>
        <v>0</v>
      </c>
      <c r="P63" s="207">
        <f t="shared" si="14"/>
        <v>13478.580840000001</v>
      </c>
      <c r="Q63" s="207">
        <f t="shared" si="14"/>
        <v>0</v>
      </c>
      <c r="R63" s="207">
        <f t="shared" si="14"/>
        <v>0</v>
      </c>
      <c r="S63" s="207">
        <f t="shared" si="14"/>
        <v>0</v>
      </c>
      <c r="T63" s="207">
        <f t="shared" si="14"/>
        <v>0</v>
      </c>
      <c r="U63" s="207">
        <f t="shared" si="14"/>
        <v>0</v>
      </c>
      <c r="V63" s="207">
        <f t="shared" si="14"/>
        <v>0</v>
      </c>
      <c r="W63" s="207">
        <f t="shared" si="14"/>
        <v>0</v>
      </c>
      <c r="X63" s="207">
        <f t="shared" si="14"/>
        <v>0</v>
      </c>
      <c r="Y63" s="207">
        <f t="shared" si="14"/>
        <v>10822.063</v>
      </c>
      <c r="Z63" s="207">
        <f t="shared" si="14"/>
        <v>0</v>
      </c>
      <c r="AA63" s="207">
        <f t="shared" si="14"/>
        <v>0</v>
      </c>
      <c r="AB63" s="207">
        <f t="shared" si="14"/>
        <v>10822.063</v>
      </c>
      <c r="AC63" s="207">
        <f t="shared" si="14"/>
        <v>3750</v>
      </c>
      <c r="AD63" s="207">
        <f t="shared" si="14"/>
        <v>0</v>
      </c>
      <c r="AE63" s="207">
        <f t="shared" si="14"/>
        <v>7072.0630000000001</v>
      </c>
      <c r="AF63" s="207">
        <f t="shared" si="14"/>
        <v>9097.0630000000001</v>
      </c>
      <c r="AG63" s="207">
        <f t="shared" si="14"/>
        <v>0</v>
      </c>
      <c r="AH63" s="207">
        <f t="shared" si="14"/>
        <v>0</v>
      </c>
      <c r="AI63" s="207">
        <f t="shared" si="14"/>
        <v>9097.0630000000001</v>
      </c>
      <c r="AJ63" s="207">
        <f t="shared" si="14"/>
        <v>2025</v>
      </c>
      <c r="AK63" s="207">
        <f t="shared" si="14"/>
        <v>0</v>
      </c>
      <c r="AL63" s="207">
        <f t="shared" si="14"/>
        <v>7072.0630000000001</v>
      </c>
      <c r="AM63" s="207">
        <f t="shared" si="14"/>
        <v>8922.3444400000008</v>
      </c>
      <c r="AN63" s="207">
        <f t="shared" si="14"/>
        <v>0</v>
      </c>
      <c r="AO63" s="207">
        <f t="shared" si="14"/>
        <v>0</v>
      </c>
      <c r="AP63" s="207">
        <f t="shared" si="14"/>
        <v>8922.3444400000008</v>
      </c>
      <c r="AQ63" s="207">
        <f t="shared" si="14"/>
        <v>1999.0300000000002</v>
      </c>
      <c r="AR63" s="207">
        <f t="shared" si="14"/>
        <v>0</v>
      </c>
      <c r="AS63" s="207">
        <f t="shared" si="14"/>
        <v>6923.3144400000001</v>
      </c>
      <c r="AT63" s="207">
        <f t="shared" si="14"/>
        <v>1725</v>
      </c>
      <c r="AU63" s="207">
        <f t="shared" si="14"/>
        <v>0</v>
      </c>
      <c r="AV63" s="207">
        <f t="shared" si="14"/>
        <v>0</v>
      </c>
      <c r="AW63" s="207">
        <f t="shared" si="14"/>
        <v>1725</v>
      </c>
      <c r="AX63" s="207">
        <f t="shared" si="14"/>
        <v>1725</v>
      </c>
      <c r="AY63" s="207">
        <f t="shared" si="14"/>
        <v>0</v>
      </c>
      <c r="AZ63" s="207">
        <f t="shared" si="14"/>
        <v>0</v>
      </c>
      <c r="BA63" s="207">
        <f t="shared" si="14"/>
        <v>1615.692</v>
      </c>
      <c r="BB63" s="207">
        <f t="shared" si="14"/>
        <v>0</v>
      </c>
      <c r="BC63" s="207">
        <f t="shared" si="14"/>
        <v>0</v>
      </c>
      <c r="BD63" s="207">
        <f t="shared" si="14"/>
        <v>1615.692</v>
      </c>
      <c r="BE63" s="207">
        <f t="shared" si="14"/>
        <v>1615.692</v>
      </c>
      <c r="BF63" s="207">
        <f t="shared" si="14"/>
        <v>1615.692</v>
      </c>
      <c r="BG63" s="207">
        <f t="shared" si="14"/>
        <v>0</v>
      </c>
      <c r="BH63" s="207">
        <f t="shared" si="14"/>
        <v>0</v>
      </c>
      <c r="BI63" s="207">
        <f t="shared" si="14"/>
        <v>0</v>
      </c>
      <c r="BJ63" s="207">
        <f t="shared" si="14"/>
        <v>10.6</v>
      </c>
      <c r="BK63" s="207">
        <f t="shared" si="14"/>
        <v>0</v>
      </c>
      <c r="BL63" s="207">
        <f t="shared" si="14"/>
        <v>0</v>
      </c>
      <c r="BM63" s="207">
        <f t="shared" si="14"/>
        <v>10.6</v>
      </c>
      <c r="BN63" s="207">
        <f t="shared" si="14"/>
        <v>10.6</v>
      </c>
      <c r="BO63" s="207">
        <f t="shared" si="14"/>
        <v>0</v>
      </c>
      <c r="BP63" s="207">
        <f t="shared" si="14"/>
        <v>0</v>
      </c>
      <c r="BQ63" s="207">
        <f t="shared" si="14"/>
        <v>10.6</v>
      </c>
      <c r="BR63" s="207">
        <f t="shared" si="14"/>
        <v>0</v>
      </c>
      <c r="BS63" s="207">
        <f t="shared" si="14"/>
        <v>0</v>
      </c>
      <c r="BT63" s="207">
        <f t="shared" si="14"/>
        <v>0</v>
      </c>
      <c r="BU63" s="207">
        <f t="shared" si="14"/>
        <v>0</v>
      </c>
      <c r="BV63" s="207">
        <f t="shared" si="14"/>
        <v>0</v>
      </c>
      <c r="BW63" s="207"/>
      <c r="BX63" s="207">
        <f t="shared" si="14"/>
        <v>0</v>
      </c>
    </row>
    <row r="64" spans="1:76" ht="36" customHeight="1" outlineLevel="1">
      <c r="A64" s="567" t="s">
        <v>45</v>
      </c>
      <c r="B64" s="626" t="s">
        <v>51</v>
      </c>
      <c r="C64" s="452"/>
      <c r="D64" s="452"/>
      <c r="E64" s="452"/>
      <c r="F64" s="452"/>
      <c r="G64" s="452"/>
      <c r="H64" s="452"/>
      <c r="I64" s="416"/>
      <c r="J64" s="416"/>
      <c r="K64" s="452"/>
      <c r="L64" s="452"/>
      <c r="M64" s="207">
        <f>SUM(M65:M72)</f>
        <v>13478.580840000001</v>
      </c>
      <c r="N64" s="207">
        <f t="shared" ref="N64:BX64" si="15">SUM(N65:N72)</f>
        <v>0</v>
      </c>
      <c r="O64" s="207">
        <f t="shared" si="15"/>
        <v>0</v>
      </c>
      <c r="P64" s="207">
        <f t="shared" si="15"/>
        <v>13478.580840000001</v>
      </c>
      <c r="Q64" s="207">
        <f t="shared" si="15"/>
        <v>0</v>
      </c>
      <c r="R64" s="207">
        <f t="shared" si="15"/>
        <v>0</v>
      </c>
      <c r="S64" s="207">
        <f t="shared" si="15"/>
        <v>0</v>
      </c>
      <c r="T64" s="207">
        <f t="shared" si="15"/>
        <v>0</v>
      </c>
      <c r="U64" s="207">
        <f t="shared" si="15"/>
        <v>0</v>
      </c>
      <c r="V64" s="207">
        <f t="shared" si="15"/>
        <v>0</v>
      </c>
      <c r="W64" s="207">
        <f t="shared" si="15"/>
        <v>0</v>
      </c>
      <c r="X64" s="207">
        <f t="shared" si="15"/>
        <v>0</v>
      </c>
      <c r="Y64" s="207">
        <f t="shared" si="15"/>
        <v>10822.063</v>
      </c>
      <c r="Z64" s="207">
        <f t="shared" si="15"/>
        <v>0</v>
      </c>
      <c r="AA64" s="207">
        <f t="shared" si="15"/>
        <v>0</v>
      </c>
      <c r="AB64" s="207">
        <f t="shared" si="15"/>
        <v>10822.063</v>
      </c>
      <c r="AC64" s="207">
        <f t="shared" si="15"/>
        <v>3750</v>
      </c>
      <c r="AD64" s="207">
        <f t="shared" si="15"/>
        <v>0</v>
      </c>
      <c r="AE64" s="207">
        <f t="shared" si="15"/>
        <v>7072.0630000000001</v>
      </c>
      <c r="AF64" s="207">
        <f t="shared" si="15"/>
        <v>9097.0630000000001</v>
      </c>
      <c r="AG64" s="207">
        <f t="shared" si="15"/>
        <v>0</v>
      </c>
      <c r="AH64" s="207">
        <f t="shared" si="15"/>
        <v>0</v>
      </c>
      <c r="AI64" s="207">
        <f t="shared" si="15"/>
        <v>9097.0630000000001</v>
      </c>
      <c r="AJ64" s="207">
        <f t="shared" si="15"/>
        <v>2025</v>
      </c>
      <c r="AK64" s="207">
        <f t="shared" si="15"/>
        <v>0</v>
      </c>
      <c r="AL64" s="207">
        <f t="shared" si="15"/>
        <v>7072.0630000000001</v>
      </c>
      <c r="AM64" s="207">
        <f t="shared" si="15"/>
        <v>8922.3444400000008</v>
      </c>
      <c r="AN64" s="207">
        <f t="shared" si="15"/>
        <v>0</v>
      </c>
      <c r="AO64" s="207">
        <f t="shared" si="15"/>
        <v>0</v>
      </c>
      <c r="AP64" s="207">
        <f t="shared" si="15"/>
        <v>8922.3444400000008</v>
      </c>
      <c r="AQ64" s="207">
        <f t="shared" si="15"/>
        <v>1999.0300000000002</v>
      </c>
      <c r="AR64" s="207">
        <f t="shared" si="15"/>
        <v>0</v>
      </c>
      <c r="AS64" s="207">
        <f t="shared" si="15"/>
        <v>6923.3144400000001</v>
      </c>
      <c r="AT64" s="207">
        <f t="shared" si="15"/>
        <v>1725</v>
      </c>
      <c r="AU64" s="207">
        <f t="shared" si="15"/>
        <v>0</v>
      </c>
      <c r="AV64" s="207">
        <f t="shared" si="15"/>
        <v>0</v>
      </c>
      <c r="AW64" s="207">
        <f t="shared" si="15"/>
        <v>1725</v>
      </c>
      <c r="AX64" s="207">
        <f t="shared" si="15"/>
        <v>1725</v>
      </c>
      <c r="AY64" s="207">
        <f t="shared" si="15"/>
        <v>0</v>
      </c>
      <c r="AZ64" s="207">
        <f t="shared" si="15"/>
        <v>0</v>
      </c>
      <c r="BA64" s="207">
        <f t="shared" si="15"/>
        <v>1615.692</v>
      </c>
      <c r="BB64" s="207">
        <f t="shared" si="15"/>
        <v>0</v>
      </c>
      <c r="BC64" s="207">
        <f t="shared" si="15"/>
        <v>0</v>
      </c>
      <c r="BD64" s="207">
        <f t="shared" si="15"/>
        <v>1615.692</v>
      </c>
      <c r="BE64" s="207">
        <f t="shared" si="15"/>
        <v>1615.692</v>
      </c>
      <c r="BF64" s="207">
        <f t="shared" si="15"/>
        <v>1615.692</v>
      </c>
      <c r="BG64" s="207">
        <f t="shared" si="15"/>
        <v>0</v>
      </c>
      <c r="BH64" s="207">
        <f t="shared" si="15"/>
        <v>0</v>
      </c>
      <c r="BI64" s="207">
        <f t="shared" si="15"/>
        <v>0</v>
      </c>
      <c r="BJ64" s="207">
        <f t="shared" si="15"/>
        <v>10.6</v>
      </c>
      <c r="BK64" s="207">
        <f t="shared" si="15"/>
        <v>0</v>
      </c>
      <c r="BL64" s="207">
        <f t="shared" si="15"/>
        <v>0</v>
      </c>
      <c r="BM64" s="207">
        <f t="shared" si="15"/>
        <v>10.6</v>
      </c>
      <c r="BN64" s="207">
        <f t="shared" si="15"/>
        <v>10.6</v>
      </c>
      <c r="BO64" s="207">
        <f t="shared" si="15"/>
        <v>0</v>
      </c>
      <c r="BP64" s="207">
        <f t="shared" si="15"/>
        <v>0</v>
      </c>
      <c r="BQ64" s="207">
        <f t="shared" si="15"/>
        <v>10.6</v>
      </c>
      <c r="BR64" s="207">
        <f t="shared" si="15"/>
        <v>0</v>
      </c>
      <c r="BS64" s="207">
        <f t="shared" si="15"/>
        <v>0</v>
      </c>
      <c r="BT64" s="207">
        <f t="shared" si="15"/>
        <v>0</v>
      </c>
      <c r="BU64" s="207">
        <f t="shared" si="15"/>
        <v>0</v>
      </c>
      <c r="BV64" s="207">
        <f t="shared" si="15"/>
        <v>0</v>
      </c>
      <c r="BW64" s="207"/>
      <c r="BX64" s="207">
        <f t="shared" si="15"/>
        <v>0</v>
      </c>
    </row>
    <row r="65" spans="1:76" ht="46.8" outlineLevel="1">
      <c r="A65" s="432">
        <v>1</v>
      </c>
      <c r="B65" s="625" t="s">
        <v>2210</v>
      </c>
      <c r="C65" s="432" t="s">
        <v>2070</v>
      </c>
      <c r="D65" s="432" t="s">
        <v>2211</v>
      </c>
      <c r="E65" s="432" t="s">
        <v>49</v>
      </c>
      <c r="F65" s="432" t="s">
        <v>2212</v>
      </c>
      <c r="G65" s="432"/>
      <c r="H65" s="432"/>
      <c r="I65" s="418" t="s">
        <v>85</v>
      </c>
      <c r="J65" s="418">
        <v>2024</v>
      </c>
      <c r="K65" s="432" t="s">
        <v>2213</v>
      </c>
      <c r="L65" s="432" t="s">
        <v>2214</v>
      </c>
      <c r="M65" s="133">
        <v>1250</v>
      </c>
      <c r="N65" s="133"/>
      <c r="O65" s="133"/>
      <c r="P65" s="133">
        <v>1250</v>
      </c>
      <c r="Q65" s="133"/>
      <c r="R65" s="133" t="s">
        <v>2212</v>
      </c>
      <c r="S65" s="133" t="s">
        <v>2209</v>
      </c>
      <c r="T65" s="133" t="s">
        <v>2211</v>
      </c>
      <c r="U65" s="133"/>
      <c r="V65" s="133"/>
      <c r="W65" s="133"/>
      <c r="X65" s="133"/>
      <c r="Y65" s="133">
        <f t="shared" si="5"/>
        <v>1250</v>
      </c>
      <c r="Z65" s="133"/>
      <c r="AA65" s="133"/>
      <c r="AB65" s="133">
        <f t="shared" si="6"/>
        <v>1250</v>
      </c>
      <c r="AC65" s="133">
        <v>1250</v>
      </c>
      <c r="AD65" s="133"/>
      <c r="AE65" s="133"/>
      <c r="AF65" s="133">
        <f t="shared" si="7"/>
        <v>310</v>
      </c>
      <c r="AG65" s="133"/>
      <c r="AH65" s="133"/>
      <c r="AI65" s="133">
        <f t="shared" si="8"/>
        <v>310</v>
      </c>
      <c r="AJ65" s="133">
        <v>310</v>
      </c>
      <c r="AK65" s="133">
        <v>0</v>
      </c>
      <c r="AL65" s="133">
        <v>0</v>
      </c>
      <c r="AM65" s="133">
        <v>310</v>
      </c>
      <c r="AN65" s="133"/>
      <c r="AO65" s="133"/>
      <c r="AP65" s="133">
        <v>310</v>
      </c>
      <c r="AQ65" s="133">
        <v>310</v>
      </c>
      <c r="AR65" s="133">
        <v>0</v>
      </c>
      <c r="AS65" s="133">
        <v>0</v>
      </c>
      <c r="AT65" s="133">
        <f t="shared" si="9"/>
        <v>940</v>
      </c>
      <c r="AU65" s="133"/>
      <c r="AV65" s="133"/>
      <c r="AW65" s="133">
        <f t="shared" si="10"/>
        <v>940</v>
      </c>
      <c r="AX65" s="133">
        <v>940</v>
      </c>
      <c r="AY65" s="133"/>
      <c r="AZ65" s="133"/>
      <c r="BA65" s="134">
        <v>897.23599999999999</v>
      </c>
      <c r="BB65" s="134"/>
      <c r="BC65" s="134"/>
      <c r="BD65" s="134">
        <v>897.23599999999999</v>
      </c>
      <c r="BE65" s="134">
        <v>897.23599999999999</v>
      </c>
      <c r="BF65" s="134">
        <v>897.23599999999999</v>
      </c>
      <c r="BG65" s="134"/>
      <c r="BH65" s="134"/>
      <c r="BI65" s="134"/>
      <c r="BJ65" s="134">
        <v>0</v>
      </c>
      <c r="BK65" s="134"/>
      <c r="BL65" s="134"/>
      <c r="BM65" s="134"/>
      <c r="BN65" s="134">
        <v>0</v>
      </c>
      <c r="BO65" s="134"/>
      <c r="BP65" s="134"/>
      <c r="BQ65" s="134"/>
      <c r="BR65" s="133"/>
      <c r="BS65" s="133"/>
      <c r="BT65" s="133"/>
      <c r="BU65" s="134"/>
      <c r="BV65" s="134"/>
      <c r="BW65" s="134"/>
      <c r="BX65" s="134"/>
    </row>
    <row r="66" spans="1:76" ht="46.8" outlineLevel="1">
      <c r="A66" s="432">
        <v>2</v>
      </c>
      <c r="B66" s="625" t="s">
        <v>2215</v>
      </c>
      <c r="C66" s="432" t="s">
        <v>2070</v>
      </c>
      <c r="D66" s="432" t="s">
        <v>2211</v>
      </c>
      <c r="E66" s="432" t="s">
        <v>49</v>
      </c>
      <c r="F66" s="432" t="s">
        <v>2209</v>
      </c>
      <c r="G66" s="432"/>
      <c r="H66" s="432"/>
      <c r="I66" s="418" t="s">
        <v>85</v>
      </c>
      <c r="J66" s="418">
        <v>2024</v>
      </c>
      <c r="K66" s="432" t="s">
        <v>2216</v>
      </c>
      <c r="L66" s="432" t="s">
        <v>2217</v>
      </c>
      <c r="M66" s="133">
        <v>1250</v>
      </c>
      <c r="N66" s="133"/>
      <c r="O66" s="133"/>
      <c r="P66" s="133">
        <v>1250</v>
      </c>
      <c r="Q66" s="133"/>
      <c r="R66" s="133" t="s">
        <v>2209</v>
      </c>
      <c r="S66" s="133" t="s">
        <v>2209</v>
      </c>
      <c r="T66" s="133" t="s">
        <v>2211</v>
      </c>
      <c r="U66" s="133"/>
      <c r="V66" s="133"/>
      <c r="W66" s="133"/>
      <c r="X66" s="133"/>
      <c r="Y66" s="133">
        <f t="shared" si="5"/>
        <v>1250</v>
      </c>
      <c r="Z66" s="133"/>
      <c r="AA66" s="133"/>
      <c r="AB66" s="133">
        <f t="shared" si="6"/>
        <v>1250</v>
      </c>
      <c r="AC66" s="133">
        <v>1250</v>
      </c>
      <c r="AD66" s="133"/>
      <c r="AE66" s="133"/>
      <c r="AF66" s="133">
        <f t="shared" si="7"/>
        <v>498</v>
      </c>
      <c r="AG66" s="133"/>
      <c r="AH66" s="133"/>
      <c r="AI66" s="133">
        <f t="shared" si="8"/>
        <v>498</v>
      </c>
      <c r="AJ66" s="133">
        <v>498</v>
      </c>
      <c r="AK66" s="133">
        <v>0</v>
      </c>
      <c r="AL66" s="133">
        <v>0</v>
      </c>
      <c r="AM66" s="133">
        <v>487.4</v>
      </c>
      <c r="AN66" s="133"/>
      <c r="AO66" s="133"/>
      <c r="AP66" s="133">
        <v>487.4</v>
      </c>
      <c r="AQ66" s="133">
        <v>487.4</v>
      </c>
      <c r="AR66" s="133">
        <v>0</v>
      </c>
      <c r="AS66" s="133">
        <v>0</v>
      </c>
      <c r="AT66" s="133">
        <f t="shared" si="9"/>
        <v>752</v>
      </c>
      <c r="AU66" s="133"/>
      <c r="AV66" s="133"/>
      <c r="AW66" s="133">
        <f t="shared" si="10"/>
        <v>752</v>
      </c>
      <c r="AX66" s="133">
        <v>752</v>
      </c>
      <c r="AY66" s="133"/>
      <c r="AZ66" s="133"/>
      <c r="BA66" s="134">
        <v>718.45600000000002</v>
      </c>
      <c r="BB66" s="134"/>
      <c r="BC66" s="134"/>
      <c r="BD66" s="134">
        <v>718.45600000000002</v>
      </c>
      <c r="BE66" s="134">
        <v>718.45600000000002</v>
      </c>
      <c r="BF66" s="134">
        <v>718.45600000000002</v>
      </c>
      <c r="BG66" s="134"/>
      <c r="BH66" s="134"/>
      <c r="BI66" s="134"/>
      <c r="BJ66" s="134">
        <v>10.6</v>
      </c>
      <c r="BK66" s="134"/>
      <c r="BL66" s="134"/>
      <c r="BM66" s="134">
        <v>10.6</v>
      </c>
      <c r="BN66" s="134">
        <v>10.6</v>
      </c>
      <c r="BO66" s="134"/>
      <c r="BP66" s="134"/>
      <c r="BQ66" s="134">
        <v>10.6</v>
      </c>
      <c r="BR66" s="133"/>
      <c r="BS66" s="133"/>
      <c r="BT66" s="133"/>
      <c r="BU66" s="134"/>
      <c r="BV66" s="134"/>
      <c r="BW66" s="134"/>
      <c r="BX66" s="134"/>
    </row>
    <row r="67" spans="1:76" ht="46.8" outlineLevel="1">
      <c r="A67" s="432">
        <v>3</v>
      </c>
      <c r="B67" s="625" t="s">
        <v>2218</v>
      </c>
      <c r="C67" s="432" t="s">
        <v>2070</v>
      </c>
      <c r="D67" s="432" t="s">
        <v>2211</v>
      </c>
      <c r="E67" s="432" t="s">
        <v>49</v>
      </c>
      <c r="F67" s="432" t="s">
        <v>2219</v>
      </c>
      <c r="G67" s="432"/>
      <c r="H67" s="432"/>
      <c r="I67" s="418">
        <v>2024</v>
      </c>
      <c r="J67" s="418">
        <v>2024</v>
      </c>
      <c r="K67" s="432" t="s">
        <v>2220</v>
      </c>
      <c r="L67" s="432" t="s">
        <v>2221</v>
      </c>
      <c r="M67" s="133">
        <v>1250</v>
      </c>
      <c r="N67" s="133"/>
      <c r="O67" s="133"/>
      <c r="P67" s="133">
        <v>1250</v>
      </c>
      <c r="Q67" s="133"/>
      <c r="R67" s="133" t="s">
        <v>2219</v>
      </c>
      <c r="S67" s="133" t="s">
        <v>2209</v>
      </c>
      <c r="T67" s="133" t="s">
        <v>2211</v>
      </c>
      <c r="U67" s="133"/>
      <c r="V67" s="133"/>
      <c r="W67" s="133"/>
      <c r="X67" s="133"/>
      <c r="Y67" s="133">
        <f t="shared" si="5"/>
        <v>1250</v>
      </c>
      <c r="Z67" s="133"/>
      <c r="AA67" s="133"/>
      <c r="AB67" s="133">
        <f t="shared" si="6"/>
        <v>1250</v>
      </c>
      <c r="AC67" s="133">
        <v>1250</v>
      </c>
      <c r="AD67" s="133"/>
      <c r="AE67" s="133"/>
      <c r="AF67" s="133">
        <f t="shared" si="7"/>
        <v>1217</v>
      </c>
      <c r="AG67" s="133"/>
      <c r="AH67" s="133"/>
      <c r="AI67" s="133">
        <f t="shared" si="8"/>
        <v>1217</v>
      </c>
      <c r="AJ67" s="133">
        <v>1217</v>
      </c>
      <c r="AK67" s="133">
        <v>0</v>
      </c>
      <c r="AL67" s="133">
        <v>0</v>
      </c>
      <c r="AM67" s="133">
        <v>1201.6300000000001</v>
      </c>
      <c r="AN67" s="133"/>
      <c r="AO67" s="133"/>
      <c r="AP67" s="133">
        <v>1201.6300000000001</v>
      </c>
      <c r="AQ67" s="133">
        <v>1201.6300000000001</v>
      </c>
      <c r="AR67" s="133">
        <v>0</v>
      </c>
      <c r="AS67" s="133">
        <v>0</v>
      </c>
      <c r="AT67" s="133">
        <f t="shared" si="9"/>
        <v>33</v>
      </c>
      <c r="AU67" s="133"/>
      <c r="AV67" s="133"/>
      <c r="AW67" s="133">
        <f t="shared" si="10"/>
        <v>33</v>
      </c>
      <c r="AX67" s="133">
        <v>33</v>
      </c>
      <c r="AY67" s="133"/>
      <c r="AZ67" s="133"/>
      <c r="BA67" s="134">
        <v>0</v>
      </c>
      <c r="BB67" s="134"/>
      <c r="BC67" s="134"/>
      <c r="BD67" s="134">
        <v>0</v>
      </c>
      <c r="BE67" s="134">
        <v>0</v>
      </c>
      <c r="BF67" s="134"/>
      <c r="BG67" s="134"/>
      <c r="BH67" s="134"/>
      <c r="BI67" s="134"/>
      <c r="BJ67" s="134">
        <v>0</v>
      </c>
      <c r="BK67" s="134"/>
      <c r="BL67" s="134"/>
      <c r="BM67" s="134"/>
      <c r="BN67" s="134">
        <v>0</v>
      </c>
      <c r="BO67" s="134"/>
      <c r="BP67" s="134"/>
      <c r="BQ67" s="134"/>
      <c r="BR67" s="133"/>
      <c r="BS67" s="133"/>
      <c r="BT67" s="133"/>
      <c r="BU67" s="134"/>
      <c r="BV67" s="134"/>
      <c r="BW67" s="134"/>
      <c r="BX67" s="134"/>
    </row>
    <row r="68" spans="1:76" ht="140.4" outlineLevel="1">
      <c r="A68" s="432">
        <v>4</v>
      </c>
      <c r="B68" s="625" t="s">
        <v>2222</v>
      </c>
      <c r="C68" s="432" t="s">
        <v>2201</v>
      </c>
      <c r="D68" s="432" t="s">
        <v>2211</v>
      </c>
      <c r="E68" s="432" t="s">
        <v>49</v>
      </c>
      <c r="F68" s="432" t="s">
        <v>2223</v>
      </c>
      <c r="G68" s="432"/>
      <c r="H68" s="432"/>
      <c r="I68" s="418">
        <v>2022</v>
      </c>
      <c r="J68" s="418">
        <v>2022</v>
      </c>
      <c r="K68" s="432" t="s">
        <v>2224</v>
      </c>
      <c r="L68" s="432" t="s">
        <v>2225</v>
      </c>
      <c r="M68" s="133">
        <v>4680.5178400000004</v>
      </c>
      <c r="N68" s="133"/>
      <c r="O68" s="133"/>
      <c r="P68" s="133">
        <v>4680.5178400000004</v>
      </c>
      <c r="Q68" s="133"/>
      <c r="R68" s="133" t="s">
        <v>2223</v>
      </c>
      <c r="S68" s="133" t="s">
        <v>2226</v>
      </c>
      <c r="T68" s="133" t="s">
        <v>2211</v>
      </c>
      <c r="U68" s="133"/>
      <c r="V68" s="133"/>
      <c r="W68" s="133"/>
      <c r="X68" s="133"/>
      <c r="Y68" s="133">
        <f t="shared" si="5"/>
        <v>2102</v>
      </c>
      <c r="Z68" s="133"/>
      <c r="AA68" s="133"/>
      <c r="AB68" s="133">
        <f t="shared" si="6"/>
        <v>2102</v>
      </c>
      <c r="AC68" s="133">
        <v>0</v>
      </c>
      <c r="AD68" s="133"/>
      <c r="AE68" s="133">
        <v>2102</v>
      </c>
      <c r="AF68" s="133">
        <f t="shared" si="7"/>
        <v>2102</v>
      </c>
      <c r="AG68" s="133"/>
      <c r="AH68" s="133"/>
      <c r="AI68" s="133">
        <f t="shared" si="8"/>
        <v>2102</v>
      </c>
      <c r="AJ68" s="133">
        <v>0</v>
      </c>
      <c r="AK68" s="133">
        <v>0</v>
      </c>
      <c r="AL68" s="133">
        <v>2102</v>
      </c>
      <c r="AM68" s="133">
        <v>1976.4684399999999</v>
      </c>
      <c r="AN68" s="133"/>
      <c r="AO68" s="133"/>
      <c r="AP68" s="133">
        <v>1976.4684399999999</v>
      </c>
      <c r="AQ68" s="133">
        <v>0</v>
      </c>
      <c r="AR68" s="133">
        <v>0</v>
      </c>
      <c r="AS68" s="133">
        <v>1976.4684399999999</v>
      </c>
      <c r="AT68" s="133">
        <f t="shared" si="9"/>
        <v>0</v>
      </c>
      <c r="AU68" s="133"/>
      <c r="AV68" s="133"/>
      <c r="AW68" s="133">
        <f t="shared" si="10"/>
        <v>0</v>
      </c>
      <c r="AX68" s="133">
        <v>0</v>
      </c>
      <c r="AY68" s="133"/>
      <c r="AZ68" s="133"/>
      <c r="BA68" s="134">
        <v>0</v>
      </c>
      <c r="BB68" s="134"/>
      <c r="BC68" s="134"/>
      <c r="BD68" s="134">
        <v>0</v>
      </c>
      <c r="BE68" s="134">
        <v>0</v>
      </c>
      <c r="BF68" s="134"/>
      <c r="BG68" s="134"/>
      <c r="BH68" s="134"/>
      <c r="BI68" s="134"/>
      <c r="BJ68" s="134">
        <v>0</v>
      </c>
      <c r="BK68" s="134"/>
      <c r="BL68" s="134"/>
      <c r="BM68" s="134"/>
      <c r="BN68" s="134">
        <v>0</v>
      </c>
      <c r="BO68" s="134"/>
      <c r="BP68" s="134"/>
      <c r="BQ68" s="134"/>
      <c r="BR68" s="133"/>
      <c r="BS68" s="133"/>
      <c r="BT68" s="133"/>
      <c r="BU68" s="134"/>
      <c r="BV68" s="134"/>
      <c r="BW68" s="134"/>
      <c r="BX68" s="134"/>
    </row>
    <row r="69" spans="1:76" ht="46.8" outlineLevel="1">
      <c r="A69" s="432">
        <v>5</v>
      </c>
      <c r="B69" s="625" t="s">
        <v>2227</v>
      </c>
      <c r="C69" s="432" t="s">
        <v>2070</v>
      </c>
      <c r="D69" s="432" t="s">
        <v>2211</v>
      </c>
      <c r="E69" s="432" t="s">
        <v>49</v>
      </c>
      <c r="F69" s="432" t="s">
        <v>2219</v>
      </c>
      <c r="G69" s="432"/>
      <c r="H69" s="432"/>
      <c r="I69" s="418">
        <v>2022</v>
      </c>
      <c r="J69" s="418">
        <v>2022</v>
      </c>
      <c r="K69" s="432" t="s">
        <v>2228</v>
      </c>
      <c r="L69" s="432" t="s">
        <v>2229</v>
      </c>
      <c r="M69" s="133">
        <v>500</v>
      </c>
      <c r="N69" s="133"/>
      <c r="O69" s="133"/>
      <c r="P69" s="133">
        <v>500</v>
      </c>
      <c r="Q69" s="133"/>
      <c r="R69" s="133" t="s">
        <v>2219</v>
      </c>
      <c r="S69" s="133" t="s">
        <v>2209</v>
      </c>
      <c r="T69" s="133" t="s">
        <v>2211</v>
      </c>
      <c r="U69" s="133"/>
      <c r="V69" s="133"/>
      <c r="W69" s="133"/>
      <c r="X69" s="133"/>
      <c r="Y69" s="133">
        <f t="shared" si="5"/>
        <v>500</v>
      </c>
      <c r="Z69" s="133"/>
      <c r="AA69" s="133"/>
      <c r="AB69" s="133">
        <f t="shared" si="6"/>
        <v>500</v>
      </c>
      <c r="AC69" s="133">
        <v>0</v>
      </c>
      <c r="AD69" s="133"/>
      <c r="AE69" s="133">
        <v>500</v>
      </c>
      <c r="AF69" s="133">
        <f t="shared" si="7"/>
        <v>500</v>
      </c>
      <c r="AG69" s="133"/>
      <c r="AH69" s="133"/>
      <c r="AI69" s="133">
        <f t="shared" si="8"/>
        <v>500</v>
      </c>
      <c r="AJ69" s="133">
        <v>0</v>
      </c>
      <c r="AK69" s="133">
        <v>0</v>
      </c>
      <c r="AL69" s="133">
        <v>500</v>
      </c>
      <c r="AM69" s="133">
        <v>491.101</v>
      </c>
      <c r="AN69" s="133"/>
      <c r="AO69" s="133"/>
      <c r="AP69" s="133">
        <v>491.101</v>
      </c>
      <c r="AQ69" s="133">
        <v>0</v>
      </c>
      <c r="AR69" s="133">
        <v>0</v>
      </c>
      <c r="AS69" s="133">
        <v>491.101</v>
      </c>
      <c r="AT69" s="133">
        <f t="shared" si="9"/>
        <v>0</v>
      </c>
      <c r="AU69" s="133"/>
      <c r="AV69" s="133"/>
      <c r="AW69" s="133">
        <f t="shared" si="10"/>
        <v>0</v>
      </c>
      <c r="AX69" s="133">
        <v>0</v>
      </c>
      <c r="AY69" s="133"/>
      <c r="AZ69" s="133"/>
      <c r="BA69" s="134">
        <v>0</v>
      </c>
      <c r="BB69" s="134"/>
      <c r="BC69" s="134"/>
      <c r="BD69" s="134">
        <v>0</v>
      </c>
      <c r="BE69" s="134">
        <v>0</v>
      </c>
      <c r="BF69" s="134"/>
      <c r="BG69" s="134"/>
      <c r="BH69" s="134"/>
      <c r="BI69" s="134"/>
      <c r="BJ69" s="134">
        <v>0</v>
      </c>
      <c r="BK69" s="134"/>
      <c r="BL69" s="134"/>
      <c r="BM69" s="134"/>
      <c r="BN69" s="134">
        <v>0</v>
      </c>
      <c r="BO69" s="134"/>
      <c r="BP69" s="134"/>
      <c r="BQ69" s="134"/>
      <c r="BR69" s="133"/>
      <c r="BS69" s="133"/>
      <c r="BT69" s="133"/>
      <c r="BU69" s="134"/>
      <c r="BV69" s="134"/>
      <c r="BW69" s="134"/>
      <c r="BX69" s="134"/>
    </row>
    <row r="70" spans="1:76" ht="31.2" outlineLevel="1">
      <c r="A70" s="432">
        <v>6</v>
      </c>
      <c r="B70" s="625" t="s">
        <v>2230</v>
      </c>
      <c r="C70" s="432" t="s">
        <v>2211</v>
      </c>
      <c r="D70" s="432" t="s">
        <v>2211</v>
      </c>
      <c r="E70" s="432" t="s">
        <v>49</v>
      </c>
      <c r="F70" s="432" t="s">
        <v>2209</v>
      </c>
      <c r="G70" s="432"/>
      <c r="H70" s="432"/>
      <c r="I70" s="418" t="s">
        <v>77</v>
      </c>
      <c r="J70" s="418">
        <v>2022</v>
      </c>
      <c r="K70" s="432" t="s">
        <v>2231</v>
      </c>
      <c r="L70" s="432" t="s">
        <v>2232</v>
      </c>
      <c r="M70" s="133">
        <v>1400</v>
      </c>
      <c r="N70" s="133"/>
      <c r="O70" s="133"/>
      <c r="P70" s="133">
        <v>1400</v>
      </c>
      <c r="Q70" s="133"/>
      <c r="R70" s="133" t="s">
        <v>2209</v>
      </c>
      <c r="S70" s="133" t="s">
        <v>2209</v>
      </c>
      <c r="T70" s="133" t="s">
        <v>2211</v>
      </c>
      <c r="U70" s="133"/>
      <c r="V70" s="133"/>
      <c r="W70" s="133"/>
      <c r="X70" s="133"/>
      <c r="Y70" s="133">
        <f t="shared" si="5"/>
        <v>1322</v>
      </c>
      <c r="Z70" s="133"/>
      <c r="AA70" s="133"/>
      <c r="AB70" s="133">
        <f t="shared" si="6"/>
        <v>1322</v>
      </c>
      <c r="AC70" s="133">
        <v>0</v>
      </c>
      <c r="AD70" s="133"/>
      <c r="AE70" s="133">
        <v>1322</v>
      </c>
      <c r="AF70" s="133">
        <f t="shared" si="7"/>
        <v>1322</v>
      </c>
      <c r="AG70" s="133"/>
      <c r="AH70" s="133"/>
      <c r="AI70" s="133">
        <f t="shared" si="8"/>
        <v>1322</v>
      </c>
      <c r="AJ70" s="133">
        <v>0</v>
      </c>
      <c r="AK70" s="133">
        <v>0</v>
      </c>
      <c r="AL70" s="133">
        <v>1322</v>
      </c>
      <c r="AM70" s="133">
        <v>1322</v>
      </c>
      <c r="AN70" s="133"/>
      <c r="AO70" s="133"/>
      <c r="AP70" s="133">
        <v>1322</v>
      </c>
      <c r="AQ70" s="133">
        <v>0</v>
      </c>
      <c r="AR70" s="133">
        <v>0</v>
      </c>
      <c r="AS70" s="133">
        <v>1322</v>
      </c>
      <c r="AT70" s="133">
        <f t="shared" si="9"/>
        <v>0</v>
      </c>
      <c r="AU70" s="133"/>
      <c r="AV70" s="133"/>
      <c r="AW70" s="133">
        <f t="shared" si="10"/>
        <v>0</v>
      </c>
      <c r="AX70" s="133">
        <v>0</v>
      </c>
      <c r="AY70" s="133"/>
      <c r="AZ70" s="133"/>
      <c r="BA70" s="134">
        <v>0</v>
      </c>
      <c r="BB70" s="134"/>
      <c r="BC70" s="134"/>
      <c r="BD70" s="134">
        <v>0</v>
      </c>
      <c r="BE70" s="134">
        <v>0</v>
      </c>
      <c r="BF70" s="134"/>
      <c r="BG70" s="134"/>
      <c r="BH70" s="134"/>
      <c r="BI70" s="134"/>
      <c r="BJ70" s="134">
        <v>0</v>
      </c>
      <c r="BK70" s="134"/>
      <c r="BL70" s="134"/>
      <c r="BM70" s="134"/>
      <c r="BN70" s="134">
        <v>0</v>
      </c>
      <c r="BO70" s="134"/>
      <c r="BP70" s="134"/>
      <c r="BQ70" s="134"/>
      <c r="BR70" s="133"/>
      <c r="BS70" s="133"/>
      <c r="BT70" s="133"/>
      <c r="BU70" s="134"/>
      <c r="BV70" s="134"/>
      <c r="BW70" s="134"/>
      <c r="BX70" s="134"/>
    </row>
    <row r="71" spans="1:76" ht="46.8" outlineLevel="1">
      <c r="A71" s="432">
        <v>7</v>
      </c>
      <c r="B71" s="625" t="s">
        <v>2233</v>
      </c>
      <c r="C71" s="432" t="s">
        <v>2070</v>
      </c>
      <c r="D71" s="432" t="s">
        <v>2211</v>
      </c>
      <c r="E71" s="432" t="s">
        <v>49</v>
      </c>
      <c r="F71" s="432" t="s">
        <v>2209</v>
      </c>
      <c r="G71" s="432"/>
      <c r="H71" s="432"/>
      <c r="I71" s="418">
        <v>2023</v>
      </c>
      <c r="J71" s="418">
        <v>2023</v>
      </c>
      <c r="K71" s="432" t="s">
        <v>2234</v>
      </c>
      <c r="L71" s="432" t="s">
        <v>2235</v>
      </c>
      <c r="M71" s="133">
        <v>500</v>
      </c>
      <c r="N71" s="133"/>
      <c r="O71" s="133"/>
      <c r="P71" s="133">
        <v>500</v>
      </c>
      <c r="Q71" s="133"/>
      <c r="R71" s="133" t="s">
        <v>2209</v>
      </c>
      <c r="S71" s="133" t="s">
        <v>2209</v>
      </c>
      <c r="T71" s="133" t="s">
        <v>2211</v>
      </c>
      <c r="U71" s="133"/>
      <c r="V71" s="133"/>
      <c r="W71" s="133"/>
      <c r="X71" s="133"/>
      <c r="Y71" s="133">
        <f t="shared" si="5"/>
        <v>500</v>
      </c>
      <c r="Z71" s="133"/>
      <c r="AA71" s="133"/>
      <c r="AB71" s="133">
        <f t="shared" si="6"/>
        <v>500</v>
      </c>
      <c r="AC71" s="133">
        <v>0</v>
      </c>
      <c r="AD71" s="133"/>
      <c r="AE71" s="133">
        <v>500</v>
      </c>
      <c r="AF71" s="133">
        <f t="shared" si="7"/>
        <v>500</v>
      </c>
      <c r="AG71" s="133"/>
      <c r="AH71" s="133"/>
      <c r="AI71" s="133">
        <f t="shared" si="8"/>
        <v>500</v>
      </c>
      <c r="AJ71" s="133">
        <v>0</v>
      </c>
      <c r="AK71" s="133">
        <v>0</v>
      </c>
      <c r="AL71" s="133">
        <v>500</v>
      </c>
      <c r="AM71" s="133">
        <v>485.68200000000002</v>
      </c>
      <c r="AN71" s="133"/>
      <c r="AO71" s="133"/>
      <c r="AP71" s="133">
        <v>485.68200000000002</v>
      </c>
      <c r="AQ71" s="133">
        <v>0</v>
      </c>
      <c r="AR71" s="133">
        <v>0</v>
      </c>
      <c r="AS71" s="133">
        <v>485.68200000000002</v>
      </c>
      <c r="AT71" s="133">
        <f t="shared" si="9"/>
        <v>0</v>
      </c>
      <c r="AU71" s="133"/>
      <c r="AV71" s="133"/>
      <c r="AW71" s="133">
        <f t="shared" si="10"/>
        <v>0</v>
      </c>
      <c r="AX71" s="133">
        <v>0</v>
      </c>
      <c r="AY71" s="133"/>
      <c r="AZ71" s="133"/>
      <c r="BA71" s="134">
        <v>0</v>
      </c>
      <c r="BB71" s="134"/>
      <c r="BC71" s="134"/>
      <c r="BD71" s="134">
        <v>0</v>
      </c>
      <c r="BE71" s="134">
        <v>0</v>
      </c>
      <c r="BF71" s="134"/>
      <c r="BG71" s="134"/>
      <c r="BH71" s="134"/>
      <c r="BI71" s="134"/>
      <c r="BJ71" s="134">
        <v>0</v>
      </c>
      <c r="BK71" s="134"/>
      <c r="BL71" s="134"/>
      <c r="BM71" s="134"/>
      <c r="BN71" s="134">
        <v>0</v>
      </c>
      <c r="BO71" s="134"/>
      <c r="BP71" s="134"/>
      <c r="BQ71" s="134"/>
      <c r="BR71" s="133"/>
      <c r="BS71" s="133"/>
      <c r="BT71" s="133"/>
      <c r="BU71" s="134"/>
      <c r="BV71" s="134"/>
      <c r="BW71" s="134"/>
      <c r="BX71" s="134"/>
    </row>
    <row r="72" spans="1:76" ht="46.8" outlineLevel="1">
      <c r="A72" s="432">
        <v>8</v>
      </c>
      <c r="B72" s="625" t="s">
        <v>2236</v>
      </c>
      <c r="C72" s="432" t="s">
        <v>2211</v>
      </c>
      <c r="D72" s="432" t="s">
        <v>2211</v>
      </c>
      <c r="E72" s="432" t="s">
        <v>49</v>
      </c>
      <c r="F72" s="432" t="s">
        <v>2209</v>
      </c>
      <c r="G72" s="432"/>
      <c r="H72" s="432"/>
      <c r="I72" s="418"/>
      <c r="J72" s="418"/>
      <c r="K72" s="432"/>
      <c r="L72" s="432"/>
      <c r="M72" s="133">
        <v>2648.0630000000001</v>
      </c>
      <c r="N72" s="133"/>
      <c r="O72" s="133"/>
      <c r="P72" s="133">
        <v>2648.0630000000001</v>
      </c>
      <c r="Q72" s="133"/>
      <c r="R72" s="133" t="s">
        <v>2209</v>
      </c>
      <c r="S72" s="133" t="s">
        <v>2209</v>
      </c>
      <c r="T72" s="133" t="s">
        <v>2211</v>
      </c>
      <c r="U72" s="133"/>
      <c r="V72" s="133"/>
      <c r="W72" s="133"/>
      <c r="X72" s="133"/>
      <c r="Y72" s="133">
        <f t="shared" si="5"/>
        <v>2648.0630000000001</v>
      </c>
      <c r="Z72" s="133"/>
      <c r="AA72" s="133"/>
      <c r="AB72" s="133">
        <f t="shared" si="6"/>
        <v>2648.0630000000001</v>
      </c>
      <c r="AC72" s="133">
        <v>0</v>
      </c>
      <c r="AD72" s="133"/>
      <c r="AE72" s="133">
        <v>2648.0630000000001</v>
      </c>
      <c r="AF72" s="133">
        <f t="shared" si="7"/>
        <v>2648.0630000000001</v>
      </c>
      <c r="AG72" s="133"/>
      <c r="AH72" s="133"/>
      <c r="AI72" s="133">
        <f t="shared" si="8"/>
        <v>2648.0630000000001</v>
      </c>
      <c r="AJ72" s="133">
        <v>0</v>
      </c>
      <c r="AK72" s="133">
        <v>0</v>
      </c>
      <c r="AL72" s="133">
        <v>2648.0630000000001</v>
      </c>
      <c r="AM72" s="133">
        <v>2648.0630000000001</v>
      </c>
      <c r="AN72" s="133"/>
      <c r="AO72" s="133"/>
      <c r="AP72" s="133">
        <v>2648.0630000000001</v>
      </c>
      <c r="AQ72" s="133">
        <v>0</v>
      </c>
      <c r="AR72" s="133">
        <v>0</v>
      </c>
      <c r="AS72" s="133">
        <v>2648.0630000000001</v>
      </c>
      <c r="AT72" s="133">
        <f t="shared" si="9"/>
        <v>0</v>
      </c>
      <c r="AU72" s="133"/>
      <c r="AV72" s="133"/>
      <c r="AW72" s="133">
        <f t="shared" si="10"/>
        <v>0</v>
      </c>
      <c r="AX72" s="133">
        <v>0</v>
      </c>
      <c r="AY72" s="133"/>
      <c r="AZ72" s="133"/>
      <c r="BA72" s="134">
        <v>0</v>
      </c>
      <c r="BB72" s="134"/>
      <c r="BC72" s="134"/>
      <c r="BD72" s="134">
        <v>0</v>
      </c>
      <c r="BE72" s="134">
        <v>0</v>
      </c>
      <c r="BF72" s="134"/>
      <c r="BG72" s="134"/>
      <c r="BH72" s="134"/>
      <c r="BI72" s="134"/>
      <c r="BJ72" s="134">
        <v>0</v>
      </c>
      <c r="BK72" s="134"/>
      <c r="BL72" s="134"/>
      <c r="BM72" s="134"/>
      <c r="BN72" s="134">
        <v>0</v>
      </c>
      <c r="BO72" s="134"/>
      <c r="BP72" s="134"/>
      <c r="BQ72" s="134"/>
      <c r="BR72" s="133"/>
      <c r="BS72" s="133"/>
      <c r="BT72" s="133"/>
      <c r="BU72" s="134"/>
      <c r="BV72" s="134"/>
      <c r="BW72" s="134"/>
      <c r="BX72" s="134"/>
    </row>
    <row r="73" spans="1:76" ht="26.25" customHeight="1">
      <c r="A73" s="452" t="s">
        <v>59</v>
      </c>
      <c r="B73" s="452" t="s">
        <v>2237</v>
      </c>
      <c r="C73" s="452"/>
      <c r="D73" s="452"/>
      <c r="E73" s="452"/>
      <c r="F73" s="452"/>
      <c r="G73" s="452"/>
      <c r="H73" s="452"/>
      <c r="I73" s="416"/>
      <c r="J73" s="416"/>
      <c r="K73" s="452"/>
      <c r="L73" s="452"/>
      <c r="M73" s="207">
        <f>M74</f>
        <v>125500</v>
      </c>
      <c r="N73" s="207">
        <f t="shared" ref="N73:BX73" si="16">N74</f>
        <v>0</v>
      </c>
      <c r="O73" s="207">
        <f t="shared" si="16"/>
        <v>35000</v>
      </c>
      <c r="P73" s="207">
        <f t="shared" si="16"/>
        <v>90500</v>
      </c>
      <c r="Q73" s="207">
        <f t="shared" si="16"/>
        <v>0</v>
      </c>
      <c r="R73" s="207">
        <f t="shared" si="16"/>
        <v>0</v>
      </c>
      <c r="S73" s="207">
        <f t="shared" si="16"/>
        <v>0</v>
      </c>
      <c r="T73" s="207">
        <f t="shared" si="16"/>
        <v>0</v>
      </c>
      <c r="U73" s="207">
        <f t="shared" si="16"/>
        <v>10000</v>
      </c>
      <c r="V73" s="207">
        <f t="shared" si="16"/>
        <v>0</v>
      </c>
      <c r="W73" s="207">
        <f t="shared" si="16"/>
        <v>10000</v>
      </c>
      <c r="X73" s="207">
        <f t="shared" si="16"/>
        <v>0</v>
      </c>
      <c r="Y73" s="207">
        <f t="shared" si="16"/>
        <v>90500</v>
      </c>
      <c r="Z73" s="207">
        <f t="shared" si="16"/>
        <v>0</v>
      </c>
      <c r="AA73" s="207">
        <f t="shared" si="16"/>
        <v>0</v>
      </c>
      <c r="AB73" s="207">
        <f t="shared" si="16"/>
        <v>90500</v>
      </c>
      <c r="AC73" s="207">
        <f t="shared" si="16"/>
        <v>2500</v>
      </c>
      <c r="AD73" s="207">
        <f t="shared" si="16"/>
        <v>78973.660999999993</v>
      </c>
      <c r="AE73" s="207">
        <f t="shared" si="16"/>
        <v>9026.3389999999999</v>
      </c>
      <c r="AF73" s="207">
        <f t="shared" si="16"/>
        <v>37317.785000000003</v>
      </c>
      <c r="AG73" s="207">
        <f t="shared" si="16"/>
        <v>0</v>
      </c>
      <c r="AH73" s="207">
        <f t="shared" si="16"/>
        <v>0</v>
      </c>
      <c r="AI73" s="207">
        <f t="shared" si="16"/>
        <v>37317.785000000003</v>
      </c>
      <c r="AJ73" s="207">
        <f t="shared" si="16"/>
        <v>2500</v>
      </c>
      <c r="AK73" s="207">
        <f t="shared" si="16"/>
        <v>32450.446</v>
      </c>
      <c r="AL73" s="207">
        <f t="shared" si="16"/>
        <v>2367.3389999999999</v>
      </c>
      <c r="AM73" s="207">
        <f t="shared" si="16"/>
        <v>30200.761699999999</v>
      </c>
      <c r="AN73" s="207">
        <f t="shared" si="16"/>
        <v>0</v>
      </c>
      <c r="AO73" s="207">
        <f t="shared" si="16"/>
        <v>0</v>
      </c>
      <c r="AP73" s="207">
        <f t="shared" si="16"/>
        <v>30200.207699999999</v>
      </c>
      <c r="AQ73" s="207">
        <f t="shared" si="16"/>
        <v>2382.9229999999998</v>
      </c>
      <c r="AR73" s="207">
        <f t="shared" si="16"/>
        <v>25450.446</v>
      </c>
      <c r="AS73" s="207">
        <f t="shared" si="16"/>
        <v>2366.8387000000002</v>
      </c>
      <c r="AT73" s="207">
        <f t="shared" si="16"/>
        <v>53182.214999999997</v>
      </c>
      <c r="AU73" s="207">
        <f t="shared" si="16"/>
        <v>0</v>
      </c>
      <c r="AV73" s="207">
        <f t="shared" si="16"/>
        <v>0</v>
      </c>
      <c r="AW73" s="207">
        <f t="shared" si="16"/>
        <v>53182.214999999997</v>
      </c>
      <c r="AX73" s="207">
        <f t="shared" si="16"/>
        <v>0</v>
      </c>
      <c r="AY73" s="207">
        <f t="shared" si="16"/>
        <v>46523.214999999997</v>
      </c>
      <c r="AZ73" s="207">
        <f t="shared" si="16"/>
        <v>6659</v>
      </c>
      <c r="BA73" s="207">
        <f t="shared" si="16"/>
        <v>5731.9569999999994</v>
      </c>
      <c r="BB73" s="207">
        <f t="shared" si="16"/>
        <v>0</v>
      </c>
      <c r="BC73" s="207">
        <f t="shared" si="16"/>
        <v>0</v>
      </c>
      <c r="BD73" s="207">
        <f t="shared" si="16"/>
        <v>5731.9569999999994</v>
      </c>
      <c r="BE73" s="207">
        <f t="shared" si="16"/>
        <v>2722.8959999999997</v>
      </c>
      <c r="BF73" s="207">
        <f t="shared" si="16"/>
        <v>2722.8959999999997</v>
      </c>
      <c r="BG73" s="207">
        <f t="shared" si="16"/>
        <v>0</v>
      </c>
      <c r="BH73" s="207">
        <f t="shared" si="16"/>
        <v>0</v>
      </c>
      <c r="BI73" s="207">
        <f t="shared" si="16"/>
        <v>3009.0610000000001</v>
      </c>
      <c r="BJ73" s="207">
        <f t="shared" si="16"/>
        <v>7000</v>
      </c>
      <c r="BK73" s="207">
        <f t="shared" si="16"/>
        <v>0</v>
      </c>
      <c r="BL73" s="207">
        <f t="shared" si="16"/>
        <v>0</v>
      </c>
      <c r="BM73" s="207">
        <f t="shared" si="16"/>
        <v>7000</v>
      </c>
      <c r="BN73" s="207">
        <f t="shared" si="16"/>
        <v>7000</v>
      </c>
      <c r="BO73" s="207">
        <f t="shared" si="16"/>
        <v>0</v>
      </c>
      <c r="BP73" s="207">
        <f t="shared" si="16"/>
        <v>0</v>
      </c>
      <c r="BQ73" s="207">
        <f t="shared" si="16"/>
        <v>7000</v>
      </c>
      <c r="BR73" s="207">
        <f t="shared" si="16"/>
        <v>33000</v>
      </c>
      <c r="BS73" s="207">
        <f t="shared" si="16"/>
        <v>0</v>
      </c>
      <c r="BT73" s="207">
        <f t="shared" si="16"/>
        <v>33000</v>
      </c>
      <c r="BU73" s="207">
        <f t="shared" si="16"/>
        <v>0</v>
      </c>
      <c r="BV73" s="207">
        <f t="shared" si="16"/>
        <v>0</v>
      </c>
      <c r="BW73" s="207"/>
      <c r="BX73" s="207">
        <f t="shared" si="16"/>
        <v>0</v>
      </c>
    </row>
    <row r="74" spans="1:76" ht="36" customHeight="1" outlineLevel="1">
      <c r="A74" s="567" t="s">
        <v>45</v>
      </c>
      <c r="B74" s="626" t="s">
        <v>51</v>
      </c>
      <c r="C74" s="452"/>
      <c r="D74" s="452"/>
      <c r="E74" s="452"/>
      <c r="F74" s="452"/>
      <c r="G74" s="452"/>
      <c r="H74" s="452"/>
      <c r="I74" s="416"/>
      <c r="J74" s="416"/>
      <c r="K74" s="452"/>
      <c r="L74" s="452"/>
      <c r="M74" s="207">
        <f t="shared" ref="M74:X74" si="17">SUM(M75:M76)</f>
        <v>125500</v>
      </c>
      <c r="N74" s="207">
        <f t="shared" si="17"/>
        <v>0</v>
      </c>
      <c r="O74" s="207">
        <f t="shared" si="17"/>
        <v>35000</v>
      </c>
      <c r="P74" s="207">
        <f t="shared" si="17"/>
        <v>90500</v>
      </c>
      <c r="Q74" s="207">
        <f t="shared" si="17"/>
        <v>0</v>
      </c>
      <c r="R74" s="207">
        <f t="shared" si="17"/>
        <v>0</v>
      </c>
      <c r="S74" s="207">
        <f t="shared" si="17"/>
        <v>0</v>
      </c>
      <c r="T74" s="207">
        <f t="shared" si="17"/>
        <v>0</v>
      </c>
      <c r="U74" s="207">
        <f t="shared" si="17"/>
        <v>10000</v>
      </c>
      <c r="V74" s="207">
        <f t="shared" si="17"/>
        <v>0</v>
      </c>
      <c r="W74" s="207">
        <f t="shared" si="17"/>
        <v>10000</v>
      </c>
      <c r="X74" s="207">
        <f t="shared" si="17"/>
        <v>0</v>
      </c>
      <c r="Y74" s="207">
        <f>SUM(Y75:Y76)</f>
        <v>90500</v>
      </c>
      <c r="Z74" s="207">
        <f t="shared" ref="Z74:AZ74" si="18">SUM(Z75:Z76)</f>
        <v>0</v>
      </c>
      <c r="AA74" s="207">
        <f t="shared" si="18"/>
        <v>0</v>
      </c>
      <c r="AB74" s="207">
        <f t="shared" si="18"/>
        <v>90500</v>
      </c>
      <c r="AC74" s="207">
        <f t="shared" si="18"/>
        <v>2500</v>
      </c>
      <c r="AD74" s="207">
        <f t="shared" si="18"/>
        <v>78973.660999999993</v>
      </c>
      <c r="AE74" s="207">
        <f t="shared" si="18"/>
        <v>9026.3389999999999</v>
      </c>
      <c r="AF74" s="207">
        <f t="shared" si="18"/>
        <v>37317.785000000003</v>
      </c>
      <c r="AG74" s="207">
        <f t="shared" si="18"/>
        <v>0</v>
      </c>
      <c r="AH74" s="207">
        <f t="shared" si="18"/>
        <v>0</v>
      </c>
      <c r="AI74" s="207">
        <f t="shared" si="18"/>
        <v>37317.785000000003</v>
      </c>
      <c r="AJ74" s="207">
        <f t="shared" si="18"/>
        <v>2500</v>
      </c>
      <c r="AK74" s="207">
        <f t="shared" si="18"/>
        <v>32450.446</v>
      </c>
      <c r="AL74" s="207">
        <f t="shared" si="18"/>
        <v>2367.3389999999999</v>
      </c>
      <c r="AM74" s="207">
        <f t="shared" si="18"/>
        <v>30200.761699999999</v>
      </c>
      <c r="AN74" s="207">
        <f t="shared" si="18"/>
        <v>0</v>
      </c>
      <c r="AO74" s="207">
        <f t="shared" si="18"/>
        <v>0</v>
      </c>
      <c r="AP74" s="207">
        <f t="shared" si="18"/>
        <v>30200.207699999999</v>
      </c>
      <c r="AQ74" s="207">
        <f t="shared" si="18"/>
        <v>2382.9229999999998</v>
      </c>
      <c r="AR74" s="207">
        <f t="shared" si="18"/>
        <v>25450.446</v>
      </c>
      <c r="AS74" s="207">
        <f t="shared" si="18"/>
        <v>2366.8387000000002</v>
      </c>
      <c r="AT74" s="207">
        <f t="shared" si="18"/>
        <v>53182.214999999997</v>
      </c>
      <c r="AU74" s="207">
        <f t="shared" si="18"/>
        <v>0</v>
      </c>
      <c r="AV74" s="207">
        <f t="shared" si="18"/>
        <v>0</v>
      </c>
      <c r="AW74" s="207">
        <f t="shared" si="18"/>
        <v>53182.214999999997</v>
      </c>
      <c r="AX74" s="207">
        <f t="shared" si="18"/>
        <v>0</v>
      </c>
      <c r="AY74" s="207">
        <f t="shared" si="18"/>
        <v>46523.214999999997</v>
      </c>
      <c r="AZ74" s="207">
        <f t="shared" si="18"/>
        <v>6659</v>
      </c>
      <c r="BA74" s="207">
        <f t="shared" ref="BA74:BX74" si="19">SUM(BA75:BA81)</f>
        <v>5731.9569999999994</v>
      </c>
      <c r="BB74" s="207">
        <f t="shared" si="19"/>
        <v>0</v>
      </c>
      <c r="BC74" s="207">
        <f t="shared" si="19"/>
        <v>0</v>
      </c>
      <c r="BD74" s="207">
        <f t="shared" si="19"/>
        <v>5731.9569999999994</v>
      </c>
      <c r="BE74" s="207">
        <f t="shared" si="19"/>
        <v>2722.8959999999997</v>
      </c>
      <c r="BF74" s="207">
        <f t="shared" si="19"/>
        <v>2722.8959999999997</v>
      </c>
      <c r="BG74" s="207">
        <f t="shared" si="19"/>
        <v>0</v>
      </c>
      <c r="BH74" s="207">
        <f t="shared" si="19"/>
        <v>0</v>
      </c>
      <c r="BI74" s="207">
        <f t="shared" si="19"/>
        <v>3009.0610000000001</v>
      </c>
      <c r="BJ74" s="207">
        <f t="shared" si="19"/>
        <v>7000</v>
      </c>
      <c r="BK74" s="207">
        <f t="shared" si="19"/>
        <v>0</v>
      </c>
      <c r="BL74" s="207">
        <f t="shared" si="19"/>
        <v>0</v>
      </c>
      <c r="BM74" s="207">
        <f t="shared" si="19"/>
        <v>7000</v>
      </c>
      <c r="BN74" s="207">
        <f t="shared" si="19"/>
        <v>7000</v>
      </c>
      <c r="BO74" s="207">
        <f t="shared" si="19"/>
        <v>0</v>
      </c>
      <c r="BP74" s="207">
        <f t="shared" si="19"/>
        <v>0</v>
      </c>
      <c r="BQ74" s="207">
        <f t="shared" si="19"/>
        <v>7000</v>
      </c>
      <c r="BR74" s="207">
        <f t="shared" si="19"/>
        <v>33000</v>
      </c>
      <c r="BS74" s="207">
        <f t="shared" si="19"/>
        <v>0</v>
      </c>
      <c r="BT74" s="207">
        <f t="shared" si="19"/>
        <v>33000</v>
      </c>
      <c r="BU74" s="207">
        <f t="shared" si="19"/>
        <v>0</v>
      </c>
      <c r="BV74" s="207">
        <f t="shared" si="19"/>
        <v>0</v>
      </c>
      <c r="BW74" s="207"/>
      <c r="BX74" s="207">
        <f t="shared" si="19"/>
        <v>0</v>
      </c>
    </row>
    <row r="75" spans="1:76" ht="54.75" customHeight="1" outlineLevel="1">
      <c r="A75" s="432">
        <v>1</v>
      </c>
      <c r="B75" s="625" t="s">
        <v>2238</v>
      </c>
      <c r="C75" s="432" t="s">
        <v>2070</v>
      </c>
      <c r="D75" s="432" t="s">
        <v>2239</v>
      </c>
      <c r="E75" s="432" t="s">
        <v>49</v>
      </c>
      <c r="F75" s="432" t="s">
        <v>2237</v>
      </c>
      <c r="G75" s="432"/>
      <c r="H75" s="432"/>
      <c r="I75" s="418">
        <v>2023</v>
      </c>
      <c r="J75" s="418">
        <v>2023</v>
      </c>
      <c r="K75" s="432" t="s">
        <v>2240</v>
      </c>
      <c r="L75" s="432" t="s">
        <v>2241</v>
      </c>
      <c r="M75" s="133">
        <v>2500</v>
      </c>
      <c r="N75" s="133"/>
      <c r="O75" s="133"/>
      <c r="P75" s="133">
        <v>2500</v>
      </c>
      <c r="Q75" s="133"/>
      <c r="R75" s="133" t="s">
        <v>2237</v>
      </c>
      <c r="S75" s="133" t="s">
        <v>2237</v>
      </c>
      <c r="T75" s="133" t="s">
        <v>2239</v>
      </c>
      <c r="U75" s="133"/>
      <c r="V75" s="133"/>
      <c r="W75" s="133"/>
      <c r="X75" s="133"/>
      <c r="Y75" s="133">
        <f t="shared" si="5"/>
        <v>2500</v>
      </c>
      <c r="Z75" s="133"/>
      <c r="AA75" s="133"/>
      <c r="AB75" s="133">
        <f t="shared" si="6"/>
        <v>2500</v>
      </c>
      <c r="AC75" s="133">
        <v>2500</v>
      </c>
      <c r="AD75" s="133"/>
      <c r="AE75" s="133"/>
      <c r="AF75" s="133">
        <f t="shared" si="7"/>
        <v>2500</v>
      </c>
      <c r="AG75" s="133"/>
      <c r="AH75" s="133"/>
      <c r="AI75" s="133">
        <f t="shared" si="8"/>
        <v>2500</v>
      </c>
      <c r="AJ75" s="133">
        <v>2500</v>
      </c>
      <c r="AK75" s="133">
        <v>0</v>
      </c>
      <c r="AL75" s="133">
        <v>0</v>
      </c>
      <c r="AM75" s="133">
        <v>2382.9229999999998</v>
      </c>
      <c r="AN75" s="133"/>
      <c r="AO75" s="133"/>
      <c r="AP75" s="133">
        <v>2382.9229999999998</v>
      </c>
      <c r="AQ75" s="133">
        <v>2382.9229999999998</v>
      </c>
      <c r="AR75" s="133">
        <v>0</v>
      </c>
      <c r="AS75" s="133">
        <v>0</v>
      </c>
      <c r="AT75" s="133">
        <f t="shared" si="9"/>
        <v>0</v>
      </c>
      <c r="AU75" s="133"/>
      <c r="AV75" s="133"/>
      <c r="AW75" s="133">
        <f t="shared" si="10"/>
        <v>0</v>
      </c>
      <c r="AX75" s="133">
        <v>0</v>
      </c>
      <c r="AY75" s="133"/>
      <c r="AZ75" s="133"/>
      <c r="BA75" s="134">
        <v>0</v>
      </c>
      <c r="BB75" s="134"/>
      <c r="BC75" s="134"/>
      <c r="BD75" s="134">
        <v>0</v>
      </c>
      <c r="BE75" s="134">
        <v>0</v>
      </c>
      <c r="BF75" s="134"/>
      <c r="BG75" s="134"/>
      <c r="BH75" s="134"/>
      <c r="BI75" s="134"/>
      <c r="BJ75" s="134">
        <v>0</v>
      </c>
      <c r="BK75" s="134"/>
      <c r="BL75" s="134"/>
      <c r="BM75" s="134"/>
      <c r="BN75" s="134">
        <v>0</v>
      </c>
      <c r="BO75" s="134"/>
      <c r="BP75" s="134"/>
      <c r="BQ75" s="134"/>
      <c r="BR75" s="133"/>
      <c r="BS75" s="133"/>
      <c r="BT75" s="133"/>
      <c r="BU75" s="134"/>
      <c r="BV75" s="134"/>
      <c r="BW75" s="134"/>
      <c r="BX75" s="134"/>
    </row>
    <row r="76" spans="1:76" ht="59.25" customHeight="1" outlineLevel="1">
      <c r="A76" s="432">
        <v>2</v>
      </c>
      <c r="B76" s="625" t="s">
        <v>2242</v>
      </c>
      <c r="C76" s="432" t="s">
        <v>2070</v>
      </c>
      <c r="D76" s="432" t="s">
        <v>2239</v>
      </c>
      <c r="E76" s="432" t="s">
        <v>10</v>
      </c>
      <c r="F76" s="432" t="s">
        <v>2237</v>
      </c>
      <c r="G76" s="432"/>
      <c r="H76" s="432"/>
      <c r="I76" s="418" t="s">
        <v>2243</v>
      </c>
      <c r="J76" s="418">
        <v>2020</v>
      </c>
      <c r="K76" s="432" t="s">
        <v>2244</v>
      </c>
      <c r="L76" s="432" t="s">
        <v>2245</v>
      </c>
      <c r="M76" s="133">
        <v>123000</v>
      </c>
      <c r="N76" s="133"/>
      <c r="O76" s="133">
        <v>35000</v>
      </c>
      <c r="P76" s="133">
        <v>88000</v>
      </c>
      <c r="Q76" s="133" t="s">
        <v>2246</v>
      </c>
      <c r="R76" s="133" t="s">
        <v>2237</v>
      </c>
      <c r="S76" s="133" t="s">
        <v>2237</v>
      </c>
      <c r="T76" s="133" t="s">
        <v>2239</v>
      </c>
      <c r="U76" s="133">
        <v>10000</v>
      </c>
      <c r="V76" s="133"/>
      <c r="W76" s="133">
        <v>10000</v>
      </c>
      <c r="X76" s="133"/>
      <c r="Y76" s="133">
        <f t="shared" si="5"/>
        <v>88000</v>
      </c>
      <c r="Z76" s="133"/>
      <c r="AA76" s="133"/>
      <c r="AB76" s="133">
        <f t="shared" si="6"/>
        <v>88000</v>
      </c>
      <c r="AC76" s="133">
        <v>0</v>
      </c>
      <c r="AD76" s="133">
        <v>78973.660999999993</v>
      </c>
      <c r="AE76" s="133">
        <v>9026.3389999999999</v>
      </c>
      <c r="AF76" s="133">
        <f t="shared" si="7"/>
        <v>34817.785000000003</v>
      </c>
      <c r="AG76" s="133"/>
      <c r="AH76" s="133"/>
      <c r="AI76" s="133">
        <f t="shared" si="8"/>
        <v>34817.785000000003</v>
      </c>
      <c r="AJ76" s="133">
        <v>0</v>
      </c>
      <c r="AK76" s="133">
        <v>32450.446</v>
      </c>
      <c r="AL76" s="133">
        <v>2367.3389999999999</v>
      </c>
      <c r="AM76" s="133">
        <v>27817.8387</v>
      </c>
      <c r="AN76" s="133"/>
      <c r="AO76" s="133"/>
      <c r="AP76" s="133">
        <v>27817.2847</v>
      </c>
      <c r="AQ76" s="133">
        <v>0</v>
      </c>
      <c r="AR76" s="133">
        <v>25450.446</v>
      </c>
      <c r="AS76" s="133">
        <v>2366.8387000000002</v>
      </c>
      <c r="AT76" s="133">
        <f t="shared" si="9"/>
        <v>53182.214999999997</v>
      </c>
      <c r="AU76" s="133" t="s">
        <v>45</v>
      </c>
      <c r="AV76" s="133" t="s">
        <v>45</v>
      </c>
      <c r="AW76" s="133">
        <f t="shared" si="10"/>
        <v>53182.214999999997</v>
      </c>
      <c r="AX76" s="133">
        <v>0</v>
      </c>
      <c r="AY76" s="133">
        <v>46523.214999999997</v>
      </c>
      <c r="AZ76" s="133">
        <v>6659</v>
      </c>
      <c r="BA76" s="134">
        <v>3009.0610000000001</v>
      </c>
      <c r="BB76" s="134"/>
      <c r="BC76" s="134"/>
      <c r="BD76" s="134">
        <v>3009.0610000000001</v>
      </c>
      <c r="BE76" s="134">
        <v>0</v>
      </c>
      <c r="BF76" s="134"/>
      <c r="BG76" s="134"/>
      <c r="BH76" s="134"/>
      <c r="BI76" s="134">
        <v>3009.0610000000001</v>
      </c>
      <c r="BJ76" s="134">
        <v>7000</v>
      </c>
      <c r="BK76" s="134"/>
      <c r="BL76" s="134"/>
      <c r="BM76" s="134">
        <v>7000</v>
      </c>
      <c r="BN76" s="134">
        <v>7000</v>
      </c>
      <c r="BO76" s="134"/>
      <c r="BP76" s="134"/>
      <c r="BQ76" s="134">
        <v>7000</v>
      </c>
      <c r="BR76" s="133">
        <v>33000</v>
      </c>
      <c r="BS76" s="133"/>
      <c r="BT76" s="133">
        <v>33000</v>
      </c>
      <c r="BU76" s="134"/>
      <c r="BV76" s="134"/>
      <c r="BW76" s="134"/>
      <c r="BX76" s="134"/>
    </row>
    <row r="77" spans="1:76" ht="26.25" customHeight="1">
      <c r="A77" s="452" t="s">
        <v>59</v>
      </c>
      <c r="B77" s="452" t="s">
        <v>2247</v>
      </c>
      <c r="C77" s="452"/>
      <c r="D77" s="452"/>
      <c r="E77" s="452"/>
      <c r="F77" s="452"/>
      <c r="G77" s="452"/>
      <c r="H77" s="452"/>
      <c r="I77" s="416"/>
      <c r="J77" s="416"/>
      <c r="K77" s="452"/>
      <c r="L77" s="452"/>
      <c r="M77" s="207">
        <f>M78</f>
        <v>3723.6840000000002</v>
      </c>
      <c r="N77" s="207">
        <f t="shared" ref="N77:BX77" si="20">N78</f>
        <v>0</v>
      </c>
      <c r="O77" s="207">
        <f t="shared" si="20"/>
        <v>0</v>
      </c>
      <c r="P77" s="207">
        <f t="shared" si="20"/>
        <v>3700</v>
      </c>
      <c r="Q77" s="207">
        <f t="shared" si="20"/>
        <v>0</v>
      </c>
      <c r="R77" s="207">
        <f t="shared" si="20"/>
        <v>0</v>
      </c>
      <c r="S77" s="207">
        <f t="shared" si="20"/>
        <v>0</v>
      </c>
      <c r="T77" s="207">
        <f t="shared" si="20"/>
        <v>0</v>
      </c>
      <c r="U77" s="207">
        <f t="shared" si="20"/>
        <v>0</v>
      </c>
      <c r="V77" s="207">
        <f t="shared" si="20"/>
        <v>0</v>
      </c>
      <c r="W77" s="207">
        <f t="shared" si="20"/>
        <v>0</v>
      </c>
      <c r="X77" s="207">
        <f t="shared" si="20"/>
        <v>0</v>
      </c>
      <c r="Y77" s="207">
        <f t="shared" si="20"/>
        <v>3700</v>
      </c>
      <c r="Z77" s="207">
        <f t="shared" si="20"/>
        <v>0</v>
      </c>
      <c r="AA77" s="207">
        <f t="shared" si="20"/>
        <v>0</v>
      </c>
      <c r="AB77" s="207">
        <f t="shared" si="20"/>
        <v>3700</v>
      </c>
      <c r="AC77" s="207">
        <f t="shared" si="20"/>
        <v>1700</v>
      </c>
      <c r="AD77" s="207">
        <f t="shared" si="20"/>
        <v>0</v>
      </c>
      <c r="AE77" s="207">
        <f t="shared" si="20"/>
        <v>2000</v>
      </c>
      <c r="AF77" s="207">
        <f t="shared" si="20"/>
        <v>2760</v>
      </c>
      <c r="AG77" s="207">
        <f t="shared" si="20"/>
        <v>0</v>
      </c>
      <c r="AH77" s="207">
        <f t="shared" si="20"/>
        <v>0</v>
      </c>
      <c r="AI77" s="207">
        <f t="shared" si="20"/>
        <v>2760</v>
      </c>
      <c r="AJ77" s="207">
        <f t="shared" si="20"/>
        <v>760</v>
      </c>
      <c r="AK77" s="207">
        <f t="shared" si="20"/>
        <v>0</v>
      </c>
      <c r="AL77" s="207">
        <f t="shared" si="20"/>
        <v>2000</v>
      </c>
      <c r="AM77" s="207">
        <f t="shared" si="20"/>
        <v>2710.1635740000002</v>
      </c>
      <c r="AN77" s="207">
        <f t="shared" si="20"/>
        <v>0</v>
      </c>
      <c r="AO77" s="207">
        <f t="shared" si="20"/>
        <v>0</v>
      </c>
      <c r="AP77" s="207">
        <f t="shared" si="20"/>
        <v>2710.1635740000002</v>
      </c>
      <c r="AQ77" s="207">
        <f t="shared" si="20"/>
        <v>752.46657400000004</v>
      </c>
      <c r="AR77" s="207">
        <f t="shared" si="20"/>
        <v>0</v>
      </c>
      <c r="AS77" s="207">
        <f t="shared" si="20"/>
        <v>1957.6970000000001</v>
      </c>
      <c r="AT77" s="207">
        <f t="shared" si="20"/>
        <v>940</v>
      </c>
      <c r="AU77" s="207">
        <f t="shared" si="20"/>
        <v>0</v>
      </c>
      <c r="AV77" s="207">
        <f t="shared" si="20"/>
        <v>0</v>
      </c>
      <c r="AW77" s="207">
        <f t="shared" si="20"/>
        <v>940</v>
      </c>
      <c r="AX77" s="207">
        <f t="shared" si="20"/>
        <v>940</v>
      </c>
      <c r="AY77" s="207">
        <f t="shared" si="20"/>
        <v>0</v>
      </c>
      <c r="AZ77" s="207">
        <f t="shared" si="20"/>
        <v>0</v>
      </c>
      <c r="BA77" s="207">
        <f t="shared" si="20"/>
        <v>907.63199999999995</v>
      </c>
      <c r="BB77" s="207">
        <f t="shared" si="20"/>
        <v>0</v>
      </c>
      <c r="BC77" s="207">
        <f t="shared" si="20"/>
        <v>0</v>
      </c>
      <c r="BD77" s="207">
        <f t="shared" si="20"/>
        <v>907.63199999999995</v>
      </c>
      <c r="BE77" s="207">
        <f t="shared" si="20"/>
        <v>907.63199999999995</v>
      </c>
      <c r="BF77" s="207">
        <f t="shared" si="20"/>
        <v>907.63199999999995</v>
      </c>
      <c r="BG77" s="207">
        <f t="shared" si="20"/>
        <v>0</v>
      </c>
      <c r="BH77" s="207">
        <f t="shared" si="20"/>
        <v>0</v>
      </c>
      <c r="BI77" s="207">
        <f t="shared" si="20"/>
        <v>0</v>
      </c>
      <c r="BJ77" s="207">
        <f t="shared" si="20"/>
        <v>0</v>
      </c>
      <c r="BK77" s="207">
        <f t="shared" si="20"/>
        <v>0</v>
      </c>
      <c r="BL77" s="207">
        <f t="shared" si="20"/>
        <v>0</v>
      </c>
      <c r="BM77" s="207">
        <f t="shared" si="20"/>
        <v>0</v>
      </c>
      <c r="BN77" s="207">
        <f t="shared" si="20"/>
        <v>0</v>
      </c>
      <c r="BO77" s="207">
        <f t="shared" si="20"/>
        <v>0</v>
      </c>
      <c r="BP77" s="207">
        <f t="shared" si="20"/>
        <v>0</v>
      </c>
      <c r="BQ77" s="207">
        <f t="shared" si="20"/>
        <v>0</v>
      </c>
      <c r="BR77" s="207">
        <f t="shared" si="20"/>
        <v>0</v>
      </c>
      <c r="BS77" s="207">
        <f t="shared" si="20"/>
        <v>0</v>
      </c>
      <c r="BT77" s="207">
        <f t="shared" si="20"/>
        <v>0</v>
      </c>
      <c r="BU77" s="207">
        <f t="shared" si="20"/>
        <v>0</v>
      </c>
      <c r="BV77" s="207">
        <f t="shared" si="20"/>
        <v>0</v>
      </c>
      <c r="BW77" s="207"/>
      <c r="BX77" s="207">
        <f t="shared" si="20"/>
        <v>0</v>
      </c>
    </row>
    <row r="78" spans="1:76" ht="36" customHeight="1" outlineLevel="1">
      <c r="A78" s="567" t="s">
        <v>45</v>
      </c>
      <c r="B78" s="626" t="s">
        <v>51</v>
      </c>
      <c r="C78" s="452"/>
      <c r="D78" s="452"/>
      <c r="E78" s="452"/>
      <c r="F78" s="452"/>
      <c r="G78" s="452"/>
      <c r="H78" s="452"/>
      <c r="I78" s="416"/>
      <c r="J78" s="416"/>
      <c r="K78" s="452"/>
      <c r="L78" s="452"/>
      <c r="M78" s="207">
        <f>SUM(M79:M81)</f>
        <v>3723.6840000000002</v>
      </c>
      <c r="N78" s="207">
        <f t="shared" ref="N78:BX78" si="21">SUM(N79:N81)</f>
        <v>0</v>
      </c>
      <c r="O78" s="207">
        <f t="shared" si="21"/>
        <v>0</v>
      </c>
      <c r="P78" s="207">
        <f t="shared" si="21"/>
        <v>3700</v>
      </c>
      <c r="Q78" s="207">
        <f t="shared" si="21"/>
        <v>0</v>
      </c>
      <c r="R78" s="207">
        <f t="shared" si="21"/>
        <v>0</v>
      </c>
      <c r="S78" s="207">
        <f t="shared" si="21"/>
        <v>0</v>
      </c>
      <c r="T78" s="207">
        <f t="shared" si="21"/>
        <v>0</v>
      </c>
      <c r="U78" s="207">
        <f t="shared" si="21"/>
        <v>0</v>
      </c>
      <c r="V78" s="207">
        <f t="shared" si="21"/>
        <v>0</v>
      </c>
      <c r="W78" s="207">
        <f t="shared" si="21"/>
        <v>0</v>
      </c>
      <c r="X78" s="207">
        <f t="shared" si="21"/>
        <v>0</v>
      </c>
      <c r="Y78" s="207">
        <f t="shared" si="21"/>
        <v>3700</v>
      </c>
      <c r="Z78" s="207">
        <f t="shared" si="21"/>
        <v>0</v>
      </c>
      <c r="AA78" s="207">
        <f t="shared" si="21"/>
        <v>0</v>
      </c>
      <c r="AB78" s="207">
        <f t="shared" si="21"/>
        <v>3700</v>
      </c>
      <c r="AC78" s="207">
        <f t="shared" si="21"/>
        <v>1700</v>
      </c>
      <c r="AD78" s="207">
        <f t="shared" si="21"/>
        <v>0</v>
      </c>
      <c r="AE78" s="207">
        <f t="shared" si="21"/>
        <v>2000</v>
      </c>
      <c r="AF78" s="207">
        <f t="shared" si="21"/>
        <v>2760</v>
      </c>
      <c r="AG78" s="207">
        <f t="shared" si="21"/>
        <v>0</v>
      </c>
      <c r="AH78" s="207">
        <f t="shared" si="21"/>
        <v>0</v>
      </c>
      <c r="AI78" s="207">
        <f t="shared" si="21"/>
        <v>2760</v>
      </c>
      <c r="AJ78" s="207">
        <f t="shared" si="21"/>
        <v>760</v>
      </c>
      <c r="AK78" s="207">
        <f t="shared" si="21"/>
        <v>0</v>
      </c>
      <c r="AL78" s="207">
        <f t="shared" si="21"/>
        <v>2000</v>
      </c>
      <c r="AM78" s="207">
        <f t="shared" si="21"/>
        <v>2710.1635740000002</v>
      </c>
      <c r="AN78" s="207">
        <f t="shared" si="21"/>
        <v>0</v>
      </c>
      <c r="AO78" s="207">
        <f t="shared" si="21"/>
        <v>0</v>
      </c>
      <c r="AP78" s="207">
        <f t="shared" si="21"/>
        <v>2710.1635740000002</v>
      </c>
      <c r="AQ78" s="207">
        <f t="shared" si="21"/>
        <v>752.46657400000004</v>
      </c>
      <c r="AR78" s="207">
        <f t="shared" si="21"/>
        <v>0</v>
      </c>
      <c r="AS78" s="207">
        <f t="shared" si="21"/>
        <v>1957.6970000000001</v>
      </c>
      <c r="AT78" s="207">
        <f t="shared" si="21"/>
        <v>940</v>
      </c>
      <c r="AU78" s="207">
        <f t="shared" si="21"/>
        <v>0</v>
      </c>
      <c r="AV78" s="207">
        <f t="shared" si="21"/>
        <v>0</v>
      </c>
      <c r="AW78" s="207">
        <f t="shared" si="21"/>
        <v>940</v>
      </c>
      <c r="AX78" s="207">
        <f t="shared" si="21"/>
        <v>940</v>
      </c>
      <c r="AY78" s="207">
        <f t="shared" si="21"/>
        <v>0</v>
      </c>
      <c r="AZ78" s="207">
        <f t="shared" si="21"/>
        <v>0</v>
      </c>
      <c r="BA78" s="207">
        <f t="shared" si="21"/>
        <v>907.63199999999995</v>
      </c>
      <c r="BB78" s="207">
        <f t="shared" si="21"/>
        <v>0</v>
      </c>
      <c r="BC78" s="207">
        <f t="shared" si="21"/>
        <v>0</v>
      </c>
      <c r="BD78" s="207">
        <f t="shared" si="21"/>
        <v>907.63199999999995</v>
      </c>
      <c r="BE78" s="207">
        <f t="shared" si="21"/>
        <v>907.63199999999995</v>
      </c>
      <c r="BF78" s="207">
        <f t="shared" si="21"/>
        <v>907.63199999999995</v>
      </c>
      <c r="BG78" s="207">
        <f t="shared" si="21"/>
        <v>0</v>
      </c>
      <c r="BH78" s="207">
        <f t="shared" si="21"/>
        <v>0</v>
      </c>
      <c r="BI78" s="207">
        <f t="shared" si="21"/>
        <v>0</v>
      </c>
      <c r="BJ78" s="207">
        <f t="shared" si="21"/>
        <v>0</v>
      </c>
      <c r="BK78" s="207">
        <f t="shared" si="21"/>
        <v>0</v>
      </c>
      <c r="BL78" s="207">
        <f t="shared" si="21"/>
        <v>0</v>
      </c>
      <c r="BM78" s="207">
        <f t="shared" si="21"/>
        <v>0</v>
      </c>
      <c r="BN78" s="207">
        <f t="shared" si="21"/>
        <v>0</v>
      </c>
      <c r="BO78" s="207">
        <f t="shared" si="21"/>
        <v>0</v>
      </c>
      <c r="BP78" s="207">
        <f t="shared" si="21"/>
        <v>0</v>
      </c>
      <c r="BQ78" s="207">
        <f t="shared" si="21"/>
        <v>0</v>
      </c>
      <c r="BR78" s="207">
        <f t="shared" si="21"/>
        <v>0</v>
      </c>
      <c r="BS78" s="207">
        <f t="shared" si="21"/>
        <v>0</v>
      </c>
      <c r="BT78" s="207">
        <f t="shared" si="21"/>
        <v>0</v>
      </c>
      <c r="BU78" s="207">
        <f t="shared" si="21"/>
        <v>0</v>
      </c>
      <c r="BV78" s="207">
        <f t="shared" si="21"/>
        <v>0</v>
      </c>
      <c r="BW78" s="207"/>
      <c r="BX78" s="207">
        <f t="shared" si="21"/>
        <v>0</v>
      </c>
    </row>
    <row r="79" spans="1:76" ht="51.75" customHeight="1" outlineLevel="1">
      <c r="A79" s="432">
        <v>1</v>
      </c>
      <c r="B79" s="627" t="s">
        <v>2248</v>
      </c>
      <c r="C79" s="432" t="s">
        <v>2070</v>
      </c>
      <c r="D79" s="432" t="s">
        <v>2249</v>
      </c>
      <c r="E79" s="432" t="s">
        <v>49</v>
      </c>
      <c r="F79" s="432" t="s">
        <v>2247</v>
      </c>
      <c r="G79" s="452"/>
      <c r="H79" s="418"/>
      <c r="I79" s="418">
        <v>2024</v>
      </c>
      <c r="J79" s="418">
        <v>2024</v>
      </c>
      <c r="K79" s="432" t="s">
        <v>2250</v>
      </c>
      <c r="L79" s="432" t="s">
        <v>2251</v>
      </c>
      <c r="M79" s="133">
        <v>1250</v>
      </c>
      <c r="N79" s="133"/>
      <c r="O79" s="133"/>
      <c r="P79" s="133">
        <v>1250</v>
      </c>
      <c r="Q79" s="628"/>
      <c r="R79" s="628" t="s">
        <v>2247</v>
      </c>
      <c r="S79" s="628" t="s">
        <v>2247</v>
      </c>
      <c r="T79" s="628" t="s">
        <v>2249</v>
      </c>
      <c r="U79" s="133"/>
      <c r="V79" s="133"/>
      <c r="W79" s="133"/>
      <c r="X79" s="133"/>
      <c r="Y79" s="133">
        <f t="shared" si="5"/>
        <v>1250</v>
      </c>
      <c r="Z79" s="133"/>
      <c r="AA79" s="133"/>
      <c r="AB79" s="133">
        <f t="shared" si="6"/>
        <v>1250</v>
      </c>
      <c r="AC79" s="133">
        <v>1250</v>
      </c>
      <c r="AD79" s="133"/>
      <c r="AE79" s="133"/>
      <c r="AF79" s="133">
        <f t="shared" si="7"/>
        <v>310</v>
      </c>
      <c r="AG79" s="133"/>
      <c r="AH79" s="133"/>
      <c r="AI79" s="133">
        <f t="shared" si="8"/>
        <v>310</v>
      </c>
      <c r="AJ79" s="133">
        <v>310</v>
      </c>
      <c r="AK79" s="133">
        <v>0</v>
      </c>
      <c r="AL79" s="133">
        <v>0</v>
      </c>
      <c r="AM79" s="133">
        <v>310</v>
      </c>
      <c r="AN79" s="133"/>
      <c r="AO79" s="133"/>
      <c r="AP79" s="133">
        <v>310</v>
      </c>
      <c r="AQ79" s="133">
        <v>310</v>
      </c>
      <c r="AR79" s="133">
        <v>0</v>
      </c>
      <c r="AS79" s="133">
        <v>0</v>
      </c>
      <c r="AT79" s="133">
        <f t="shared" si="9"/>
        <v>940</v>
      </c>
      <c r="AU79" s="133"/>
      <c r="AV79" s="133"/>
      <c r="AW79" s="133">
        <f t="shared" si="10"/>
        <v>940</v>
      </c>
      <c r="AX79" s="133">
        <v>940</v>
      </c>
      <c r="AY79" s="133"/>
      <c r="AZ79" s="133"/>
      <c r="BA79" s="178">
        <v>907.63199999999995</v>
      </c>
      <c r="BB79" s="178"/>
      <c r="BC79" s="178"/>
      <c r="BD79" s="178">
        <v>907.63199999999995</v>
      </c>
      <c r="BE79" s="178">
        <v>907.63199999999995</v>
      </c>
      <c r="BF79" s="178">
        <v>907.63199999999995</v>
      </c>
      <c r="BG79" s="178"/>
      <c r="BH79" s="178"/>
      <c r="BI79" s="178"/>
      <c r="BJ79" s="178">
        <v>0</v>
      </c>
      <c r="BK79" s="178"/>
      <c r="BL79" s="178"/>
      <c r="BM79" s="178"/>
      <c r="BN79" s="178">
        <v>0</v>
      </c>
      <c r="BO79" s="178"/>
      <c r="BP79" s="178"/>
      <c r="BQ79" s="178"/>
      <c r="BR79" s="179"/>
      <c r="BS79" s="179"/>
      <c r="BT79" s="179"/>
      <c r="BU79" s="134"/>
      <c r="BV79" s="134"/>
      <c r="BW79" s="134"/>
      <c r="BX79" s="452"/>
    </row>
    <row r="80" spans="1:76" ht="31.2" outlineLevel="1">
      <c r="A80" s="432">
        <v>2</v>
      </c>
      <c r="B80" s="627" t="s">
        <v>2252</v>
      </c>
      <c r="C80" s="432" t="s">
        <v>2253</v>
      </c>
      <c r="D80" s="432" t="s">
        <v>2249</v>
      </c>
      <c r="E80" s="432" t="s">
        <v>49</v>
      </c>
      <c r="F80" s="432" t="s">
        <v>2247</v>
      </c>
      <c r="G80" s="452"/>
      <c r="H80" s="418"/>
      <c r="I80" s="418">
        <v>2024</v>
      </c>
      <c r="J80" s="418">
        <v>2024</v>
      </c>
      <c r="K80" s="432" t="s">
        <v>2254</v>
      </c>
      <c r="L80" s="432" t="s">
        <v>2255</v>
      </c>
      <c r="M80" s="133">
        <v>473.68400000000003</v>
      </c>
      <c r="N80" s="133"/>
      <c r="O80" s="133"/>
      <c r="P80" s="133">
        <v>450</v>
      </c>
      <c r="Q80" s="628"/>
      <c r="R80" s="628" t="s">
        <v>2247</v>
      </c>
      <c r="S80" s="628" t="s">
        <v>2247</v>
      </c>
      <c r="T80" s="628" t="s">
        <v>2249</v>
      </c>
      <c r="U80" s="133"/>
      <c r="V80" s="133"/>
      <c r="W80" s="133"/>
      <c r="X80" s="133"/>
      <c r="Y80" s="133">
        <f t="shared" si="5"/>
        <v>450</v>
      </c>
      <c r="Z80" s="133"/>
      <c r="AA80" s="133"/>
      <c r="AB80" s="133">
        <f t="shared" si="6"/>
        <v>450</v>
      </c>
      <c r="AC80" s="133">
        <v>450</v>
      </c>
      <c r="AD80" s="133"/>
      <c r="AE80" s="133"/>
      <c r="AF80" s="133">
        <f t="shared" si="7"/>
        <v>450</v>
      </c>
      <c r="AG80" s="133"/>
      <c r="AH80" s="133"/>
      <c r="AI80" s="133">
        <f t="shared" si="8"/>
        <v>450</v>
      </c>
      <c r="AJ80" s="133">
        <v>450</v>
      </c>
      <c r="AK80" s="133">
        <v>0</v>
      </c>
      <c r="AL80" s="133">
        <v>0</v>
      </c>
      <c r="AM80" s="133">
        <v>442.46657399999998</v>
      </c>
      <c r="AN80" s="133"/>
      <c r="AO80" s="133"/>
      <c r="AP80" s="133">
        <v>442.46657399999998</v>
      </c>
      <c r="AQ80" s="133">
        <v>442.46657399999998</v>
      </c>
      <c r="AR80" s="133">
        <v>0</v>
      </c>
      <c r="AS80" s="133">
        <v>0</v>
      </c>
      <c r="AT80" s="133">
        <f t="shared" si="9"/>
        <v>0</v>
      </c>
      <c r="AU80" s="133"/>
      <c r="AV80" s="133"/>
      <c r="AW80" s="133">
        <f t="shared" si="10"/>
        <v>0</v>
      </c>
      <c r="AX80" s="133">
        <v>0</v>
      </c>
      <c r="AY80" s="133"/>
      <c r="AZ80" s="133"/>
      <c r="BA80" s="178">
        <v>0</v>
      </c>
      <c r="BB80" s="178"/>
      <c r="BC80" s="178"/>
      <c r="BD80" s="178">
        <v>0</v>
      </c>
      <c r="BE80" s="178">
        <v>0</v>
      </c>
      <c r="BF80" s="178"/>
      <c r="BG80" s="178"/>
      <c r="BH80" s="178"/>
      <c r="BI80" s="178"/>
      <c r="BJ80" s="178">
        <v>0</v>
      </c>
      <c r="BK80" s="178"/>
      <c r="BL80" s="178"/>
      <c r="BM80" s="178"/>
      <c r="BN80" s="178">
        <v>0</v>
      </c>
      <c r="BO80" s="178"/>
      <c r="BP80" s="178"/>
      <c r="BQ80" s="178"/>
      <c r="BR80" s="179"/>
      <c r="BS80" s="179"/>
      <c r="BT80" s="179"/>
      <c r="BU80" s="134"/>
      <c r="BV80" s="134"/>
      <c r="BW80" s="134"/>
      <c r="BX80" s="452"/>
    </row>
    <row r="81" spans="1:988 1052:2038 2102:3013 3077:4063 4127:5113 5177:6088 6152:7138 7202:8188 8252:9163 9227:10213 10277:11263 11327:12238 12302:13288 13352:15313 15377:16363" ht="46.8" outlineLevel="1">
      <c r="A81" s="432">
        <v>3</v>
      </c>
      <c r="B81" s="627" t="s">
        <v>2256</v>
      </c>
      <c r="C81" s="432" t="s">
        <v>2070</v>
      </c>
      <c r="D81" s="432" t="s">
        <v>2249</v>
      </c>
      <c r="E81" s="432" t="s">
        <v>49</v>
      </c>
      <c r="F81" s="432" t="s">
        <v>2247</v>
      </c>
      <c r="G81" s="452"/>
      <c r="H81" s="418"/>
      <c r="I81" s="418" t="s">
        <v>77</v>
      </c>
      <c r="J81" s="418">
        <v>2022</v>
      </c>
      <c r="K81" s="432" t="s">
        <v>2257</v>
      </c>
      <c r="L81" s="432" t="s">
        <v>2258</v>
      </c>
      <c r="M81" s="133">
        <v>2000</v>
      </c>
      <c r="N81" s="133"/>
      <c r="O81" s="133"/>
      <c r="P81" s="133">
        <v>2000</v>
      </c>
      <c r="Q81" s="628"/>
      <c r="R81" s="628" t="s">
        <v>2247</v>
      </c>
      <c r="S81" s="628" t="s">
        <v>2247</v>
      </c>
      <c r="T81" s="628" t="s">
        <v>2249</v>
      </c>
      <c r="U81" s="133"/>
      <c r="V81" s="133"/>
      <c r="W81" s="133"/>
      <c r="X81" s="133"/>
      <c r="Y81" s="133">
        <f t="shared" si="5"/>
        <v>2000</v>
      </c>
      <c r="Z81" s="133"/>
      <c r="AA81" s="133"/>
      <c r="AB81" s="133">
        <f t="shared" si="6"/>
        <v>2000</v>
      </c>
      <c r="AC81" s="133">
        <v>0</v>
      </c>
      <c r="AD81" s="133"/>
      <c r="AE81" s="133">
        <v>2000</v>
      </c>
      <c r="AF81" s="133">
        <f t="shared" si="7"/>
        <v>2000</v>
      </c>
      <c r="AG81" s="133"/>
      <c r="AH81" s="133"/>
      <c r="AI81" s="133">
        <f t="shared" si="8"/>
        <v>2000</v>
      </c>
      <c r="AJ81" s="133">
        <v>0</v>
      </c>
      <c r="AK81" s="133">
        <v>0</v>
      </c>
      <c r="AL81" s="133">
        <v>2000</v>
      </c>
      <c r="AM81" s="133">
        <v>1957.6970000000001</v>
      </c>
      <c r="AN81" s="133"/>
      <c r="AO81" s="133"/>
      <c r="AP81" s="133">
        <v>1957.6970000000001</v>
      </c>
      <c r="AQ81" s="133">
        <v>0</v>
      </c>
      <c r="AR81" s="133">
        <v>0</v>
      </c>
      <c r="AS81" s="133">
        <v>1957.6970000000001</v>
      </c>
      <c r="AT81" s="133">
        <f t="shared" si="9"/>
        <v>0</v>
      </c>
      <c r="AU81" s="133"/>
      <c r="AV81" s="133"/>
      <c r="AW81" s="133">
        <f t="shared" si="10"/>
        <v>0</v>
      </c>
      <c r="AX81" s="133">
        <v>0</v>
      </c>
      <c r="AY81" s="133"/>
      <c r="AZ81" s="133"/>
      <c r="BA81" s="178">
        <v>0</v>
      </c>
      <c r="BB81" s="178"/>
      <c r="BC81" s="178"/>
      <c r="BD81" s="178">
        <v>0</v>
      </c>
      <c r="BE81" s="178">
        <v>0</v>
      </c>
      <c r="BF81" s="178"/>
      <c r="BG81" s="178"/>
      <c r="BH81" s="178"/>
      <c r="BI81" s="178"/>
      <c r="BJ81" s="178">
        <v>0</v>
      </c>
      <c r="BK81" s="178"/>
      <c r="BL81" s="178"/>
      <c r="BM81" s="178"/>
      <c r="BN81" s="178">
        <v>0</v>
      </c>
      <c r="BO81" s="178"/>
      <c r="BP81" s="178"/>
      <c r="BQ81" s="178"/>
      <c r="BR81" s="179"/>
      <c r="BS81" s="179"/>
      <c r="BT81" s="179"/>
      <c r="BU81" s="134"/>
      <c r="BV81" s="134"/>
      <c r="BW81" s="134"/>
      <c r="BX81" s="452"/>
    </row>
    <row r="82" spans="1:988 1052:2038 2102:3013 3077:4063 4127:5113 5177:6088 6152:7138 7202:8188 8252:9163 9227:10213 10277:11263 11327:12238 12302:13288 13352:15313 15377:16363" s="223" customFormat="1" ht="38.25" customHeight="1">
      <c r="A82" s="452" t="s">
        <v>60</v>
      </c>
      <c r="B82" s="452" t="s">
        <v>3861</v>
      </c>
      <c r="C82" s="452"/>
      <c r="D82" s="452"/>
      <c r="E82" s="452"/>
      <c r="F82" s="452"/>
      <c r="G82" s="452"/>
      <c r="H82" s="452"/>
      <c r="I82" s="416"/>
      <c r="J82" s="416"/>
      <c r="K82" s="452"/>
      <c r="L82" s="452"/>
      <c r="M82" s="207"/>
      <c r="N82" s="207"/>
      <c r="O82" s="207"/>
      <c r="P82" s="207"/>
      <c r="Q82" s="207"/>
      <c r="R82" s="207"/>
      <c r="S82" s="207"/>
      <c r="T82" s="207"/>
      <c r="U82" s="207"/>
      <c r="V82" s="207"/>
      <c r="W82" s="207"/>
      <c r="X82" s="207"/>
      <c r="Y82" s="207">
        <v>25502</v>
      </c>
      <c r="Z82" s="207">
        <v>0</v>
      </c>
      <c r="AA82" s="207">
        <v>0</v>
      </c>
      <c r="AB82" s="207">
        <v>25502</v>
      </c>
      <c r="AC82" s="207">
        <v>0</v>
      </c>
      <c r="AD82" s="207">
        <v>25502</v>
      </c>
      <c r="AE82" s="207">
        <v>0</v>
      </c>
      <c r="AF82" s="207">
        <v>12000</v>
      </c>
      <c r="AG82" s="207">
        <v>0</v>
      </c>
      <c r="AH82" s="207">
        <v>0</v>
      </c>
      <c r="AI82" s="207">
        <v>12000</v>
      </c>
      <c r="AJ82" s="207">
        <v>0</v>
      </c>
      <c r="AK82" s="207">
        <v>12000</v>
      </c>
      <c r="AL82" s="207">
        <v>0</v>
      </c>
      <c r="AM82" s="207">
        <v>0</v>
      </c>
      <c r="AN82" s="207">
        <v>0</v>
      </c>
      <c r="AO82" s="207">
        <v>0</v>
      </c>
      <c r="AP82" s="207">
        <v>0</v>
      </c>
      <c r="AQ82" s="207">
        <v>0</v>
      </c>
      <c r="AR82" s="207">
        <v>0</v>
      </c>
      <c r="AS82" s="207">
        <v>0</v>
      </c>
      <c r="AT82" s="207">
        <v>10211</v>
      </c>
      <c r="AU82" s="207">
        <v>0</v>
      </c>
      <c r="AV82" s="207">
        <v>0</v>
      </c>
      <c r="AW82" s="207">
        <v>10211</v>
      </c>
      <c r="AX82" s="207">
        <v>0</v>
      </c>
      <c r="AY82" s="207">
        <v>10211</v>
      </c>
      <c r="AZ82" s="207"/>
      <c r="BA82" s="207"/>
      <c r="BB82" s="207"/>
      <c r="BC82" s="207"/>
      <c r="BD82" s="207">
        <v>0</v>
      </c>
      <c r="BE82" s="207">
        <v>0</v>
      </c>
      <c r="BF82" s="207"/>
      <c r="BG82" s="207"/>
      <c r="BH82" s="207"/>
      <c r="BI82" s="207"/>
      <c r="BJ82" s="207"/>
      <c r="BK82" s="207"/>
      <c r="BL82" s="207"/>
      <c r="BM82" s="207"/>
      <c r="BN82" s="207"/>
      <c r="BO82" s="207"/>
      <c r="BP82" s="207"/>
      <c r="BQ82" s="207"/>
      <c r="BR82" s="207"/>
      <c r="BS82" s="207"/>
      <c r="BT82" s="207"/>
      <c r="BU82" s="207"/>
      <c r="BV82" s="207"/>
      <c r="BW82" s="207"/>
      <c r="BX82" s="207"/>
      <c r="BY82" s="224"/>
      <c r="BZ82" s="224"/>
      <c r="CA82" s="224"/>
      <c r="CB82" s="224"/>
      <c r="CC82" s="224"/>
      <c r="CD82" s="224"/>
      <c r="CE82" s="224"/>
      <c r="CF82" s="224"/>
      <c r="CG82" s="225"/>
      <c r="CH82" s="225"/>
      <c r="CI82" s="224"/>
      <c r="CJ82" s="224"/>
      <c r="EV82" s="224"/>
      <c r="EW82" s="224"/>
      <c r="EX82" s="224"/>
      <c r="EY82" s="224"/>
      <c r="EZ82" s="224"/>
      <c r="FA82" s="224"/>
      <c r="FB82" s="224"/>
      <c r="FC82" s="224"/>
      <c r="FD82" s="225"/>
      <c r="FE82" s="225"/>
      <c r="FF82" s="224"/>
      <c r="FG82" s="224"/>
      <c r="HS82" s="224"/>
      <c r="HT82" s="224"/>
      <c r="HU82" s="224"/>
      <c r="HV82" s="224"/>
      <c r="HW82" s="224"/>
      <c r="HX82" s="224"/>
      <c r="HY82" s="224"/>
      <c r="HZ82" s="224"/>
      <c r="IA82" s="225"/>
      <c r="IB82" s="225"/>
      <c r="IC82" s="224"/>
      <c r="ID82" s="224"/>
      <c r="KP82" s="224"/>
      <c r="KQ82" s="224"/>
      <c r="KR82" s="224"/>
      <c r="KS82" s="224"/>
      <c r="KT82" s="224"/>
      <c r="KU82" s="224"/>
      <c r="KV82" s="224"/>
      <c r="KW82" s="224"/>
      <c r="KX82" s="225"/>
      <c r="KY82" s="225"/>
      <c r="KZ82" s="224"/>
      <c r="LA82" s="224"/>
      <c r="NM82" s="224"/>
      <c r="NN82" s="224"/>
      <c r="NO82" s="224"/>
      <c r="NP82" s="224"/>
      <c r="NQ82" s="224"/>
      <c r="NR82" s="224"/>
      <c r="NS82" s="224"/>
      <c r="NT82" s="224"/>
      <c r="NU82" s="225"/>
      <c r="NV82" s="225"/>
      <c r="NW82" s="224"/>
      <c r="NX82" s="224"/>
      <c r="QJ82" s="224"/>
      <c r="QK82" s="224"/>
      <c r="QL82" s="224"/>
      <c r="QM82" s="224"/>
      <c r="QN82" s="224"/>
      <c r="QO82" s="224"/>
      <c r="QP82" s="224"/>
      <c r="QQ82" s="224"/>
      <c r="QR82" s="225"/>
      <c r="QS82" s="225"/>
      <c r="QT82" s="224"/>
      <c r="QU82" s="224"/>
      <c r="TG82" s="224"/>
      <c r="TH82" s="224"/>
      <c r="TI82" s="224"/>
      <c r="TJ82" s="224"/>
      <c r="TK82" s="224"/>
      <c r="TL82" s="224"/>
      <c r="TM82" s="224"/>
      <c r="TN82" s="224"/>
      <c r="TO82" s="225"/>
      <c r="TP82" s="225"/>
      <c r="TQ82" s="224"/>
      <c r="TR82" s="224"/>
      <c r="WD82" s="224"/>
      <c r="WE82" s="224"/>
      <c r="WF82" s="224"/>
      <c r="WG82" s="224"/>
      <c r="WH82" s="224"/>
      <c r="WI82" s="224"/>
      <c r="WJ82" s="224"/>
      <c r="WK82" s="224"/>
      <c r="WL82" s="225"/>
      <c r="WM82" s="225"/>
      <c r="WN82" s="224"/>
      <c r="WO82" s="224"/>
      <c r="ZA82" s="224"/>
      <c r="ZB82" s="224"/>
      <c r="ZC82" s="224"/>
      <c r="ZD82" s="224"/>
      <c r="ZE82" s="224"/>
      <c r="ZF82" s="224"/>
      <c r="ZG82" s="224"/>
      <c r="ZH82" s="224"/>
      <c r="ZI82" s="225"/>
      <c r="ZJ82" s="225"/>
      <c r="ZK82" s="224"/>
      <c r="ZL82" s="224"/>
      <c r="ABX82" s="224"/>
      <c r="ABY82" s="224"/>
      <c r="ABZ82" s="224"/>
      <c r="ACA82" s="224"/>
      <c r="ACB82" s="224"/>
      <c r="ACC82" s="224"/>
      <c r="ACD82" s="224"/>
      <c r="ACE82" s="224"/>
      <c r="ACF82" s="225"/>
      <c r="ACG82" s="225"/>
      <c r="ACH82" s="224"/>
      <c r="ACI82" s="224"/>
      <c r="AEU82" s="224"/>
      <c r="AEV82" s="224"/>
      <c r="AEW82" s="224"/>
      <c r="AEX82" s="224"/>
      <c r="AEY82" s="224"/>
      <c r="AEZ82" s="224"/>
      <c r="AFA82" s="224"/>
      <c r="AFB82" s="224"/>
      <c r="AFC82" s="225"/>
      <c r="AFD82" s="225"/>
      <c r="AFE82" s="224"/>
      <c r="AFF82" s="224"/>
      <c r="AHR82" s="224"/>
      <c r="AHS82" s="224"/>
      <c r="AHT82" s="224"/>
      <c r="AHU82" s="224"/>
      <c r="AHV82" s="224"/>
      <c r="AHW82" s="224"/>
      <c r="AHX82" s="224"/>
      <c r="AHY82" s="224"/>
      <c r="AHZ82" s="225"/>
      <c r="AIA82" s="225"/>
      <c r="AIB82" s="224"/>
      <c r="AIC82" s="224"/>
      <c r="AKO82" s="224"/>
      <c r="AKP82" s="224"/>
      <c r="AKQ82" s="224"/>
      <c r="AKR82" s="224"/>
      <c r="AKS82" s="224"/>
      <c r="AKT82" s="224"/>
      <c r="AKU82" s="224"/>
      <c r="AKV82" s="224"/>
      <c r="AKW82" s="225"/>
      <c r="AKX82" s="225"/>
      <c r="AKY82" s="224"/>
      <c r="AKZ82" s="224"/>
      <c r="ANL82" s="224"/>
      <c r="ANM82" s="224"/>
      <c r="ANN82" s="224"/>
      <c r="ANO82" s="224"/>
      <c r="ANP82" s="224"/>
      <c r="ANQ82" s="224"/>
      <c r="ANR82" s="224"/>
      <c r="ANS82" s="224"/>
      <c r="ANT82" s="225"/>
      <c r="ANU82" s="225"/>
      <c r="ANV82" s="224"/>
      <c r="ANW82" s="224"/>
      <c r="AQI82" s="224"/>
      <c r="AQJ82" s="224"/>
      <c r="AQK82" s="224"/>
      <c r="AQL82" s="224"/>
      <c r="AQM82" s="224"/>
      <c r="AQN82" s="224"/>
      <c r="AQO82" s="224"/>
      <c r="AQP82" s="224"/>
      <c r="AQQ82" s="225"/>
      <c r="AQR82" s="225"/>
      <c r="AQS82" s="224"/>
      <c r="AQT82" s="224"/>
      <c r="ATF82" s="224"/>
      <c r="ATG82" s="224"/>
      <c r="ATH82" s="224"/>
      <c r="ATI82" s="224"/>
      <c r="ATJ82" s="224"/>
      <c r="ATK82" s="224"/>
      <c r="ATL82" s="224"/>
      <c r="ATM82" s="224"/>
      <c r="ATN82" s="225"/>
      <c r="ATO82" s="225"/>
      <c r="ATP82" s="224"/>
      <c r="ATQ82" s="224"/>
      <c r="AWC82" s="224"/>
      <c r="AWD82" s="224"/>
      <c r="AWE82" s="224"/>
      <c r="AWF82" s="224"/>
      <c r="AWG82" s="224"/>
      <c r="AWH82" s="224"/>
      <c r="AWI82" s="224"/>
      <c r="AWJ82" s="224"/>
      <c r="AWK82" s="225"/>
      <c r="AWL82" s="225"/>
      <c r="AWM82" s="224"/>
      <c r="AWN82" s="224"/>
      <c r="AYZ82" s="224"/>
      <c r="AZA82" s="224"/>
      <c r="AZB82" s="224"/>
      <c r="AZC82" s="224"/>
      <c r="AZD82" s="224"/>
      <c r="AZE82" s="224"/>
      <c r="AZF82" s="224"/>
      <c r="AZG82" s="224"/>
      <c r="AZH82" s="225"/>
      <c r="AZI82" s="225"/>
      <c r="AZJ82" s="224"/>
      <c r="AZK82" s="224"/>
      <c r="BBW82" s="224"/>
      <c r="BBX82" s="224"/>
      <c r="BBY82" s="224"/>
      <c r="BBZ82" s="224"/>
      <c r="BCA82" s="224"/>
      <c r="BCB82" s="224"/>
      <c r="BCC82" s="224"/>
      <c r="BCD82" s="224"/>
      <c r="BCE82" s="225"/>
      <c r="BCF82" s="225"/>
      <c r="BCG82" s="224"/>
      <c r="BCH82" s="224"/>
      <c r="BET82" s="224"/>
      <c r="BEU82" s="224"/>
      <c r="BEV82" s="224"/>
      <c r="BEW82" s="224"/>
      <c r="BEX82" s="224"/>
      <c r="BEY82" s="224"/>
      <c r="BEZ82" s="224"/>
      <c r="BFA82" s="224"/>
      <c r="BFB82" s="225"/>
      <c r="BFC82" s="225"/>
      <c r="BFD82" s="224"/>
      <c r="BFE82" s="224"/>
      <c r="BHQ82" s="224"/>
      <c r="BHR82" s="224"/>
      <c r="BHS82" s="224"/>
      <c r="BHT82" s="224"/>
      <c r="BHU82" s="224"/>
      <c r="BHV82" s="224"/>
      <c r="BHW82" s="224"/>
      <c r="BHX82" s="224"/>
      <c r="BHY82" s="225"/>
      <c r="BHZ82" s="225"/>
      <c r="BIA82" s="224"/>
      <c r="BIB82" s="224"/>
      <c r="BKN82" s="224"/>
      <c r="BKO82" s="224"/>
      <c r="BKP82" s="224"/>
      <c r="BKQ82" s="224"/>
      <c r="BKR82" s="224"/>
      <c r="BKS82" s="224"/>
      <c r="BKT82" s="224"/>
      <c r="BKU82" s="224"/>
      <c r="BKV82" s="225"/>
      <c r="BKW82" s="225"/>
      <c r="BKX82" s="224"/>
      <c r="BKY82" s="224"/>
      <c r="BNK82" s="224"/>
      <c r="BNL82" s="224"/>
      <c r="BNM82" s="224"/>
      <c r="BNN82" s="224"/>
      <c r="BNO82" s="224"/>
      <c r="BNP82" s="224"/>
      <c r="BNQ82" s="224"/>
      <c r="BNR82" s="224"/>
      <c r="BNS82" s="225"/>
      <c r="BNT82" s="225"/>
      <c r="BNU82" s="224"/>
      <c r="BNV82" s="224"/>
      <c r="BQH82" s="224"/>
      <c r="BQI82" s="224"/>
      <c r="BQJ82" s="224"/>
      <c r="BQK82" s="224"/>
      <c r="BQL82" s="224"/>
      <c r="BQM82" s="224"/>
      <c r="BQN82" s="224"/>
      <c r="BQO82" s="224"/>
      <c r="BQP82" s="225"/>
      <c r="BQQ82" s="225"/>
      <c r="BQR82" s="224"/>
      <c r="BQS82" s="224"/>
      <c r="BTE82" s="224"/>
      <c r="BTF82" s="224"/>
      <c r="BTG82" s="224"/>
      <c r="BTH82" s="224"/>
      <c r="BTI82" s="224"/>
      <c r="BTJ82" s="224"/>
      <c r="BTK82" s="224"/>
      <c r="BTL82" s="224"/>
      <c r="BTM82" s="225"/>
      <c r="BTN82" s="225"/>
      <c r="BTO82" s="224"/>
      <c r="BTP82" s="224"/>
      <c r="BWB82" s="224"/>
      <c r="BWC82" s="224"/>
      <c r="BWD82" s="224"/>
      <c r="BWE82" s="224"/>
      <c r="BWF82" s="224"/>
      <c r="BWG82" s="224"/>
      <c r="BWH82" s="224"/>
      <c r="BWI82" s="224"/>
      <c r="BWJ82" s="225"/>
      <c r="BWK82" s="225"/>
      <c r="BWL82" s="224"/>
      <c r="BWM82" s="224"/>
      <c r="BYY82" s="224"/>
      <c r="BYZ82" s="224"/>
      <c r="BZA82" s="224"/>
      <c r="BZB82" s="224"/>
      <c r="BZC82" s="224"/>
      <c r="BZD82" s="224"/>
      <c r="BZE82" s="224"/>
      <c r="BZF82" s="224"/>
      <c r="BZG82" s="225"/>
      <c r="BZH82" s="225"/>
      <c r="BZI82" s="224"/>
      <c r="BZJ82" s="224"/>
      <c r="CBV82" s="224"/>
      <c r="CBW82" s="224"/>
      <c r="CBX82" s="224"/>
      <c r="CBY82" s="224"/>
      <c r="CBZ82" s="224"/>
      <c r="CCA82" s="224"/>
      <c r="CCB82" s="224"/>
      <c r="CCC82" s="224"/>
      <c r="CCD82" s="225"/>
      <c r="CCE82" s="225"/>
      <c r="CCF82" s="224"/>
      <c r="CCG82" s="224"/>
      <c r="CES82" s="224"/>
      <c r="CET82" s="224"/>
      <c r="CEU82" s="224"/>
      <c r="CEV82" s="224"/>
      <c r="CEW82" s="224"/>
      <c r="CEX82" s="224"/>
      <c r="CEY82" s="224"/>
      <c r="CEZ82" s="224"/>
      <c r="CFA82" s="225"/>
      <c r="CFB82" s="225"/>
      <c r="CFC82" s="224"/>
      <c r="CFD82" s="224"/>
      <c r="CHP82" s="224"/>
      <c r="CHQ82" s="224"/>
      <c r="CHR82" s="224"/>
      <c r="CHS82" s="224"/>
      <c r="CHT82" s="224"/>
      <c r="CHU82" s="224"/>
      <c r="CHV82" s="224"/>
      <c r="CHW82" s="224"/>
      <c r="CHX82" s="225"/>
      <c r="CHY82" s="225"/>
      <c r="CHZ82" s="224"/>
      <c r="CIA82" s="224"/>
      <c r="CKM82" s="224"/>
      <c r="CKN82" s="224"/>
      <c r="CKO82" s="224"/>
      <c r="CKP82" s="224"/>
      <c r="CKQ82" s="224"/>
      <c r="CKR82" s="224"/>
      <c r="CKS82" s="224"/>
      <c r="CKT82" s="224"/>
      <c r="CKU82" s="225"/>
      <c r="CKV82" s="225"/>
      <c r="CKW82" s="224"/>
      <c r="CKX82" s="224"/>
      <c r="CNJ82" s="224"/>
      <c r="CNK82" s="224"/>
      <c r="CNL82" s="224"/>
      <c r="CNM82" s="224"/>
      <c r="CNN82" s="224"/>
      <c r="CNO82" s="224"/>
      <c r="CNP82" s="224"/>
      <c r="CNQ82" s="224"/>
      <c r="CNR82" s="225"/>
      <c r="CNS82" s="225"/>
      <c r="CNT82" s="224"/>
      <c r="CNU82" s="224"/>
      <c r="CQG82" s="224"/>
      <c r="CQH82" s="224"/>
      <c r="CQI82" s="224"/>
      <c r="CQJ82" s="224"/>
      <c r="CQK82" s="224"/>
      <c r="CQL82" s="224"/>
      <c r="CQM82" s="224"/>
      <c r="CQN82" s="224"/>
      <c r="CQO82" s="225"/>
      <c r="CQP82" s="225"/>
      <c r="CQQ82" s="224"/>
      <c r="CQR82" s="224"/>
      <c r="CTD82" s="224"/>
      <c r="CTE82" s="224"/>
      <c r="CTF82" s="224"/>
      <c r="CTG82" s="224"/>
      <c r="CTH82" s="224"/>
      <c r="CTI82" s="224"/>
      <c r="CTJ82" s="224"/>
      <c r="CTK82" s="224"/>
      <c r="CTL82" s="225"/>
      <c r="CTM82" s="225"/>
      <c r="CTN82" s="224"/>
      <c r="CTO82" s="224"/>
      <c r="CWA82" s="224"/>
      <c r="CWB82" s="224"/>
      <c r="CWC82" s="224"/>
      <c r="CWD82" s="224"/>
      <c r="CWE82" s="224"/>
      <c r="CWF82" s="224"/>
      <c r="CWG82" s="224"/>
      <c r="CWH82" s="224"/>
      <c r="CWI82" s="225"/>
      <c r="CWJ82" s="225"/>
      <c r="CWK82" s="224"/>
      <c r="CWL82" s="224"/>
      <c r="CYX82" s="224"/>
      <c r="CYY82" s="224"/>
      <c r="CYZ82" s="224"/>
      <c r="CZA82" s="224"/>
      <c r="CZB82" s="224"/>
      <c r="CZC82" s="224"/>
      <c r="CZD82" s="224"/>
      <c r="CZE82" s="224"/>
      <c r="CZF82" s="225"/>
      <c r="CZG82" s="225"/>
      <c r="CZH82" s="224"/>
      <c r="CZI82" s="224"/>
      <c r="DBU82" s="224"/>
      <c r="DBV82" s="224"/>
      <c r="DBW82" s="224"/>
      <c r="DBX82" s="224"/>
      <c r="DBY82" s="224"/>
      <c r="DBZ82" s="224"/>
      <c r="DCA82" s="224"/>
      <c r="DCB82" s="224"/>
      <c r="DCC82" s="225"/>
      <c r="DCD82" s="225"/>
      <c r="DCE82" s="224"/>
      <c r="DCF82" s="224"/>
      <c r="DER82" s="224"/>
      <c r="DES82" s="224"/>
      <c r="DET82" s="224"/>
      <c r="DEU82" s="224"/>
      <c r="DEV82" s="224"/>
      <c r="DEW82" s="224"/>
      <c r="DEX82" s="224"/>
      <c r="DEY82" s="224"/>
      <c r="DEZ82" s="225"/>
      <c r="DFA82" s="225"/>
      <c r="DFB82" s="224"/>
      <c r="DFC82" s="224"/>
      <c r="DHO82" s="224"/>
      <c r="DHP82" s="224"/>
      <c r="DHQ82" s="224"/>
      <c r="DHR82" s="224"/>
      <c r="DHS82" s="224"/>
      <c r="DHT82" s="224"/>
      <c r="DHU82" s="224"/>
      <c r="DHV82" s="224"/>
      <c r="DHW82" s="225"/>
      <c r="DHX82" s="225"/>
      <c r="DHY82" s="224"/>
      <c r="DHZ82" s="224"/>
      <c r="DKL82" s="224"/>
      <c r="DKM82" s="224"/>
      <c r="DKN82" s="224"/>
      <c r="DKO82" s="224"/>
      <c r="DKP82" s="224"/>
      <c r="DKQ82" s="224"/>
      <c r="DKR82" s="224"/>
      <c r="DKS82" s="224"/>
      <c r="DKT82" s="225"/>
      <c r="DKU82" s="225"/>
      <c r="DKV82" s="224"/>
      <c r="DKW82" s="224"/>
      <c r="DNI82" s="224"/>
      <c r="DNJ82" s="224"/>
      <c r="DNK82" s="224"/>
      <c r="DNL82" s="224"/>
      <c r="DNM82" s="224"/>
      <c r="DNN82" s="224"/>
      <c r="DNO82" s="224"/>
      <c r="DNP82" s="224"/>
      <c r="DNQ82" s="225"/>
      <c r="DNR82" s="225"/>
      <c r="DNS82" s="224"/>
      <c r="DNT82" s="224"/>
      <c r="DQF82" s="224"/>
      <c r="DQG82" s="224"/>
      <c r="DQH82" s="224"/>
      <c r="DQI82" s="224"/>
      <c r="DQJ82" s="224"/>
      <c r="DQK82" s="224"/>
      <c r="DQL82" s="224"/>
      <c r="DQM82" s="224"/>
      <c r="DQN82" s="225"/>
      <c r="DQO82" s="225"/>
      <c r="DQP82" s="224"/>
      <c r="DQQ82" s="224"/>
      <c r="DTC82" s="224"/>
      <c r="DTD82" s="224"/>
      <c r="DTE82" s="224"/>
      <c r="DTF82" s="224"/>
      <c r="DTG82" s="224"/>
      <c r="DTH82" s="224"/>
      <c r="DTI82" s="224"/>
      <c r="DTJ82" s="224"/>
      <c r="DTK82" s="225"/>
      <c r="DTL82" s="225"/>
      <c r="DTM82" s="224"/>
      <c r="DTN82" s="224"/>
      <c r="DVZ82" s="224"/>
      <c r="DWA82" s="224"/>
      <c r="DWB82" s="224"/>
      <c r="DWC82" s="224"/>
      <c r="DWD82" s="224"/>
      <c r="DWE82" s="224"/>
      <c r="DWF82" s="224"/>
      <c r="DWG82" s="224"/>
      <c r="DWH82" s="225"/>
      <c r="DWI82" s="225"/>
      <c r="DWJ82" s="224"/>
      <c r="DWK82" s="224"/>
      <c r="DYW82" s="224"/>
      <c r="DYX82" s="224"/>
      <c r="DYY82" s="224"/>
      <c r="DYZ82" s="224"/>
      <c r="DZA82" s="224"/>
      <c r="DZB82" s="224"/>
      <c r="DZC82" s="224"/>
      <c r="DZD82" s="224"/>
      <c r="DZE82" s="225"/>
      <c r="DZF82" s="225"/>
      <c r="DZG82" s="224"/>
      <c r="DZH82" s="224"/>
      <c r="EBT82" s="224"/>
      <c r="EBU82" s="224"/>
      <c r="EBV82" s="224"/>
      <c r="EBW82" s="224"/>
      <c r="EBX82" s="224"/>
      <c r="EBY82" s="224"/>
      <c r="EBZ82" s="224"/>
      <c r="ECA82" s="224"/>
      <c r="ECB82" s="225"/>
      <c r="ECC82" s="225"/>
      <c r="ECD82" s="224"/>
      <c r="ECE82" s="224"/>
      <c r="EEQ82" s="224"/>
      <c r="EER82" s="224"/>
      <c r="EES82" s="224"/>
      <c r="EET82" s="224"/>
      <c r="EEU82" s="224"/>
      <c r="EEV82" s="224"/>
      <c r="EEW82" s="224"/>
      <c r="EEX82" s="224"/>
      <c r="EEY82" s="225"/>
      <c r="EEZ82" s="225"/>
      <c r="EFA82" s="224"/>
      <c r="EFB82" s="224"/>
      <c r="EHN82" s="224"/>
      <c r="EHO82" s="224"/>
      <c r="EHP82" s="224"/>
      <c r="EHQ82" s="224"/>
      <c r="EHR82" s="224"/>
      <c r="EHS82" s="224"/>
      <c r="EHT82" s="224"/>
      <c r="EHU82" s="224"/>
      <c r="EHV82" s="225"/>
      <c r="EHW82" s="225"/>
      <c r="EHX82" s="224"/>
      <c r="EHY82" s="224"/>
      <c r="EKK82" s="224"/>
      <c r="EKL82" s="224"/>
      <c r="EKM82" s="224"/>
      <c r="EKN82" s="224"/>
      <c r="EKO82" s="224"/>
      <c r="EKP82" s="224"/>
      <c r="EKQ82" s="224"/>
      <c r="EKR82" s="224"/>
      <c r="EKS82" s="225"/>
      <c r="EKT82" s="225"/>
      <c r="EKU82" s="224"/>
      <c r="EKV82" s="224"/>
      <c r="ENH82" s="224"/>
      <c r="ENI82" s="224"/>
      <c r="ENJ82" s="224"/>
      <c r="ENK82" s="224"/>
      <c r="ENL82" s="224"/>
      <c r="ENM82" s="224"/>
      <c r="ENN82" s="224"/>
      <c r="ENO82" s="224"/>
      <c r="ENP82" s="225"/>
      <c r="ENQ82" s="225"/>
      <c r="ENR82" s="224"/>
      <c r="ENS82" s="224"/>
      <c r="EQE82" s="224"/>
      <c r="EQF82" s="224"/>
      <c r="EQG82" s="224"/>
      <c r="EQH82" s="224"/>
      <c r="EQI82" s="224"/>
      <c r="EQJ82" s="224"/>
      <c r="EQK82" s="224"/>
      <c r="EQL82" s="224"/>
      <c r="EQM82" s="225"/>
      <c r="EQN82" s="225"/>
      <c r="EQO82" s="224"/>
      <c r="EQP82" s="224"/>
      <c r="ETB82" s="224"/>
      <c r="ETC82" s="224"/>
      <c r="ETD82" s="224"/>
      <c r="ETE82" s="224"/>
      <c r="ETF82" s="224"/>
      <c r="ETG82" s="224"/>
      <c r="ETH82" s="224"/>
      <c r="ETI82" s="224"/>
      <c r="ETJ82" s="225"/>
      <c r="ETK82" s="225"/>
      <c r="ETL82" s="224"/>
      <c r="ETM82" s="224"/>
      <c r="EVY82" s="224"/>
      <c r="EVZ82" s="224"/>
      <c r="EWA82" s="224"/>
      <c r="EWB82" s="224"/>
      <c r="EWC82" s="224"/>
      <c r="EWD82" s="224"/>
      <c r="EWE82" s="224"/>
      <c r="EWF82" s="224"/>
      <c r="EWG82" s="225"/>
      <c r="EWH82" s="225"/>
      <c r="EWI82" s="224"/>
      <c r="EWJ82" s="224"/>
      <c r="EYV82" s="224"/>
      <c r="EYW82" s="224"/>
      <c r="EYX82" s="224"/>
      <c r="EYY82" s="224"/>
      <c r="EYZ82" s="224"/>
      <c r="EZA82" s="224"/>
      <c r="EZB82" s="224"/>
      <c r="EZC82" s="224"/>
      <c r="EZD82" s="225"/>
      <c r="EZE82" s="225"/>
      <c r="EZF82" s="224"/>
      <c r="EZG82" s="224"/>
      <c r="FBS82" s="224"/>
      <c r="FBT82" s="224"/>
      <c r="FBU82" s="224"/>
      <c r="FBV82" s="224"/>
      <c r="FBW82" s="224"/>
      <c r="FBX82" s="224"/>
      <c r="FBY82" s="224"/>
      <c r="FBZ82" s="224"/>
      <c r="FCA82" s="225"/>
      <c r="FCB82" s="225"/>
      <c r="FCC82" s="224"/>
      <c r="FCD82" s="224"/>
      <c r="FEP82" s="224"/>
      <c r="FEQ82" s="224"/>
      <c r="FER82" s="224"/>
      <c r="FES82" s="224"/>
      <c r="FET82" s="224"/>
      <c r="FEU82" s="224"/>
      <c r="FEV82" s="224"/>
      <c r="FEW82" s="224"/>
      <c r="FEX82" s="225"/>
      <c r="FEY82" s="225"/>
      <c r="FEZ82" s="224"/>
      <c r="FFA82" s="224"/>
      <c r="FHM82" s="224"/>
      <c r="FHN82" s="224"/>
      <c r="FHO82" s="224"/>
      <c r="FHP82" s="224"/>
      <c r="FHQ82" s="224"/>
      <c r="FHR82" s="224"/>
      <c r="FHS82" s="224"/>
      <c r="FHT82" s="224"/>
      <c r="FHU82" s="225"/>
      <c r="FHV82" s="225"/>
      <c r="FHW82" s="224"/>
      <c r="FHX82" s="224"/>
      <c r="FKJ82" s="224"/>
      <c r="FKK82" s="224"/>
      <c r="FKL82" s="224"/>
      <c r="FKM82" s="224"/>
      <c r="FKN82" s="224"/>
      <c r="FKO82" s="224"/>
      <c r="FKP82" s="224"/>
      <c r="FKQ82" s="224"/>
      <c r="FKR82" s="225"/>
      <c r="FKS82" s="225"/>
      <c r="FKT82" s="224"/>
      <c r="FKU82" s="224"/>
      <c r="FNG82" s="224"/>
      <c r="FNH82" s="224"/>
      <c r="FNI82" s="224"/>
      <c r="FNJ82" s="224"/>
      <c r="FNK82" s="224"/>
      <c r="FNL82" s="224"/>
      <c r="FNM82" s="224"/>
      <c r="FNN82" s="224"/>
      <c r="FNO82" s="225"/>
      <c r="FNP82" s="225"/>
      <c r="FNQ82" s="224"/>
      <c r="FNR82" s="224"/>
      <c r="FQD82" s="224"/>
      <c r="FQE82" s="224"/>
      <c r="FQF82" s="224"/>
      <c r="FQG82" s="224"/>
      <c r="FQH82" s="224"/>
      <c r="FQI82" s="224"/>
      <c r="FQJ82" s="224"/>
      <c r="FQK82" s="224"/>
      <c r="FQL82" s="225"/>
      <c r="FQM82" s="225"/>
      <c r="FQN82" s="224"/>
      <c r="FQO82" s="224"/>
      <c r="FTA82" s="224"/>
      <c r="FTB82" s="224"/>
      <c r="FTC82" s="224"/>
      <c r="FTD82" s="224"/>
      <c r="FTE82" s="224"/>
      <c r="FTF82" s="224"/>
      <c r="FTG82" s="224"/>
      <c r="FTH82" s="224"/>
      <c r="FTI82" s="225"/>
      <c r="FTJ82" s="225"/>
      <c r="FTK82" s="224"/>
      <c r="FTL82" s="224"/>
      <c r="FVX82" s="224"/>
      <c r="FVY82" s="224"/>
      <c r="FVZ82" s="224"/>
      <c r="FWA82" s="224"/>
      <c r="FWB82" s="224"/>
      <c r="FWC82" s="224"/>
      <c r="FWD82" s="224"/>
      <c r="FWE82" s="224"/>
      <c r="FWF82" s="225"/>
      <c r="FWG82" s="225"/>
      <c r="FWH82" s="224"/>
      <c r="FWI82" s="224"/>
      <c r="FYU82" s="224"/>
      <c r="FYV82" s="224"/>
      <c r="FYW82" s="224"/>
      <c r="FYX82" s="224"/>
      <c r="FYY82" s="224"/>
      <c r="FYZ82" s="224"/>
      <c r="FZA82" s="224"/>
      <c r="FZB82" s="224"/>
      <c r="FZC82" s="225"/>
      <c r="FZD82" s="225"/>
      <c r="FZE82" s="224"/>
      <c r="FZF82" s="224"/>
      <c r="GBR82" s="224"/>
      <c r="GBS82" s="224"/>
      <c r="GBT82" s="224"/>
      <c r="GBU82" s="224"/>
      <c r="GBV82" s="224"/>
      <c r="GBW82" s="224"/>
      <c r="GBX82" s="224"/>
      <c r="GBY82" s="224"/>
      <c r="GBZ82" s="225"/>
      <c r="GCA82" s="225"/>
      <c r="GCB82" s="224"/>
      <c r="GCC82" s="224"/>
      <c r="GEO82" s="224"/>
      <c r="GEP82" s="224"/>
      <c r="GEQ82" s="224"/>
      <c r="GER82" s="224"/>
      <c r="GES82" s="224"/>
      <c r="GET82" s="224"/>
      <c r="GEU82" s="224"/>
      <c r="GEV82" s="224"/>
      <c r="GEW82" s="225"/>
      <c r="GEX82" s="225"/>
      <c r="GEY82" s="224"/>
      <c r="GEZ82" s="224"/>
      <c r="GHL82" s="224"/>
      <c r="GHM82" s="224"/>
      <c r="GHN82" s="224"/>
      <c r="GHO82" s="224"/>
      <c r="GHP82" s="224"/>
      <c r="GHQ82" s="224"/>
      <c r="GHR82" s="224"/>
      <c r="GHS82" s="224"/>
      <c r="GHT82" s="225"/>
      <c r="GHU82" s="225"/>
      <c r="GHV82" s="224"/>
      <c r="GHW82" s="224"/>
      <c r="GKI82" s="224"/>
      <c r="GKJ82" s="224"/>
      <c r="GKK82" s="224"/>
      <c r="GKL82" s="224"/>
      <c r="GKM82" s="224"/>
      <c r="GKN82" s="224"/>
      <c r="GKO82" s="224"/>
      <c r="GKP82" s="224"/>
      <c r="GKQ82" s="225"/>
      <c r="GKR82" s="225"/>
      <c r="GKS82" s="224"/>
      <c r="GKT82" s="224"/>
      <c r="GNF82" s="224"/>
      <c r="GNG82" s="224"/>
      <c r="GNH82" s="224"/>
      <c r="GNI82" s="224"/>
      <c r="GNJ82" s="224"/>
      <c r="GNK82" s="224"/>
      <c r="GNL82" s="224"/>
      <c r="GNM82" s="224"/>
      <c r="GNN82" s="225"/>
      <c r="GNO82" s="225"/>
      <c r="GNP82" s="224"/>
      <c r="GNQ82" s="224"/>
      <c r="GQC82" s="224"/>
      <c r="GQD82" s="224"/>
      <c r="GQE82" s="224"/>
      <c r="GQF82" s="224"/>
      <c r="GQG82" s="224"/>
      <c r="GQH82" s="224"/>
      <c r="GQI82" s="224"/>
      <c r="GQJ82" s="224"/>
      <c r="GQK82" s="225"/>
      <c r="GQL82" s="225"/>
      <c r="GQM82" s="224"/>
      <c r="GQN82" s="224"/>
      <c r="GSZ82" s="224"/>
      <c r="GTA82" s="224"/>
      <c r="GTB82" s="224"/>
      <c r="GTC82" s="224"/>
      <c r="GTD82" s="224"/>
      <c r="GTE82" s="224"/>
      <c r="GTF82" s="224"/>
      <c r="GTG82" s="224"/>
      <c r="GTH82" s="225"/>
      <c r="GTI82" s="225"/>
      <c r="GTJ82" s="224"/>
      <c r="GTK82" s="224"/>
      <c r="GVW82" s="224"/>
      <c r="GVX82" s="224"/>
      <c r="GVY82" s="224"/>
      <c r="GVZ82" s="224"/>
      <c r="GWA82" s="224"/>
      <c r="GWB82" s="224"/>
      <c r="GWC82" s="224"/>
      <c r="GWD82" s="224"/>
      <c r="GWE82" s="225"/>
      <c r="GWF82" s="225"/>
      <c r="GWG82" s="224"/>
      <c r="GWH82" s="224"/>
      <c r="GYT82" s="224"/>
      <c r="GYU82" s="224"/>
      <c r="GYV82" s="224"/>
      <c r="GYW82" s="224"/>
      <c r="GYX82" s="224"/>
      <c r="GYY82" s="224"/>
      <c r="GYZ82" s="224"/>
      <c r="GZA82" s="224"/>
      <c r="GZB82" s="225"/>
      <c r="GZC82" s="225"/>
      <c r="GZD82" s="224"/>
      <c r="GZE82" s="224"/>
      <c r="HBQ82" s="224"/>
      <c r="HBR82" s="224"/>
      <c r="HBS82" s="224"/>
      <c r="HBT82" s="224"/>
      <c r="HBU82" s="224"/>
      <c r="HBV82" s="224"/>
      <c r="HBW82" s="224"/>
      <c r="HBX82" s="224"/>
      <c r="HBY82" s="225"/>
      <c r="HBZ82" s="225"/>
      <c r="HCA82" s="224"/>
      <c r="HCB82" s="224"/>
      <c r="HEN82" s="224"/>
      <c r="HEO82" s="224"/>
      <c r="HEP82" s="224"/>
      <c r="HEQ82" s="224"/>
      <c r="HER82" s="224"/>
      <c r="HES82" s="224"/>
      <c r="HET82" s="224"/>
      <c r="HEU82" s="224"/>
      <c r="HEV82" s="225"/>
      <c r="HEW82" s="225"/>
      <c r="HEX82" s="224"/>
      <c r="HEY82" s="224"/>
      <c r="HHK82" s="224"/>
      <c r="HHL82" s="224"/>
      <c r="HHM82" s="224"/>
      <c r="HHN82" s="224"/>
      <c r="HHO82" s="224"/>
      <c r="HHP82" s="224"/>
      <c r="HHQ82" s="224"/>
      <c r="HHR82" s="224"/>
      <c r="HHS82" s="225"/>
      <c r="HHT82" s="225"/>
      <c r="HHU82" s="224"/>
      <c r="HHV82" s="224"/>
      <c r="HKH82" s="224"/>
      <c r="HKI82" s="224"/>
      <c r="HKJ82" s="224"/>
      <c r="HKK82" s="224"/>
      <c r="HKL82" s="224"/>
      <c r="HKM82" s="224"/>
      <c r="HKN82" s="224"/>
      <c r="HKO82" s="224"/>
      <c r="HKP82" s="225"/>
      <c r="HKQ82" s="225"/>
      <c r="HKR82" s="224"/>
      <c r="HKS82" s="224"/>
      <c r="HNE82" s="224"/>
      <c r="HNF82" s="224"/>
      <c r="HNG82" s="224"/>
      <c r="HNH82" s="224"/>
      <c r="HNI82" s="224"/>
      <c r="HNJ82" s="224"/>
      <c r="HNK82" s="224"/>
      <c r="HNL82" s="224"/>
      <c r="HNM82" s="225"/>
      <c r="HNN82" s="225"/>
      <c r="HNO82" s="224"/>
      <c r="HNP82" s="224"/>
      <c r="HQB82" s="224"/>
      <c r="HQC82" s="224"/>
      <c r="HQD82" s="224"/>
      <c r="HQE82" s="224"/>
      <c r="HQF82" s="224"/>
      <c r="HQG82" s="224"/>
      <c r="HQH82" s="224"/>
      <c r="HQI82" s="224"/>
      <c r="HQJ82" s="225"/>
      <c r="HQK82" s="225"/>
      <c r="HQL82" s="224"/>
      <c r="HQM82" s="224"/>
      <c r="HSY82" s="224"/>
      <c r="HSZ82" s="224"/>
      <c r="HTA82" s="224"/>
      <c r="HTB82" s="224"/>
      <c r="HTC82" s="224"/>
      <c r="HTD82" s="224"/>
      <c r="HTE82" s="224"/>
      <c r="HTF82" s="224"/>
      <c r="HTG82" s="225"/>
      <c r="HTH82" s="225"/>
      <c r="HTI82" s="224"/>
      <c r="HTJ82" s="224"/>
      <c r="HVV82" s="224"/>
      <c r="HVW82" s="224"/>
      <c r="HVX82" s="224"/>
      <c r="HVY82" s="224"/>
      <c r="HVZ82" s="224"/>
      <c r="HWA82" s="224"/>
      <c r="HWB82" s="224"/>
      <c r="HWC82" s="224"/>
      <c r="HWD82" s="225"/>
      <c r="HWE82" s="225"/>
      <c r="HWF82" s="224"/>
      <c r="HWG82" s="224"/>
      <c r="HYS82" s="224"/>
      <c r="HYT82" s="224"/>
      <c r="HYU82" s="224"/>
      <c r="HYV82" s="224"/>
      <c r="HYW82" s="224"/>
      <c r="HYX82" s="224"/>
      <c r="HYY82" s="224"/>
      <c r="HYZ82" s="224"/>
      <c r="HZA82" s="225"/>
      <c r="HZB82" s="225"/>
      <c r="HZC82" s="224"/>
      <c r="HZD82" s="224"/>
      <c r="IBP82" s="224"/>
      <c r="IBQ82" s="224"/>
      <c r="IBR82" s="224"/>
      <c r="IBS82" s="224"/>
      <c r="IBT82" s="224"/>
      <c r="IBU82" s="224"/>
      <c r="IBV82" s="224"/>
      <c r="IBW82" s="224"/>
      <c r="IBX82" s="225"/>
      <c r="IBY82" s="225"/>
      <c r="IBZ82" s="224"/>
      <c r="ICA82" s="224"/>
      <c r="IEM82" s="224"/>
      <c r="IEN82" s="224"/>
      <c r="IEO82" s="224"/>
      <c r="IEP82" s="224"/>
      <c r="IEQ82" s="224"/>
      <c r="IER82" s="224"/>
      <c r="IES82" s="224"/>
      <c r="IET82" s="224"/>
      <c r="IEU82" s="225"/>
      <c r="IEV82" s="225"/>
      <c r="IEW82" s="224"/>
      <c r="IEX82" s="224"/>
      <c r="IHJ82" s="224"/>
      <c r="IHK82" s="224"/>
      <c r="IHL82" s="224"/>
      <c r="IHM82" s="224"/>
      <c r="IHN82" s="224"/>
      <c r="IHO82" s="224"/>
      <c r="IHP82" s="224"/>
      <c r="IHQ82" s="224"/>
      <c r="IHR82" s="225"/>
      <c r="IHS82" s="225"/>
      <c r="IHT82" s="224"/>
      <c r="IHU82" s="224"/>
      <c r="IKG82" s="224"/>
      <c r="IKH82" s="224"/>
      <c r="IKI82" s="224"/>
      <c r="IKJ82" s="224"/>
      <c r="IKK82" s="224"/>
      <c r="IKL82" s="224"/>
      <c r="IKM82" s="224"/>
      <c r="IKN82" s="224"/>
      <c r="IKO82" s="225"/>
      <c r="IKP82" s="225"/>
      <c r="IKQ82" s="224"/>
      <c r="IKR82" s="224"/>
      <c r="IND82" s="224"/>
      <c r="INE82" s="224"/>
      <c r="INF82" s="224"/>
      <c r="ING82" s="224"/>
      <c r="INH82" s="224"/>
      <c r="INI82" s="224"/>
      <c r="INJ82" s="224"/>
      <c r="INK82" s="224"/>
      <c r="INL82" s="225"/>
      <c r="INM82" s="225"/>
      <c r="INN82" s="224"/>
      <c r="INO82" s="224"/>
      <c r="IQA82" s="224"/>
      <c r="IQB82" s="224"/>
      <c r="IQC82" s="224"/>
      <c r="IQD82" s="224"/>
      <c r="IQE82" s="224"/>
      <c r="IQF82" s="224"/>
      <c r="IQG82" s="224"/>
      <c r="IQH82" s="224"/>
      <c r="IQI82" s="225"/>
      <c r="IQJ82" s="225"/>
      <c r="IQK82" s="224"/>
      <c r="IQL82" s="224"/>
      <c r="ISX82" s="224"/>
      <c r="ISY82" s="224"/>
      <c r="ISZ82" s="224"/>
      <c r="ITA82" s="224"/>
      <c r="ITB82" s="224"/>
      <c r="ITC82" s="224"/>
      <c r="ITD82" s="224"/>
      <c r="ITE82" s="224"/>
      <c r="ITF82" s="225"/>
      <c r="ITG82" s="225"/>
      <c r="ITH82" s="224"/>
      <c r="ITI82" s="224"/>
      <c r="IVU82" s="224"/>
      <c r="IVV82" s="224"/>
      <c r="IVW82" s="224"/>
      <c r="IVX82" s="224"/>
      <c r="IVY82" s="224"/>
      <c r="IVZ82" s="224"/>
      <c r="IWA82" s="224"/>
      <c r="IWB82" s="224"/>
      <c r="IWC82" s="225"/>
      <c r="IWD82" s="225"/>
      <c r="IWE82" s="224"/>
      <c r="IWF82" s="224"/>
      <c r="IYR82" s="224"/>
      <c r="IYS82" s="224"/>
      <c r="IYT82" s="224"/>
      <c r="IYU82" s="224"/>
      <c r="IYV82" s="224"/>
      <c r="IYW82" s="224"/>
      <c r="IYX82" s="224"/>
      <c r="IYY82" s="224"/>
      <c r="IYZ82" s="225"/>
      <c r="IZA82" s="225"/>
      <c r="IZB82" s="224"/>
      <c r="IZC82" s="224"/>
      <c r="JBO82" s="224"/>
      <c r="JBP82" s="224"/>
      <c r="JBQ82" s="224"/>
      <c r="JBR82" s="224"/>
      <c r="JBS82" s="224"/>
      <c r="JBT82" s="224"/>
      <c r="JBU82" s="224"/>
      <c r="JBV82" s="224"/>
      <c r="JBW82" s="225"/>
      <c r="JBX82" s="225"/>
      <c r="JBY82" s="224"/>
      <c r="JBZ82" s="224"/>
      <c r="JEL82" s="224"/>
      <c r="JEM82" s="224"/>
      <c r="JEN82" s="224"/>
      <c r="JEO82" s="224"/>
      <c r="JEP82" s="224"/>
      <c r="JEQ82" s="224"/>
      <c r="JER82" s="224"/>
      <c r="JES82" s="224"/>
      <c r="JET82" s="225"/>
      <c r="JEU82" s="225"/>
      <c r="JEV82" s="224"/>
      <c r="JEW82" s="224"/>
      <c r="JHI82" s="224"/>
      <c r="JHJ82" s="224"/>
      <c r="JHK82" s="224"/>
      <c r="JHL82" s="224"/>
      <c r="JHM82" s="224"/>
      <c r="JHN82" s="224"/>
      <c r="JHO82" s="224"/>
      <c r="JHP82" s="224"/>
      <c r="JHQ82" s="225"/>
      <c r="JHR82" s="225"/>
      <c r="JHS82" s="224"/>
      <c r="JHT82" s="224"/>
      <c r="JKF82" s="224"/>
      <c r="JKG82" s="224"/>
      <c r="JKH82" s="224"/>
      <c r="JKI82" s="224"/>
      <c r="JKJ82" s="224"/>
      <c r="JKK82" s="224"/>
      <c r="JKL82" s="224"/>
      <c r="JKM82" s="224"/>
      <c r="JKN82" s="225"/>
      <c r="JKO82" s="225"/>
      <c r="JKP82" s="224"/>
      <c r="JKQ82" s="224"/>
      <c r="JNC82" s="224"/>
      <c r="JND82" s="224"/>
      <c r="JNE82" s="224"/>
      <c r="JNF82" s="224"/>
      <c r="JNG82" s="224"/>
      <c r="JNH82" s="224"/>
      <c r="JNI82" s="224"/>
      <c r="JNJ82" s="224"/>
      <c r="JNK82" s="225"/>
      <c r="JNL82" s="225"/>
      <c r="JNM82" s="224"/>
      <c r="JNN82" s="224"/>
      <c r="JPZ82" s="224"/>
      <c r="JQA82" s="224"/>
      <c r="JQB82" s="224"/>
      <c r="JQC82" s="224"/>
      <c r="JQD82" s="224"/>
      <c r="JQE82" s="224"/>
      <c r="JQF82" s="224"/>
      <c r="JQG82" s="224"/>
      <c r="JQH82" s="225"/>
      <c r="JQI82" s="225"/>
      <c r="JQJ82" s="224"/>
      <c r="JQK82" s="224"/>
      <c r="JSW82" s="224"/>
      <c r="JSX82" s="224"/>
      <c r="JSY82" s="224"/>
      <c r="JSZ82" s="224"/>
      <c r="JTA82" s="224"/>
      <c r="JTB82" s="224"/>
      <c r="JTC82" s="224"/>
      <c r="JTD82" s="224"/>
      <c r="JTE82" s="225"/>
      <c r="JTF82" s="225"/>
      <c r="JTG82" s="224"/>
      <c r="JTH82" s="224"/>
      <c r="JVT82" s="224"/>
      <c r="JVU82" s="224"/>
      <c r="JVV82" s="224"/>
      <c r="JVW82" s="224"/>
      <c r="JVX82" s="224"/>
      <c r="JVY82" s="224"/>
      <c r="JVZ82" s="224"/>
      <c r="JWA82" s="224"/>
      <c r="JWB82" s="225"/>
      <c r="JWC82" s="225"/>
      <c r="JWD82" s="224"/>
      <c r="JWE82" s="224"/>
      <c r="JYQ82" s="224"/>
      <c r="JYR82" s="224"/>
      <c r="JYS82" s="224"/>
      <c r="JYT82" s="224"/>
      <c r="JYU82" s="224"/>
      <c r="JYV82" s="224"/>
      <c r="JYW82" s="224"/>
      <c r="JYX82" s="224"/>
      <c r="JYY82" s="225"/>
      <c r="JYZ82" s="225"/>
      <c r="JZA82" s="224"/>
      <c r="JZB82" s="224"/>
      <c r="KBN82" s="224"/>
      <c r="KBO82" s="224"/>
      <c r="KBP82" s="224"/>
      <c r="KBQ82" s="224"/>
      <c r="KBR82" s="224"/>
      <c r="KBS82" s="224"/>
      <c r="KBT82" s="224"/>
      <c r="KBU82" s="224"/>
      <c r="KBV82" s="225"/>
      <c r="KBW82" s="225"/>
      <c r="KBX82" s="224"/>
      <c r="KBY82" s="224"/>
      <c r="KEK82" s="224"/>
      <c r="KEL82" s="224"/>
      <c r="KEM82" s="224"/>
      <c r="KEN82" s="224"/>
      <c r="KEO82" s="224"/>
      <c r="KEP82" s="224"/>
      <c r="KEQ82" s="224"/>
      <c r="KER82" s="224"/>
      <c r="KES82" s="225"/>
      <c r="KET82" s="225"/>
      <c r="KEU82" s="224"/>
      <c r="KEV82" s="224"/>
      <c r="KHH82" s="224"/>
      <c r="KHI82" s="224"/>
      <c r="KHJ82" s="224"/>
      <c r="KHK82" s="224"/>
      <c r="KHL82" s="224"/>
      <c r="KHM82" s="224"/>
      <c r="KHN82" s="224"/>
      <c r="KHO82" s="224"/>
      <c r="KHP82" s="225"/>
      <c r="KHQ82" s="225"/>
      <c r="KHR82" s="224"/>
      <c r="KHS82" s="224"/>
      <c r="KKE82" s="224"/>
      <c r="KKF82" s="224"/>
      <c r="KKG82" s="224"/>
      <c r="KKH82" s="224"/>
      <c r="KKI82" s="224"/>
      <c r="KKJ82" s="224"/>
      <c r="KKK82" s="224"/>
      <c r="KKL82" s="224"/>
      <c r="KKM82" s="225"/>
      <c r="KKN82" s="225"/>
      <c r="KKO82" s="224"/>
      <c r="KKP82" s="224"/>
      <c r="KNB82" s="224"/>
      <c r="KNC82" s="224"/>
      <c r="KND82" s="224"/>
      <c r="KNE82" s="224"/>
      <c r="KNF82" s="224"/>
      <c r="KNG82" s="224"/>
      <c r="KNH82" s="224"/>
      <c r="KNI82" s="224"/>
      <c r="KNJ82" s="225"/>
      <c r="KNK82" s="225"/>
      <c r="KNL82" s="224"/>
      <c r="KNM82" s="224"/>
      <c r="KPY82" s="224"/>
      <c r="KPZ82" s="224"/>
      <c r="KQA82" s="224"/>
      <c r="KQB82" s="224"/>
      <c r="KQC82" s="224"/>
      <c r="KQD82" s="224"/>
      <c r="KQE82" s="224"/>
      <c r="KQF82" s="224"/>
      <c r="KQG82" s="225"/>
      <c r="KQH82" s="225"/>
      <c r="KQI82" s="224"/>
      <c r="KQJ82" s="224"/>
      <c r="KSV82" s="224"/>
      <c r="KSW82" s="224"/>
      <c r="KSX82" s="224"/>
      <c r="KSY82" s="224"/>
      <c r="KSZ82" s="224"/>
      <c r="KTA82" s="224"/>
      <c r="KTB82" s="224"/>
      <c r="KTC82" s="224"/>
      <c r="KTD82" s="225"/>
      <c r="KTE82" s="225"/>
      <c r="KTF82" s="224"/>
      <c r="KTG82" s="224"/>
      <c r="KVS82" s="224"/>
      <c r="KVT82" s="224"/>
      <c r="KVU82" s="224"/>
      <c r="KVV82" s="224"/>
      <c r="KVW82" s="224"/>
      <c r="KVX82" s="224"/>
      <c r="KVY82" s="224"/>
      <c r="KVZ82" s="224"/>
      <c r="KWA82" s="225"/>
      <c r="KWB82" s="225"/>
      <c r="KWC82" s="224"/>
      <c r="KWD82" s="224"/>
      <c r="KYP82" s="224"/>
      <c r="KYQ82" s="224"/>
      <c r="KYR82" s="224"/>
      <c r="KYS82" s="224"/>
      <c r="KYT82" s="224"/>
      <c r="KYU82" s="224"/>
      <c r="KYV82" s="224"/>
      <c r="KYW82" s="224"/>
      <c r="KYX82" s="225"/>
      <c r="KYY82" s="225"/>
      <c r="KYZ82" s="224"/>
      <c r="KZA82" s="224"/>
      <c r="LBM82" s="224"/>
      <c r="LBN82" s="224"/>
      <c r="LBO82" s="224"/>
      <c r="LBP82" s="224"/>
      <c r="LBQ82" s="224"/>
      <c r="LBR82" s="224"/>
      <c r="LBS82" s="224"/>
      <c r="LBT82" s="224"/>
      <c r="LBU82" s="225"/>
      <c r="LBV82" s="225"/>
      <c r="LBW82" s="224"/>
      <c r="LBX82" s="224"/>
      <c r="LEJ82" s="224"/>
      <c r="LEK82" s="224"/>
      <c r="LEL82" s="224"/>
      <c r="LEM82" s="224"/>
      <c r="LEN82" s="224"/>
      <c r="LEO82" s="224"/>
      <c r="LEP82" s="224"/>
      <c r="LEQ82" s="224"/>
      <c r="LER82" s="225"/>
      <c r="LES82" s="225"/>
      <c r="LET82" s="224"/>
      <c r="LEU82" s="224"/>
      <c r="LHG82" s="224"/>
      <c r="LHH82" s="224"/>
      <c r="LHI82" s="224"/>
      <c r="LHJ82" s="224"/>
      <c r="LHK82" s="224"/>
      <c r="LHL82" s="224"/>
      <c r="LHM82" s="224"/>
      <c r="LHN82" s="224"/>
      <c r="LHO82" s="225"/>
      <c r="LHP82" s="225"/>
      <c r="LHQ82" s="224"/>
      <c r="LHR82" s="224"/>
      <c r="LKD82" s="224"/>
      <c r="LKE82" s="224"/>
      <c r="LKF82" s="224"/>
      <c r="LKG82" s="224"/>
      <c r="LKH82" s="224"/>
      <c r="LKI82" s="224"/>
      <c r="LKJ82" s="224"/>
      <c r="LKK82" s="224"/>
      <c r="LKL82" s="225"/>
      <c r="LKM82" s="225"/>
      <c r="LKN82" s="224"/>
      <c r="LKO82" s="224"/>
      <c r="LNA82" s="224"/>
      <c r="LNB82" s="224"/>
      <c r="LNC82" s="224"/>
      <c r="LND82" s="224"/>
      <c r="LNE82" s="224"/>
      <c r="LNF82" s="224"/>
      <c r="LNG82" s="224"/>
      <c r="LNH82" s="224"/>
      <c r="LNI82" s="225"/>
      <c r="LNJ82" s="225"/>
      <c r="LNK82" s="224"/>
      <c r="LNL82" s="224"/>
      <c r="LPX82" s="224"/>
      <c r="LPY82" s="224"/>
      <c r="LPZ82" s="224"/>
      <c r="LQA82" s="224"/>
      <c r="LQB82" s="224"/>
      <c r="LQC82" s="224"/>
      <c r="LQD82" s="224"/>
      <c r="LQE82" s="224"/>
      <c r="LQF82" s="225"/>
      <c r="LQG82" s="225"/>
      <c r="LQH82" s="224"/>
      <c r="LQI82" s="224"/>
      <c r="LSU82" s="224"/>
      <c r="LSV82" s="224"/>
      <c r="LSW82" s="224"/>
      <c r="LSX82" s="224"/>
      <c r="LSY82" s="224"/>
      <c r="LSZ82" s="224"/>
      <c r="LTA82" s="224"/>
      <c r="LTB82" s="224"/>
      <c r="LTC82" s="225"/>
      <c r="LTD82" s="225"/>
      <c r="LTE82" s="224"/>
      <c r="LTF82" s="224"/>
      <c r="LVR82" s="224"/>
      <c r="LVS82" s="224"/>
      <c r="LVT82" s="224"/>
      <c r="LVU82" s="224"/>
      <c r="LVV82" s="224"/>
      <c r="LVW82" s="224"/>
      <c r="LVX82" s="224"/>
      <c r="LVY82" s="224"/>
      <c r="LVZ82" s="225"/>
      <c r="LWA82" s="225"/>
      <c r="LWB82" s="224"/>
      <c r="LWC82" s="224"/>
      <c r="LYO82" s="224"/>
      <c r="LYP82" s="224"/>
      <c r="LYQ82" s="224"/>
      <c r="LYR82" s="224"/>
      <c r="LYS82" s="224"/>
      <c r="LYT82" s="224"/>
      <c r="LYU82" s="224"/>
      <c r="LYV82" s="224"/>
      <c r="LYW82" s="225"/>
      <c r="LYX82" s="225"/>
      <c r="LYY82" s="224"/>
      <c r="LYZ82" s="224"/>
      <c r="MBL82" s="224"/>
      <c r="MBM82" s="224"/>
      <c r="MBN82" s="224"/>
      <c r="MBO82" s="224"/>
      <c r="MBP82" s="224"/>
      <c r="MBQ82" s="224"/>
      <c r="MBR82" s="224"/>
      <c r="MBS82" s="224"/>
      <c r="MBT82" s="225"/>
      <c r="MBU82" s="225"/>
      <c r="MBV82" s="224"/>
      <c r="MBW82" s="224"/>
      <c r="MEI82" s="224"/>
      <c r="MEJ82" s="224"/>
      <c r="MEK82" s="224"/>
      <c r="MEL82" s="224"/>
      <c r="MEM82" s="224"/>
      <c r="MEN82" s="224"/>
      <c r="MEO82" s="224"/>
      <c r="MEP82" s="224"/>
      <c r="MEQ82" s="225"/>
      <c r="MER82" s="225"/>
      <c r="MES82" s="224"/>
      <c r="MET82" s="224"/>
      <c r="MHF82" s="224"/>
      <c r="MHG82" s="224"/>
      <c r="MHH82" s="224"/>
      <c r="MHI82" s="224"/>
      <c r="MHJ82" s="224"/>
      <c r="MHK82" s="224"/>
      <c r="MHL82" s="224"/>
      <c r="MHM82" s="224"/>
      <c r="MHN82" s="225"/>
      <c r="MHO82" s="225"/>
      <c r="MHP82" s="224"/>
      <c r="MHQ82" s="224"/>
      <c r="MKC82" s="224"/>
      <c r="MKD82" s="224"/>
      <c r="MKE82" s="224"/>
      <c r="MKF82" s="224"/>
      <c r="MKG82" s="224"/>
      <c r="MKH82" s="224"/>
      <c r="MKI82" s="224"/>
      <c r="MKJ82" s="224"/>
      <c r="MKK82" s="225"/>
      <c r="MKL82" s="225"/>
      <c r="MKM82" s="224"/>
      <c r="MKN82" s="224"/>
      <c r="MMZ82" s="224"/>
      <c r="MNA82" s="224"/>
      <c r="MNB82" s="224"/>
      <c r="MNC82" s="224"/>
      <c r="MND82" s="224"/>
      <c r="MNE82" s="224"/>
      <c r="MNF82" s="224"/>
      <c r="MNG82" s="224"/>
      <c r="MNH82" s="225"/>
      <c r="MNI82" s="225"/>
      <c r="MNJ82" s="224"/>
      <c r="MNK82" s="224"/>
      <c r="MPW82" s="224"/>
      <c r="MPX82" s="224"/>
      <c r="MPY82" s="224"/>
      <c r="MPZ82" s="224"/>
      <c r="MQA82" s="224"/>
      <c r="MQB82" s="224"/>
      <c r="MQC82" s="224"/>
      <c r="MQD82" s="224"/>
      <c r="MQE82" s="225"/>
      <c r="MQF82" s="225"/>
      <c r="MQG82" s="224"/>
      <c r="MQH82" s="224"/>
      <c r="MST82" s="224"/>
      <c r="MSU82" s="224"/>
      <c r="MSV82" s="224"/>
      <c r="MSW82" s="224"/>
      <c r="MSX82" s="224"/>
      <c r="MSY82" s="224"/>
      <c r="MSZ82" s="224"/>
      <c r="MTA82" s="224"/>
      <c r="MTB82" s="225"/>
      <c r="MTC82" s="225"/>
      <c r="MTD82" s="224"/>
      <c r="MTE82" s="224"/>
      <c r="MVQ82" s="224"/>
      <c r="MVR82" s="224"/>
      <c r="MVS82" s="224"/>
      <c r="MVT82" s="224"/>
      <c r="MVU82" s="224"/>
      <c r="MVV82" s="224"/>
      <c r="MVW82" s="224"/>
      <c r="MVX82" s="224"/>
      <c r="MVY82" s="225"/>
      <c r="MVZ82" s="225"/>
      <c r="MWA82" s="224"/>
      <c r="MWB82" s="224"/>
      <c r="MYN82" s="224"/>
      <c r="MYO82" s="224"/>
      <c r="MYP82" s="224"/>
      <c r="MYQ82" s="224"/>
      <c r="MYR82" s="224"/>
      <c r="MYS82" s="224"/>
      <c r="MYT82" s="224"/>
      <c r="MYU82" s="224"/>
      <c r="MYV82" s="225"/>
      <c r="MYW82" s="225"/>
      <c r="MYX82" s="224"/>
      <c r="MYY82" s="224"/>
      <c r="NBK82" s="224"/>
      <c r="NBL82" s="224"/>
      <c r="NBM82" s="224"/>
      <c r="NBN82" s="224"/>
      <c r="NBO82" s="224"/>
      <c r="NBP82" s="224"/>
      <c r="NBQ82" s="224"/>
      <c r="NBR82" s="224"/>
      <c r="NBS82" s="225"/>
      <c r="NBT82" s="225"/>
      <c r="NBU82" s="224"/>
      <c r="NBV82" s="224"/>
      <c r="NEH82" s="224"/>
      <c r="NEI82" s="224"/>
      <c r="NEJ82" s="224"/>
      <c r="NEK82" s="224"/>
      <c r="NEL82" s="224"/>
      <c r="NEM82" s="224"/>
      <c r="NEN82" s="224"/>
      <c r="NEO82" s="224"/>
      <c r="NEP82" s="225"/>
      <c r="NEQ82" s="225"/>
      <c r="NER82" s="224"/>
      <c r="NES82" s="224"/>
      <c r="NHE82" s="224"/>
      <c r="NHF82" s="224"/>
      <c r="NHG82" s="224"/>
      <c r="NHH82" s="224"/>
      <c r="NHI82" s="224"/>
      <c r="NHJ82" s="224"/>
      <c r="NHK82" s="224"/>
      <c r="NHL82" s="224"/>
      <c r="NHM82" s="225"/>
      <c r="NHN82" s="225"/>
      <c r="NHO82" s="224"/>
      <c r="NHP82" s="224"/>
      <c r="NKB82" s="224"/>
      <c r="NKC82" s="224"/>
      <c r="NKD82" s="224"/>
      <c r="NKE82" s="224"/>
      <c r="NKF82" s="224"/>
      <c r="NKG82" s="224"/>
      <c r="NKH82" s="224"/>
      <c r="NKI82" s="224"/>
      <c r="NKJ82" s="225"/>
      <c r="NKK82" s="225"/>
      <c r="NKL82" s="224"/>
      <c r="NKM82" s="224"/>
      <c r="NMY82" s="224"/>
      <c r="NMZ82" s="224"/>
      <c r="NNA82" s="224"/>
      <c r="NNB82" s="224"/>
      <c r="NNC82" s="224"/>
      <c r="NND82" s="224"/>
      <c r="NNE82" s="224"/>
      <c r="NNF82" s="224"/>
      <c r="NNG82" s="225"/>
      <c r="NNH82" s="225"/>
      <c r="NNI82" s="224"/>
      <c r="NNJ82" s="224"/>
      <c r="NPV82" s="224"/>
      <c r="NPW82" s="224"/>
      <c r="NPX82" s="224"/>
      <c r="NPY82" s="224"/>
      <c r="NPZ82" s="224"/>
      <c r="NQA82" s="224"/>
      <c r="NQB82" s="224"/>
      <c r="NQC82" s="224"/>
      <c r="NQD82" s="225"/>
      <c r="NQE82" s="225"/>
      <c r="NQF82" s="224"/>
      <c r="NQG82" s="224"/>
      <c r="NSS82" s="224"/>
      <c r="NST82" s="224"/>
      <c r="NSU82" s="224"/>
      <c r="NSV82" s="224"/>
      <c r="NSW82" s="224"/>
      <c r="NSX82" s="224"/>
      <c r="NSY82" s="224"/>
      <c r="NSZ82" s="224"/>
      <c r="NTA82" s="225"/>
      <c r="NTB82" s="225"/>
      <c r="NTC82" s="224"/>
      <c r="NTD82" s="224"/>
      <c r="NVP82" s="224"/>
      <c r="NVQ82" s="224"/>
      <c r="NVR82" s="224"/>
      <c r="NVS82" s="224"/>
      <c r="NVT82" s="224"/>
      <c r="NVU82" s="224"/>
      <c r="NVV82" s="224"/>
      <c r="NVW82" s="224"/>
      <c r="NVX82" s="225"/>
      <c r="NVY82" s="225"/>
      <c r="NVZ82" s="224"/>
      <c r="NWA82" s="224"/>
      <c r="NYM82" s="224"/>
      <c r="NYN82" s="224"/>
      <c r="NYO82" s="224"/>
      <c r="NYP82" s="224"/>
      <c r="NYQ82" s="224"/>
      <c r="NYR82" s="224"/>
      <c r="NYS82" s="224"/>
      <c r="NYT82" s="224"/>
      <c r="NYU82" s="225"/>
      <c r="NYV82" s="225"/>
      <c r="NYW82" s="224"/>
      <c r="NYX82" s="224"/>
      <c r="OBJ82" s="224"/>
      <c r="OBK82" s="224"/>
      <c r="OBL82" s="224"/>
      <c r="OBM82" s="224"/>
      <c r="OBN82" s="224"/>
      <c r="OBO82" s="224"/>
      <c r="OBP82" s="224"/>
      <c r="OBQ82" s="224"/>
      <c r="OBR82" s="225"/>
      <c r="OBS82" s="225"/>
      <c r="OBT82" s="224"/>
      <c r="OBU82" s="224"/>
      <c r="OEG82" s="224"/>
      <c r="OEH82" s="224"/>
      <c r="OEI82" s="224"/>
      <c r="OEJ82" s="224"/>
      <c r="OEK82" s="224"/>
      <c r="OEL82" s="224"/>
      <c r="OEM82" s="224"/>
      <c r="OEN82" s="224"/>
      <c r="OEO82" s="225"/>
      <c r="OEP82" s="225"/>
      <c r="OEQ82" s="224"/>
      <c r="OER82" s="224"/>
      <c r="OHD82" s="224"/>
      <c r="OHE82" s="224"/>
      <c r="OHF82" s="224"/>
      <c r="OHG82" s="224"/>
      <c r="OHH82" s="224"/>
      <c r="OHI82" s="224"/>
      <c r="OHJ82" s="224"/>
      <c r="OHK82" s="224"/>
      <c r="OHL82" s="225"/>
      <c r="OHM82" s="225"/>
      <c r="OHN82" s="224"/>
      <c r="OHO82" s="224"/>
      <c r="OKA82" s="224"/>
      <c r="OKB82" s="224"/>
      <c r="OKC82" s="224"/>
      <c r="OKD82" s="224"/>
      <c r="OKE82" s="224"/>
      <c r="OKF82" s="224"/>
      <c r="OKG82" s="224"/>
      <c r="OKH82" s="224"/>
      <c r="OKI82" s="225"/>
      <c r="OKJ82" s="225"/>
      <c r="OKK82" s="224"/>
      <c r="OKL82" s="224"/>
      <c r="OMX82" s="224"/>
      <c r="OMY82" s="224"/>
      <c r="OMZ82" s="224"/>
      <c r="ONA82" s="224"/>
      <c r="ONB82" s="224"/>
      <c r="ONC82" s="224"/>
      <c r="OND82" s="224"/>
      <c r="ONE82" s="224"/>
      <c r="ONF82" s="225"/>
      <c r="ONG82" s="225"/>
      <c r="ONH82" s="224"/>
      <c r="ONI82" s="224"/>
      <c r="OPU82" s="224"/>
      <c r="OPV82" s="224"/>
      <c r="OPW82" s="224"/>
      <c r="OPX82" s="224"/>
      <c r="OPY82" s="224"/>
      <c r="OPZ82" s="224"/>
      <c r="OQA82" s="224"/>
      <c r="OQB82" s="224"/>
      <c r="OQC82" s="225"/>
      <c r="OQD82" s="225"/>
      <c r="OQE82" s="224"/>
      <c r="OQF82" s="224"/>
      <c r="OSR82" s="224"/>
      <c r="OSS82" s="224"/>
      <c r="OST82" s="224"/>
      <c r="OSU82" s="224"/>
      <c r="OSV82" s="224"/>
      <c r="OSW82" s="224"/>
      <c r="OSX82" s="224"/>
      <c r="OSY82" s="224"/>
      <c r="OSZ82" s="225"/>
      <c r="OTA82" s="225"/>
      <c r="OTB82" s="224"/>
      <c r="OTC82" s="224"/>
      <c r="OVO82" s="224"/>
      <c r="OVP82" s="224"/>
      <c r="OVQ82" s="224"/>
      <c r="OVR82" s="224"/>
      <c r="OVS82" s="224"/>
      <c r="OVT82" s="224"/>
      <c r="OVU82" s="224"/>
      <c r="OVV82" s="224"/>
      <c r="OVW82" s="225"/>
      <c r="OVX82" s="225"/>
      <c r="OVY82" s="224"/>
      <c r="OVZ82" s="224"/>
      <c r="OYL82" s="224"/>
      <c r="OYM82" s="224"/>
      <c r="OYN82" s="224"/>
      <c r="OYO82" s="224"/>
      <c r="OYP82" s="224"/>
      <c r="OYQ82" s="224"/>
      <c r="OYR82" s="224"/>
      <c r="OYS82" s="224"/>
      <c r="OYT82" s="225"/>
      <c r="OYU82" s="225"/>
      <c r="OYV82" s="224"/>
      <c r="OYW82" s="224"/>
      <c r="PBI82" s="224"/>
      <c r="PBJ82" s="224"/>
      <c r="PBK82" s="224"/>
      <c r="PBL82" s="224"/>
      <c r="PBM82" s="224"/>
      <c r="PBN82" s="224"/>
      <c r="PBO82" s="224"/>
      <c r="PBP82" s="224"/>
      <c r="PBQ82" s="225"/>
      <c r="PBR82" s="225"/>
      <c r="PBS82" s="224"/>
      <c r="PBT82" s="224"/>
      <c r="PEF82" s="224"/>
      <c r="PEG82" s="224"/>
      <c r="PEH82" s="224"/>
      <c r="PEI82" s="224"/>
      <c r="PEJ82" s="224"/>
      <c r="PEK82" s="224"/>
      <c r="PEL82" s="224"/>
      <c r="PEM82" s="224"/>
      <c r="PEN82" s="225"/>
      <c r="PEO82" s="225"/>
      <c r="PEP82" s="224"/>
      <c r="PEQ82" s="224"/>
      <c r="PHC82" s="224"/>
      <c r="PHD82" s="224"/>
      <c r="PHE82" s="224"/>
      <c r="PHF82" s="224"/>
      <c r="PHG82" s="224"/>
      <c r="PHH82" s="224"/>
      <c r="PHI82" s="224"/>
      <c r="PHJ82" s="224"/>
      <c r="PHK82" s="225"/>
      <c r="PHL82" s="225"/>
      <c r="PHM82" s="224"/>
      <c r="PHN82" s="224"/>
      <c r="PJZ82" s="224"/>
      <c r="PKA82" s="224"/>
      <c r="PKB82" s="224"/>
      <c r="PKC82" s="224"/>
      <c r="PKD82" s="224"/>
      <c r="PKE82" s="224"/>
      <c r="PKF82" s="224"/>
      <c r="PKG82" s="224"/>
      <c r="PKH82" s="225"/>
      <c r="PKI82" s="225"/>
      <c r="PKJ82" s="224"/>
      <c r="PKK82" s="224"/>
      <c r="PMW82" s="224"/>
      <c r="PMX82" s="224"/>
      <c r="PMY82" s="224"/>
      <c r="PMZ82" s="224"/>
      <c r="PNA82" s="224"/>
      <c r="PNB82" s="224"/>
      <c r="PNC82" s="224"/>
      <c r="PND82" s="224"/>
      <c r="PNE82" s="225"/>
      <c r="PNF82" s="225"/>
      <c r="PNG82" s="224"/>
      <c r="PNH82" s="224"/>
      <c r="PPT82" s="224"/>
      <c r="PPU82" s="224"/>
      <c r="PPV82" s="224"/>
      <c r="PPW82" s="224"/>
      <c r="PPX82" s="224"/>
      <c r="PPY82" s="224"/>
      <c r="PPZ82" s="224"/>
      <c r="PQA82" s="224"/>
      <c r="PQB82" s="225"/>
      <c r="PQC82" s="225"/>
      <c r="PQD82" s="224"/>
      <c r="PQE82" s="224"/>
      <c r="PSQ82" s="224"/>
      <c r="PSR82" s="224"/>
      <c r="PSS82" s="224"/>
      <c r="PST82" s="224"/>
      <c r="PSU82" s="224"/>
      <c r="PSV82" s="224"/>
      <c r="PSW82" s="224"/>
      <c r="PSX82" s="224"/>
      <c r="PSY82" s="225"/>
      <c r="PSZ82" s="225"/>
      <c r="PTA82" s="224"/>
      <c r="PTB82" s="224"/>
      <c r="PVN82" s="224"/>
      <c r="PVO82" s="224"/>
      <c r="PVP82" s="224"/>
      <c r="PVQ82" s="224"/>
      <c r="PVR82" s="224"/>
      <c r="PVS82" s="224"/>
      <c r="PVT82" s="224"/>
      <c r="PVU82" s="224"/>
      <c r="PVV82" s="225"/>
      <c r="PVW82" s="225"/>
      <c r="PVX82" s="224"/>
      <c r="PVY82" s="224"/>
      <c r="PYK82" s="224"/>
      <c r="PYL82" s="224"/>
      <c r="PYM82" s="224"/>
      <c r="PYN82" s="224"/>
      <c r="PYO82" s="224"/>
      <c r="PYP82" s="224"/>
      <c r="PYQ82" s="224"/>
      <c r="PYR82" s="224"/>
      <c r="PYS82" s="225"/>
      <c r="PYT82" s="225"/>
      <c r="PYU82" s="224"/>
      <c r="PYV82" s="224"/>
      <c r="QBH82" s="224"/>
      <c r="QBI82" s="224"/>
      <c r="QBJ82" s="224"/>
      <c r="QBK82" s="224"/>
      <c r="QBL82" s="224"/>
      <c r="QBM82" s="224"/>
      <c r="QBN82" s="224"/>
      <c r="QBO82" s="224"/>
      <c r="QBP82" s="225"/>
      <c r="QBQ82" s="225"/>
      <c r="QBR82" s="224"/>
      <c r="QBS82" s="224"/>
      <c r="QEE82" s="224"/>
      <c r="QEF82" s="224"/>
      <c r="QEG82" s="224"/>
      <c r="QEH82" s="224"/>
      <c r="QEI82" s="224"/>
      <c r="QEJ82" s="224"/>
      <c r="QEK82" s="224"/>
      <c r="QEL82" s="224"/>
      <c r="QEM82" s="225"/>
      <c r="QEN82" s="225"/>
      <c r="QEO82" s="224"/>
      <c r="QEP82" s="224"/>
      <c r="QHB82" s="224"/>
      <c r="QHC82" s="224"/>
      <c r="QHD82" s="224"/>
      <c r="QHE82" s="224"/>
      <c r="QHF82" s="224"/>
      <c r="QHG82" s="224"/>
      <c r="QHH82" s="224"/>
      <c r="QHI82" s="224"/>
      <c r="QHJ82" s="225"/>
      <c r="QHK82" s="225"/>
      <c r="QHL82" s="224"/>
      <c r="QHM82" s="224"/>
      <c r="QJY82" s="224"/>
      <c r="QJZ82" s="224"/>
      <c r="QKA82" s="224"/>
      <c r="QKB82" s="224"/>
      <c r="QKC82" s="224"/>
      <c r="QKD82" s="224"/>
      <c r="QKE82" s="224"/>
      <c r="QKF82" s="224"/>
      <c r="QKG82" s="225"/>
      <c r="QKH82" s="225"/>
      <c r="QKI82" s="224"/>
      <c r="QKJ82" s="224"/>
      <c r="QMV82" s="224"/>
      <c r="QMW82" s="224"/>
      <c r="QMX82" s="224"/>
      <c r="QMY82" s="224"/>
      <c r="QMZ82" s="224"/>
      <c r="QNA82" s="224"/>
      <c r="QNB82" s="224"/>
      <c r="QNC82" s="224"/>
      <c r="QND82" s="225"/>
      <c r="QNE82" s="225"/>
      <c r="QNF82" s="224"/>
      <c r="QNG82" s="224"/>
      <c r="QPS82" s="224"/>
      <c r="QPT82" s="224"/>
      <c r="QPU82" s="224"/>
      <c r="QPV82" s="224"/>
      <c r="QPW82" s="224"/>
      <c r="QPX82" s="224"/>
      <c r="QPY82" s="224"/>
      <c r="QPZ82" s="224"/>
      <c r="QQA82" s="225"/>
      <c r="QQB82" s="225"/>
      <c r="QQC82" s="224"/>
      <c r="QQD82" s="224"/>
      <c r="QSP82" s="224"/>
      <c r="QSQ82" s="224"/>
      <c r="QSR82" s="224"/>
      <c r="QSS82" s="224"/>
      <c r="QST82" s="224"/>
      <c r="QSU82" s="224"/>
      <c r="QSV82" s="224"/>
      <c r="QSW82" s="224"/>
      <c r="QSX82" s="225"/>
      <c r="QSY82" s="225"/>
      <c r="QSZ82" s="224"/>
      <c r="QTA82" s="224"/>
      <c r="QVM82" s="224"/>
      <c r="QVN82" s="224"/>
      <c r="QVO82" s="224"/>
      <c r="QVP82" s="224"/>
      <c r="QVQ82" s="224"/>
      <c r="QVR82" s="224"/>
      <c r="QVS82" s="224"/>
      <c r="QVT82" s="224"/>
      <c r="QVU82" s="225"/>
      <c r="QVV82" s="225"/>
      <c r="QVW82" s="224"/>
      <c r="QVX82" s="224"/>
      <c r="QYJ82" s="224"/>
      <c r="QYK82" s="224"/>
      <c r="QYL82" s="224"/>
      <c r="QYM82" s="224"/>
      <c r="QYN82" s="224"/>
      <c r="QYO82" s="224"/>
      <c r="QYP82" s="224"/>
      <c r="QYQ82" s="224"/>
      <c r="QYR82" s="225"/>
      <c r="QYS82" s="225"/>
      <c r="QYT82" s="224"/>
      <c r="QYU82" s="224"/>
      <c r="RBG82" s="224"/>
      <c r="RBH82" s="224"/>
      <c r="RBI82" s="224"/>
      <c r="RBJ82" s="224"/>
      <c r="RBK82" s="224"/>
      <c r="RBL82" s="224"/>
      <c r="RBM82" s="224"/>
      <c r="RBN82" s="224"/>
      <c r="RBO82" s="225"/>
      <c r="RBP82" s="225"/>
      <c r="RBQ82" s="224"/>
      <c r="RBR82" s="224"/>
      <c r="RED82" s="224"/>
      <c r="REE82" s="224"/>
      <c r="REF82" s="224"/>
      <c r="REG82" s="224"/>
      <c r="REH82" s="224"/>
      <c r="REI82" s="224"/>
      <c r="REJ82" s="224"/>
      <c r="REK82" s="224"/>
      <c r="REL82" s="225"/>
      <c r="REM82" s="225"/>
      <c r="REN82" s="224"/>
      <c r="REO82" s="224"/>
      <c r="RHA82" s="224"/>
      <c r="RHB82" s="224"/>
      <c r="RHC82" s="224"/>
      <c r="RHD82" s="224"/>
      <c r="RHE82" s="224"/>
      <c r="RHF82" s="224"/>
      <c r="RHG82" s="224"/>
      <c r="RHH82" s="224"/>
      <c r="RHI82" s="225"/>
      <c r="RHJ82" s="225"/>
      <c r="RHK82" s="224"/>
      <c r="RHL82" s="224"/>
      <c r="RJX82" s="224"/>
      <c r="RJY82" s="224"/>
      <c r="RJZ82" s="224"/>
      <c r="RKA82" s="224"/>
      <c r="RKB82" s="224"/>
      <c r="RKC82" s="224"/>
      <c r="RKD82" s="224"/>
      <c r="RKE82" s="224"/>
      <c r="RKF82" s="225"/>
      <c r="RKG82" s="225"/>
      <c r="RKH82" s="224"/>
      <c r="RKI82" s="224"/>
      <c r="RMU82" s="224"/>
      <c r="RMV82" s="224"/>
      <c r="RMW82" s="224"/>
      <c r="RMX82" s="224"/>
      <c r="RMY82" s="224"/>
      <c r="RMZ82" s="224"/>
      <c r="RNA82" s="224"/>
      <c r="RNB82" s="224"/>
      <c r="RNC82" s="225"/>
      <c r="RND82" s="225"/>
      <c r="RNE82" s="224"/>
      <c r="RNF82" s="224"/>
      <c r="RPR82" s="224"/>
      <c r="RPS82" s="224"/>
      <c r="RPT82" s="224"/>
      <c r="RPU82" s="224"/>
      <c r="RPV82" s="224"/>
      <c r="RPW82" s="224"/>
      <c r="RPX82" s="224"/>
      <c r="RPY82" s="224"/>
      <c r="RPZ82" s="225"/>
      <c r="RQA82" s="225"/>
      <c r="RQB82" s="224"/>
      <c r="RQC82" s="224"/>
      <c r="RSO82" s="224"/>
      <c r="RSP82" s="224"/>
      <c r="RSQ82" s="224"/>
      <c r="RSR82" s="224"/>
      <c r="RSS82" s="224"/>
      <c r="RST82" s="224"/>
      <c r="RSU82" s="224"/>
      <c r="RSV82" s="224"/>
      <c r="RSW82" s="225"/>
      <c r="RSX82" s="225"/>
      <c r="RSY82" s="224"/>
      <c r="RSZ82" s="224"/>
      <c r="RVL82" s="224"/>
      <c r="RVM82" s="224"/>
      <c r="RVN82" s="224"/>
      <c r="RVO82" s="224"/>
      <c r="RVP82" s="224"/>
      <c r="RVQ82" s="224"/>
      <c r="RVR82" s="224"/>
      <c r="RVS82" s="224"/>
      <c r="RVT82" s="225"/>
      <c r="RVU82" s="225"/>
      <c r="RVV82" s="224"/>
      <c r="RVW82" s="224"/>
      <c r="RYI82" s="224"/>
      <c r="RYJ82" s="224"/>
      <c r="RYK82" s="224"/>
      <c r="RYL82" s="224"/>
      <c r="RYM82" s="224"/>
      <c r="RYN82" s="224"/>
      <c r="RYO82" s="224"/>
      <c r="RYP82" s="224"/>
      <c r="RYQ82" s="225"/>
      <c r="RYR82" s="225"/>
      <c r="RYS82" s="224"/>
      <c r="RYT82" s="224"/>
      <c r="SBF82" s="224"/>
      <c r="SBG82" s="224"/>
      <c r="SBH82" s="224"/>
      <c r="SBI82" s="224"/>
      <c r="SBJ82" s="224"/>
      <c r="SBK82" s="224"/>
      <c r="SBL82" s="224"/>
      <c r="SBM82" s="224"/>
      <c r="SBN82" s="225"/>
      <c r="SBO82" s="225"/>
      <c r="SBP82" s="224"/>
      <c r="SBQ82" s="224"/>
      <c r="SEC82" s="224"/>
      <c r="SED82" s="224"/>
      <c r="SEE82" s="224"/>
      <c r="SEF82" s="224"/>
      <c r="SEG82" s="224"/>
      <c r="SEH82" s="224"/>
      <c r="SEI82" s="224"/>
      <c r="SEJ82" s="224"/>
      <c r="SEK82" s="225"/>
      <c r="SEL82" s="225"/>
      <c r="SEM82" s="224"/>
      <c r="SEN82" s="224"/>
      <c r="SGZ82" s="224"/>
      <c r="SHA82" s="224"/>
      <c r="SHB82" s="224"/>
      <c r="SHC82" s="224"/>
      <c r="SHD82" s="224"/>
      <c r="SHE82" s="224"/>
      <c r="SHF82" s="224"/>
      <c r="SHG82" s="224"/>
      <c r="SHH82" s="225"/>
      <c r="SHI82" s="225"/>
      <c r="SHJ82" s="224"/>
      <c r="SHK82" s="224"/>
      <c r="SJW82" s="224"/>
      <c r="SJX82" s="224"/>
      <c r="SJY82" s="224"/>
      <c r="SJZ82" s="224"/>
      <c r="SKA82" s="224"/>
      <c r="SKB82" s="224"/>
      <c r="SKC82" s="224"/>
      <c r="SKD82" s="224"/>
      <c r="SKE82" s="225"/>
      <c r="SKF82" s="225"/>
      <c r="SKG82" s="224"/>
      <c r="SKH82" s="224"/>
      <c r="SMT82" s="224"/>
      <c r="SMU82" s="224"/>
      <c r="SMV82" s="224"/>
      <c r="SMW82" s="224"/>
      <c r="SMX82" s="224"/>
      <c r="SMY82" s="224"/>
      <c r="SMZ82" s="224"/>
      <c r="SNA82" s="224"/>
      <c r="SNB82" s="225"/>
      <c r="SNC82" s="225"/>
      <c r="SND82" s="224"/>
      <c r="SNE82" s="224"/>
      <c r="SPQ82" s="224"/>
      <c r="SPR82" s="224"/>
      <c r="SPS82" s="224"/>
      <c r="SPT82" s="224"/>
      <c r="SPU82" s="224"/>
      <c r="SPV82" s="224"/>
      <c r="SPW82" s="224"/>
      <c r="SPX82" s="224"/>
      <c r="SPY82" s="225"/>
      <c r="SPZ82" s="225"/>
      <c r="SQA82" s="224"/>
      <c r="SQB82" s="224"/>
      <c r="SSN82" s="224"/>
      <c r="SSO82" s="224"/>
      <c r="SSP82" s="224"/>
      <c r="SSQ82" s="224"/>
      <c r="SSR82" s="224"/>
      <c r="SSS82" s="224"/>
      <c r="SST82" s="224"/>
      <c r="SSU82" s="224"/>
      <c r="SSV82" s="225"/>
      <c r="SSW82" s="225"/>
      <c r="SSX82" s="224"/>
      <c r="SSY82" s="224"/>
      <c r="SVK82" s="224"/>
      <c r="SVL82" s="224"/>
      <c r="SVM82" s="224"/>
      <c r="SVN82" s="224"/>
      <c r="SVO82" s="224"/>
      <c r="SVP82" s="224"/>
      <c r="SVQ82" s="224"/>
      <c r="SVR82" s="224"/>
      <c r="SVS82" s="225"/>
      <c r="SVT82" s="225"/>
      <c r="SVU82" s="224"/>
      <c r="SVV82" s="224"/>
      <c r="SYH82" s="224"/>
      <c r="SYI82" s="224"/>
      <c r="SYJ82" s="224"/>
      <c r="SYK82" s="224"/>
      <c r="SYL82" s="224"/>
      <c r="SYM82" s="224"/>
      <c r="SYN82" s="224"/>
      <c r="SYO82" s="224"/>
      <c r="SYP82" s="225"/>
      <c r="SYQ82" s="225"/>
      <c r="SYR82" s="224"/>
      <c r="SYS82" s="224"/>
      <c r="TBE82" s="224"/>
      <c r="TBF82" s="224"/>
      <c r="TBG82" s="224"/>
      <c r="TBH82" s="224"/>
      <c r="TBI82" s="224"/>
      <c r="TBJ82" s="224"/>
      <c r="TBK82" s="224"/>
      <c r="TBL82" s="224"/>
      <c r="TBM82" s="225"/>
      <c r="TBN82" s="225"/>
      <c r="TBO82" s="224"/>
      <c r="TBP82" s="224"/>
      <c r="TEB82" s="224"/>
      <c r="TEC82" s="224"/>
      <c r="TED82" s="224"/>
      <c r="TEE82" s="224"/>
      <c r="TEF82" s="224"/>
      <c r="TEG82" s="224"/>
      <c r="TEH82" s="224"/>
      <c r="TEI82" s="224"/>
      <c r="TEJ82" s="225"/>
      <c r="TEK82" s="225"/>
      <c r="TEL82" s="224"/>
      <c r="TEM82" s="224"/>
      <c r="TGY82" s="224"/>
      <c r="TGZ82" s="224"/>
      <c r="THA82" s="224"/>
      <c r="THB82" s="224"/>
      <c r="THC82" s="224"/>
      <c r="THD82" s="224"/>
      <c r="THE82" s="224"/>
      <c r="THF82" s="224"/>
      <c r="THG82" s="225"/>
      <c r="THH82" s="225"/>
      <c r="THI82" s="224"/>
      <c r="THJ82" s="224"/>
      <c r="TJV82" s="224"/>
      <c r="TJW82" s="224"/>
      <c r="TJX82" s="224"/>
      <c r="TJY82" s="224"/>
      <c r="TJZ82" s="224"/>
      <c r="TKA82" s="224"/>
      <c r="TKB82" s="224"/>
      <c r="TKC82" s="224"/>
      <c r="TKD82" s="225"/>
      <c r="TKE82" s="225"/>
      <c r="TKF82" s="224"/>
      <c r="TKG82" s="224"/>
      <c r="TMS82" s="224"/>
      <c r="TMT82" s="224"/>
      <c r="TMU82" s="224"/>
      <c r="TMV82" s="224"/>
      <c r="TMW82" s="224"/>
      <c r="TMX82" s="224"/>
      <c r="TMY82" s="224"/>
      <c r="TMZ82" s="224"/>
      <c r="TNA82" s="225"/>
      <c r="TNB82" s="225"/>
      <c r="TNC82" s="224"/>
      <c r="TND82" s="224"/>
      <c r="TPP82" s="224"/>
      <c r="TPQ82" s="224"/>
      <c r="TPR82" s="224"/>
      <c r="TPS82" s="224"/>
      <c r="TPT82" s="224"/>
      <c r="TPU82" s="224"/>
      <c r="TPV82" s="224"/>
      <c r="TPW82" s="224"/>
      <c r="TPX82" s="225"/>
      <c r="TPY82" s="225"/>
      <c r="TPZ82" s="224"/>
      <c r="TQA82" s="224"/>
      <c r="TSM82" s="224"/>
      <c r="TSN82" s="224"/>
      <c r="TSO82" s="224"/>
      <c r="TSP82" s="224"/>
      <c r="TSQ82" s="224"/>
      <c r="TSR82" s="224"/>
      <c r="TSS82" s="224"/>
      <c r="TST82" s="224"/>
      <c r="TSU82" s="225"/>
      <c r="TSV82" s="225"/>
      <c r="TSW82" s="224"/>
      <c r="TSX82" s="224"/>
      <c r="TVJ82" s="224"/>
      <c r="TVK82" s="224"/>
      <c r="TVL82" s="224"/>
      <c r="TVM82" s="224"/>
      <c r="TVN82" s="224"/>
      <c r="TVO82" s="224"/>
      <c r="TVP82" s="224"/>
      <c r="TVQ82" s="224"/>
      <c r="TVR82" s="225"/>
      <c r="TVS82" s="225"/>
      <c r="TVT82" s="224"/>
      <c r="TVU82" s="224"/>
      <c r="TYG82" s="224"/>
      <c r="TYH82" s="224"/>
      <c r="TYI82" s="224"/>
      <c r="TYJ82" s="224"/>
      <c r="TYK82" s="224"/>
      <c r="TYL82" s="224"/>
      <c r="TYM82" s="224"/>
      <c r="TYN82" s="224"/>
      <c r="TYO82" s="225"/>
      <c r="TYP82" s="225"/>
      <c r="TYQ82" s="224"/>
      <c r="TYR82" s="224"/>
      <c r="UBD82" s="224"/>
      <c r="UBE82" s="224"/>
      <c r="UBF82" s="224"/>
      <c r="UBG82" s="224"/>
      <c r="UBH82" s="224"/>
      <c r="UBI82" s="224"/>
      <c r="UBJ82" s="224"/>
      <c r="UBK82" s="224"/>
      <c r="UBL82" s="225"/>
      <c r="UBM82" s="225"/>
      <c r="UBN82" s="224"/>
      <c r="UBO82" s="224"/>
      <c r="UEA82" s="224"/>
      <c r="UEB82" s="224"/>
      <c r="UEC82" s="224"/>
      <c r="UED82" s="224"/>
      <c r="UEE82" s="224"/>
      <c r="UEF82" s="224"/>
      <c r="UEG82" s="224"/>
      <c r="UEH82" s="224"/>
      <c r="UEI82" s="225"/>
      <c r="UEJ82" s="225"/>
      <c r="UEK82" s="224"/>
      <c r="UEL82" s="224"/>
      <c r="UGX82" s="224"/>
      <c r="UGY82" s="224"/>
      <c r="UGZ82" s="224"/>
      <c r="UHA82" s="224"/>
      <c r="UHB82" s="224"/>
      <c r="UHC82" s="224"/>
      <c r="UHD82" s="224"/>
      <c r="UHE82" s="224"/>
      <c r="UHF82" s="225"/>
      <c r="UHG82" s="225"/>
      <c r="UHH82" s="224"/>
      <c r="UHI82" s="224"/>
      <c r="UJU82" s="224"/>
      <c r="UJV82" s="224"/>
      <c r="UJW82" s="224"/>
      <c r="UJX82" s="224"/>
      <c r="UJY82" s="224"/>
      <c r="UJZ82" s="224"/>
      <c r="UKA82" s="224"/>
      <c r="UKB82" s="224"/>
      <c r="UKC82" s="225"/>
      <c r="UKD82" s="225"/>
      <c r="UKE82" s="224"/>
      <c r="UKF82" s="224"/>
      <c r="UMR82" s="224"/>
      <c r="UMS82" s="224"/>
      <c r="UMT82" s="224"/>
      <c r="UMU82" s="224"/>
      <c r="UMV82" s="224"/>
      <c r="UMW82" s="224"/>
      <c r="UMX82" s="224"/>
      <c r="UMY82" s="224"/>
      <c r="UMZ82" s="225"/>
      <c r="UNA82" s="225"/>
      <c r="UNB82" s="224"/>
      <c r="UNC82" s="224"/>
      <c r="UPO82" s="224"/>
      <c r="UPP82" s="224"/>
      <c r="UPQ82" s="224"/>
      <c r="UPR82" s="224"/>
      <c r="UPS82" s="224"/>
      <c r="UPT82" s="224"/>
      <c r="UPU82" s="224"/>
      <c r="UPV82" s="224"/>
      <c r="UPW82" s="225"/>
      <c r="UPX82" s="225"/>
      <c r="UPY82" s="224"/>
      <c r="UPZ82" s="224"/>
      <c r="USL82" s="224"/>
      <c r="USM82" s="224"/>
      <c r="USN82" s="224"/>
      <c r="USO82" s="224"/>
      <c r="USP82" s="224"/>
      <c r="USQ82" s="224"/>
      <c r="USR82" s="224"/>
      <c r="USS82" s="224"/>
      <c r="UST82" s="225"/>
      <c r="USU82" s="225"/>
      <c r="USV82" s="224"/>
      <c r="USW82" s="224"/>
      <c r="UVI82" s="224"/>
      <c r="UVJ82" s="224"/>
      <c r="UVK82" s="224"/>
      <c r="UVL82" s="224"/>
      <c r="UVM82" s="224"/>
      <c r="UVN82" s="224"/>
      <c r="UVO82" s="224"/>
      <c r="UVP82" s="224"/>
      <c r="UVQ82" s="225"/>
      <c r="UVR82" s="225"/>
      <c r="UVS82" s="224"/>
      <c r="UVT82" s="224"/>
      <c r="UYF82" s="224"/>
      <c r="UYG82" s="224"/>
      <c r="UYH82" s="224"/>
      <c r="UYI82" s="224"/>
      <c r="UYJ82" s="224"/>
      <c r="UYK82" s="224"/>
      <c r="UYL82" s="224"/>
      <c r="UYM82" s="224"/>
      <c r="UYN82" s="225"/>
      <c r="UYO82" s="225"/>
      <c r="UYP82" s="224"/>
      <c r="UYQ82" s="224"/>
      <c r="VBC82" s="224"/>
      <c r="VBD82" s="224"/>
      <c r="VBE82" s="224"/>
      <c r="VBF82" s="224"/>
      <c r="VBG82" s="224"/>
      <c r="VBH82" s="224"/>
      <c r="VBI82" s="224"/>
      <c r="VBJ82" s="224"/>
      <c r="VBK82" s="225"/>
      <c r="VBL82" s="225"/>
      <c r="VBM82" s="224"/>
      <c r="VBN82" s="224"/>
      <c r="VDZ82" s="224"/>
      <c r="VEA82" s="224"/>
      <c r="VEB82" s="224"/>
      <c r="VEC82" s="224"/>
      <c r="VED82" s="224"/>
      <c r="VEE82" s="224"/>
      <c r="VEF82" s="224"/>
      <c r="VEG82" s="224"/>
      <c r="VEH82" s="225"/>
      <c r="VEI82" s="225"/>
      <c r="VEJ82" s="224"/>
      <c r="VEK82" s="224"/>
      <c r="VGW82" s="224"/>
      <c r="VGX82" s="224"/>
      <c r="VGY82" s="224"/>
      <c r="VGZ82" s="224"/>
      <c r="VHA82" s="224"/>
      <c r="VHB82" s="224"/>
      <c r="VHC82" s="224"/>
      <c r="VHD82" s="224"/>
      <c r="VHE82" s="225"/>
      <c r="VHF82" s="225"/>
      <c r="VHG82" s="224"/>
      <c r="VHH82" s="224"/>
      <c r="VJT82" s="224"/>
      <c r="VJU82" s="224"/>
      <c r="VJV82" s="224"/>
      <c r="VJW82" s="224"/>
      <c r="VJX82" s="224"/>
      <c r="VJY82" s="224"/>
      <c r="VJZ82" s="224"/>
      <c r="VKA82" s="224"/>
      <c r="VKB82" s="225"/>
      <c r="VKC82" s="225"/>
      <c r="VKD82" s="224"/>
      <c r="VKE82" s="224"/>
      <c r="VMQ82" s="224"/>
      <c r="VMR82" s="224"/>
      <c r="VMS82" s="224"/>
      <c r="VMT82" s="224"/>
      <c r="VMU82" s="224"/>
      <c r="VMV82" s="224"/>
      <c r="VMW82" s="224"/>
      <c r="VMX82" s="224"/>
      <c r="VMY82" s="225"/>
      <c r="VMZ82" s="225"/>
      <c r="VNA82" s="224"/>
      <c r="VNB82" s="224"/>
      <c r="VPN82" s="224"/>
      <c r="VPO82" s="224"/>
      <c r="VPP82" s="224"/>
      <c r="VPQ82" s="224"/>
      <c r="VPR82" s="224"/>
      <c r="VPS82" s="224"/>
      <c r="VPT82" s="224"/>
      <c r="VPU82" s="224"/>
      <c r="VPV82" s="225"/>
      <c r="VPW82" s="225"/>
      <c r="VPX82" s="224"/>
      <c r="VPY82" s="224"/>
      <c r="VSK82" s="224"/>
      <c r="VSL82" s="224"/>
      <c r="VSM82" s="224"/>
      <c r="VSN82" s="224"/>
      <c r="VSO82" s="224"/>
      <c r="VSP82" s="224"/>
      <c r="VSQ82" s="224"/>
      <c r="VSR82" s="224"/>
      <c r="VSS82" s="225"/>
      <c r="VST82" s="225"/>
      <c r="VSU82" s="224"/>
      <c r="VSV82" s="224"/>
      <c r="VVH82" s="224"/>
      <c r="VVI82" s="224"/>
      <c r="VVJ82" s="224"/>
      <c r="VVK82" s="224"/>
      <c r="VVL82" s="224"/>
      <c r="VVM82" s="224"/>
      <c r="VVN82" s="224"/>
      <c r="VVO82" s="224"/>
      <c r="VVP82" s="225"/>
      <c r="VVQ82" s="225"/>
      <c r="VVR82" s="224"/>
      <c r="VVS82" s="224"/>
      <c r="VYE82" s="224"/>
      <c r="VYF82" s="224"/>
      <c r="VYG82" s="224"/>
      <c r="VYH82" s="224"/>
      <c r="VYI82" s="224"/>
      <c r="VYJ82" s="224"/>
      <c r="VYK82" s="224"/>
      <c r="VYL82" s="224"/>
      <c r="VYM82" s="225"/>
      <c r="VYN82" s="225"/>
      <c r="VYO82" s="224"/>
      <c r="VYP82" s="224"/>
      <c r="WBB82" s="224"/>
      <c r="WBC82" s="224"/>
      <c r="WBD82" s="224"/>
      <c r="WBE82" s="224"/>
      <c r="WBF82" s="224"/>
      <c r="WBG82" s="224"/>
      <c r="WBH82" s="224"/>
      <c r="WBI82" s="224"/>
      <c r="WBJ82" s="225"/>
      <c r="WBK82" s="225"/>
      <c r="WBL82" s="224"/>
      <c r="WBM82" s="224"/>
      <c r="WDY82" s="224"/>
      <c r="WDZ82" s="224"/>
      <c r="WEA82" s="224"/>
      <c r="WEB82" s="224"/>
      <c r="WEC82" s="224"/>
      <c r="WED82" s="224"/>
      <c r="WEE82" s="224"/>
      <c r="WEF82" s="224"/>
      <c r="WEG82" s="225"/>
      <c r="WEH82" s="225"/>
      <c r="WEI82" s="224"/>
      <c r="WEJ82" s="224"/>
      <c r="WGV82" s="224"/>
      <c r="WGW82" s="224"/>
      <c r="WGX82" s="224"/>
      <c r="WGY82" s="224"/>
      <c r="WGZ82" s="224"/>
      <c r="WHA82" s="224"/>
      <c r="WHB82" s="224"/>
      <c r="WHC82" s="224"/>
      <c r="WHD82" s="225"/>
      <c r="WHE82" s="225"/>
      <c r="WHF82" s="224"/>
      <c r="WHG82" s="224"/>
      <c r="WJS82" s="224"/>
      <c r="WJT82" s="224"/>
      <c r="WJU82" s="224"/>
      <c r="WJV82" s="224"/>
      <c r="WJW82" s="224"/>
      <c r="WJX82" s="224"/>
      <c r="WJY82" s="224"/>
      <c r="WJZ82" s="224"/>
      <c r="WKA82" s="225"/>
      <c r="WKB82" s="225"/>
      <c r="WKC82" s="224"/>
      <c r="WKD82" s="224"/>
      <c r="WMP82" s="224"/>
      <c r="WMQ82" s="224"/>
      <c r="WMR82" s="224"/>
      <c r="WMS82" s="224"/>
      <c r="WMT82" s="224"/>
      <c r="WMU82" s="224"/>
      <c r="WMV82" s="224"/>
      <c r="WMW82" s="224"/>
      <c r="WMX82" s="225"/>
      <c r="WMY82" s="225"/>
      <c r="WMZ82" s="224"/>
      <c r="WNA82" s="224"/>
      <c r="WPM82" s="224"/>
      <c r="WPN82" s="224"/>
      <c r="WPO82" s="224"/>
      <c r="WPP82" s="224"/>
      <c r="WPQ82" s="224"/>
      <c r="WPR82" s="224"/>
      <c r="WPS82" s="224"/>
      <c r="WPT82" s="224"/>
      <c r="WPU82" s="225"/>
      <c r="WPV82" s="225"/>
      <c r="WPW82" s="224"/>
      <c r="WPX82" s="224"/>
      <c r="WSJ82" s="224"/>
      <c r="WSK82" s="224"/>
      <c r="WSL82" s="224"/>
      <c r="WSM82" s="224"/>
      <c r="WSN82" s="224"/>
      <c r="WSO82" s="224"/>
      <c r="WSP82" s="224"/>
      <c r="WSQ82" s="224"/>
      <c r="WSR82" s="225"/>
      <c r="WSS82" s="225"/>
      <c r="WST82" s="224"/>
      <c r="WSU82" s="224"/>
      <c r="WVG82" s="224"/>
      <c r="WVH82" s="224"/>
      <c r="WVI82" s="224"/>
      <c r="WVJ82" s="224"/>
      <c r="WVK82" s="224"/>
      <c r="WVL82" s="224"/>
      <c r="WVM82" s="224"/>
      <c r="WVN82" s="224"/>
      <c r="WVO82" s="225"/>
      <c r="WVP82" s="225"/>
      <c r="WVQ82" s="224"/>
      <c r="WVR82" s="224"/>
      <c r="WYD82" s="224"/>
      <c r="WYE82" s="224"/>
      <c r="WYF82" s="224"/>
      <c r="WYG82" s="224"/>
      <c r="WYH82" s="224"/>
      <c r="WYI82" s="224"/>
      <c r="WYJ82" s="224"/>
      <c r="WYK82" s="224"/>
      <c r="WYL82" s="225"/>
      <c r="WYM82" s="225"/>
      <c r="WYN82" s="224"/>
      <c r="WYO82" s="224"/>
      <c r="XBA82" s="224"/>
      <c r="XBB82" s="224"/>
      <c r="XBC82" s="224"/>
      <c r="XBD82" s="224"/>
      <c r="XBE82" s="224"/>
      <c r="XBF82" s="224"/>
      <c r="XBG82" s="224"/>
      <c r="XBH82" s="224"/>
      <c r="XBI82" s="225"/>
      <c r="XBJ82" s="225"/>
      <c r="XBK82" s="224"/>
      <c r="XBL82" s="224"/>
      <c r="XDX82" s="224"/>
      <c r="XDY82" s="224"/>
      <c r="XDZ82" s="224"/>
      <c r="XEA82" s="224"/>
      <c r="XEB82" s="224"/>
      <c r="XEC82" s="224"/>
      <c r="XED82" s="224"/>
      <c r="XEE82" s="224"/>
      <c r="XEF82" s="225"/>
      <c r="XEG82" s="225"/>
      <c r="XEH82" s="224"/>
      <c r="XEI82" s="224"/>
    </row>
    <row r="83" spans="1:988 1052:2038 2102:3013 3077:4063 4127:5113 5177:6088 6152:7138 7202:8188 8252:9163 9227:10213 10277:11263 11327:12238 12302:13288 13352:15313 15377:16363" ht="69.75" customHeight="1">
      <c r="A83" s="629" t="s">
        <v>49</v>
      </c>
      <c r="B83" s="629" t="s">
        <v>3863</v>
      </c>
      <c r="C83" s="629"/>
      <c r="D83" s="629"/>
      <c r="E83" s="629"/>
      <c r="F83" s="629"/>
      <c r="G83" s="629"/>
      <c r="H83" s="629"/>
      <c r="I83" s="630"/>
      <c r="J83" s="630"/>
      <c r="K83" s="629"/>
      <c r="L83" s="629"/>
      <c r="M83" s="631">
        <v>36469.449999999997</v>
      </c>
      <c r="N83" s="631">
        <v>32117</v>
      </c>
      <c r="O83" s="631">
        <v>0</v>
      </c>
      <c r="P83" s="631">
        <v>861.45</v>
      </c>
      <c r="Q83" s="631" t="e">
        <v>#VALUE!</v>
      </c>
      <c r="R83" s="631" t="e">
        <v>#VALUE!</v>
      </c>
      <c r="S83" s="631" t="e">
        <v>#VALUE!</v>
      </c>
      <c r="T83" s="631" t="e">
        <v>#VALUE!</v>
      </c>
      <c r="U83" s="631">
        <v>0</v>
      </c>
      <c r="V83" s="631">
        <v>0</v>
      </c>
      <c r="W83" s="631">
        <v>0</v>
      </c>
      <c r="X83" s="631">
        <v>0</v>
      </c>
      <c r="Y83" s="631">
        <v>861.45</v>
      </c>
      <c r="Z83" s="631">
        <v>0</v>
      </c>
      <c r="AA83" s="631">
        <v>0</v>
      </c>
      <c r="AB83" s="631">
        <v>1122.9000000000001</v>
      </c>
      <c r="AC83" s="631">
        <v>0</v>
      </c>
      <c r="AD83" s="631">
        <v>0</v>
      </c>
      <c r="AE83" s="631">
        <v>861.45</v>
      </c>
      <c r="AF83" s="631">
        <v>400</v>
      </c>
      <c r="AG83" s="631"/>
      <c r="AH83" s="631">
        <v>0</v>
      </c>
      <c r="AI83" s="631">
        <v>400</v>
      </c>
      <c r="AJ83" s="631">
        <v>0</v>
      </c>
      <c r="AK83" s="631">
        <v>0</v>
      </c>
      <c r="AL83" s="631">
        <v>400</v>
      </c>
      <c r="AM83" s="631">
        <v>400</v>
      </c>
      <c r="AN83" s="631"/>
      <c r="AO83" s="631">
        <v>261.45</v>
      </c>
      <c r="AP83" s="631">
        <v>661.45</v>
      </c>
      <c r="AQ83" s="631">
        <v>0</v>
      </c>
      <c r="AR83" s="631">
        <v>0</v>
      </c>
      <c r="AS83" s="631">
        <v>400</v>
      </c>
      <c r="AT83" s="631">
        <v>200</v>
      </c>
      <c r="AU83" s="631">
        <v>0</v>
      </c>
      <c r="AV83" s="631">
        <v>0</v>
      </c>
      <c r="AW83" s="631">
        <v>200</v>
      </c>
      <c r="AX83" s="631">
        <v>0</v>
      </c>
      <c r="AY83" s="631">
        <v>0</v>
      </c>
      <c r="AZ83" s="631">
        <v>200</v>
      </c>
      <c r="BA83" s="631">
        <v>0</v>
      </c>
      <c r="BB83" s="631">
        <v>0</v>
      </c>
      <c r="BC83" s="631">
        <v>0</v>
      </c>
      <c r="BD83" s="631">
        <v>0</v>
      </c>
      <c r="BE83" s="631">
        <v>0</v>
      </c>
      <c r="BF83" s="631">
        <v>0</v>
      </c>
      <c r="BG83" s="631">
        <v>0</v>
      </c>
      <c r="BH83" s="631">
        <v>0</v>
      </c>
      <c r="BI83" s="631">
        <v>0</v>
      </c>
      <c r="BJ83" s="631">
        <v>0</v>
      </c>
      <c r="BK83" s="631">
        <v>0</v>
      </c>
      <c r="BL83" s="631">
        <v>0</v>
      </c>
      <c r="BM83" s="631">
        <v>0</v>
      </c>
      <c r="BN83" s="631">
        <v>0</v>
      </c>
      <c r="BO83" s="631">
        <v>0</v>
      </c>
      <c r="BP83" s="631">
        <v>0</v>
      </c>
      <c r="BQ83" s="631">
        <v>0</v>
      </c>
      <c r="BR83" s="631">
        <v>3.05</v>
      </c>
      <c r="BS83" s="631">
        <v>0</v>
      </c>
      <c r="BT83" s="631">
        <v>0</v>
      </c>
      <c r="BU83" s="631">
        <v>3.05</v>
      </c>
      <c r="BV83" s="631">
        <v>2.4</v>
      </c>
      <c r="BW83" s="632">
        <v>3.05</v>
      </c>
      <c r="BX83" s="631" t="s">
        <v>751</v>
      </c>
    </row>
    <row r="84" spans="1:988 1052:2038 2102:3013 3077:4063 4127:5113 5177:6088 6152:7138 7202:8188 8252:9163 9227:10213 10277:11263 11327:12238 12302:13288 13352:15313 15377:16363" ht="52.5" customHeight="1">
      <c r="A84" s="847" t="s">
        <v>3914</v>
      </c>
      <c r="B84" s="778"/>
      <c r="C84" s="778"/>
      <c r="D84" s="778"/>
      <c r="E84" s="778"/>
      <c r="F84" s="778"/>
      <c r="G84" s="778"/>
      <c r="H84" s="778"/>
      <c r="I84" s="778"/>
      <c r="J84" s="778"/>
      <c r="K84" s="778"/>
      <c r="L84" s="778"/>
      <c r="M84" s="778"/>
      <c r="N84" s="778"/>
      <c r="O84" s="778"/>
      <c r="P84" s="778"/>
      <c r="Q84" s="778"/>
      <c r="R84" s="778"/>
      <c r="S84" s="778"/>
      <c r="T84" s="778"/>
      <c r="U84" s="778"/>
      <c r="V84" s="778"/>
      <c r="W84" s="778"/>
      <c r="X84" s="778"/>
      <c r="Y84" s="778"/>
      <c r="Z84" s="778"/>
      <c r="AA84" s="778"/>
      <c r="AB84" s="778"/>
      <c r="AC84" s="778"/>
      <c r="AD84" s="778"/>
      <c r="AE84" s="778"/>
      <c r="AF84" s="778"/>
      <c r="AG84" s="778"/>
      <c r="AH84" s="778"/>
      <c r="AI84" s="778"/>
      <c r="AJ84" s="778"/>
      <c r="AK84" s="778"/>
      <c r="AL84" s="778"/>
      <c r="AM84" s="778"/>
      <c r="AN84" s="778"/>
      <c r="AO84" s="778"/>
      <c r="AP84" s="778"/>
      <c r="AQ84" s="778"/>
      <c r="AR84" s="778"/>
      <c r="AS84" s="778"/>
      <c r="AT84" s="778"/>
      <c r="AU84" s="778"/>
      <c r="AV84" s="778"/>
      <c r="AW84" s="778"/>
      <c r="AX84" s="778"/>
      <c r="AY84" s="778"/>
      <c r="AZ84" s="778"/>
      <c r="BA84" s="778"/>
      <c r="BB84" s="778"/>
      <c r="BC84" s="778"/>
      <c r="BD84" s="778"/>
      <c r="BE84" s="778"/>
      <c r="BF84" s="778"/>
      <c r="BG84" s="778"/>
      <c r="BH84" s="778"/>
      <c r="BI84" s="778"/>
      <c r="BJ84" s="778"/>
      <c r="BK84" s="778"/>
      <c r="BL84" s="778"/>
      <c r="BM84" s="778"/>
      <c r="BN84" s="778"/>
      <c r="BO84" s="778"/>
      <c r="BP84" s="778"/>
      <c r="BQ84" s="778"/>
      <c r="BR84" s="778"/>
      <c r="BS84" s="778"/>
      <c r="BT84" s="778"/>
      <c r="BU84" s="778"/>
      <c r="BV84" s="778"/>
      <c r="BW84" s="778"/>
      <c r="BX84" s="778"/>
    </row>
  </sheetData>
  <mergeCells count="109">
    <mergeCell ref="AK9:AK12"/>
    <mergeCell ref="AL9:AL12"/>
    <mergeCell ref="BS8:BU8"/>
    <mergeCell ref="BB8:BI8"/>
    <mergeCell ref="BJ8:BJ12"/>
    <mergeCell ref="BK8:BM8"/>
    <mergeCell ref="A84:BX84"/>
    <mergeCell ref="BS9:BS12"/>
    <mergeCell ref="BT9:BT12"/>
    <mergeCell ref="BU9:BU12"/>
    <mergeCell ref="AQ10:AQ12"/>
    <mergeCell ref="AR10:AR12"/>
    <mergeCell ref="AS10:AS12"/>
    <mergeCell ref="BE10:BE12"/>
    <mergeCell ref="BF10:BG10"/>
    <mergeCell ref="BH10:BH12"/>
    <mergeCell ref="BI10:BI12"/>
    <mergeCell ref="BK9:BK12"/>
    <mergeCell ref="BL9:BL12"/>
    <mergeCell ref="BM9:BM12"/>
    <mergeCell ref="BO9:BO12"/>
    <mergeCell ref="BP9:BP12"/>
    <mergeCell ref="BQ9:BQ12"/>
    <mergeCell ref="AY9:AY12"/>
    <mergeCell ref="AN9:AN12"/>
    <mergeCell ref="AO9:AO12"/>
    <mergeCell ref="AP9:AP12"/>
    <mergeCell ref="AQ9:AS9"/>
    <mergeCell ref="BN8:BN12"/>
    <mergeCell ref="BO8:BQ8"/>
    <mergeCell ref="BR8:BR12"/>
    <mergeCell ref="BC9:BC12"/>
    <mergeCell ref="BD9:BD12"/>
    <mergeCell ref="BE9:BI9"/>
    <mergeCell ref="AZ9:AZ12"/>
    <mergeCell ref="BB9:BB12"/>
    <mergeCell ref="K8:K12"/>
    <mergeCell ref="N8:P8"/>
    <mergeCell ref="V8:V12"/>
    <mergeCell ref="W8:W12"/>
    <mergeCell ref="X8:X12"/>
    <mergeCell ref="Q6:Q12"/>
    <mergeCell ref="R6:R12"/>
    <mergeCell ref="S6:S12"/>
    <mergeCell ref="T6:T12"/>
    <mergeCell ref="U6:X6"/>
    <mergeCell ref="Y6:AE6"/>
    <mergeCell ref="U7:U12"/>
    <mergeCell ref="V7:X7"/>
    <mergeCell ref="Y7:Y12"/>
    <mergeCell ref="Z7:AE7"/>
    <mergeCell ref="N9:N12"/>
    <mergeCell ref="O9:O12"/>
    <mergeCell ref="P9:P12"/>
    <mergeCell ref="AC9:AC12"/>
    <mergeCell ref="AD9:AD12"/>
    <mergeCell ref="AE9:AE12"/>
    <mergeCell ref="Z8:Z12"/>
    <mergeCell ref="AA8:AA12"/>
    <mergeCell ref="AB8:AB12"/>
    <mergeCell ref="AC8:AE8"/>
    <mergeCell ref="BV6:BV12"/>
    <mergeCell ref="BX6:BX12"/>
    <mergeCell ref="AF7:AF12"/>
    <mergeCell ref="AH7:AL7"/>
    <mergeCell ref="AM7:AS7"/>
    <mergeCell ref="AT7:AT12"/>
    <mergeCell ref="AU7:AZ7"/>
    <mergeCell ref="BA7:BI7"/>
    <mergeCell ref="BJ7:BM7"/>
    <mergeCell ref="BN7:BQ7"/>
    <mergeCell ref="BR7:BU7"/>
    <mergeCell ref="AN8:AS8"/>
    <mergeCell ref="AU8:AZ8"/>
    <mergeCell ref="BA8:BA12"/>
    <mergeCell ref="AU9:AU12"/>
    <mergeCell ref="AV9:AV12"/>
    <mergeCell ref="AW9:AW12"/>
    <mergeCell ref="AX9:AX12"/>
    <mergeCell ref="AG8:AL8"/>
    <mergeCell ref="AM8:AM12"/>
    <mergeCell ref="AG9:AG12"/>
    <mergeCell ref="AH9:AH12"/>
    <mergeCell ref="AI9:AI12"/>
    <mergeCell ref="AJ9:AJ12"/>
    <mergeCell ref="BW6:BW12"/>
    <mergeCell ref="A1:BX1"/>
    <mergeCell ref="A2:BX2"/>
    <mergeCell ref="A3:BX3"/>
    <mergeCell ref="A4:BX4"/>
    <mergeCell ref="AX5:BX5"/>
    <mergeCell ref="A6:A12"/>
    <mergeCell ref="B6:B12"/>
    <mergeCell ref="C6:C12"/>
    <mergeCell ref="D6:D12"/>
    <mergeCell ref="E6:E12"/>
    <mergeCell ref="F6:F12"/>
    <mergeCell ref="G6:G12"/>
    <mergeCell ref="H6:H12"/>
    <mergeCell ref="I6:I12"/>
    <mergeCell ref="J6:J12"/>
    <mergeCell ref="L6:P6"/>
    <mergeCell ref="L7:L12"/>
    <mergeCell ref="M7:M12"/>
    <mergeCell ref="N7:P7"/>
    <mergeCell ref="AF6:AS6"/>
    <mergeCell ref="AT6:BI6"/>
    <mergeCell ref="BJ6:BQ6"/>
    <mergeCell ref="BR6:BU6"/>
  </mergeCells>
  <printOptions horizontalCentered="1"/>
  <pageMargins left="0.19685039370078741" right="0.15748031496062992" top="0.51181102362204722" bottom="0.43307086614173229" header="0.31496062992125984" footer="0.27559055118110237"/>
  <pageSetup paperSize="9" scale="50" fitToHeight="0" orientation="landscape" r:id="rId1"/>
  <headerFooter>
    <oddHeader>&amp;R&amp;"Times New Roman,Bold Italic"&amp;12Sa Thầy</oddHeader>
    <oddFooter>&amp;R&amp;P/&amp;N</oddFooter>
  </headerFooter>
  <rowBreaks count="2" manualBreakCount="2">
    <brk id="43" max="75" man="1"/>
    <brk id="59" max="7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G111"/>
  <sheetViews>
    <sheetView showGridLines="0" topLeftCell="A100" zoomScale="70" zoomScaleNormal="70" zoomScaleSheetLayoutView="55" workbookViewId="0">
      <selection activeCell="V116" sqref="V116"/>
    </sheetView>
  </sheetViews>
  <sheetFormatPr defaultColWidth="9" defaultRowHeight="13.8" outlineLevelRow="1"/>
  <cols>
    <col min="1" max="1" width="6.69921875" customWidth="1"/>
    <col min="2" max="2" width="52.69921875" customWidth="1"/>
    <col min="3" max="3" width="14.69921875" customWidth="1"/>
    <col min="4" max="4" width="16.59765625" customWidth="1"/>
    <col min="5" max="5" width="10.69921875" customWidth="1"/>
    <col min="6" max="6" width="11.296875" hidden="1" customWidth="1"/>
    <col min="7" max="7" width="14.69921875" customWidth="1"/>
    <col min="8" max="8" width="10.3984375" hidden="1" customWidth="1"/>
    <col min="9" max="9" width="10.69921875" style="66" customWidth="1"/>
    <col min="10" max="10" width="9.59765625" hidden="1" customWidth="1"/>
    <col min="11" max="11" width="17" hidden="1" customWidth="1"/>
    <col min="12" max="12" width="11.69921875" style="66" customWidth="1"/>
    <col min="13" max="13" width="13.69921875" customWidth="1"/>
    <col min="14" max="14" width="10.59765625" hidden="1" customWidth="1"/>
    <col min="15" max="15" width="14.59765625" hidden="1" customWidth="1"/>
    <col min="16" max="16" width="13.8984375" customWidth="1"/>
    <col min="17" max="17" width="13.8984375" hidden="1" customWidth="1"/>
    <col min="18" max="18" width="10.8984375" hidden="1" customWidth="1"/>
    <col min="19" max="19" width="12" customWidth="1"/>
    <col min="20" max="20" width="9.3984375" hidden="1" customWidth="1"/>
    <col min="21" max="21" width="6.69921875" hidden="1" customWidth="1"/>
    <col min="22" max="22" width="13.3984375" customWidth="1"/>
    <col min="23" max="23" width="14.59765625" customWidth="1"/>
    <col min="24" max="26" width="11.296875" hidden="1" customWidth="1"/>
    <col min="27" max="27" width="12.8984375" customWidth="1"/>
    <col min="28" max="28" width="14" customWidth="1"/>
    <col min="29" max="29" width="12.3984375" customWidth="1"/>
    <col min="30" max="30" width="10" hidden="1" customWidth="1"/>
    <col min="31" max="31" width="9.3984375" hidden="1" customWidth="1"/>
    <col min="32" max="32" width="8.69921875" hidden="1" customWidth="1"/>
    <col min="33" max="33" width="10" hidden="1" customWidth="1"/>
    <col min="34" max="34" width="12.296875" hidden="1" customWidth="1"/>
    <col min="35" max="35" width="8.69921875" hidden="1" customWidth="1"/>
    <col min="36" max="37" width="9.69921875" hidden="1" customWidth="1"/>
    <col min="38" max="38" width="11" hidden="1" customWidth="1"/>
    <col min="39" max="39" width="9.59765625" hidden="1" customWidth="1"/>
    <col min="40" max="40" width="8" hidden="1" customWidth="1"/>
    <col min="41" max="41" width="9.69921875" hidden="1" customWidth="1"/>
    <col min="42" max="42" width="13" hidden="1" customWidth="1"/>
    <col min="43" max="43" width="14" hidden="1" customWidth="1"/>
    <col min="44" max="44" width="10" hidden="1" customWidth="1"/>
    <col min="45" max="45" width="9.59765625" hidden="1" customWidth="1"/>
    <col min="46" max="46" width="11.69921875" customWidth="1"/>
    <col min="47" max="47" width="9" hidden="1" customWidth="1"/>
    <col min="48" max="48" width="8.296875" hidden="1" customWidth="1"/>
    <col min="49" max="49" width="10" hidden="1" customWidth="1"/>
    <col min="50" max="52" width="11.69921875" customWidth="1"/>
    <col min="53" max="53" width="11.59765625" hidden="1" customWidth="1"/>
    <col min="54" max="54" width="9.3984375" hidden="1" customWidth="1"/>
    <col min="55" max="55" width="10.296875" hidden="1" customWidth="1"/>
    <col min="56" max="56" width="8.296875" hidden="1" customWidth="1"/>
    <col min="57" max="57" width="12.59765625" hidden="1" customWidth="1"/>
    <col min="58" max="58" width="11.3984375" hidden="1" customWidth="1"/>
    <col min="59" max="59" width="8.296875" hidden="1" customWidth="1"/>
    <col min="60" max="60" width="8" hidden="1" customWidth="1"/>
    <col min="61" max="67" width="11" hidden="1" customWidth="1"/>
    <col min="68" max="73" width="9.3984375" hidden="1" customWidth="1"/>
    <col min="74" max="74" width="15" hidden="1" customWidth="1"/>
    <col min="75" max="75" width="19.3984375" style="26" customWidth="1"/>
    <col min="76" max="76" width="8" hidden="1" customWidth="1"/>
    <col min="77" max="77" width="10.3984375" hidden="1" customWidth="1"/>
    <col min="78" max="78" width="3" hidden="1" customWidth="1"/>
    <col min="79" max="80" width="9" hidden="1" customWidth="1"/>
    <col min="81" max="81" width="25.8984375" style="31" hidden="1" customWidth="1"/>
    <col min="82" max="82" width="16.296875" hidden="1" customWidth="1"/>
    <col min="83" max="84" width="9" hidden="1" customWidth="1"/>
    <col min="254" max="254" width="6" customWidth="1"/>
    <col min="255" max="255" width="29.8984375" customWidth="1"/>
    <col min="256" max="256" width="11.3984375" customWidth="1"/>
    <col min="257" max="257" width="13.69921875" customWidth="1"/>
    <col min="258" max="258" width="11.296875" customWidth="1"/>
    <col min="259" max="259" width="10.3984375" customWidth="1"/>
    <col min="260" max="260" width="9.296875" customWidth="1"/>
    <col min="261" max="261" width="9.59765625" customWidth="1"/>
    <col min="262" max="262" width="17" bestFit="1" customWidth="1"/>
    <col min="263" max="263" width="14.8984375" customWidth="1"/>
    <col min="264" max="264" width="9.59765625" bestFit="1" customWidth="1"/>
    <col min="265" max="265" width="10.59765625" customWidth="1"/>
    <col min="266" max="266" width="11.69921875" customWidth="1"/>
    <col min="267" max="267" width="10.296875" customWidth="1"/>
    <col min="268" max="268" width="13.8984375" customWidth="1"/>
    <col min="269" max="269" width="10.3984375" customWidth="1"/>
    <col min="270" max="270" width="10.8984375" customWidth="1"/>
    <col min="271" max="271" width="13.8984375" customWidth="1"/>
    <col min="272" max="272" width="10.59765625" customWidth="1"/>
    <col min="273" max="273" width="9.3984375" customWidth="1"/>
    <col min="274" max="274" width="6.69921875" customWidth="1"/>
    <col min="275" max="275" width="9" customWidth="1"/>
    <col min="276" max="283" width="11.296875" customWidth="1"/>
    <col min="284" max="299" width="0" hidden="1" customWidth="1"/>
    <col min="300" max="300" width="12.69921875" customWidth="1"/>
    <col min="301" max="301" width="9" customWidth="1"/>
    <col min="302" max="302" width="8.296875" customWidth="1"/>
    <col min="303" max="303" width="8.69921875" customWidth="1"/>
    <col min="304" max="304" width="10.59765625" customWidth="1"/>
    <col min="305" max="307" width="8.69921875" customWidth="1"/>
    <col min="308" max="328" width="0" hidden="1" customWidth="1"/>
    <col min="329" max="333" width="15.296875" customWidth="1"/>
    <col min="510" max="510" width="6" customWidth="1"/>
    <col min="511" max="511" width="29.8984375" customWidth="1"/>
    <col min="512" max="512" width="11.3984375" customWidth="1"/>
    <col min="513" max="513" width="13.69921875" customWidth="1"/>
    <col min="514" max="514" width="11.296875" customWidth="1"/>
    <col min="515" max="515" width="10.3984375" customWidth="1"/>
    <col min="516" max="516" width="9.296875" customWidth="1"/>
    <col min="517" max="517" width="9.59765625" customWidth="1"/>
    <col min="518" max="518" width="17" bestFit="1" customWidth="1"/>
    <col min="519" max="519" width="14.8984375" customWidth="1"/>
    <col min="520" max="520" width="9.59765625" bestFit="1" customWidth="1"/>
    <col min="521" max="521" width="10.59765625" customWidth="1"/>
    <col min="522" max="522" width="11.69921875" customWidth="1"/>
    <col min="523" max="523" width="10.296875" customWidth="1"/>
    <col min="524" max="524" width="13.8984375" customWidth="1"/>
    <col min="525" max="525" width="10.3984375" customWidth="1"/>
    <col min="526" max="526" width="10.8984375" customWidth="1"/>
    <col min="527" max="527" width="13.8984375" customWidth="1"/>
    <col min="528" max="528" width="10.59765625" customWidth="1"/>
    <col min="529" max="529" width="9.3984375" customWidth="1"/>
    <col min="530" max="530" width="6.69921875" customWidth="1"/>
    <col min="531" max="531" width="9" customWidth="1"/>
    <col min="532" max="539" width="11.296875" customWidth="1"/>
    <col min="540" max="555" width="0" hidden="1" customWidth="1"/>
    <col min="556" max="556" width="12.69921875" customWidth="1"/>
    <col min="557" max="557" width="9" customWidth="1"/>
    <col min="558" max="558" width="8.296875" customWidth="1"/>
    <col min="559" max="559" width="8.69921875" customWidth="1"/>
    <col min="560" max="560" width="10.59765625" customWidth="1"/>
    <col min="561" max="563" width="8.69921875" customWidth="1"/>
    <col min="564" max="584" width="0" hidden="1" customWidth="1"/>
    <col min="585" max="589" width="15.296875" customWidth="1"/>
    <col min="766" max="766" width="6" customWidth="1"/>
    <col min="767" max="767" width="29.8984375" customWidth="1"/>
    <col min="768" max="768" width="11.3984375" customWidth="1"/>
    <col min="769" max="769" width="13.69921875" customWidth="1"/>
    <col min="770" max="770" width="11.296875" customWidth="1"/>
    <col min="771" max="771" width="10.3984375" customWidth="1"/>
    <col min="772" max="772" width="9.296875" customWidth="1"/>
    <col min="773" max="773" width="9.59765625" customWidth="1"/>
    <col min="774" max="774" width="17" bestFit="1" customWidth="1"/>
    <col min="775" max="775" width="14.8984375" customWidth="1"/>
    <col min="776" max="776" width="9.59765625" bestFit="1" customWidth="1"/>
    <col min="777" max="777" width="10.59765625" customWidth="1"/>
    <col min="778" max="778" width="11.69921875" customWidth="1"/>
    <col min="779" max="779" width="10.296875" customWidth="1"/>
    <col min="780" max="780" width="13.8984375" customWidth="1"/>
    <col min="781" max="781" width="10.3984375" customWidth="1"/>
    <col min="782" max="782" width="10.8984375" customWidth="1"/>
    <col min="783" max="783" width="13.8984375" customWidth="1"/>
    <col min="784" max="784" width="10.59765625" customWidth="1"/>
    <col min="785" max="785" width="9.3984375" customWidth="1"/>
    <col min="786" max="786" width="6.69921875" customWidth="1"/>
    <col min="787" max="787" width="9" customWidth="1"/>
    <col min="788" max="795" width="11.296875" customWidth="1"/>
    <col min="796" max="811" width="0" hidden="1" customWidth="1"/>
    <col min="812" max="812" width="12.69921875" customWidth="1"/>
    <col min="813" max="813" width="9" customWidth="1"/>
    <col min="814" max="814" width="8.296875" customWidth="1"/>
    <col min="815" max="815" width="8.69921875" customWidth="1"/>
    <col min="816" max="816" width="10.59765625" customWidth="1"/>
    <col min="817" max="819" width="8.69921875" customWidth="1"/>
    <col min="820" max="840" width="0" hidden="1" customWidth="1"/>
    <col min="841" max="845" width="15.296875" customWidth="1"/>
    <col min="1022" max="1022" width="6" customWidth="1"/>
    <col min="1023" max="1023" width="29.8984375" customWidth="1"/>
    <col min="1024" max="1024" width="11.3984375" customWidth="1"/>
    <col min="1025" max="1025" width="13.69921875" customWidth="1"/>
    <col min="1026" max="1026" width="11.296875" customWidth="1"/>
    <col min="1027" max="1027" width="10.3984375" customWidth="1"/>
    <col min="1028" max="1028" width="9.296875" customWidth="1"/>
    <col min="1029" max="1029" width="9.59765625" customWidth="1"/>
    <col min="1030" max="1030" width="17" bestFit="1" customWidth="1"/>
    <col min="1031" max="1031" width="14.8984375" customWidth="1"/>
    <col min="1032" max="1032" width="9.59765625" bestFit="1" customWidth="1"/>
    <col min="1033" max="1033" width="10.59765625" customWidth="1"/>
    <col min="1034" max="1034" width="11.69921875" customWidth="1"/>
    <col min="1035" max="1035" width="10.296875" customWidth="1"/>
    <col min="1036" max="1036" width="13.8984375" customWidth="1"/>
    <col min="1037" max="1037" width="10.3984375" customWidth="1"/>
    <col min="1038" max="1038" width="10.8984375" customWidth="1"/>
    <col min="1039" max="1039" width="13.8984375" customWidth="1"/>
    <col min="1040" max="1040" width="10.59765625" customWidth="1"/>
    <col min="1041" max="1041" width="9.3984375" customWidth="1"/>
    <col min="1042" max="1042" width="6.69921875" customWidth="1"/>
    <col min="1043" max="1043" width="9" customWidth="1"/>
    <col min="1044" max="1051" width="11.296875" customWidth="1"/>
    <col min="1052" max="1067" width="0" hidden="1" customWidth="1"/>
    <col min="1068" max="1068" width="12.69921875" customWidth="1"/>
    <col min="1069" max="1069" width="9" customWidth="1"/>
    <col min="1070" max="1070" width="8.296875" customWidth="1"/>
    <col min="1071" max="1071" width="8.69921875" customWidth="1"/>
    <col min="1072" max="1072" width="10.59765625" customWidth="1"/>
    <col min="1073" max="1075" width="8.69921875" customWidth="1"/>
    <col min="1076" max="1096" width="0" hidden="1" customWidth="1"/>
    <col min="1097" max="1101" width="15.296875" customWidth="1"/>
    <col min="1278" max="1278" width="6" customWidth="1"/>
    <col min="1279" max="1279" width="29.8984375" customWidth="1"/>
    <col min="1280" max="1280" width="11.3984375" customWidth="1"/>
    <col min="1281" max="1281" width="13.69921875" customWidth="1"/>
    <col min="1282" max="1282" width="11.296875" customWidth="1"/>
    <col min="1283" max="1283" width="10.3984375" customWidth="1"/>
    <col min="1284" max="1284" width="9.296875" customWidth="1"/>
    <col min="1285" max="1285" width="9.59765625" customWidth="1"/>
    <col min="1286" max="1286" width="17" bestFit="1" customWidth="1"/>
    <col min="1287" max="1287" width="14.8984375" customWidth="1"/>
    <col min="1288" max="1288" width="9.59765625" bestFit="1" customWidth="1"/>
    <col min="1289" max="1289" width="10.59765625" customWidth="1"/>
    <col min="1290" max="1290" width="11.69921875" customWidth="1"/>
    <col min="1291" max="1291" width="10.296875" customWidth="1"/>
    <col min="1292" max="1292" width="13.8984375" customWidth="1"/>
    <col min="1293" max="1293" width="10.3984375" customWidth="1"/>
    <col min="1294" max="1294" width="10.8984375" customWidth="1"/>
    <col min="1295" max="1295" width="13.8984375" customWidth="1"/>
    <col min="1296" max="1296" width="10.59765625" customWidth="1"/>
    <col min="1297" max="1297" width="9.3984375" customWidth="1"/>
    <col min="1298" max="1298" width="6.69921875" customWidth="1"/>
    <col min="1299" max="1299" width="9" customWidth="1"/>
    <col min="1300" max="1307" width="11.296875" customWidth="1"/>
    <col min="1308" max="1323" width="0" hidden="1" customWidth="1"/>
    <col min="1324" max="1324" width="12.69921875" customWidth="1"/>
    <col min="1325" max="1325" width="9" customWidth="1"/>
    <col min="1326" max="1326" width="8.296875" customWidth="1"/>
    <col min="1327" max="1327" width="8.69921875" customWidth="1"/>
    <col min="1328" max="1328" width="10.59765625" customWidth="1"/>
    <col min="1329" max="1331" width="8.69921875" customWidth="1"/>
    <col min="1332" max="1352" width="0" hidden="1" customWidth="1"/>
    <col min="1353" max="1357" width="15.296875" customWidth="1"/>
    <col min="1534" max="1534" width="6" customWidth="1"/>
    <col min="1535" max="1535" width="29.8984375" customWidth="1"/>
    <col min="1536" max="1536" width="11.3984375" customWidth="1"/>
    <col min="1537" max="1537" width="13.69921875" customWidth="1"/>
    <col min="1538" max="1538" width="11.296875" customWidth="1"/>
    <col min="1539" max="1539" width="10.3984375" customWidth="1"/>
    <col min="1540" max="1540" width="9.296875" customWidth="1"/>
    <col min="1541" max="1541" width="9.59765625" customWidth="1"/>
    <col min="1542" max="1542" width="17" bestFit="1" customWidth="1"/>
    <col min="1543" max="1543" width="14.8984375" customWidth="1"/>
    <col min="1544" max="1544" width="9.59765625" bestFit="1" customWidth="1"/>
    <col min="1545" max="1545" width="10.59765625" customWidth="1"/>
    <col min="1546" max="1546" width="11.69921875" customWidth="1"/>
    <col min="1547" max="1547" width="10.296875" customWidth="1"/>
    <col min="1548" max="1548" width="13.8984375" customWidth="1"/>
    <col min="1549" max="1549" width="10.3984375" customWidth="1"/>
    <col min="1550" max="1550" width="10.8984375" customWidth="1"/>
    <col min="1551" max="1551" width="13.8984375" customWidth="1"/>
    <col min="1552" max="1552" width="10.59765625" customWidth="1"/>
    <col min="1553" max="1553" width="9.3984375" customWidth="1"/>
    <col min="1554" max="1554" width="6.69921875" customWidth="1"/>
    <col min="1555" max="1555" width="9" customWidth="1"/>
    <col min="1556" max="1563" width="11.296875" customWidth="1"/>
    <col min="1564" max="1579" width="0" hidden="1" customWidth="1"/>
    <col min="1580" max="1580" width="12.69921875" customWidth="1"/>
    <col min="1581" max="1581" width="9" customWidth="1"/>
    <col min="1582" max="1582" width="8.296875" customWidth="1"/>
    <col min="1583" max="1583" width="8.69921875" customWidth="1"/>
    <col min="1584" max="1584" width="10.59765625" customWidth="1"/>
    <col min="1585" max="1587" width="8.69921875" customWidth="1"/>
    <col min="1588" max="1608" width="0" hidden="1" customWidth="1"/>
    <col min="1609" max="1613" width="15.296875" customWidth="1"/>
    <col min="1790" max="1790" width="6" customWidth="1"/>
    <col min="1791" max="1791" width="29.8984375" customWidth="1"/>
    <col min="1792" max="1792" width="11.3984375" customWidth="1"/>
    <col min="1793" max="1793" width="13.69921875" customWidth="1"/>
    <col min="1794" max="1794" width="11.296875" customWidth="1"/>
    <col min="1795" max="1795" width="10.3984375" customWidth="1"/>
    <col min="1796" max="1796" width="9.296875" customWidth="1"/>
    <col min="1797" max="1797" width="9.59765625" customWidth="1"/>
    <col min="1798" max="1798" width="17" bestFit="1" customWidth="1"/>
    <col min="1799" max="1799" width="14.8984375" customWidth="1"/>
    <col min="1800" max="1800" width="9.59765625" bestFit="1" customWidth="1"/>
    <col min="1801" max="1801" width="10.59765625" customWidth="1"/>
    <col min="1802" max="1802" width="11.69921875" customWidth="1"/>
    <col min="1803" max="1803" width="10.296875" customWidth="1"/>
    <col min="1804" max="1804" width="13.8984375" customWidth="1"/>
    <col min="1805" max="1805" width="10.3984375" customWidth="1"/>
    <col min="1806" max="1806" width="10.8984375" customWidth="1"/>
    <col min="1807" max="1807" width="13.8984375" customWidth="1"/>
    <col min="1808" max="1808" width="10.59765625" customWidth="1"/>
    <col min="1809" max="1809" width="9.3984375" customWidth="1"/>
    <col min="1810" max="1810" width="6.69921875" customWidth="1"/>
    <col min="1811" max="1811" width="9" customWidth="1"/>
    <col min="1812" max="1819" width="11.296875" customWidth="1"/>
    <col min="1820" max="1835" width="0" hidden="1" customWidth="1"/>
    <col min="1836" max="1836" width="12.69921875" customWidth="1"/>
    <col min="1837" max="1837" width="9" customWidth="1"/>
    <col min="1838" max="1838" width="8.296875" customWidth="1"/>
    <col min="1839" max="1839" width="8.69921875" customWidth="1"/>
    <col min="1840" max="1840" width="10.59765625" customWidth="1"/>
    <col min="1841" max="1843" width="8.69921875" customWidth="1"/>
    <col min="1844" max="1864" width="0" hidden="1" customWidth="1"/>
    <col min="1865" max="1869" width="15.296875" customWidth="1"/>
    <col min="2046" max="2046" width="6" customWidth="1"/>
    <col min="2047" max="2047" width="29.8984375" customWidth="1"/>
    <col min="2048" max="2048" width="11.3984375" customWidth="1"/>
    <col min="2049" max="2049" width="13.69921875" customWidth="1"/>
    <col min="2050" max="2050" width="11.296875" customWidth="1"/>
    <col min="2051" max="2051" width="10.3984375" customWidth="1"/>
    <col min="2052" max="2052" width="9.296875" customWidth="1"/>
    <col min="2053" max="2053" width="9.59765625" customWidth="1"/>
    <col min="2054" max="2054" width="17" bestFit="1" customWidth="1"/>
    <col min="2055" max="2055" width="14.8984375" customWidth="1"/>
    <col min="2056" max="2056" width="9.59765625" bestFit="1" customWidth="1"/>
    <col min="2057" max="2057" width="10.59765625" customWidth="1"/>
    <col min="2058" max="2058" width="11.69921875" customWidth="1"/>
    <col min="2059" max="2059" width="10.296875" customWidth="1"/>
    <col min="2060" max="2060" width="13.8984375" customWidth="1"/>
    <col min="2061" max="2061" width="10.3984375" customWidth="1"/>
    <col min="2062" max="2062" width="10.8984375" customWidth="1"/>
    <col min="2063" max="2063" width="13.8984375" customWidth="1"/>
    <col min="2064" max="2064" width="10.59765625" customWidth="1"/>
    <col min="2065" max="2065" width="9.3984375" customWidth="1"/>
    <col min="2066" max="2066" width="6.69921875" customWidth="1"/>
    <col min="2067" max="2067" width="9" customWidth="1"/>
    <col min="2068" max="2075" width="11.296875" customWidth="1"/>
    <col min="2076" max="2091" width="0" hidden="1" customWidth="1"/>
    <col min="2092" max="2092" width="12.69921875" customWidth="1"/>
    <col min="2093" max="2093" width="9" customWidth="1"/>
    <col min="2094" max="2094" width="8.296875" customWidth="1"/>
    <col min="2095" max="2095" width="8.69921875" customWidth="1"/>
    <col min="2096" max="2096" width="10.59765625" customWidth="1"/>
    <col min="2097" max="2099" width="8.69921875" customWidth="1"/>
    <col min="2100" max="2120" width="0" hidden="1" customWidth="1"/>
    <col min="2121" max="2125" width="15.296875" customWidth="1"/>
    <col min="2302" max="2302" width="6" customWidth="1"/>
    <col min="2303" max="2303" width="29.8984375" customWidth="1"/>
    <col min="2304" max="2304" width="11.3984375" customWidth="1"/>
    <col min="2305" max="2305" width="13.69921875" customWidth="1"/>
    <col min="2306" max="2306" width="11.296875" customWidth="1"/>
    <col min="2307" max="2307" width="10.3984375" customWidth="1"/>
    <col min="2308" max="2308" width="9.296875" customWidth="1"/>
    <col min="2309" max="2309" width="9.59765625" customWidth="1"/>
    <col min="2310" max="2310" width="17" bestFit="1" customWidth="1"/>
    <col min="2311" max="2311" width="14.8984375" customWidth="1"/>
    <col min="2312" max="2312" width="9.59765625" bestFit="1" customWidth="1"/>
    <col min="2313" max="2313" width="10.59765625" customWidth="1"/>
    <col min="2314" max="2314" width="11.69921875" customWidth="1"/>
    <col min="2315" max="2315" width="10.296875" customWidth="1"/>
    <col min="2316" max="2316" width="13.8984375" customWidth="1"/>
    <col min="2317" max="2317" width="10.3984375" customWidth="1"/>
    <col min="2318" max="2318" width="10.8984375" customWidth="1"/>
    <col min="2319" max="2319" width="13.8984375" customWidth="1"/>
    <col min="2320" max="2320" width="10.59765625" customWidth="1"/>
    <col min="2321" max="2321" width="9.3984375" customWidth="1"/>
    <col min="2322" max="2322" width="6.69921875" customWidth="1"/>
    <col min="2323" max="2323" width="9" customWidth="1"/>
    <col min="2324" max="2331" width="11.296875" customWidth="1"/>
    <col min="2332" max="2347" width="0" hidden="1" customWidth="1"/>
    <col min="2348" max="2348" width="12.69921875" customWidth="1"/>
    <col min="2349" max="2349" width="9" customWidth="1"/>
    <col min="2350" max="2350" width="8.296875" customWidth="1"/>
    <col min="2351" max="2351" width="8.69921875" customWidth="1"/>
    <col min="2352" max="2352" width="10.59765625" customWidth="1"/>
    <col min="2353" max="2355" width="8.69921875" customWidth="1"/>
    <col min="2356" max="2376" width="0" hidden="1" customWidth="1"/>
    <col min="2377" max="2381" width="15.296875" customWidth="1"/>
    <col min="2558" max="2558" width="6" customWidth="1"/>
    <col min="2559" max="2559" width="29.8984375" customWidth="1"/>
    <col min="2560" max="2560" width="11.3984375" customWidth="1"/>
    <col min="2561" max="2561" width="13.69921875" customWidth="1"/>
    <col min="2562" max="2562" width="11.296875" customWidth="1"/>
    <col min="2563" max="2563" width="10.3984375" customWidth="1"/>
    <col min="2564" max="2564" width="9.296875" customWidth="1"/>
    <col min="2565" max="2565" width="9.59765625" customWidth="1"/>
    <col min="2566" max="2566" width="17" bestFit="1" customWidth="1"/>
    <col min="2567" max="2567" width="14.8984375" customWidth="1"/>
    <col min="2568" max="2568" width="9.59765625" bestFit="1" customWidth="1"/>
    <col min="2569" max="2569" width="10.59765625" customWidth="1"/>
    <col min="2570" max="2570" width="11.69921875" customWidth="1"/>
    <col min="2571" max="2571" width="10.296875" customWidth="1"/>
    <col min="2572" max="2572" width="13.8984375" customWidth="1"/>
    <col min="2573" max="2573" width="10.3984375" customWidth="1"/>
    <col min="2574" max="2574" width="10.8984375" customWidth="1"/>
    <col min="2575" max="2575" width="13.8984375" customWidth="1"/>
    <col min="2576" max="2576" width="10.59765625" customWidth="1"/>
    <col min="2577" max="2577" width="9.3984375" customWidth="1"/>
    <col min="2578" max="2578" width="6.69921875" customWidth="1"/>
    <col min="2579" max="2579" width="9" customWidth="1"/>
    <col min="2580" max="2587" width="11.296875" customWidth="1"/>
    <col min="2588" max="2603" width="0" hidden="1" customWidth="1"/>
    <col min="2604" max="2604" width="12.69921875" customWidth="1"/>
    <col min="2605" max="2605" width="9" customWidth="1"/>
    <col min="2606" max="2606" width="8.296875" customWidth="1"/>
    <col min="2607" max="2607" width="8.69921875" customWidth="1"/>
    <col min="2608" max="2608" width="10.59765625" customWidth="1"/>
    <col min="2609" max="2611" width="8.69921875" customWidth="1"/>
    <col min="2612" max="2632" width="0" hidden="1" customWidth="1"/>
    <col min="2633" max="2637" width="15.296875" customWidth="1"/>
    <col min="2814" max="2814" width="6" customWidth="1"/>
    <col min="2815" max="2815" width="29.8984375" customWidth="1"/>
    <col min="2816" max="2816" width="11.3984375" customWidth="1"/>
    <col min="2817" max="2817" width="13.69921875" customWidth="1"/>
    <col min="2818" max="2818" width="11.296875" customWidth="1"/>
    <col min="2819" max="2819" width="10.3984375" customWidth="1"/>
    <col min="2820" max="2820" width="9.296875" customWidth="1"/>
    <col min="2821" max="2821" width="9.59765625" customWidth="1"/>
    <col min="2822" max="2822" width="17" bestFit="1" customWidth="1"/>
    <col min="2823" max="2823" width="14.8984375" customWidth="1"/>
    <col min="2824" max="2824" width="9.59765625" bestFit="1" customWidth="1"/>
    <col min="2825" max="2825" width="10.59765625" customWidth="1"/>
    <col min="2826" max="2826" width="11.69921875" customWidth="1"/>
    <col min="2827" max="2827" width="10.296875" customWidth="1"/>
    <col min="2828" max="2828" width="13.8984375" customWidth="1"/>
    <col min="2829" max="2829" width="10.3984375" customWidth="1"/>
    <col min="2830" max="2830" width="10.8984375" customWidth="1"/>
    <col min="2831" max="2831" width="13.8984375" customWidth="1"/>
    <col min="2832" max="2832" width="10.59765625" customWidth="1"/>
    <col min="2833" max="2833" width="9.3984375" customWidth="1"/>
    <col min="2834" max="2834" width="6.69921875" customWidth="1"/>
    <col min="2835" max="2835" width="9" customWidth="1"/>
    <col min="2836" max="2843" width="11.296875" customWidth="1"/>
    <col min="2844" max="2859" width="0" hidden="1" customWidth="1"/>
    <col min="2860" max="2860" width="12.69921875" customWidth="1"/>
    <col min="2861" max="2861" width="9" customWidth="1"/>
    <col min="2862" max="2862" width="8.296875" customWidth="1"/>
    <col min="2863" max="2863" width="8.69921875" customWidth="1"/>
    <col min="2864" max="2864" width="10.59765625" customWidth="1"/>
    <col min="2865" max="2867" width="8.69921875" customWidth="1"/>
    <col min="2868" max="2888" width="0" hidden="1" customWidth="1"/>
    <col min="2889" max="2893" width="15.296875" customWidth="1"/>
    <col min="3070" max="3070" width="6" customWidth="1"/>
    <col min="3071" max="3071" width="29.8984375" customWidth="1"/>
    <col min="3072" max="3072" width="11.3984375" customWidth="1"/>
    <col min="3073" max="3073" width="13.69921875" customWidth="1"/>
    <col min="3074" max="3074" width="11.296875" customWidth="1"/>
    <col min="3075" max="3075" width="10.3984375" customWidth="1"/>
    <col min="3076" max="3076" width="9.296875" customWidth="1"/>
    <col min="3077" max="3077" width="9.59765625" customWidth="1"/>
    <col min="3078" max="3078" width="17" bestFit="1" customWidth="1"/>
    <col min="3079" max="3079" width="14.8984375" customWidth="1"/>
    <col min="3080" max="3080" width="9.59765625" bestFit="1" customWidth="1"/>
    <col min="3081" max="3081" width="10.59765625" customWidth="1"/>
    <col min="3082" max="3082" width="11.69921875" customWidth="1"/>
    <col min="3083" max="3083" width="10.296875" customWidth="1"/>
    <col min="3084" max="3084" width="13.8984375" customWidth="1"/>
    <col min="3085" max="3085" width="10.3984375" customWidth="1"/>
    <col min="3086" max="3086" width="10.8984375" customWidth="1"/>
    <col min="3087" max="3087" width="13.8984375" customWidth="1"/>
    <col min="3088" max="3088" width="10.59765625" customWidth="1"/>
    <col min="3089" max="3089" width="9.3984375" customWidth="1"/>
    <col min="3090" max="3090" width="6.69921875" customWidth="1"/>
    <col min="3091" max="3091" width="9" customWidth="1"/>
    <col min="3092" max="3099" width="11.296875" customWidth="1"/>
    <col min="3100" max="3115" width="0" hidden="1" customWidth="1"/>
    <col min="3116" max="3116" width="12.69921875" customWidth="1"/>
    <col min="3117" max="3117" width="9" customWidth="1"/>
    <col min="3118" max="3118" width="8.296875" customWidth="1"/>
    <col min="3119" max="3119" width="8.69921875" customWidth="1"/>
    <col min="3120" max="3120" width="10.59765625" customWidth="1"/>
    <col min="3121" max="3123" width="8.69921875" customWidth="1"/>
    <col min="3124" max="3144" width="0" hidden="1" customWidth="1"/>
    <col min="3145" max="3149" width="15.296875" customWidth="1"/>
    <col min="3326" max="3326" width="6" customWidth="1"/>
    <col min="3327" max="3327" width="29.8984375" customWidth="1"/>
    <col min="3328" max="3328" width="11.3984375" customWidth="1"/>
    <col min="3329" max="3329" width="13.69921875" customWidth="1"/>
    <col min="3330" max="3330" width="11.296875" customWidth="1"/>
    <col min="3331" max="3331" width="10.3984375" customWidth="1"/>
    <col min="3332" max="3332" width="9.296875" customWidth="1"/>
    <col min="3333" max="3333" width="9.59765625" customWidth="1"/>
    <col min="3334" max="3334" width="17" bestFit="1" customWidth="1"/>
    <col min="3335" max="3335" width="14.8984375" customWidth="1"/>
    <col min="3336" max="3336" width="9.59765625" bestFit="1" customWidth="1"/>
    <col min="3337" max="3337" width="10.59765625" customWidth="1"/>
    <col min="3338" max="3338" width="11.69921875" customWidth="1"/>
    <col min="3339" max="3339" width="10.296875" customWidth="1"/>
    <col min="3340" max="3340" width="13.8984375" customWidth="1"/>
    <col min="3341" max="3341" width="10.3984375" customWidth="1"/>
    <col min="3342" max="3342" width="10.8984375" customWidth="1"/>
    <col min="3343" max="3343" width="13.8984375" customWidth="1"/>
    <col min="3344" max="3344" width="10.59765625" customWidth="1"/>
    <col min="3345" max="3345" width="9.3984375" customWidth="1"/>
    <col min="3346" max="3346" width="6.69921875" customWidth="1"/>
    <col min="3347" max="3347" width="9" customWidth="1"/>
    <col min="3348" max="3355" width="11.296875" customWidth="1"/>
    <col min="3356" max="3371" width="0" hidden="1" customWidth="1"/>
    <col min="3372" max="3372" width="12.69921875" customWidth="1"/>
    <col min="3373" max="3373" width="9" customWidth="1"/>
    <col min="3374" max="3374" width="8.296875" customWidth="1"/>
    <col min="3375" max="3375" width="8.69921875" customWidth="1"/>
    <col min="3376" max="3376" width="10.59765625" customWidth="1"/>
    <col min="3377" max="3379" width="8.69921875" customWidth="1"/>
    <col min="3380" max="3400" width="0" hidden="1" customWidth="1"/>
    <col min="3401" max="3405" width="15.296875" customWidth="1"/>
    <col min="3582" max="3582" width="6" customWidth="1"/>
    <col min="3583" max="3583" width="29.8984375" customWidth="1"/>
    <col min="3584" max="3584" width="11.3984375" customWidth="1"/>
    <col min="3585" max="3585" width="13.69921875" customWidth="1"/>
    <col min="3586" max="3586" width="11.296875" customWidth="1"/>
    <col min="3587" max="3587" width="10.3984375" customWidth="1"/>
    <col min="3588" max="3588" width="9.296875" customWidth="1"/>
    <col min="3589" max="3589" width="9.59765625" customWidth="1"/>
    <col min="3590" max="3590" width="17" bestFit="1" customWidth="1"/>
    <col min="3591" max="3591" width="14.8984375" customWidth="1"/>
    <col min="3592" max="3592" width="9.59765625" bestFit="1" customWidth="1"/>
    <col min="3593" max="3593" width="10.59765625" customWidth="1"/>
    <col min="3594" max="3594" width="11.69921875" customWidth="1"/>
    <col min="3595" max="3595" width="10.296875" customWidth="1"/>
    <col min="3596" max="3596" width="13.8984375" customWidth="1"/>
    <col min="3597" max="3597" width="10.3984375" customWidth="1"/>
    <col min="3598" max="3598" width="10.8984375" customWidth="1"/>
    <col min="3599" max="3599" width="13.8984375" customWidth="1"/>
    <col min="3600" max="3600" width="10.59765625" customWidth="1"/>
    <col min="3601" max="3601" width="9.3984375" customWidth="1"/>
    <col min="3602" max="3602" width="6.69921875" customWidth="1"/>
    <col min="3603" max="3603" width="9" customWidth="1"/>
    <col min="3604" max="3611" width="11.296875" customWidth="1"/>
    <col min="3612" max="3627" width="0" hidden="1" customWidth="1"/>
    <col min="3628" max="3628" width="12.69921875" customWidth="1"/>
    <col min="3629" max="3629" width="9" customWidth="1"/>
    <col min="3630" max="3630" width="8.296875" customWidth="1"/>
    <col min="3631" max="3631" width="8.69921875" customWidth="1"/>
    <col min="3632" max="3632" width="10.59765625" customWidth="1"/>
    <col min="3633" max="3635" width="8.69921875" customWidth="1"/>
    <col min="3636" max="3656" width="0" hidden="1" customWidth="1"/>
    <col min="3657" max="3661" width="15.296875" customWidth="1"/>
    <col min="3838" max="3838" width="6" customWidth="1"/>
    <col min="3839" max="3839" width="29.8984375" customWidth="1"/>
    <col min="3840" max="3840" width="11.3984375" customWidth="1"/>
    <col min="3841" max="3841" width="13.69921875" customWidth="1"/>
    <col min="3842" max="3842" width="11.296875" customWidth="1"/>
    <col min="3843" max="3843" width="10.3984375" customWidth="1"/>
    <col min="3844" max="3844" width="9.296875" customWidth="1"/>
    <col min="3845" max="3845" width="9.59765625" customWidth="1"/>
    <col min="3846" max="3846" width="17" bestFit="1" customWidth="1"/>
    <col min="3847" max="3847" width="14.8984375" customWidth="1"/>
    <col min="3848" max="3848" width="9.59765625" bestFit="1" customWidth="1"/>
    <col min="3849" max="3849" width="10.59765625" customWidth="1"/>
    <col min="3850" max="3850" width="11.69921875" customWidth="1"/>
    <col min="3851" max="3851" width="10.296875" customWidth="1"/>
    <col min="3852" max="3852" width="13.8984375" customWidth="1"/>
    <col min="3853" max="3853" width="10.3984375" customWidth="1"/>
    <col min="3854" max="3854" width="10.8984375" customWidth="1"/>
    <col min="3855" max="3855" width="13.8984375" customWidth="1"/>
    <col min="3856" max="3856" width="10.59765625" customWidth="1"/>
    <col min="3857" max="3857" width="9.3984375" customWidth="1"/>
    <col min="3858" max="3858" width="6.69921875" customWidth="1"/>
    <col min="3859" max="3859" width="9" customWidth="1"/>
    <col min="3860" max="3867" width="11.296875" customWidth="1"/>
    <col min="3868" max="3883" width="0" hidden="1" customWidth="1"/>
    <col min="3884" max="3884" width="12.69921875" customWidth="1"/>
    <col min="3885" max="3885" width="9" customWidth="1"/>
    <col min="3886" max="3886" width="8.296875" customWidth="1"/>
    <col min="3887" max="3887" width="8.69921875" customWidth="1"/>
    <col min="3888" max="3888" width="10.59765625" customWidth="1"/>
    <col min="3889" max="3891" width="8.69921875" customWidth="1"/>
    <col min="3892" max="3912" width="0" hidden="1" customWidth="1"/>
    <col min="3913" max="3917" width="15.296875" customWidth="1"/>
    <col min="4094" max="4094" width="6" customWidth="1"/>
    <col min="4095" max="4095" width="29.8984375" customWidth="1"/>
    <col min="4096" max="4096" width="11.3984375" customWidth="1"/>
    <col min="4097" max="4097" width="13.69921875" customWidth="1"/>
    <col min="4098" max="4098" width="11.296875" customWidth="1"/>
    <col min="4099" max="4099" width="10.3984375" customWidth="1"/>
    <col min="4100" max="4100" width="9.296875" customWidth="1"/>
    <col min="4101" max="4101" width="9.59765625" customWidth="1"/>
    <col min="4102" max="4102" width="17" bestFit="1" customWidth="1"/>
    <col min="4103" max="4103" width="14.8984375" customWidth="1"/>
    <col min="4104" max="4104" width="9.59765625" bestFit="1" customWidth="1"/>
    <col min="4105" max="4105" width="10.59765625" customWidth="1"/>
    <col min="4106" max="4106" width="11.69921875" customWidth="1"/>
    <col min="4107" max="4107" width="10.296875" customWidth="1"/>
    <col min="4108" max="4108" width="13.8984375" customWidth="1"/>
    <col min="4109" max="4109" width="10.3984375" customWidth="1"/>
    <col min="4110" max="4110" width="10.8984375" customWidth="1"/>
    <col min="4111" max="4111" width="13.8984375" customWidth="1"/>
    <col min="4112" max="4112" width="10.59765625" customWidth="1"/>
    <col min="4113" max="4113" width="9.3984375" customWidth="1"/>
    <col min="4114" max="4114" width="6.69921875" customWidth="1"/>
    <col min="4115" max="4115" width="9" customWidth="1"/>
    <col min="4116" max="4123" width="11.296875" customWidth="1"/>
    <col min="4124" max="4139" width="0" hidden="1" customWidth="1"/>
    <col min="4140" max="4140" width="12.69921875" customWidth="1"/>
    <col min="4141" max="4141" width="9" customWidth="1"/>
    <col min="4142" max="4142" width="8.296875" customWidth="1"/>
    <col min="4143" max="4143" width="8.69921875" customWidth="1"/>
    <col min="4144" max="4144" width="10.59765625" customWidth="1"/>
    <col min="4145" max="4147" width="8.69921875" customWidth="1"/>
    <col min="4148" max="4168" width="0" hidden="1" customWidth="1"/>
    <col min="4169" max="4173" width="15.296875" customWidth="1"/>
    <col min="4350" max="4350" width="6" customWidth="1"/>
    <col min="4351" max="4351" width="29.8984375" customWidth="1"/>
    <col min="4352" max="4352" width="11.3984375" customWidth="1"/>
    <col min="4353" max="4353" width="13.69921875" customWidth="1"/>
    <col min="4354" max="4354" width="11.296875" customWidth="1"/>
    <col min="4355" max="4355" width="10.3984375" customWidth="1"/>
    <col min="4356" max="4356" width="9.296875" customWidth="1"/>
    <col min="4357" max="4357" width="9.59765625" customWidth="1"/>
    <col min="4358" max="4358" width="17" bestFit="1" customWidth="1"/>
    <col min="4359" max="4359" width="14.8984375" customWidth="1"/>
    <col min="4360" max="4360" width="9.59765625" bestFit="1" customWidth="1"/>
    <col min="4361" max="4361" width="10.59765625" customWidth="1"/>
    <col min="4362" max="4362" width="11.69921875" customWidth="1"/>
    <col min="4363" max="4363" width="10.296875" customWidth="1"/>
    <col min="4364" max="4364" width="13.8984375" customWidth="1"/>
    <col min="4365" max="4365" width="10.3984375" customWidth="1"/>
    <col min="4366" max="4366" width="10.8984375" customWidth="1"/>
    <col min="4367" max="4367" width="13.8984375" customWidth="1"/>
    <col min="4368" max="4368" width="10.59765625" customWidth="1"/>
    <col min="4369" max="4369" width="9.3984375" customWidth="1"/>
    <col min="4370" max="4370" width="6.69921875" customWidth="1"/>
    <col min="4371" max="4371" width="9" customWidth="1"/>
    <col min="4372" max="4379" width="11.296875" customWidth="1"/>
    <col min="4380" max="4395" width="0" hidden="1" customWidth="1"/>
    <col min="4396" max="4396" width="12.69921875" customWidth="1"/>
    <col min="4397" max="4397" width="9" customWidth="1"/>
    <col min="4398" max="4398" width="8.296875" customWidth="1"/>
    <col min="4399" max="4399" width="8.69921875" customWidth="1"/>
    <col min="4400" max="4400" width="10.59765625" customWidth="1"/>
    <col min="4401" max="4403" width="8.69921875" customWidth="1"/>
    <col min="4404" max="4424" width="0" hidden="1" customWidth="1"/>
    <col min="4425" max="4429" width="15.296875" customWidth="1"/>
    <col min="4606" max="4606" width="6" customWidth="1"/>
    <col min="4607" max="4607" width="29.8984375" customWidth="1"/>
    <col min="4608" max="4608" width="11.3984375" customWidth="1"/>
    <col min="4609" max="4609" width="13.69921875" customWidth="1"/>
    <col min="4610" max="4610" width="11.296875" customWidth="1"/>
    <col min="4611" max="4611" width="10.3984375" customWidth="1"/>
    <col min="4612" max="4612" width="9.296875" customWidth="1"/>
    <col min="4613" max="4613" width="9.59765625" customWidth="1"/>
    <col min="4614" max="4614" width="17" bestFit="1" customWidth="1"/>
    <col min="4615" max="4615" width="14.8984375" customWidth="1"/>
    <col min="4616" max="4616" width="9.59765625" bestFit="1" customWidth="1"/>
    <col min="4617" max="4617" width="10.59765625" customWidth="1"/>
    <col min="4618" max="4618" width="11.69921875" customWidth="1"/>
    <col min="4619" max="4619" width="10.296875" customWidth="1"/>
    <col min="4620" max="4620" width="13.8984375" customWidth="1"/>
    <col min="4621" max="4621" width="10.3984375" customWidth="1"/>
    <col min="4622" max="4622" width="10.8984375" customWidth="1"/>
    <col min="4623" max="4623" width="13.8984375" customWidth="1"/>
    <col min="4624" max="4624" width="10.59765625" customWidth="1"/>
    <col min="4625" max="4625" width="9.3984375" customWidth="1"/>
    <col min="4626" max="4626" width="6.69921875" customWidth="1"/>
    <col min="4627" max="4627" width="9" customWidth="1"/>
    <col min="4628" max="4635" width="11.296875" customWidth="1"/>
    <col min="4636" max="4651" width="0" hidden="1" customWidth="1"/>
    <col min="4652" max="4652" width="12.69921875" customWidth="1"/>
    <col min="4653" max="4653" width="9" customWidth="1"/>
    <col min="4654" max="4654" width="8.296875" customWidth="1"/>
    <col min="4655" max="4655" width="8.69921875" customWidth="1"/>
    <col min="4656" max="4656" width="10.59765625" customWidth="1"/>
    <col min="4657" max="4659" width="8.69921875" customWidth="1"/>
    <col min="4660" max="4680" width="0" hidden="1" customWidth="1"/>
    <col min="4681" max="4685" width="15.296875" customWidth="1"/>
    <col min="4862" max="4862" width="6" customWidth="1"/>
    <col min="4863" max="4863" width="29.8984375" customWidth="1"/>
    <col min="4864" max="4864" width="11.3984375" customWidth="1"/>
    <col min="4865" max="4865" width="13.69921875" customWidth="1"/>
    <col min="4866" max="4866" width="11.296875" customWidth="1"/>
    <col min="4867" max="4867" width="10.3984375" customWidth="1"/>
    <col min="4868" max="4868" width="9.296875" customWidth="1"/>
    <col min="4869" max="4869" width="9.59765625" customWidth="1"/>
    <col min="4870" max="4870" width="17" bestFit="1" customWidth="1"/>
    <col min="4871" max="4871" width="14.8984375" customWidth="1"/>
    <col min="4872" max="4872" width="9.59765625" bestFit="1" customWidth="1"/>
    <col min="4873" max="4873" width="10.59765625" customWidth="1"/>
    <col min="4874" max="4874" width="11.69921875" customWidth="1"/>
    <col min="4875" max="4875" width="10.296875" customWidth="1"/>
    <col min="4876" max="4876" width="13.8984375" customWidth="1"/>
    <col min="4877" max="4877" width="10.3984375" customWidth="1"/>
    <col min="4878" max="4878" width="10.8984375" customWidth="1"/>
    <col min="4879" max="4879" width="13.8984375" customWidth="1"/>
    <col min="4880" max="4880" width="10.59765625" customWidth="1"/>
    <col min="4881" max="4881" width="9.3984375" customWidth="1"/>
    <col min="4882" max="4882" width="6.69921875" customWidth="1"/>
    <col min="4883" max="4883" width="9" customWidth="1"/>
    <col min="4884" max="4891" width="11.296875" customWidth="1"/>
    <col min="4892" max="4907" width="0" hidden="1" customWidth="1"/>
    <col min="4908" max="4908" width="12.69921875" customWidth="1"/>
    <col min="4909" max="4909" width="9" customWidth="1"/>
    <col min="4910" max="4910" width="8.296875" customWidth="1"/>
    <col min="4911" max="4911" width="8.69921875" customWidth="1"/>
    <col min="4912" max="4912" width="10.59765625" customWidth="1"/>
    <col min="4913" max="4915" width="8.69921875" customWidth="1"/>
    <col min="4916" max="4936" width="0" hidden="1" customWidth="1"/>
    <col min="4937" max="4941" width="15.296875" customWidth="1"/>
    <col min="5118" max="5118" width="6" customWidth="1"/>
    <col min="5119" max="5119" width="29.8984375" customWidth="1"/>
    <col min="5120" max="5120" width="11.3984375" customWidth="1"/>
    <col min="5121" max="5121" width="13.69921875" customWidth="1"/>
    <col min="5122" max="5122" width="11.296875" customWidth="1"/>
    <col min="5123" max="5123" width="10.3984375" customWidth="1"/>
    <col min="5124" max="5124" width="9.296875" customWidth="1"/>
    <col min="5125" max="5125" width="9.59765625" customWidth="1"/>
    <col min="5126" max="5126" width="17" bestFit="1" customWidth="1"/>
    <col min="5127" max="5127" width="14.8984375" customWidth="1"/>
    <col min="5128" max="5128" width="9.59765625" bestFit="1" customWidth="1"/>
    <col min="5129" max="5129" width="10.59765625" customWidth="1"/>
    <col min="5130" max="5130" width="11.69921875" customWidth="1"/>
    <col min="5131" max="5131" width="10.296875" customWidth="1"/>
    <col min="5132" max="5132" width="13.8984375" customWidth="1"/>
    <col min="5133" max="5133" width="10.3984375" customWidth="1"/>
    <col min="5134" max="5134" width="10.8984375" customWidth="1"/>
    <col min="5135" max="5135" width="13.8984375" customWidth="1"/>
    <col min="5136" max="5136" width="10.59765625" customWidth="1"/>
    <col min="5137" max="5137" width="9.3984375" customWidth="1"/>
    <col min="5138" max="5138" width="6.69921875" customWidth="1"/>
    <col min="5139" max="5139" width="9" customWidth="1"/>
    <col min="5140" max="5147" width="11.296875" customWidth="1"/>
    <col min="5148" max="5163" width="0" hidden="1" customWidth="1"/>
    <col min="5164" max="5164" width="12.69921875" customWidth="1"/>
    <col min="5165" max="5165" width="9" customWidth="1"/>
    <col min="5166" max="5166" width="8.296875" customWidth="1"/>
    <col min="5167" max="5167" width="8.69921875" customWidth="1"/>
    <col min="5168" max="5168" width="10.59765625" customWidth="1"/>
    <col min="5169" max="5171" width="8.69921875" customWidth="1"/>
    <col min="5172" max="5192" width="0" hidden="1" customWidth="1"/>
    <col min="5193" max="5197" width="15.296875" customWidth="1"/>
    <col min="5374" max="5374" width="6" customWidth="1"/>
    <col min="5375" max="5375" width="29.8984375" customWidth="1"/>
    <col min="5376" max="5376" width="11.3984375" customWidth="1"/>
    <col min="5377" max="5377" width="13.69921875" customWidth="1"/>
    <col min="5378" max="5378" width="11.296875" customWidth="1"/>
    <col min="5379" max="5379" width="10.3984375" customWidth="1"/>
    <col min="5380" max="5380" width="9.296875" customWidth="1"/>
    <col min="5381" max="5381" width="9.59765625" customWidth="1"/>
    <col min="5382" max="5382" width="17" bestFit="1" customWidth="1"/>
    <col min="5383" max="5383" width="14.8984375" customWidth="1"/>
    <col min="5384" max="5384" width="9.59765625" bestFit="1" customWidth="1"/>
    <col min="5385" max="5385" width="10.59765625" customWidth="1"/>
    <col min="5386" max="5386" width="11.69921875" customWidth="1"/>
    <col min="5387" max="5387" width="10.296875" customWidth="1"/>
    <col min="5388" max="5388" width="13.8984375" customWidth="1"/>
    <col min="5389" max="5389" width="10.3984375" customWidth="1"/>
    <col min="5390" max="5390" width="10.8984375" customWidth="1"/>
    <col min="5391" max="5391" width="13.8984375" customWidth="1"/>
    <col min="5392" max="5392" width="10.59765625" customWidth="1"/>
    <col min="5393" max="5393" width="9.3984375" customWidth="1"/>
    <col min="5394" max="5394" width="6.69921875" customWidth="1"/>
    <col min="5395" max="5395" width="9" customWidth="1"/>
    <col min="5396" max="5403" width="11.296875" customWidth="1"/>
    <col min="5404" max="5419" width="0" hidden="1" customWidth="1"/>
    <col min="5420" max="5420" width="12.69921875" customWidth="1"/>
    <col min="5421" max="5421" width="9" customWidth="1"/>
    <col min="5422" max="5422" width="8.296875" customWidth="1"/>
    <col min="5423" max="5423" width="8.69921875" customWidth="1"/>
    <col min="5424" max="5424" width="10.59765625" customWidth="1"/>
    <col min="5425" max="5427" width="8.69921875" customWidth="1"/>
    <col min="5428" max="5448" width="0" hidden="1" customWidth="1"/>
    <col min="5449" max="5453" width="15.296875" customWidth="1"/>
    <col min="5630" max="5630" width="6" customWidth="1"/>
    <col min="5631" max="5631" width="29.8984375" customWidth="1"/>
    <col min="5632" max="5632" width="11.3984375" customWidth="1"/>
    <col min="5633" max="5633" width="13.69921875" customWidth="1"/>
    <col min="5634" max="5634" width="11.296875" customWidth="1"/>
    <col min="5635" max="5635" width="10.3984375" customWidth="1"/>
    <col min="5636" max="5636" width="9.296875" customWidth="1"/>
    <col min="5637" max="5637" width="9.59765625" customWidth="1"/>
    <col min="5638" max="5638" width="17" bestFit="1" customWidth="1"/>
    <col min="5639" max="5639" width="14.8984375" customWidth="1"/>
    <col min="5640" max="5640" width="9.59765625" bestFit="1" customWidth="1"/>
    <col min="5641" max="5641" width="10.59765625" customWidth="1"/>
    <col min="5642" max="5642" width="11.69921875" customWidth="1"/>
    <col min="5643" max="5643" width="10.296875" customWidth="1"/>
    <col min="5644" max="5644" width="13.8984375" customWidth="1"/>
    <col min="5645" max="5645" width="10.3984375" customWidth="1"/>
    <col min="5646" max="5646" width="10.8984375" customWidth="1"/>
    <col min="5647" max="5647" width="13.8984375" customWidth="1"/>
    <col min="5648" max="5648" width="10.59765625" customWidth="1"/>
    <col min="5649" max="5649" width="9.3984375" customWidth="1"/>
    <col min="5650" max="5650" width="6.69921875" customWidth="1"/>
    <col min="5651" max="5651" width="9" customWidth="1"/>
    <col min="5652" max="5659" width="11.296875" customWidth="1"/>
    <col min="5660" max="5675" width="0" hidden="1" customWidth="1"/>
    <col min="5676" max="5676" width="12.69921875" customWidth="1"/>
    <col min="5677" max="5677" width="9" customWidth="1"/>
    <col min="5678" max="5678" width="8.296875" customWidth="1"/>
    <col min="5679" max="5679" width="8.69921875" customWidth="1"/>
    <col min="5680" max="5680" width="10.59765625" customWidth="1"/>
    <col min="5681" max="5683" width="8.69921875" customWidth="1"/>
    <col min="5684" max="5704" width="0" hidden="1" customWidth="1"/>
    <col min="5705" max="5709" width="15.296875" customWidth="1"/>
    <col min="5886" max="5886" width="6" customWidth="1"/>
    <col min="5887" max="5887" width="29.8984375" customWidth="1"/>
    <col min="5888" max="5888" width="11.3984375" customWidth="1"/>
    <col min="5889" max="5889" width="13.69921875" customWidth="1"/>
    <col min="5890" max="5890" width="11.296875" customWidth="1"/>
    <col min="5891" max="5891" width="10.3984375" customWidth="1"/>
    <col min="5892" max="5892" width="9.296875" customWidth="1"/>
    <col min="5893" max="5893" width="9.59765625" customWidth="1"/>
    <col min="5894" max="5894" width="17" bestFit="1" customWidth="1"/>
    <col min="5895" max="5895" width="14.8984375" customWidth="1"/>
    <col min="5896" max="5896" width="9.59765625" bestFit="1" customWidth="1"/>
    <col min="5897" max="5897" width="10.59765625" customWidth="1"/>
    <col min="5898" max="5898" width="11.69921875" customWidth="1"/>
    <col min="5899" max="5899" width="10.296875" customWidth="1"/>
    <col min="5900" max="5900" width="13.8984375" customWidth="1"/>
    <col min="5901" max="5901" width="10.3984375" customWidth="1"/>
    <col min="5902" max="5902" width="10.8984375" customWidth="1"/>
    <col min="5903" max="5903" width="13.8984375" customWidth="1"/>
    <col min="5904" max="5904" width="10.59765625" customWidth="1"/>
    <col min="5905" max="5905" width="9.3984375" customWidth="1"/>
    <col min="5906" max="5906" width="6.69921875" customWidth="1"/>
    <col min="5907" max="5907" width="9" customWidth="1"/>
    <col min="5908" max="5915" width="11.296875" customWidth="1"/>
    <col min="5916" max="5931" width="0" hidden="1" customWidth="1"/>
    <col min="5932" max="5932" width="12.69921875" customWidth="1"/>
    <col min="5933" max="5933" width="9" customWidth="1"/>
    <col min="5934" max="5934" width="8.296875" customWidth="1"/>
    <col min="5935" max="5935" width="8.69921875" customWidth="1"/>
    <col min="5936" max="5936" width="10.59765625" customWidth="1"/>
    <col min="5937" max="5939" width="8.69921875" customWidth="1"/>
    <col min="5940" max="5960" width="0" hidden="1" customWidth="1"/>
    <col min="5961" max="5965" width="15.296875" customWidth="1"/>
    <col min="6142" max="6142" width="6" customWidth="1"/>
    <col min="6143" max="6143" width="29.8984375" customWidth="1"/>
    <col min="6144" max="6144" width="11.3984375" customWidth="1"/>
    <col min="6145" max="6145" width="13.69921875" customWidth="1"/>
    <col min="6146" max="6146" width="11.296875" customWidth="1"/>
    <col min="6147" max="6147" width="10.3984375" customWidth="1"/>
    <col min="6148" max="6148" width="9.296875" customWidth="1"/>
    <col min="6149" max="6149" width="9.59765625" customWidth="1"/>
    <col min="6150" max="6150" width="17" bestFit="1" customWidth="1"/>
    <col min="6151" max="6151" width="14.8984375" customWidth="1"/>
    <col min="6152" max="6152" width="9.59765625" bestFit="1" customWidth="1"/>
    <col min="6153" max="6153" width="10.59765625" customWidth="1"/>
    <col min="6154" max="6154" width="11.69921875" customWidth="1"/>
    <col min="6155" max="6155" width="10.296875" customWidth="1"/>
    <col min="6156" max="6156" width="13.8984375" customWidth="1"/>
    <col min="6157" max="6157" width="10.3984375" customWidth="1"/>
    <col min="6158" max="6158" width="10.8984375" customWidth="1"/>
    <col min="6159" max="6159" width="13.8984375" customWidth="1"/>
    <col min="6160" max="6160" width="10.59765625" customWidth="1"/>
    <col min="6161" max="6161" width="9.3984375" customWidth="1"/>
    <col min="6162" max="6162" width="6.69921875" customWidth="1"/>
    <col min="6163" max="6163" width="9" customWidth="1"/>
    <col min="6164" max="6171" width="11.296875" customWidth="1"/>
    <col min="6172" max="6187" width="0" hidden="1" customWidth="1"/>
    <col min="6188" max="6188" width="12.69921875" customWidth="1"/>
    <col min="6189" max="6189" width="9" customWidth="1"/>
    <col min="6190" max="6190" width="8.296875" customWidth="1"/>
    <col min="6191" max="6191" width="8.69921875" customWidth="1"/>
    <col min="6192" max="6192" width="10.59765625" customWidth="1"/>
    <col min="6193" max="6195" width="8.69921875" customWidth="1"/>
    <col min="6196" max="6216" width="0" hidden="1" customWidth="1"/>
    <col min="6217" max="6221" width="15.296875" customWidth="1"/>
    <col min="6398" max="6398" width="6" customWidth="1"/>
    <col min="6399" max="6399" width="29.8984375" customWidth="1"/>
    <col min="6400" max="6400" width="11.3984375" customWidth="1"/>
    <col min="6401" max="6401" width="13.69921875" customWidth="1"/>
    <col min="6402" max="6402" width="11.296875" customWidth="1"/>
    <col min="6403" max="6403" width="10.3984375" customWidth="1"/>
    <col min="6404" max="6404" width="9.296875" customWidth="1"/>
    <col min="6405" max="6405" width="9.59765625" customWidth="1"/>
    <col min="6406" max="6406" width="17" bestFit="1" customWidth="1"/>
    <col min="6407" max="6407" width="14.8984375" customWidth="1"/>
    <col min="6408" max="6408" width="9.59765625" bestFit="1" customWidth="1"/>
    <col min="6409" max="6409" width="10.59765625" customWidth="1"/>
    <col min="6410" max="6410" width="11.69921875" customWidth="1"/>
    <col min="6411" max="6411" width="10.296875" customWidth="1"/>
    <col min="6412" max="6412" width="13.8984375" customWidth="1"/>
    <col min="6413" max="6413" width="10.3984375" customWidth="1"/>
    <col min="6414" max="6414" width="10.8984375" customWidth="1"/>
    <col min="6415" max="6415" width="13.8984375" customWidth="1"/>
    <col min="6416" max="6416" width="10.59765625" customWidth="1"/>
    <col min="6417" max="6417" width="9.3984375" customWidth="1"/>
    <col min="6418" max="6418" width="6.69921875" customWidth="1"/>
    <col min="6419" max="6419" width="9" customWidth="1"/>
    <col min="6420" max="6427" width="11.296875" customWidth="1"/>
    <col min="6428" max="6443" width="0" hidden="1" customWidth="1"/>
    <col min="6444" max="6444" width="12.69921875" customWidth="1"/>
    <col min="6445" max="6445" width="9" customWidth="1"/>
    <col min="6446" max="6446" width="8.296875" customWidth="1"/>
    <col min="6447" max="6447" width="8.69921875" customWidth="1"/>
    <col min="6448" max="6448" width="10.59765625" customWidth="1"/>
    <col min="6449" max="6451" width="8.69921875" customWidth="1"/>
    <col min="6452" max="6472" width="0" hidden="1" customWidth="1"/>
    <col min="6473" max="6477" width="15.296875" customWidth="1"/>
    <col min="6654" max="6654" width="6" customWidth="1"/>
    <col min="6655" max="6655" width="29.8984375" customWidth="1"/>
    <col min="6656" max="6656" width="11.3984375" customWidth="1"/>
    <col min="6657" max="6657" width="13.69921875" customWidth="1"/>
    <col min="6658" max="6658" width="11.296875" customWidth="1"/>
    <col min="6659" max="6659" width="10.3984375" customWidth="1"/>
    <col min="6660" max="6660" width="9.296875" customWidth="1"/>
    <col min="6661" max="6661" width="9.59765625" customWidth="1"/>
    <col min="6662" max="6662" width="17" bestFit="1" customWidth="1"/>
    <col min="6663" max="6663" width="14.8984375" customWidth="1"/>
    <col min="6664" max="6664" width="9.59765625" bestFit="1" customWidth="1"/>
    <col min="6665" max="6665" width="10.59765625" customWidth="1"/>
    <col min="6666" max="6666" width="11.69921875" customWidth="1"/>
    <col min="6667" max="6667" width="10.296875" customWidth="1"/>
    <col min="6668" max="6668" width="13.8984375" customWidth="1"/>
    <col min="6669" max="6669" width="10.3984375" customWidth="1"/>
    <col min="6670" max="6670" width="10.8984375" customWidth="1"/>
    <col min="6671" max="6671" width="13.8984375" customWidth="1"/>
    <col min="6672" max="6672" width="10.59765625" customWidth="1"/>
    <col min="6673" max="6673" width="9.3984375" customWidth="1"/>
    <col min="6674" max="6674" width="6.69921875" customWidth="1"/>
    <col min="6675" max="6675" width="9" customWidth="1"/>
    <col min="6676" max="6683" width="11.296875" customWidth="1"/>
    <col min="6684" max="6699" width="0" hidden="1" customWidth="1"/>
    <col min="6700" max="6700" width="12.69921875" customWidth="1"/>
    <col min="6701" max="6701" width="9" customWidth="1"/>
    <col min="6702" max="6702" width="8.296875" customWidth="1"/>
    <col min="6703" max="6703" width="8.69921875" customWidth="1"/>
    <col min="6704" max="6704" width="10.59765625" customWidth="1"/>
    <col min="6705" max="6707" width="8.69921875" customWidth="1"/>
    <col min="6708" max="6728" width="0" hidden="1" customWidth="1"/>
    <col min="6729" max="6733" width="15.296875" customWidth="1"/>
    <col min="6910" max="6910" width="6" customWidth="1"/>
    <col min="6911" max="6911" width="29.8984375" customWidth="1"/>
    <col min="6912" max="6912" width="11.3984375" customWidth="1"/>
    <col min="6913" max="6913" width="13.69921875" customWidth="1"/>
    <col min="6914" max="6914" width="11.296875" customWidth="1"/>
    <col min="6915" max="6915" width="10.3984375" customWidth="1"/>
    <col min="6916" max="6916" width="9.296875" customWidth="1"/>
    <col min="6917" max="6917" width="9.59765625" customWidth="1"/>
    <col min="6918" max="6918" width="17" bestFit="1" customWidth="1"/>
    <col min="6919" max="6919" width="14.8984375" customWidth="1"/>
    <col min="6920" max="6920" width="9.59765625" bestFit="1" customWidth="1"/>
    <col min="6921" max="6921" width="10.59765625" customWidth="1"/>
    <col min="6922" max="6922" width="11.69921875" customWidth="1"/>
    <col min="6923" max="6923" width="10.296875" customWidth="1"/>
    <col min="6924" max="6924" width="13.8984375" customWidth="1"/>
    <col min="6925" max="6925" width="10.3984375" customWidth="1"/>
    <col min="6926" max="6926" width="10.8984375" customWidth="1"/>
    <col min="6927" max="6927" width="13.8984375" customWidth="1"/>
    <col min="6928" max="6928" width="10.59765625" customWidth="1"/>
    <col min="6929" max="6929" width="9.3984375" customWidth="1"/>
    <col min="6930" max="6930" width="6.69921875" customWidth="1"/>
    <col min="6931" max="6931" width="9" customWidth="1"/>
    <col min="6932" max="6939" width="11.296875" customWidth="1"/>
    <col min="6940" max="6955" width="0" hidden="1" customWidth="1"/>
    <col min="6956" max="6956" width="12.69921875" customWidth="1"/>
    <col min="6957" max="6957" width="9" customWidth="1"/>
    <col min="6958" max="6958" width="8.296875" customWidth="1"/>
    <col min="6959" max="6959" width="8.69921875" customWidth="1"/>
    <col min="6960" max="6960" width="10.59765625" customWidth="1"/>
    <col min="6961" max="6963" width="8.69921875" customWidth="1"/>
    <col min="6964" max="6984" width="0" hidden="1" customWidth="1"/>
    <col min="6985" max="6989" width="15.296875" customWidth="1"/>
    <col min="7166" max="7166" width="6" customWidth="1"/>
    <col min="7167" max="7167" width="29.8984375" customWidth="1"/>
    <col min="7168" max="7168" width="11.3984375" customWidth="1"/>
    <col min="7169" max="7169" width="13.69921875" customWidth="1"/>
    <col min="7170" max="7170" width="11.296875" customWidth="1"/>
    <col min="7171" max="7171" width="10.3984375" customWidth="1"/>
    <col min="7172" max="7172" width="9.296875" customWidth="1"/>
    <col min="7173" max="7173" width="9.59765625" customWidth="1"/>
    <col min="7174" max="7174" width="17" bestFit="1" customWidth="1"/>
    <col min="7175" max="7175" width="14.8984375" customWidth="1"/>
    <col min="7176" max="7176" width="9.59765625" bestFit="1" customWidth="1"/>
    <col min="7177" max="7177" width="10.59765625" customWidth="1"/>
    <col min="7178" max="7178" width="11.69921875" customWidth="1"/>
    <col min="7179" max="7179" width="10.296875" customWidth="1"/>
    <col min="7180" max="7180" width="13.8984375" customWidth="1"/>
    <col min="7181" max="7181" width="10.3984375" customWidth="1"/>
    <col min="7182" max="7182" width="10.8984375" customWidth="1"/>
    <col min="7183" max="7183" width="13.8984375" customWidth="1"/>
    <col min="7184" max="7184" width="10.59765625" customWidth="1"/>
    <col min="7185" max="7185" width="9.3984375" customWidth="1"/>
    <col min="7186" max="7186" width="6.69921875" customWidth="1"/>
    <col min="7187" max="7187" width="9" customWidth="1"/>
    <col min="7188" max="7195" width="11.296875" customWidth="1"/>
    <col min="7196" max="7211" width="0" hidden="1" customWidth="1"/>
    <col min="7212" max="7212" width="12.69921875" customWidth="1"/>
    <col min="7213" max="7213" width="9" customWidth="1"/>
    <col min="7214" max="7214" width="8.296875" customWidth="1"/>
    <col min="7215" max="7215" width="8.69921875" customWidth="1"/>
    <col min="7216" max="7216" width="10.59765625" customWidth="1"/>
    <col min="7217" max="7219" width="8.69921875" customWidth="1"/>
    <col min="7220" max="7240" width="0" hidden="1" customWidth="1"/>
    <col min="7241" max="7245" width="15.296875" customWidth="1"/>
    <col min="7422" max="7422" width="6" customWidth="1"/>
    <col min="7423" max="7423" width="29.8984375" customWidth="1"/>
    <col min="7424" max="7424" width="11.3984375" customWidth="1"/>
    <col min="7425" max="7425" width="13.69921875" customWidth="1"/>
    <col min="7426" max="7426" width="11.296875" customWidth="1"/>
    <col min="7427" max="7427" width="10.3984375" customWidth="1"/>
    <col min="7428" max="7428" width="9.296875" customWidth="1"/>
    <col min="7429" max="7429" width="9.59765625" customWidth="1"/>
    <col min="7430" max="7430" width="17" bestFit="1" customWidth="1"/>
    <col min="7431" max="7431" width="14.8984375" customWidth="1"/>
    <col min="7432" max="7432" width="9.59765625" bestFit="1" customWidth="1"/>
    <col min="7433" max="7433" width="10.59765625" customWidth="1"/>
    <col min="7434" max="7434" width="11.69921875" customWidth="1"/>
    <col min="7435" max="7435" width="10.296875" customWidth="1"/>
    <col min="7436" max="7436" width="13.8984375" customWidth="1"/>
    <col min="7437" max="7437" width="10.3984375" customWidth="1"/>
    <col min="7438" max="7438" width="10.8984375" customWidth="1"/>
    <col min="7439" max="7439" width="13.8984375" customWidth="1"/>
    <col min="7440" max="7440" width="10.59765625" customWidth="1"/>
    <col min="7441" max="7441" width="9.3984375" customWidth="1"/>
    <col min="7442" max="7442" width="6.69921875" customWidth="1"/>
    <col min="7443" max="7443" width="9" customWidth="1"/>
    <col min="7444" max="7451" width="11.296875" customWidth="1"/>
    <col min="7452" max="7467" width="0" hidden="1" customWidth="1"/>
    <col min="7468" max="7468" width="12.69921875" customWidth="1"/>
    <col min="7469" max="7469" width="9" customWidth="1"/>
    <col min="7470" max="7470" width="8.296875" customWidth="1"/>
    <col min="7471" max="7471" width="8.69921875" customWidth="1"/>
    <col min="7472" max="7472" width="10.59765625" customWidth="1"/>
    <col min="7473" max="7475" width="8.69921875" customWidth="1"/>
    <col min="7476" max="7496" width="0" hidden="1" customWidth="1"/>
    <col min="7497" max="7501" width="15.296875" customWidth="1"/>
    <col min="7678" max="7678" width="6" customWidth="1"/>
    <col min="7679" max="7679" width="29.8984375" customWidth="1"/>
    <col min="7680" max="7680" width="11.3984375" customWidth="1"/>
    <col min="7681" max="7681" width="13.69921875" customWidth="1"/>
    <col min="7682" max="7682" width="11.296875" customWidth="1"/>
    <col min="7683" max="7683" width="10.3984375" customWidth="1"/>
    <col min="7684" max="7684" width="9.296875" customWidth="1"/>
    <col min="7685" max="7685" width="9.59765625" customWidth="1"/>
    <col min="7686" max="7686" width="17" bestFit="1" customWidth="1"/>
    <col min="7687" max="7687" width="14.8984375" customWidth="1"/>
    <col min="7688" max="7688" width="9.59765625" bestFit="1" customWidth="1"/>
    <col min="7689" max="7689" width="10.59765625" customWidth="1"/>
    <col min="7690" max="7690" width="11.69921875" customWidth="1"/>
    <col min="7691" max="7691" width="10.296875" customWidth="1"/>
    <col min="7692" max="7692" width="13.8984375" customWidth="1"/>
    <col min="7693" max="7693" width="10.3984375" customWidth="1"/>
    <col min="7694" max="7694" width="10.8984375" customWidth="1"/>
    <col min="7695" max="7695" width="13.8984375" customWidth="1"/>
    <col min="7696" max="7696" width="10.59765625" customWidth="1"/>
    <col min="7697" max="7697" width="9.3984375" customWidth="1"/>
    <col min="7698" max="7698" width="6.69921875" customWidth="1"/>
    <col min="7699" max="7699" width="9" customWidth="1"/>
    <col min="7700" max="7707" width="11.296875" customWidth="1"/>
    <col min="7708" max="7723" width="0" hidden="1" customWidth="1"/>
    <col min="7724" max="7724" width="12.69921875" customWidth="1"/>
    <col min="7725" max="7725" width="9" customWidth="1"/>
    <col min="7726" max="7726" width="8.296875" customWidth="1"/>
    <col min="7727" max="7727" width="8.69921875" customWidth="1"/>
    <col min="7728" max="7728" width="10.59765625" customWidth="1"/>
    <col min="7729" max="7731" width="8.69921875" customWidth="1"/>
    <col min="7732" max="7752" width="0" hidden="1" customWidth="1"/>
    <col min="7753" max="7757" width="15.296875" customWidth="1"/>
    <col min="7934" max="7934" width="6" customWidth="1"/>
    <col min="7935" max="7935" width="29.8984375" customWidth="1"/>
    <col min="7936" max="7936" width="11.3984375" customWidth="1"/>
    <col min="7937" max="7937" width="13.69921875" customWidth="1"/>
    <col min="7938" max="7938" width="11.296875" customWidth="1"/>
    <col min="7939" max="7939" width="10.3984375" customWidth="1"/>
    <col min="7940" max="7940" width="9.296875" customWidth="1"/>
    <col min="7941" max="7941" width="9.59765625" customWidth="1"/>
    <col min="7942" max="7942" width="17" bestFit="1" customWidth="1"/>
    <col min="7943" max="7943" width="14.8984375" customWidth="1"/>
    <col min="7944" max="7944" width="9.59765625" bestFit="1" customWidth="1"/>
    <col min="7945" max="7945" width="10.59765625" customWidth="1"/>
    <col min="7946" max="7946" width="11.69921875" customWidth="1"/>
    <col min="7947" max="7947" width="10.296875" customWidth="1"/>
    <col min="7948" max="7948" width="13.8984375" customWidth="1"/>
    <col min="7949" max="7949" width="10.3984375" customWidth="1"/>
    <col min="7950" max="7950" width="10.8984375" customWidth="1"/>
    <col min="7951" max="7951" width="13.8984375" customWidth="1"/>
    <col min="7952" max="7952" width="10.59765625" customWidth="1"/>
    <col min="7953" max="7953" width="9.3984375" customWidth="1"/>
    <col min="7954" max="7954" width="6.69921875" customWidth="1"/>
    <col min="7955" max="7955" width="9" customWidth="1"/>
    <col min="7956" max="7963" width="11.296875" customWidth="1"/>
    <col min="7964" max="7979" width="0" hidden="1" customWidth="1"/>
    <col min="7980" max="7980" width="12.69921875" customWidth="1"/>
    <col min="7981" max="7981" width="9" customWidth="1"/>
    <col min="7982" max="7982" width="8.296875" customWidth="1"/>
    <col min="7983" max="7983" width="8.69921875" customWidth="1"/>
    <col min="7984" max="7984" width="10.59765625" customWidth="1"/>
    <col min="7985" max="7987" width="8.69921875" customWidth="1"/>
    <col min="7988" max="8008" width="0" hidden="1" customWidth="1"/>
    <col min="8009" max="8013" width="15.296875" customWidth="1"/>
    <col min="8190" max="8190" width="6" customWidth="1"/>
    <col min="8191" max="8191" width="29.8984375" customWidth="1"/>
    <col min="8192" max="8192" width="11.3984375" customWidth="1"/>
    <col min="8193" max="8193" width="13.69921875" customWidth="1"/>
    <col min="8194" max="8194" width="11.296875" customWidth="1"/>
    <col min="8195" max="8195" width="10.3984375" customWidth="1"/>
    <col min="8196" max="8196" width="9.296875" customWidth="1"/>
    <col min="8197" max="8197" width="9.59765625" customWidth="1"/>
    <col min="8198" max="8198" width="17" bestFit="1" customWidth="1"/>
    <col min="8199" max="8199" width="14.8984375" customWidth="1"/>
    <col min="8200" max="8200" width="9.59765625" bestFit="1" customWidth="1"/>
    <col min="8201" max="8201" width="10.59765625" customWidth="1"/>
    <col min="8202" max="8202" width="11.69921875" customWidth="1"/>
    <col min="8203" max="8203" width="10.296875" customWidth="1"/>
    <col min="8204" max="8204" width="13.8984375" customWidth="1"/>
    <col min="8205" max="8205" width="10.3984375" customWidth="1"/>
    <col min="8206" max="8206" width="10.8984375" customWidth="1"/>
    <col min="8207" max="8207" width="13.8984375" customWidth="1"/>
    <col min="8208" max="8208" width="10.59765625" customWidth="1"/>
    <col min="8209" max="8209" width="9.3984375" customWidth="1"/>
    <col min="8210" max="8210" width="6.69921875" customWidth="1"/>
    <col min="8211" max="8211" width="9" customWidth="1"/>
    <col min="8212" max="8219" width="11.296875" customWidth="1"/>
    <col min="8220" max="8235" width="0" hidden="1" customWidth="1"/>
    <col min="8236" max="8236" width="12.69921875" customWidth="1"/>
    <col min="8237" max="8237" width="9" customWidth="1"/>
    <col min="8238" max="8238" width="8.296875" customWidth="1"/>
    <col min="8239" max="8239" width="8.69921875" customWidth="1"/>
    <col min="8240" max="8240" width="10.59765625" customWidth="1"/>
    <col min="8241" max="8243" width="8.69921875" customWidth="1"/>
    <col min="8244" max="8264" width="0" hidden="1" customWidth="1"/>
    <col min="8265" max="8269" width="15.296875" customWidth="1"/>
    <col min="8446" max="8446" width="6" customWidth="1"/>
    <col min="8447" max="8447" width="29.8984375" customWidth="1"/>
    <col min="8448" max="8448" width="11.3984375" customWidth="1"/>
    <col min="8449" max="8449" width="13.69921875" customWidth="1"/>
    <col min="8450" max="8450" width="11.296875" customWidth="1"/>
    <col min="8451" max="8451" width="10.3984375" customWidth="1"/>
    <col min="8452" max="8452" width="9.296875" customWidth="1"/>
    <col min="8453" max="8453" width="9.59765625" customWidth="1"/>
    <col min="8454" max="8454" width="17" bestFit="1" customWidth="1"/>
    <col min="8455" max="8455" width="14.8984375" customWidth="1"/>
    <col min="8456" max="8456" width="9.59765625" bestFit="1" customWidth="1"/>
    <col min="8457" max="8457" width="10.59765625" customWidth="1"/>
    <col min="8458" max="8458" width="11.69921875" customWidth="1"/>
    <col min="8459" max="8459" width="10.296875" customWidth="1"/>
    <col min="8460" max="8460" width="13.8984375" customWidth="1"/>
    <col min="8461" max="8461" width="10.3984375" customWidth="1"/>
    <col min="8462" max="8462" width="10.8984375" customWidth="1"/>
    <col min="8463" max="8463" width="13.8984375" customWidth="1"/>
    <col min="8464" max="8464" width="10.59765625" customWidth="1"/>
    <col min="8465" max="8465" width="9.3984375" customWidth="1"/>
    <col min="8466" max="8466" width="6.69921875" customWidth="1"/>
    <col min="8467" max="8467" width="9" customWidth="1"/>
    <col min="8468" max="8475" width="11.296875" customWidth="1"/>
    <col min="8476" max="8491" width="0" hidden="1" customWidth="1"/>
    <col min="8492" max="8492" width="12.69921875" customWidth="1"/>
    <col min="8493" max="8493" width="9" customWidth="1"/>
    <col min="8494" max="8494" width="8.296875" customWidth="1"/>
    <col min="8495" max="8495" width="8.69921875" customWidth="1"/>
    <col min="8496" max="8496" width="10.59765625" customWidth="1"/>
    <col min="8497" max="8499" width="8.69921875" customWidth="1"/>
    <col min="8500" max="8520" width="0" hidden="1" customWidth="1"/>
    <col min="8521" max="8525" width="15.296875" customWidth="1"/>
    <col min="8702" max="8702" width="6" customWidth="1"/>
    <col min="8703" max="8703" width="29.8984375" customWidth="1"/>
    <col min="8704" max="8704" width="11.3984375" customWidth="1"/>
    <col min="8705" max="8705" width="13.69921875" customWidth="1"/>
    <col min="8706" max="8706" width="11.296875" customWidth="1"/>
    <col min="8707" max="8707" width="10.3984375" customWidth="1"/>
    <col min="8708" max="8708" width="9.296875" customWidth="1"/>
    <col min="8709" max="8709" width="9.59765625" customWidth="1"/>
    <col min="8710" max="8710" width="17" bestFit="1" customWidth="1"/>
    <col min="8711" max="8711" width="14.8984375" customWidth="1"/>
    <col min="8712" max="8712" width="9.59765625" bestFit="1" customWidth="1"/>
    <col min="8713" max="8713" width="10.59765625" customWidth="1"/>
    <col min="8714" max="8714" width="11.69921875" customWidth="1"/>
    <col min="8715" max="8715" width="10.296875" customWidth="1"/>
    <col min="8716" max="8716" width="13.8984375" customWidth="1"/>
    <col min="8717" max="8717" width="10.3984375" customWidth="1"/>
    <col min="8718" max="8718" width="10.8984375" customWidth="1"/>
    <col min="8719" max="8719" width="13.8984375" customWidth="1"/>
    <col min="8720" max="8720" width="10.59765625" customWidth="1"/>
    <col min="8721" max="8721" width="9.3984375" customWidth="1"/>
    <col min="8722" max="8722" width="6.69921875" customWidth="1"/>
    <col min="8723" max="8723" width="9" customWidth="1"/>
    <col min="8724" max="8731" width="11.296875" customWidth="1"/>
    <col min="8732" max="8747" width="0" hidden="1" customWidth="1"/>
    <col min="8748" max="8748" width="12.69921875" customWidth="1"/>
    <col min="8749" max="8749" width="9" customWidth="1"/>
    <col min="8750" max="8750" width="8.296875" customWidth="1"/>
    <col min="8751" max="8751" width="8.69921875" customWidth="1"/>
    <col min="8752" max="8752" width="10.59765625" customWidth="1"/>
    <col min="8753" max="8755" width="8.69921875" customWidth="1"/>
    <col min="8756" max="8776" width="0" hidden="1" customWidth="1"/>
    <col min="8777" max="8781" width="15.296875" customWidth="1"/>
    <col min="8958" max="8958" width="6" customWidth="1"/>
    <col min="8959" max="8959" width="29.8984375" customWidth="1"/>
    <col min="8960" max="8960" width="11.3984375" customWidth="1"/>
    <col min="8961" max="8961" width="13.69921875" customWidth="1"/>
    <col min="8962" max="8962" width="11.296875" customWidth="1"/>
    <col min="8963" max="8963" width="10.3984375" customWidth="1"/>
    <col min="8964" max="8964" width="9.296875" customWidth="1"/>
    <col min="8965" max="8965" width="9.59765625" customWidth="1"/>
    <col min="8966" max="8966" width="17" bestFit="1" customWidth="1"/>
    <col min="8967" max="8967" width="14.8984375" customWidth="1"/>
    <col min="8968" max="8968" width="9.59765625" bestFit="1" customWidth="1"/>
    <col min="8969" max="8969" width="10.59765625" customWidth="1"/>
    <col min="8970" max="8970" width="11.69921875" customWidth="1"/>
    <col min="8971" max="8971" width="10.296875" customWidth="1"/>
    <col min="8972" max="8972" width="13.8984375" customWidth="1"/>
    <col min="8973" max="8973" width="10.3984375" customWidth="1"/>
    <col min="8974" max="8974" width="10.8984375" customWidth="1"/>
    <col min="8975" max="8975" width="13.8984375" customWidth="1"/>
    <col min="8976" max="8976" width="10.59765625" customWidth="1"/>
    <col min="8977" max="8977" width="9.3984375" customWidth="1"/>
    <col min="8978" max="8978" width="6.69921875" customWidth="1"/>
    <col min="8979" max="8979" width="9" customWidth="1"/>
    <col min="8980" max="8987" width="11.296875" customWidth="1"/>
    <col min="8988" max="9003" width="0" hidden="1" customWidth="1"/>
    <col min="9004" max="9004" width="12.69921875" customWidth="1"/>
    <col min="9005" max="9005" width="9" customWidth="1"/>
    <col min="9006" max="9006" width="8.296875" customWidth="1"/>
    <col min="9007" max="9007" width="8.69921875" customWidth="1"/>
    <col min="9008" max="9008" width="10.59765625" customWidth="1"/>
    <col min="9009" max="9011" width="8.69921875" customWidth="1"/>
    <col min="9012" max="9032" width="0" hidden="1" customWidth="1"/>
    <col min="9033" max="9037" width="15.296875" customWidth="1"/>
    <col min="9214" max="9214" width="6" customWidth="1"/>
    <col min="9215" max="9215" width="29.8984375" customWidth="1"/>
    <col min="9216" max="9216" width="11.3984375" customWidth="1"/>
    <col min="9217" max="9217" width="13.69921875" customWidth="1"/>
    <col min="9218" max="9218" width="11.296875" customWidth="1"/>
    <col min="9219" max="9219" width="10.3984375" customWidth="1"/>
    <col min="9220" max="9220" width="9.296875" customWidth="1"/>
    <col min="9221" max="9221" width="9.59765625" customWidth="1"/>
    <col min="9222" max="9222" width="17" bestFit="1" customWidth="1"/>
    <col min="9223" max="9223" width="14.8984375" customWidth="1"/>
    <col min="9224" max="9224" width="9.59765625" bestFit="1" customWidth="1"/>
    <col min="9225" max="9225" width="10.59765625" customWidth="1"/>
    <col min="9226" max="9226" width="11.69921875" customWidth="1"/>
    <col min="9227" max="9227" width="10.296875" customWidth="1"/>
    <col min="9228" max="9228" width="13.8984375" customWidth="1"/>
    <col min="9229" max="9229" width="10.3984375" customWidth="1"/>
    <col min="9230" max="9230" width="10.8984375" customWidth="1"/>
    <col min="9231" max="9231" width="13.8984375" customWidth="1"/>
    <col min="9232" max="9232" width="10.59765625" customWidth="1"/>
    <col min="9233" max="9233" width="9.3984375" customWidth="1"/>
    <col min="9234" max="9234" width="6.69921875" customWidth="1"/>
    <col min="9235" max="9235" width="9" customWidth="1"/>
    <col min="9236" max="9243" width="11.296875" customWidth="1"/>
    <col min="9244" max="9259" width="0" hidden="1" customWidth="1"/>
    <col min="9260" max="9260" width="12.69921875" customWidth="1"/>
    <col min="9261" max="9261" width="9" customWidth="1"/>
    <col min="9262" max="9262" width="8.296875" customWidth="1"/>
    <col min="9263" max="9263" width="8.69921875" customWidth="1"/>
    <col min="9264" max="9264" width="10.59765625" customWidth="1"/>
    <col min="9265" max="9267" width="8.69921875" customWidth="1"/>
    <col min="9268" max="9288" width="0" hidden="1" customWidth="1"/>
    <col min="9289" max="9293" width="15.296875" customWidth="1"/>
    <col min="9470" max="9470" width="6" customWidth="1"/>
    <col min="9471" max="9471" width="29.8984375" customWidth="1"/>
    <col min="9472" max="9472" width="11.3984375" customWidth="1"/>
    <col min="9473" max="9473" width="13.69921875" customWidth="1"/>
    <col min="9474" max="9474" width="11.296875" customWidth="1"/>
    <col min="9475" max="9475" width="10.3984375" customWidth="1"/>
    <col min="9476" max="9476" width="9.296875" customWidth="1"/>
    <col min="9477" max="9477" width="9.59765625" customWidth="1"/>
    <col min="9478" max="9478" width="17" bestFit="1" customWidth="1"/>
    <col min="9479" max="9479" width="14.8984375" customWidth="1"/>
    <col min="9480" max="9480" width="9.59765625" bestFit="1" customWidth="1"/>
    <col min="9481" max="9481" width="10.59765625" customWidth="1"/>
    <col min="9482" max="9482" width="11.69921875" customWidth="1"/>
    <col min="9483" max="9483" width="10.296875" customWidth="1"/>
    <col min="9484" max="9484" width="13.8984375" customWidth="1"/>
    <col min="9485" max="9485" width="10.3984375" customWidth="1"/>
    <col min="9486" max="9486" width="10.8984375" customWidth="1"/>
    <col min="9487" max="9487" width="13.8984375" customWidth="1"/>
    <col min="9488" max="9488" width="10.59765625" customWidth="1"/>
    <col min="9489" max="9489" width="9.3984375" customWidth="1"/>
    <col min="9490" max="9490" width="6.69921875" customWidth="1"/>
    <col min="9491" max="9491" width="9" customWidth="1"/>
    <col min="9492" max="9499" width="11.296875" customWidth="1"/>
    <col min="9500" max="9515" width="0" hidden="1" customWidth="1"/>
    <col min="9516" max="9516" width="12.69921875" customWidth="1"/>
    <col min="9517" max="9517" width="9" customWidth="1"/>
    <col min="9518" max="9518" width="8.296875" customWidth="1"/>
    <col min="9519" max="9519" width="8.69921875" customWidth="1"/>
    <col min="9520" max="9520" width="10.59765625" customWidth="1"/>
    <col min="9521" max="9523" width="8.69921875" customWidth="1"/>
    <col min="9524" max="9544" width="0" hidden="1" customWidth="1"/>
    <col min="9545" max="9549" width="15.296875" customWidth="1"/>
    <col min="9726" max="9726" width="6" customWidth="1"/>
    <col min="9727" max="9727" width="29.8984375" customWidth="1"/>
    <col min="9728" max="9728" width="11.3984375" customWidth="1"/>
    <col min="9729" max="9729" width="13.69921875" customWidth="1"/>
    <col min="9730" max="9730" width="11.296875" customWidth="1"/>
    <col min="9731" max="9731" width="10.3984375" customWidth="1"/>
    <col min="9732" max="9732" width="9.296875" customWidth="1"/>
    <col min="9733" max="9733" width="9.59765625" customWidth="1"/>
    <col min="9734" max="9734" width="17" bestFit="1" customWidth="1"/>
    <col min="9735" max="9735" width="14.8984375" customWidth="1"/>
    <col min="9736" max="9736" width="9.59765625" bestFit="1" customWidth="1"/>
    <col min="9737" max="9737" width="10.59765625" customWidth="1"/>
    <col min="9738" max="9738" width="11.69921875" customWidth="1"/>
    <col min="9739" max="9739" width="10.296875" customWidth="1"/>
    <col min="9740" max="9740" width="13.8984375" customWidth="1"/>
    <col min="9741" max="9741" width="10.3984375" customWidth="1"/>
    <col min="9742" max="9742" width="10.8984375" customWidth="1"/>
    <col min="9743" max="9743" width="13.8984375" customWidth="1"/>
    <col min="9744" max="9744" width="10.59765625" customWidth="1"/>
    <col min="9745" max="9745" width="9.3984375" customWidth="1"/>
    <col min="9746" max="9746" width="6.69921875" customWidth="1"/>
    <col min="9747" max="9747" width="9" customWidth="1"/>
    <col min="9748" max="9755" width="11.296875" customWidth="1"/>
    <col min="9756" max="9771" width="0" hidden="1" customWidth="1"/>
    <col min="9772" max="9772" width="12.69921875" customWidth="1"/>
    <col min="9773" max="9773" width="9" customWidth="1"/>
    <col min="9774" max="9774" width="8.296875" customWidth="1"/>
    <col min="9775" max="9775" width="8.69921875" customWidth="1"/>
    <col min="9776" max="9776" width="10.59765625" customWidth="1"/>
    <col min="9777" max="9779" width="8.69921875" customWidth="1"/>
    <col min="9780" max="9800" width="0" hidden="1" customWidth="1"/>
    <col min="9801" max="9805" width="15.296875" customWidth="1"/>
    <col min="9982" max="9982" width="6" customWidth="1"/>
    <col min="9983" max="9983" width="29.8984375" customWidth="1"/>
    <col min="9984" max="9984" width="11.3984375" customWidth="1"/>
    <col min="9985" max="9985" width="13.69921875" customWidth="1"/>
    <col min="9986" max="9986" width="11.296875" customWidth="1"/>
    <col min="9987" max="9987" width="10.3984375" customWidth="1"/>
    <col min="9988" max="9988" width="9.296875" customWidth="1"/>
    <col min="9989" max="9989" width="9.59765625" customWidth="1"/>
    <col min="9990" max="9990" width="17" bestFit="1" customWidth="1"/>
    <col min="9991" max="9991" width="14.8984375" customWidth="1"/>
    <col min="9992" max="9992" width="9.59765625" bestFit="1" customWidth="1"/>
    <col min="9993" max="9993" width="10.59765625" customWidth="1"/>
    <col min="9994" max="9994" width="11.69921875" customWidth="1"/>
    <col min="9995" max="9995" width="10.296875" customWidth="1"/>
    <col min="9996" max="9996" width="13.8984375" customWidth="1"/>
    <col min="9997" max="9997" width="10.3984375" customWidth="1"/>
    <col min="9998" max="9998" width="10.8984375" customWidth="1"/>
    <col min="9999" max="9999" width="13.8984375" customWidth="1"/>
    <col min="10000" max="10000" width="10.59765625" customWidth="1"/>
    <col min="10001" max="10001" width="9.3984375" customWidth="1"/>
    <col min="10002" max="10002" width="6.69921875" customWidth="1"/>
    <col min="10003" max="10003" width="9" customWidth="1"/>
    <col min="10004" max="10011" width="11.296875" customWidth="1"/>
    <col min="10012" max="10027" width="0" hidden="1" customWidth="1"/>
    <col min="10028" max="10028" width="12.69921875" customWidth="1"/>
    <col min="10029" max="10029" width="9" customWidth="1"/>
    <col min="10030" max="10030" width="8.296875" customWidth="1"/>
    <col min="10031" max="10031" width="8.69921875" customWidth="1"/>
    <col min="10032" max="10032" width="10.59765625" customWidth="1"/>
    <col min="10033" max="10035" width="8.69921875" customWidth="1"/>
    <col min="10036" max="10056" width="0" hidden="1" customWidth="1"/>
    <col min="10057" max="10061" width="15.296875" customWidth="1"/>
    <col min="10238" max="10238" width="6" customWidth="1"/>
    <col min="10239" max="10239" width="29.8984375" customWidth="1"/>
    <col min="10240" max="10240" width="11.3984375" customWidth="1"/>
    <col min="10241" max="10241" width="13.69921875" customWidth="1"/>
    <col min="10242" max="10242" width="11.296875" customWidth="1"/>
    <col min="10243" max="10243" width="10.3984375" customWidth="1"/>
    <col min="10244" max="10244" width="9.296875" customWidth="1"/>
    <col min="10245" max="10245" width="9.59765625" customWidth="1"/>
    <col min="10246" max="10246" width="17" bestFit="1" customWidth="1"/>
    <col min="10247" max="10247" width="14.8984375" customWidth="1"/>
    <col min="10248" max="10248" width="9.59765625" bestFit="1" customWidth="1"/>
    <col min="10249" max="10249" width="10.59765625" customWidth="1"/>
    <col min="10250" max="10250" width="11.69921875" customWidth="1"/>
    <col min="10251" max="10251" width="10.296875" customWidth="1"/>
    <col min="10252" max="10252" width="13.8984375" customWidth="1"/>
    <col min="10253" max="10253" width="10.3984375" customWidth="1"/>
    <col min="10254" max="10254" width="10.8984375" customWidth="1"/>
    <col min="10255" max="10255" width="13.8984375" customWidth="1"/>
    <col min="10256" max="10256" width="10.59765625" customWidth="1"/>
    <col min="10257" max="10257" width="9.3984375" customWidth="1"/>
    <col min="10258" max="10258" width="6.69921875" customWidth="1"/>
    <col min="10259" max="10259" width="9" customWidth="1"/>
    <col min="10260" max="10267" width="11.296875" customWidth="1"/>
    <col min="10268" max="10283" width="0" hidden="1" customWidth="1"/>
    <col min="10284" max="10284" width="12.69921875" customWidth="1"/>
    <col min="10285" max="10285" width="9" customWidth="1"/>
    <col min="10286" max="10286" width="8.296875" customWidth="1"/>
    <col min="10287" max="10287" width="8.69921875" customWidth="1"/>
    <col min="10288" max="10288" width="10.59765625" customWidth="1"/>
    <col min="10289" max="10291" width="8.69921875" customWidth="1"/>
    <col min="10292" max="10312" width="0" hidden="1" customWidth="1"/>
    <col min="10313" max="10317" width="15.296875" customWidth="1"/>
    <col min="10494" max="10494" width="6" customWidth="1"/>
    <col min="10495" max="10495" width="29.8984375" customWidth="1"/>
    <col min="10496" max="10496" width="11.3984375" customWidth="1"/>
    <col min="10497" max="10497" width="13.69921875" customWidth="1"/>
    <col min="10498" max="10498" width="11.296875" customWidth="1"/>
    <col min="10499" max="10499" width="10.3984375" customWidth="1"/>
    <col min="10500" max="10500" width="9.296875" customWidth="1"/>
    <col min="10501" max="10501" width="9.59765625" customWidth="1"/>
    <col min="10502" max="10502" width="17" bestFit="1" customWidth="1"/>
    <col min="10503" max="10503" width="14.8984375" customWidth="1"/>
    <col min="10504" max="10504" width="9.59765625" bestFit="1" customWidth="1"/>
    <col min="10505" max="10505" width="10.59765625" customWidth="1"/>
    <col min="10506" max="10506" width="11.69921875" customWidth="1"/>
    <col min="10507" max="10507" width="10.296875" customWidth="1"/>
    <col min="10508" max="10508" width="13.8984375" customWidth="1"/>
    <col min="10509" max="10509" width="10.3984375" customWidth="1"/>
    <col min="10510" max="10510" width="10.8984375" customWidth="1"/>
    <col min="10511" max="10511" width="13.8984375" customWidth="1"/>
    <col min="10512" max="10512" width="10.59765625" customWidth="1"/>
    <col min="10513" max="10513" width="9.3984375" customWidth="1"/>
    <col min="10514" max="10514" width="6.69921875" customWidth="1"/>
    <col min="10515" max="10515" width="9" customWidth="1"/>
    <col min="10516" max="10523" width="11.296875" customWidth="1"/>
    <col min="10524" max="10539" width="0" hidden="1" customWidth="1"/>
    <col min="10540" max="10540" width="12.69921875" customWidth="1"/>
    <col min="10541" max="10541" width="9" customWidth="1"/>
    <col min="10542" max="10542" width="8.296875" customWidth="1"/>
    <col min="10543" max="10543" width="8.69921875" customWidth="1"/>
    <col min="10544" max="10544" width="10.59765625" customWidth="1"/>
    <col min="10545" max="10547" width="8.69921875" customWidth="1"/>
    <col min="10548" max="10568" width="0" hidden="1" customWidth="1"/>
    <col min="10569" max="10573" width="15.296875" customWidth="1"/>
    <col min="10750" max="10750" width="6" customWidth="1"/>
    <col min="10751" max="10751" width="29.8984375" customWidth="1"/>
    <col min="10752" max="10752" width="11.3984375" customWidth="1"/>
    <col min="10753" max="10753" width="13.69921875" customWidth="1"/>
    <col min="10754" max="10754" width="11.296875" customWidth="1"/>
    <col min="10755" max="10755" width="10.3984375" customWidth="1"/>
    <col min="10756" max="10756" width="9.296875" customWidth="1"/>
    <col min="10757" max="10757" width="9.59765625" customWidth="1"/>
    <col min="10758" max="10758" width="17" bestFit="1" customWidth="1"/>
    <col min="10759" max="10759" width="14.8984375" customWidth="1"/>
    <col min="10760" max="10760" width="9.59765625" bestFit="1" customWidth="1"/>
    <col min="10761" max="10761" width="10.59765625" customWidth="1"/>
    <col min="10762" max="10762" width="11.69921875" customWidth="1"/>
    <col min="10763" max="10763" width="10.296875" customWidth="1"/>
    <col min="10764" max="10764" width="13.8984375" customWidth="1"/>
    <col min="10765" max="10765" width="10.3984375" customWidth="1"/>
    <col min="10766" max="10766" width="10.8984375" customWidth="1"/>
    <col min="10767" max="10767" width="13.8984375" customWidth="1"/>
    <col min="10768" max="10768" width="10.59765625" customWidth="1"/>
    <col min="10769" max="10769" width="9.3984375" customWidth="1"/>
    <col min="10770" max="10770" width="6.69921875" customWidth="1"/>
    <col min="10771" max="10771" width="9" customWidth="1"/>
    <col min="10772" max="10779" width="11.296875" customWidth="1"/>
    <col min="10780" max="10795" width="0" hidden="1" customWidth="1"/>
    <col min="10796" max="10796" width="12.69921875" customWidth="1"/>
    <col min="10797" max="10797" width="9" customWidth="1"/>
    <col min="10798" max="10798" width="8.296875" customWidth="1"/>
    <col min="10799" max="10799" width="8.69921875" customWidth="1"/>
    <col min="10800" max="10800" width="10.59765625" customWidth="1"/>
    <col min="10801" max="10803" width="8.69921875" customWidth="1"/>
    <col min="10804" max="10824" width="0" hidden="1" customWidth="1"/>
    <col min="10825" max="10829" width="15.296875" customWidth="1"/>
    <col min="11006" max="11006" width="6" customWidth="1"/>
    <col min="11007" max="11007" width="29.8984375" customWidth="1"/>
    <col min="11008" max="11008" width="11.3984375" customWidth="1"/>
    <col min="11009" max="11009" width="13.69921875" customWidth="1"/>
    <col min="11010" max="11010" width="11.296875" customWidth="1"/>
    <col min="11011" max="11011" width="10.3984375" customWidth="1"/>
    <col min="11012" max="11012" width="9.296875" customWidth="1"/>
    <col min="11013" max="11013" width="9.59765625" customWidth="1"/>
    <col min="11014" max="11014" width="17" bestFit="1" customWidth="1"/>
    <col min="11015" max="11015" width="14.8984375" customWidth="1"/>
    <col min="11016" max="11016" width="9.59765625" bestFit="1" customWidth="1"/>
    <col min="11017" max="11017" width="10.59765625" customWidth="1"/>
    <col min="11018" max="11018" width="11.69921875" customWidth="1"/>
    <col min="11019" max="11019" width="10.296875" customWidth="1"/>
    <col min="11020" max="11020" width="13.8984375" customWidth="1"/>
    <col min="11021" max="11021" width="10.3984375" customWidth="1"/>
    <col min="11022" max="11022" width="10.8984375" customWidth="1"/>
    <col min="11023" max="11023" width="13.8984375" customWidth="1"/>
    <col min="11024" max="11024" width="10.59765625" customWidth="1"/>
    <col min="11025" max="11025" width="9.3984375" customWidth="1"/>
    <col min="11026" max="11026" width="6.69921875" customWidth="1"/>
    <col min="11027" max="11027" width="9" customWidth="1"/>
    <col min="11028" max="11035" width="11.296875" customWidth="1"/>
    <col min="11036" max="11051" width="0" hidden="1" customWidth="1"/>
    <col min="11052" max="11052" width="12.69921875" customWidth="1"/>
    <col min="11053" max="11053" width="9" customWidth="1"/>
    <col min="11054" max="11054" width="8.296875" customWidth="1"/>
    <col min="11055" max="11055" width="8.69921875" customWidth="1"/>
    <col min="11056" max="11056" width="10.59765625" customWidth="1"/>
    <col min="11057" max="11059" width="8.69921875" customWidth="1"/>
    <col min="11060" max="11080" width="0" hidden="1" customWidth="1"/>
    <col min="11081" max="11085" width="15.296875" customWidth="1"/>
    <col min="11262" max="11262" width="6" customWidth="1"/>
    <col min="11263" max="11263" width="29.8984375" customWidth="1"/>
    <col min="11264" max="11264" width="11.3984375" customWidth="1"/>
    <col min="11265" max="11265" width="13.69921875" customWidth="1"/>
    <col min="11266" max="11266" width="11.296875" customWidth="1"/>
    <col min="11267" max="11267" width="10.3984375" customWidth="1"/>
    <col min="11268" max="11268" width="9.296875" customWidth="1"/>
    <col min="11269" max="11269" width="9.59765625" customWidth="1"/>
    <col min="11270" max="11270" width="17" bestFit="1" customWidth="1"/>
    <col min="11271" max="11271" width="14.8984375" customWidth="1"/>
    <col min="11272" max="11272" width="9.59765625" bestFit="1" customWidth="1"/>
    <col min="11273" max="11273" width="10.59765625" customWidth="1"/>
    <col min="11274" max="11274" width="11.69921875" customWidth="1"/>
    <col min="11275" max="11275" width="10.296875" customWidth="1"/>
    <col min="11276" max="11276" width="13.8984375" customWidth="1"/>
    <col min="11277" max="11277" width="10.3984375" customWidth="1"/>
    <col min="11278" max="11278" width="10.8984375" customWidth="1"/>
    <col min="11279" max="11279" width="13.8984375" customWidth="1"/>
    <col min="11280" max="11280" width="10.59765625" customWidth="1"/>
    <col min="11281" max="11281" width="9.3984375" customWidth="1"/>
    <col min="11282" max="11282" width="6.69921875" customWidth="1"/>
    <col min="11283" max="11283" width="9" customWidth="1"/>
    <col min="11284" max="11291" width="11.296875" customWidth="1"/>
    <col min="11292" max="11307" width="0" hidden="1" customWidth="1"/>
    <col min="11308" max="11308" width="12.69921875" customWidth="1"/>
    <col min="11309" max="11309" width="9" customWidth="1"/>
    <col min="11310" max="11310" width="8.296875" customWidth="1"/>
    <col min="11311" max="11311" width="8.69921875" customWidth="1"/>
    <col min="11312" max="11312" width="10.59765625" customWidth="1"/>
    <col min="11313" max="11315" width="8.69921875" customWidth="1"/>
    <col min="11316" max="11336" width="0" hidden="1" customWidth="1"/>
    <col min="11337" max="11341" width="15.296875" customWidth="1"/>
    <col min="11518" max="11518" width="6" customWidth="1"/>
    <col min="11519" max="11519" width="29.8984375" customWidth="1"/>
    <col min="11520" max="11520" width="11.3984375" customWidth="1"/>
    <col min="11521" max="11521" width="13.69921875" customWidth="1"/>
    <col min="11522" max="11522" width="11.296875" customWidth="1"/>
    <col min="11523" max="11523" width="10.3984375" customWidth="1"/>
    <col min="11524" max="11524" width="9.296875" customWidth="1"/>
    <col min="11525" max="11525" width="9.59765625" customWidth="1"/>
    <col min="11526" max="11526" width="17" bestFit="1" customWidth="1"/>
    <col min="11527" max="11527" width="14.8984375" customWidth="1"/>
    <col min="11528" max="11528" width="9.59765625" bestFit="1" customWidth="1"/>
    <col min="11529" max="11529" width="10.59765625" customWidth="1"/>
    <col min="11530" max="11530" width="11.69921875" customWidth="1"/>
    <col min="11531" max="11531" width="10.296875" customWidth="1"/>
    <col min="11532" max="11532" width="13.8984375" customWidth="1"/>
    <col min="11533" max="11533" width="10.3984375" customWidth="1"/>
    <col min="11534" max="11534" width="10.8984375" customWidth="1"/>
    <col min="11535" max="11535" width="13.8984375" customWidth="1"/>
    <col min="11536" max="11536" width="10.59765625" customWidth="1"/>
    <col min="11537" max="11537" width="9.3984375" customWidth="1"/>
    <col min="11538" max="11538" width="6.69921875" customWidth="1"/>
    <col min="11539" max="11539" width="9" customWidth="1"/>
    <col min="11540" max="11547" width="11.296875" customWidth="1"/>
    <col min="11548" max="11563" width="0" hidden="1" customWidth="1"/>
    <col min="11564" max="11564" width="12.69921875" customWidth="1"/>
    <col min="11565" max="11565" width="9" customWidth="1"/>
    <col min="11566" max="11566" width="8.296875" customWidth="1"/>
    <col min="11567" max="11567" width="8.69921875" customWidth="1"/>
    <col min="11568" max="11568" width="10.59765625" customWidth="1"/>
    <col min="11569" max="11571" width="8.69921875" customWidth="1"/>
    <col min="11572" max="11592" width="0" hidden="1" customWidth="1"/>
    <col min="11593" max="11597" width="15.296875" customWidth="1"/>
    <col min="11774" max="11774" width="6" customWidth="1"/>
    <col min="11775" max="11775" width="29.8984375" customWidth="1"/>
    <col min="11776" max="11776" width="11.3984375" customWidth="1"/>
    <col min="11777" max="11777" width="13.69921875" customWidth="1"/>
    <col min="11778" max="11778" width="11.296875" customWidth="1"/>
    <col min="11779" max="11779" width="10.3984375" customWidth="1"/>
    <col min="11780" max="11780" width="9.296875" customWidth="1"/>
    <col min="11781" max="11781" width="9.59765625" customWidth="1"/>
    <col min="11782" max="11782" width="17" bestFit="1" customWidth="1"/>
    <col min="11783" max="11783" width="14.8984375" customWidth="1"/>
    <col min="11784" max="11784" width="9.59765625" bestFit="1" customWidth="1"/>
    <col min="11785" max="11785" width="10.59765625" customWidth="1"/>
    <col min="11786" max="11786" width="11.69921875" customWidth="1"/>
    <col min="11787" max="11787" width="10.296875" customWidth="1"/>
    <col min="11788" max="11788" width="13.8984375" customWidth="1"/>
    <col min="11789" max="11789" width="10.3984375" customWidth="1"/>
    <col min="11790" max="11790" width="10.8984375" customWidth="1"/>
    <col min="11791" max="11791" width="13.8984375" customWidth="1"/>
    <col min="11792" max="11792" width="10.59765625" customWidth="1"/>
    <col min="11793" max="11793" width="9.3984375" customWidth="1"/>
    <col min="11794" max="11794" width="6.69921875" customWidth="1"/>
    <col min="11795" max="11795" width="9" customWidth="1"/>
    <col min="11796" max="11803" width="11.296875" customWidth="1"/>
    <col min="11804" max="11819" width="0" hidden="1" customWidth="1"/>
    <col min="11820" max="11820" width="12.69921875" customWidth="1"/>
    <col min="11821" max="11821" width="9" customWidth="1"/>
    <col min="11822" max="11822" width="8.296875" customWidth="1"/>
    <col min="11823" max="11823" width="8.69921875" customWidth="1"/>
    <col min="11824" max="11824" width="10.59765625" customWidth="1"/>
    <col min="11825" max="11827" width="8.69921875" customWidth="1"/>
    <col min="11828" max="11848" width="0" hidden="1" customWidth="1"/>
    <col min="11849" max="11853" width="15.296875" customWidth="1"/>
    <col min="12030" max="12030" width="6" customWidth="1"/>
    <col min="12031" max="12031" width="29.8984375" customWidth="1"/>
    <col min="12032" max="12032" width="11.3984375" customWidth="1"/>
    <col min="12033" max="12033" width="13.69921875" customWidth="1"/>
    <col min="12034" max="12034" width="11.296875" customWidth="1"/>
    <col min="12035" max="12035" width="10.3984375" customWidth="1"/>
    <col min="12036" max="12036" width="9.296875" customWidth="1"/>
    <col min="12037" max="12037" width="9.59765625" customWidth="1"/>
    <col min="12038" max="12038" width="17" bestFit="1" customWidth="1"/>
    <col min="12039" max="12039" width="14.8984375" customWidth="1"/>
    <col min="12040" max="12040" width="9.59765625" bestFit="1" customWidth="1"/>
    <col min="12041" max="12041" width="10.59765625" customWidth="1"/>
    <col min="12042" max="12042" width="11.69921875" customWidth="1"/>
    <col min="12043" max="12043" width="10.296875" customWidth="1"/>
    <col min="12044" max="12044" width="13.8984375" customWidth="1"/>
    <col min="12045" max="12045" width="10.3984375" customWidth="1"/>
    <col min="12046" max="12046" width="10.8984375" customWidth="1"/>
    <col min="12047" max="12047" width="13.8984375" customWidth="1"/>
    <col min="12048" max="12048" width="10.59765625" customWidth="1"/>
    <col min="12049" max="12049" width="9.3984375" customWidth="1"/>
    <col min="12050" max="12050" width="6.69921875" customWidth="1"/>
    <col min="12051" max="12051" width="9" customWidth="1"/>
    <col min="12052" max="12059" width="11.296875" customWidth="1"/>
    <col min="12060" max="12075" width="0" hidden="1" customWidth="1"/>
    <col min="12076" max="12076" width="12.69921875" customWidth="1"/>
    <col min="12077" max="12077" width="9" customWidth="1"/>
    <col min="12078" max="12078" width="8.296875" customWidth="1"/>
    <col min="12079" max="12079" width="8.69921875" customWidth="1"/>
    <col min="12080" max="12080" width="10.59765625" customWidth="1"/>
    <col min="12081" max="12083" width="8.69921875" customWidth="1"/>
    <col min="12084" max="12104" width="0" hidden="1" customWidth="1"/>
    <col min="12105" max="12109" width="15.296875" customWidth="1"/>
    <col min="12286" max="12286" width="6" customWidth="1"/>
    <col min="12287" max="12287" width="29.8984375" customWidth="1"/>
    <col min="12288" max="12288" width="11.3984375" customWidth="1"/>
    <col min="12289" max="12289" width="13.69921875" customWidth="1"/>
    <col min="12290" max="12290" width="11.296875" customWidth="1"/>
    <col min="12291" max="12291" width="10.3984375" customWidth="1"/>
    <col min="12292" max="12292" width="9.296875" customWidth="1"/>
    <col min="12293" max="12293" width="9.59765625" customWidth="1"/>
    <col min="12294" max="12294" width="17" bestFit="1" customWidth="1"/>
    <col min="12295" max="12295" width="14.8984375" customWidth="1"/>
    <col min="12296" max="12296" width="9.59765625" bestFit="1" customWidth="1"/>
    <col min="12297" max="12297" width="10.59765625" customWidth="1"/>
    <col min="12298" max="12298" width="11.69921875" customWidth="1"/>
    <col min="12299" max="12299" width="10.296875" customWidth="1"/>
    <col min="12300" max="12300" width="13.8984375" customWidth="1"/>
    <col min="12301" max="12301" width="10.3984375" customWidth="1"/>
    <col min="12302" max="12302" width="10.8984375" customWidth="1"/>
    <col min="12303" max="12303" width="13.8984375" customWidth="1"/>
    <col min="12304" max="12304" width="10.59765625" customWidth="1"/>
    <col min="12305" max="12305" width="9.3984375" customWidth="1"/>
    <col min="12306" max="12306" width="6.69921875" customWidth="1"/>
    <col min="12307" max="12307" width="9" customWidth="1"/>
    <col min="12308" max="12315" width="11.296875" customWidth="1"/>
    <col min="12316" max="12331" width="0" hidden="1" customWidth="1"/>
    <col min="12332" max="12332" width="12.69921875" customWidth="1"/>
    <col min="12333" max="12333" width="9" customWidth="1"/>
    <col min="12334" max="12334" width="8.296875" customWidth="1"/>
    <col min="12335" max="12335" width="8.69921875" customWidth="1"/>
    <col min="12336" max="12336" width="10.59765625" customWidth="1"/>
    <col min="12337" max="12339" width="8.69921875" customWidth="1"/>
    <col min="12340" max="12360" width="0" hidden="1" customWidth="1"/>
    <col min="12361" max="12365" width="15.296875" customWidth="1"/>
    <col min="12542" max="12542" width="6" customWidth="1"/>
    <col min="12543" max="12543" width="29.8984375" customWidth="1"/>
    <col min="12544" max="12544" width="11.3984375" customWidth="1"/>
    <col min="12545" max="12545" width="13.69921875" customWidth="1"/>
    <col min="12546" max="12546" width="11.296875" customWidth="1"/>
    <col min="12547" max="12547" width="10.3984375" customWidth="1"/>
    <col min="12548" max="12548" width="9.296875" customWidth="1"/>
    <col min="12549" max="12549" width="9.59765625" customWidth="1"/>
    <col min="12550" max="12550" width="17" bestFit="1" customWidth="1"/>
    <col min="12551" max="12551" width="14.8984375" customWidth="1"/>
    <col min="12552" max="12552" width="9.59765625" bestFit="1" customWidth="1"/>
    <col min="12553" max="12553" width="10.59765625" customWidth="1"/>
    <col min="12554" max="12554" width="11.69921875" customWidth="1"/>
    <col min="12555" max="12555" width="10.296875" customWidth="1"/>
    <col min="12556" max="12556" width="13.8984375" customWidth="1"/>
    <col min="12557" max="12557" width="10.3984375" customWidth="1"/>
    <col min="12558" max="12558" width="10.8984375" customWidth="1"/>
    <col min="12559" max="12559" width="13.8984375" customWidth="1"/>
    <col min="12560" max="12560" width="10.59765625" customWidth="1"/>
    <col min="12561" max="12561" width="9.3984375" customWidth="1"/>
    <col min="12562" max="12562" width="6.69921875" customWidth="1"/>
    <col min="12563" max="12563" width="9" customWidth="1"/>
    <col min="12564" max="12571" width="11.296875" customWidth="1"/>
    <col min="12572" max="12587" width="0" hidden="1" customWidth="1"/>
    <col min="12588" max="12588" width="12.69921875" customWidth="1"/>
    <col min="12589" max="12589" width="9" customWidth="1"/>
    <col min="12590" max="12590" width="8.296875" customWidth="1"/>
    <col min="12591" max="12591" width="8.69921875" customWidth="1"/>
    <col min="12592" max="12592" width="10.59765625" customWidth="1"/>
    <col min="12593" max="12595" width="8.69921875" customWidth="1"/>
    <col min="12596" max="12616" width="0" hidden="1" customWidth="1"/>
    <col min="12617" max="12621" width="15.296875" customWidth="1"/>
    <col min="12798" max="12798" width="6" customWidth="1"/>
    <col min="12799" max="12799" width="29.8984375" customWidth="1"/>
    <col min="12800" max="12800" width="11.3984375" customWidth="1"/>
    <col min="12801" max="12801" width="13.69921875" customWidth="1"/>
    <col min="12802" max="12802" width="11.296875" customWidth="1"/>
    <col min="12803" max="12803" width="10.3984375" customWidth="1"/>
    <col min="12804" max="12804" width="9.296875" customWidth="1"/>
    <col min="12805" max="12805" width="9.59765625" customWidth="1"/>
    <col min="12806" max="12806" width="17" bestFit="1" customWidth="1"/>
    <col min="12807" max="12807" width="14.8984375" customWidth="1"/>
    <col min="12808" max="12808" width="9.59765625" bestFit="1" customWidth="1"/>
    <col min="12809" max="12809" width="10.59765625" customWidth="1"/>
    <col min="12810" max="12810" width="11.69921875" customWidth="1"/>
    <col min="12811" max="12811" width="10.296875" customWidth="1"/>
    <col min="12812" max="12812" width="13.8984375" customWidth="1"/>
    <col min="12813" max="12813" width="10.3984375" customWidth="1"/>
    <col min="12814" max="12814" width="10.8984375" customWidth="1"/>
    <col min="12815" max="12815" width="13.8984375" customWidth="1"/>
    <col min="12816" max="12816" width="10.59765625" customWidth="1"/>
    <col min="12817" max="12817" width="9.3984375" customWidth="1"/>
    <col min="12818" max="12818" width="6.69921875" customWidth="1"/>
    <col min="12819" max="12819" width="9" customWidth="1"/>
    <col min="12820" max="12827" width="11.296875" customWidth="1"/>
    <col min="12828" max="12843" width="0" hidden="1" customWidth="1"/>
    <col min="12844" max="12844" width="12.69921875" customWidth="1"/>
    <col min="12845" max="12845" width="9" customWidth="1"/>
    <col min="12846" max="12846" width="8.296875" customWidth="1"/>
    <col min="12847" max="12847" width="8.69921875" customWidth="1"/>
    <col min="12848" max="12848" width="10.59765625" customWidth="1"/>
    <col min="12849" max="12851" width="8.69921875" customWidth="1"/>
    <col min="12852" max="12872" width="0" hidden="1" customWidth="1"/>
    <col min="12873" max="12877" width="15.296875" customWidth="1"/>
    <col min="13054" max="13054" width="6" customWidth="1"/>
    <col min="13055" max="13055" width="29.8984375" customWidth="1"/>
    <col min="13056" max="13056" width="11.3984375" customWidth="1"/>
    <col min="13057" max="13057" width="13.69921875" customWidth="1"/>
    <col min="13058" max="13058" width="11.296875" customWidth="1"/>
    <col min="13059" max="13059" width="10.3984375" customWidth="1"/>
    <col min="13060" max="13060" width="9.296875" customWidth="1"/>
    <col min="13061" max="13061" width="9.59765625" customWidth="1"/>
    <col min="13062" max="13062" width="17" bestFit="1" customWidth="1"/>
    <col min="13063" max="13063" width="14.8984375" customWidth="1"/>
    <col min="13064" max="13064" width="9.59765625" bestFit="1" customWidth="1"/>
    <col min="13065" max="13065" width="10.59765625" customWidth="1"/>
    <col min="13066" max="13066" width="11.69921875" customWidth="1"/>
    <col min="13067" max="13067" width="10.296875" customWidth="1"/>
    <col min="13068" max="13068" width="13.8984375" customWidth="1"/>
    <col min="13069" max="13069" width="10.3984375" customWidth="1"/>
    <col min="13070" max="13070" width="10.8984375" customWidth="1"/>
    <col min="13071" max="13071" width="13.8984375" customWidth="1"/>
    <col min="13072" max="13072" width="10.59765625" customWidth="1"/>
    <col min="13073" max="13073" width="9.3984375" customWidth="1"/>
    <col min="13074" max="13074" width="6.69921875" customWidth="1"/>
    <col min="13075" max="13075" width="9" customWidth="1"/>
    <col min="13076" max="13083" width="11.296875" customWidth="1"/>
    <col min="13084" max="13099" width="0" hidden="1" customWidth="1"/>
    <col min="13100" max="13100" width="12.69921875" customWidth="1"/>
    <col min="13101" max="13101" width="9" customWidth="1"/>
    <col min="13102" max="13102" width="8.296875" customWidth="1"/>
    <col min="13103" max="13103" width="8.69921875" customWidth="1"/>
    <col min="13104" max="13104" width="10.59765625" customWidth="1"/>
    <col min="13105" max="13107" width="8.69921875" customWidth="1"/>
    <col min="13108" max="13128" width="0" hidden="1" customWidth="1"/>
    <col min="13129" max="13133" width="15.296875" customWidth="1"/>
    <col min="13310" max="13310" width="6" customWidth="1"/>
    <col min="13311" max="13311" width="29.8984375" customWidth="1"/>
    <col min="13312" max="13312" width="11.3984375" customWidth="1"/>
    <col min="13313" max="13313" width="13.69921875" customWidth="1"/>
    <col min="13314" max="13314" width="11.296875" customWidth="1"/>
    <col min="13315" max="13315" width="10.3984375" customWidth="1"/>
    <col min="13316" max="13316" width="9.296875" customWidth="1"/>
    <col min="13317" max="13317" width="9.59765625" customWidth="1"/>
    <col min="13318" max="13318" width="17" bestFit="1" customWidth="1"/>
    <col min="13319" max="13319" width="14.8984375" customWidth="1"/>
    <col min="13320" max="13320" width="9.59765625" bestFit="1" customWidth="1"/>
    <col min="13321" max="13321" width="10.59765625" customWidth="1"/>
    <col min="13322" max="13322" width="11.69921875" customWidth="1"/>
    <col min="13323" max="13323" width="10.296875" customWidth="1"/>
    <col min="13324" max="13324" width="13.8984375" customWidth="1"/>
    <col min="13325" max="13325" width="10.3984375" customWidth="1"/>
    <col min="13326" max="13326" width="10.8984375" customWidth="1"/>
    <col min="13327" max="13327" width="13.8984375" customWidth="1"/>
    <col min="13328" max="13328" width="10.59765625" customWidth="1"/>
    <col min="13329" max="13329" width="9.3984375" customWidth="1"/>
    <col min="13330" max="13330" width="6.69921875" customWidth="1"/>
    <col min="13331" max="13331" width="9" customWidth="1"/>
    <col min="13332" max="13339" width="11.296875" customWidth="1"/>
    <col min="13340" max="13355" width="0" hidden="1" customWidth="1"/>
    <col min="13356" max="13356" width="12.69921875" customWidth="1"/>
    <col min="13357" max="13357" width="9" customWidth="1"/>
    <col min="13358" max="13358" width="8.296875" customWidth="1"/>
    <col min="13359" max="13359" width="8.69921875" customWidth="1"/>
    <col min="13360" max="13360" width="10.59765625" customWidth="1"/>
    <col min="13361" max="13363" width="8.69921875" customWidth="1"/>
    <col min="13364" max="13384" width="0" hidden="1" customWidth="1"/>
    <col min="13385" max="13389" width="15.296875" customWidth="1"/>
    <col min="13566" max="13566" width="6" customWidth="1"/>
    <col min="13567" max="13567" width="29.8984375" customWidth="1"/>
    <col min="13568" max="13568" width="11.3984375" customWidth="1"/>
    <col min="13569" max="13569" width="13.69921875" customWidth="1"/>
    <col min="13570" max="13570" width="11.296875" customWidth="1"/>
    <col min="13571" max="13571" width="10.3984375" customWidth="1"/>
    <col min="13572" max="13572" width="9.296875" customWidth="1"/>
    <col min="13573" max="13573" width="9.59765625" customWidth="1"/>
    <col min="13574" max="13574" width="17" bestFit="1" customWidth="1"/>
    <col min="13575" max="13575" width="14.8984375" customWidth="1"/>
    <col min="13576" max="13576" width="9.59765625" bestFit="1" customWidth="1"/>
    <col min="13577" max="13577" width="10.59765625" customWidth="1"/>
    <col min="13578" max="13578" width="11.69921875" customWidth="1"/>
    <col min="13579" max="13579" width="10.296875" customWidth="1"/>
    <col min="13580" max="13580" width="13.8984375" customWidth="1"/>
    <col min="13581" max="13581" width="10.3984375" customWidth="1"/>
    <col min="13582" max="13582" width="10.8984375" customWidth="1"/>
    <col min="13583" max="13583" width="13.8984375" customWidth="1"/>
    <col min="13584" max="13584" width="10.59765625" customWidth="1"/>
    <col min="13585" max="13585" width="9.3984375" customWidth="1"/>
    <col min="13586" max="13586" width="6.69921875" customWidth="1"/>
    <col min="13587" max="13587" width="9" customWidth="1"/>
    <col min="13588" max="13595" width="11.296875" customWidth="1"/>
    <col min="13596" max="13611" width="0" hidden="1" customWidth="1"/>
    <col min="13612" max="13612" width="12.69921875" customWidth="1"/>
    <col min="13613" max="13613" width="9" customWidth="1"/>
    <col min="13614" max="13614" width="8.296875" customWidth="1"/>
    <col min="13615" max="13615" width="8.69921875" customWidth="1"/>
    <col min="13616" max="13616" width="10.59765625" customWidth="1"/>
    <col min="13617" max="13619" width="8.69921875" customWidth="1"/>
    <col min="13620" max="13640" width="0" hidden="1" customWidth="1"/>
    <col min="13641" max="13645" width="15.296875" customWidth="1"/>
    <col min="13822" max="13822" width="6" customWidth="1"/>
    <col min="13823" max="13823" width="29.8984375" customWidth="1"/>
    <col min="13824" max="13824" width="11.3984375" customWidth="1"/>
    <col min="13825" max="13825" width="13.69921875" customWidth="1"/>
    <col min="13826" max="13826" width="11.296875" customWidth="1"/>
    <col min="13827" max="13827" width="10.3984375" customWidth="1"/>
    <col min="13828" max="13828" width="9.296875" customWidth="1"/>
    <col min="13829" max="13829" width="9.59765625" customWidth="1"/>
    <col min="13830" max="13830" width="17" bestFit="1" customWidth="1"/>
    <col min="13831" max="13831" width="14.8984375" customWidth="1"/>
    <col min="13832" max="13832" width="9.59765625" bestFit="1" customWidth="1"/>
    <col min="13833" max="13833" width="10.59765625" customWidth="1"/>
    <col min="13834" max="13834" width="11.69921875" customWidth="1"/>
    <col min="13835" max="13835" width="10.296875" customWidth="1"/>
    <col min="13836" max="13836" width="13.8984375" customWidth="1"/>
    <col min="13837" max="13837" width="10.3984375" customWidth="1"/>
    <col min="13838" max="13838" width="10.8984375" customWidth="1"/>
    <col min="13839" max="13839" width="13.8984375" customWidth="1"/>
    <col min="13840" max="13840" width="10.59765625" customWidth="1"/>
    <col min="13841" max="13841" width="9.3984375" customWidth="1"/>
    <col min="13842" max="13842" width="6.69921875" customWidth="1"/>
    <col min="13843" max="13843" width="9" customWidth="1"/>
    <col min="13844" max="13851" width="11.296875" customWidth="1"/>
    <col min="13852" max="13867" width="0" hidden="1" customWidth="1"/>
    <col min="13868" max="13868" width="12.69921875" customWidth="1"/>
    <col min="13869" max="13869" width="9" customWidth="1"/>
    <col min="13870" max="13870" width="8.296875" customWidth="1"/>
    <col min="13871" max="13871" width="8.69921875" customWidth="1"/>
    <col min="13872" max="13872" width="10.59765625" customWidth="1"/>
    <col min="13873" max="13875" width="8.69921875" customWidth="1"/>
    <col min="13876" max="13896" width="0" hidden="1" customWidth="1"/>
    <col min="13897" max="13901" width="15.296875" customWidth="1"/>
    <col min="14078" max="14078" width="6" customWidth="1"/>
    <col min="14079" max="14079" width="29.8984375" customWidth="1"/>
    <col min="14080" max="14080" width="11.3984375" customWidth="1"/>
    <col min="14081" max="14081" width="13.69921875" customWidth="1"/>
    <col min="14082" max="14082" width="11.296875" customWidth="1"/>
    <col min="14083" max="14083" width="10.3984375" customWidth="1"/>
    <col min="14084" max="14084" width="9.296875" customWidth="1"/>
    <col min="14085" max="14085" width="9.59765625" customWidth="1"/>
    <col min="14086" max="14086" width="17" bestFit="1" customWidth="1"/>
    <col min="14087" max="14087" width="14.8984375" customWidth="1"/>
    <col min="14088" max="14088" width="9.59765625" bestFit="1" customWidth="1"/>
    <col min="14089" max="14089" width="10.59765625" customWidth="1"/>
    <col min="14090" max="14090" width="11.69921875" customWidth="1"/>
    <col min="14091" max="14091" width="10.296875" customWidth="1"/>
    <col min="14092" max="14092" width="13.8984375" customWidth="1"/>
    <col min="14093" max="14093" width="10.3984375" customWidth="1"/>
    <col min="14094" max="14094" width="10.8984375" customWidth="1"/>
    <col min="14095" max="14095" width="13.8984375" customWidth="1"/>
    <col min="14096" max="14096" width="10.59765625" customWidth="1"/>
    <col min="14097" max="14097" width="9.3984375" customWidth="1"/>
    <col min="14098" max="14098" width="6.69921875" customWidth="1"/>
    <col min="14099" max="14099" width="9" customWidth="1"/>
    <col min="14100" max="14107" width="11.296875" customWidth="1"/>
    <col min="14108" max="14123" width="0" hidden="1" customWidth="1"/>
    <col min="14124" max="14124" width="12.69921875" customWidth="1"/>
    <col min="14125" max="14125" width="9" customWidth="1"/>
    <col min="14126" max="14126" width="8.296875" customWidth="1"/>
    <col min="14127" max="14127" width="8.69921875" customWidth="1"/>
    <col min="14128" max="14128" width="10.59765625" customWidth="1"/>
    <col min="14129" max="14131" width="8.69921875" customWidth="1"/>
    <col min="14132" max="14152" width="0" hidden="1" customWidth="1"/>
    <col min="14153" max="14157" width="15.296875" customWidth="1"/>
    <col min="14334" max="14334" width="6" customWidth="1"/>
    <col min="14335" max="14335" width="29.8984375" customWidth="1"/>
    <col min="14336" max="14336" width="11.3984375" customWidth="1"/>
    <col min="14337" max="14337" width="13.69921875" customWidth="1"/>
    <col min="14338" max="14338" width="11.296875" customWidth="1"/>
    <col min="14339" max="14339" width="10.3984375" customWidth="1"/>
    <col min="14340" max="14340" width="9.296875" customWidth="1"/>
    <col min="14341" max="14341" width="9.59765625" customWidth="1"/>
    <col min="14342" max="14342" width="17" bestFit="1" customWidth="1"/>
    <col min="14343" max="14343" width="14.8984375" customWidth="1"/>
    <col min="14344" max="14344" width="9.59765625" bestFit="1" customWidth="1"/>
    <col min="14345" max="14345" width="10.59765625" customWidth="1"/>
    <col min="14346" max="14346" width="11.69921875" customWidth="1"/>
    <col min="14347" max="14347" width="10.296875" customWidth="1"/>
    <col min="14348" max="14348" width="13.8984375" customWidth="1"/>
    <col min="14349" max="14349" width="10.3984375" customWidth="1"/>
    <col min="14350" max="14350" width="10.8984375" customWidth="1"/>
    <col min="14351" max="14351" width="13.8984375" customWidth="1"/>
    <col min="14352" max="14352" width="10.59765625" customWidth="1"/>
    <col min="14353" max="14353" width="9.3984375" customWidth="1"/>
    <col min="14354" max="14354" width="6.69921875" customWidth="1"/>
    <col min="14355" max="14355" width="9" customWidth="1"/>
    <col min="14356" max="14363" width="11.296875" customWidth="1"/>
    <col min="14364" max="14379" width="0" hidden="1" customWidth="1"/>
    <col min="14380" max="14380" width="12.69921875" customWidth="1"/>
    <col min="14381" max="14381" width="9" customWidth="1"/>
    <col min="14382" max="14382" width="8.296875" customWidth="1"/>
    <col min="14383" max="14383" width="8.69921875" customWidth="1"/>
    <col min="14384" max="14384" width="10.59765625" customWidth="1"/>
    <col min="14385" max="14387" width="8.69921875" customWidth="1"/>
    <col min="14388" max="14408" width="0" hidden="1" customWidth="1"/>
    <col min="14409" max="14413" width="15.296875" customWidth="1"/>
    <col min="14590" max="14590" width="6" customWidth="1"/>
    <col min="14591" max="14591" width="29.8984375" customWidth="1"/>
    <col min="14592" max="14592" width="11.3984375" customWidth="1"/>
    <col min="14593" max="14593" width="13.69921875" customWidth="1"/>
    <col min="14594" max="14594" width="11.296875" customWidth="1"/>
    <col min="14595" max="14595" width="10.3984375" customWidth="1"/>
    <col min="14596" max="14596" width="9.296875" customWidth="1"/>
    <col min="14597" max="14597" width="9.59765625" customWidth="1"/>
    <col min="14598" max="14598" width="17" bestFit="1" customWidth="1"/>
    <col min="14599" max="14599" width="14.8984375" customWidth="1"/>
    <col min="14600" max="14600" width="9.59765625" bestFit="1" customWidth="1"/>
    <col min="14601" max="14601" width="10.59765625" customWidth="1"/>
    <col min="14602" max="14602" width="11.69921875" customWidth="1"/>
    <col min="14603" max="14603" width="10.296875" customWidth="1"/>
    <col min="14604" max="14604" width="13.8984375" customWidth="1"/>
    <col min="14605" max="14605" width="10.3984375" customWidth="1"/>
    <col min="14606" max="14606" width="10.8984375" customWidth="1"/>
    <col min="14607" max="14607" width="13.8984375" customWidth="1"/>
    <col min="14608" max="14608" width="10.59765625" customWidth="1"/>
    <col min="14609" max="14609" width="9.3984375" customWidth="1"/>
    <col min="14610" max="14610" width="6.69921875" customWidth="1"/>
    <col min="14611" max="14611" width="9" customWidth="1"/>
    <col min="14612" max="14619" width="11.296875" customWidth="1"/>
    <col min="14620" max="14635" width="0" hidden="1" customWidth="1"/>
    <col min="14636" max="14636" width="12.69921875" customWidth="1"/>
    <col min="14637" max="14637" width="9" customWidth="1"/>
    <col min="14638" max="14638" width="8.296875" customWidth="1"/>
    <col min="14639" max="14639" width="8.69921875" customWidth="1"/>
    <col min="14640" max="14640" width="10.59765625" customWidth="1"/>
    <col min="14641" max="14643" width="8.69921875" customWidth="1"/>
    <col min="14644" max="14664" width="0" hidden="1" customWidth="1"/>
    <col min="14665" max="14669" width="15.296875" customWidth="1"/>
    <col min="14846" max="14846" width="6" customWidth="1"/>
    <col min="14847" max="14847" width="29.8984375" customWidth="1"/>
    <col min="14848" max="14848" width="11.3984375" customWidth="1"/>
    <col min="14849" max="14849" width="13.69921875" customWidth="1"/>
    <col min="14850" max="14850" width="11.296875" customWidth="1"/>
    <col min="14851" max="14851" width="10.3984375" customWidth="1"/>
    <col min="14852" max="14852" width="9.296875" customWidth="1"/>
    <col min="14853" max="14853" width="9.59765625" customWidth="1"/>
    <col min="14854" max="14854" width="17" bestFit="1" customWidth="1"/>
    <col min="14855" max="14855" width="14.8984375" customWidth="1"/>
    <col min="14856" max="14856" width="9.59765625" bestFit="1" customWidth="1"/>
    <col min="14857" max="14857" width="10.59765625" customWidth="1"/>
    <col min="14858" max="14858" width="11.69921875" customWidth="1"/>
    <col min="14859" max="14859" width="10.296875" customWidth="1"/>
    <col min="14860" max="14860" width="13.8984375" customWidth="1"/>
    <col min="14861" max="14861" width="10.3984375" customWidth="1"/>
    <col min="14862" max="14862" width="10.8984375" customWidth="1"/>
    <col min="14863" max="14863" width="13.8984375" customWidth="1"/>
    <col min="14864" max="14864" width="10.59765625" customWidth="1"/>
    <col min="14865" max="14865" width="9.3984375" customWidth="1"/>
    <col min="14866" max="14866" width="6.69921875" customWidth="1"/>
    <col min="14867" max="14867" width="9" customWidth="1"/>
    <col min="14868" max="14875" width="11.296875" customWidth="1"/>
    <col min="14876" max="14891" width="0" hidden="1" customWidth="1"/>
    <col min="14892" max="14892" width="12.69921875" customWidth="1"/>
    <col min="14893" max="14893" width="9" customWidth="1"/>
    <col min="14894" max="14894" width="8.296875" customWidth="1"/>
    <col min="14895" max="14895" width="8.69921875" customWidth="1"/>
    <col min="14896" max="14896" width="10.59765625" customWidth="1"/>
    <col min="14897" max="14899" width="8.69921875" customWidth="1"/>
    <col min="14900" max="14920" width="0" hidden="1" customWidth="1"/>
    <col min="14921" max="14925" width="15.296875" customWidth="1"/>
    <col min="15102" max="15102" width="6" customWidth="1"/>
    <col min="15103" max="15103" width="29.8984375" customWidth="1"/>
    <col min="15104" max="15104" width="11.3984375" customWidth="1"/>
    <col min="15105" max="15105" width="13.69921875" customWidth="1"/>
    <col min="15106" max="15106" width="11.296875" customWidth="1"/>
    <col min="15107" max="15107" width="10.3984375" customWidth="1"/>
    <col min="15108" max="15108" width="9.296875" customWidth="1"/>
    <col min="15109" max="15109" width="9.59765625" customWidth="1"/>
    <col min="15110" max="15110" width="17" bestFit="1" customWidth="1"/>
    <col min="15111" max="15111" width="14.8984375" customWidth="1"/>
    <col min="15112" max="15112" width="9.59765625" bestFit="1" customWidth="1"/>
    <col min="15113" max="15113" width="10.59765625" customWidth="1"/>
    <col min="15114" max="15114" width="11.69921875" customWidth="1"/>
    <col min="15115" max="15115" width="10.296875" customWidth="1"/>
    <col min="15116" max="15116" width="13.8984375" customWidth="1"/>
    <col min="15117" max="15117" width="10.3984375" customWidth="1"/>
    <col min="15118" max="15118" width="10.8984375" customWidth="1"/>
    <col min="15119" max="15119" width="13.8984375" customWidth="1"/>
    <col min="15120" max="15120" width="10.59765625" customWidth="1"/>
    <col min="15121" max="15121" width="9.3984375" customWidth="1"/>
    <col min="15122" max="15122" width="6.69921875" customWidth="1"/>
    <col min="15123" max="15123" width="9" customWidth="1"/>
    <col min="15124" max="15131" width="11.296875" customWidth="1"/>
    <col min="15132" max="15147" width="0" hidden="1" customWidth="1"/>
    <col min="15148" max="15148" width="12.69921875" customWidth="1"/>
    <col min="15149" max="15149" width="9" customWidth="1"/>
    <col min="15150" max="15150" width="8.296875" customWidth="1"/>
    <col min="15151" max="15151" width="8.69921875" customWidth="1"/>
    <col min="15152" max="15152" width="10.59765625" customWidth="1"/>
    <col min="15153" max="15155" width="8.69921875" customWidth="1"/>
    <col min="15156" max="15176" width="0" hidden="1" customWidth="1"/>
    <col min="15177" max="15181" width="15.296875" customWidth="1"/>
    <col min="15358" max="15358" width="6" customWidth="1"/>
    <col min="15359" max="15359" width="29.8984375" customWidth="1"/>
    <col min="15360" max="15360" width="11.3984375" customWidth="1"/>
    <col min="15361" max="15361" width="13.69921875" customWidth="1"/>
    <col min="15362" max="15362" width="11.296875" customWidth="1"/>
    <col min="15363" max="15363" width="10.3984375" customWidth="1"/>
    <col min="15364" max="15364" width="9.296875" customWidth="1"/>
    <col min="15365" max="15365" width="9.59765625" customWidth="1"/>
    <col min="15366" max="15366" width="17" bestFit="1" customWidth="1"/>
    <col min="15367" max="15367" width="14.8984375" customWidth="1"/>
    <col min="15368" max="15368" width="9.59765625" bestFit="1" customWidth="1"/>
    <col min="15369" max="15369" width="10.59765625" customWidth="1"/>
    <col min="15370" max="15370" width="11.69921875" customWidth="1"/>
    <col min="15371" max="15371" width="10.296875" customWidth="1"/>
    <col min="15372" max="15372" width="13.8984375" customWidth="1"/>
    <col min="15373" max="15373" width="10.3984375" customWidth="1"/>
    <col min="15374" max="15374" width="10.8984375" customWidth="1"/>
    <col min="15375" max="15375" width="13.8984375" customWidth="1"/>
    <col min="15376" max="15376" width="10.59765625" customWidth="1"/>
    <col min="15377" max="15377" width="9.3984375" customWidth="1"/>
    <col min="15378" max="15378" width="6.69921875" customWidth="1"/>
    <col min="15379" max="15379" width="9" customWidth="1"/>
    <col min="15380" max="15387" width="11.296875" customWidth="1"/>
    <col min="15388" max="15403" width="0" hidden="1" customWidth="1"/>
    <col min="15404" max="15404" width="12.69921875" customWidth="1"/>
    <col min="15405" max="15405" width="9" customWidth="1"/>
    <col min="15406" max="15406" width="8.296875" customWidth="1"/>
    <col min="15407" max="15407" width="8.69921875" customWidth="1"/>
    <col min="15408" max="15408" width="10.59765625" customWidth="1"/>
    <col min="15409" max="15411" width="8.69921875" customWidth="1"/>
    <col min="15412" max="15432" width="0" hidden="1" customWidth="1"/>
    <col min="15433" max="15437" width="15.296875" customWidth="1"/>
    <col min="15614" max="15614" width="6" customWidth="1"/>
    <col min="15615" max="15615" width="29.8984375" customWidth="1"/>
    <col min="15616" max="15616" width="11.3984375" customWidth="1"/>
    <col min="15617" max="15617" width="13.69921875" customWidth="1"/>
    <col min="15618" max="15618" width="11.296875" customWidth="1"/>
    <col min="15619" max="15619" width="10.3984375" customWidth="1"/>
    <col min="15620" max="15620" width="9.296875" customWidth="1"/>
    <col min="15621" max="15621" width="9.59765625" customWidth="1"/>
    <col min="15622" max="15622" width="17" bestFit="1" customWidth="1"/>
    <col min="15623" max="15623" width="14.8984375" customWidth="1"/>
    <col min="15624" max="15624" width="9.59765625" bestFit="1" customWidth="1"/>
    <col min="15625" max="15625" width="10.59765625" customWidth="1"/>
    <col min="15626" max="15626" width="11.69921875" customWidth="1"/>
    <col min="15627" max="15627" width="10.296875" customWidth="1"/>
    <col min="15628" max="15628" width="13.8984375" customWidth="1"/>
    <col min="15629" max="15629" width="10.3984375" customWidth="1"/>
    <col min="15630" max="15630" width="10.8984375" customWidth="1"/>
    <col min="15631" max="15631" width="13.8984375" customWidth="1"/>
    <col min="15632" max="15632" width="10.59765625" customWidth="1"/>
    <col min="15633" max="15633" width="9.3984375" customWidth="1"/>
    <col min="15634" max="15634" width="6.69921875" customWidth="1"/>
    <col min="15635" max="15635" width="9" customWidth="1"/>
    <col min="15636" max="15643" width="11.296875" customWidth="1"/>
    <col min="15644" max="15659" width="0" hidden="1" customWidth="1"/>
    <col min="15660" max="15660" width="12.69921875" customWidth="1"/>
    <col min="15661" max="15661" width="9" customWidth="1"/>
    <col min="15662" max="15662" width="8.296875" customWidth="1"/>
    <col min="15663" max="15663" width="8.69921875" customWidth="1"/>
    <col min="15664" max="15664" width="10.59765625" customWidth="1"/>
    <col min="15665" max="15667" width="8.69921875" customWidth="1"/>
    <col min="15668" max="15688" width="0" hidden="1" customWidth="1"/>
    <col min="15689" max="15693" width="15.296875" customWidth="1"/>
    <col min="15870" max="15870" width="6" customWidth="1"/>
    <col min="15871" max="15871" width="29.8984375" customWidth="1"/>
    <col min="15872" max="15872" width="11.3984375" customWidth="1"/>
    <col min="15873" max="15873" width="13.69921875" customWidth="1"/>
    <col min="15874" max="15874" width="11.296875" customWidth="1"/>
    <col min="15875" max="15875" width="10.3984375" customWidth="1"/>
    <col min="15876" max="15876" width="9.296875" customWidth="1"/>
    <col min="15877" max="15877" width="9.59765625" customWidth="1"/>
    <col min="15878" max="15878" width="17" bestFit="1" customWidth="1"/>
    <col min="15879" max="15879" width="14.8984375" customWidth="1"/>
    <col min="15880" max="15880" width="9.59765625" bestFit="1" customWidth="1"/>
    <col min="15881" max="15881" width="10.59765625" customWidth="1"/>
    <col min="15882" max="15882" width="11.69921875" customWidth="1"/>
    <col min="15883" max="15883" width="10.296875" customWidth="1"/>
    <col min="15884" max="15884" width="13.8984375" customWidth="1"/>
    <col min="15885" max="15885" width="10.3984375" customWidth="1"/>
    <col min="15886" max="15886" width="10.8984375" customWidth="1"/>
    <col min="15887" max="15887" width="13.8984375" customWidth="1"/>
    <col min="15888" max="15888" width="10.59765625" customWidth="1"/>
    <col min="15889" max="15889" width="9.3984375" customWidth="1"/>
    <col min="15890" max="15890" width="6.69921875" customWidth="1"/>
    <col min="15891" max="15891" width="9" customWidth="1"/>
    <col min="15892" max="15899" width="11.296875" customWidth="1"/>
    <col min="15900" max="15915" width="0" hidden="1" customWidth="1"/>
    <col min="15916" max="15916" width="12.69921875" customWidth="1"/>
    <col min="15917" max="15917" width="9" customWidth="1"/>
    <col min="15918" max="15918" width="8.296875" customWidth="1"/>
    <col min="15919" max="15919" width="8.69921875" customWidth="1"/>
    <col min="15920" max="15920" width="10.59765625" customWidth="1"/>
    <col min="15921" max="15923" width="8.69921875" customWidth="1"/>
    <col min="15924" max="15944" width="0" hidden="1" customWidth="1"/>
    <col min="15945" max="15949" width="15.296875" customWidth="1"/>
    <col min="16126" max="16126" width="6" customWidth="1"/>
    <col min="16127" max="16127" width="29.8984375" customWidth="1"/>
    <col min="16128" max="16128" width="11.3984375" customWidth="1"/>
    <col min="16129" max="16129" width="13.69921875" customWidth="1"/>
    <col min="16130" max="16130" width="11.296875" customWidth="1"/>
    <col min="16131" max="16131" width="10.3984375" customWidth="1"/>
    <col min="16132" max="16132" width="9.296875" customWidth="1"/>
    <col min="16133" max="16133" width="9.59765625" customWidth="1"/>
    <col min="16134" max="16134" width="17" bestFit="1" customWidth="1"/>
    <col min="16135" max="16135" width="14.8984375" customWidth="1"/>
    <col min="16136" max="16136" width="9.59765625" bestFit="1" customWidth="1"/>
    <col min="16137" max="16137" width="10.59765625" customWidth="1"/>
    <col min="16138" max="16138" width="11.69921875" customWidth="1"/>
    <col min="16139" max="16139" width="10.296875" customWidth="1"/>
    <col min="16140" max="16140" width="13.8984375" customWidth="1"/>
    <col min="16141" max="16141" width="10.3984375" customWidth="1"/>
    <col min="16142" max="16142" width="10.8984375" customWidth="1"/>
    <col min="16143" max="16143" width="13.8984375" customWidth="1"/>
    <col min="16144" max="16144" width="10.59765625" customWidth="1"/>
    <col min="16145" max="16145" width="9.3984375" customWidth="1"/>
    <col min="16146" max="16146" width="6.69921875" customWidth="1"/>
    <col min="16147" max="16147" width="9" customWidth="1"/>
    <col min="16148" max="16155" width="11.296875" customWidth="1"/>
    <col min="16156" max="16171" width="0" hidden="1" customWidth="1"/>
    <col min="16172" max="16172" width="12.69921875" customWidth="1"/>
    <col min="16173" max="16173" width="9" customWidth="1"/>
    <col min="16174" max="16174" width="8.296875" customWidth="1"/>
    <col min="16175" max="16175" width="8.69921875" customWidth="1"/>
    <col min="16176" max="16176" width="10.59765625" customWidth="1"/>
    <col min="16177" max="16179" width="8.69921875" customWidth="1"/>
    <col min="16180" max="16200" width="0" hidden="1" customWidth="1"/>
    <col min="16201" max="16205" width="15.296875" customWidth="1"/>
  </cols>
  <sheetData>
    <row r="1" spans="1:85" ht="23.25" customHeight="1">
      <c r="A1" s="842" t="s">
        <v>3881</v>
      </c>
      <c r="B1" s="842"/>
      <c r="C1" s="842"/>
      <c r="D1" s="842"/>
      <c r="E1" s="842"/>
      <c r="F1" s="842"/>
      <c r="G1" s="842"/>
      <c r="H1" s="842"/>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c r="AO1" s="842"/>
      <c r="AP1" s="842"/>
      <c r="AQ1" s="842"/>
      <c r="AR1" s="842"/>
      <c r="AS1" s="842"/>
      <c r="AT1" s="842"/>
      <c r="AU1" s="842"/>
      <c r="AV1" s="842"/>
      <c r="AW1" s="842"/>
      <c r="AX1" s="842"/>
      <c r="AY1" s="842"/>
      <c r="AZ1" s="842"/>
      <c r="BA1" s="842"/>
      <c r="BB1" s="842"/>
      <c r="BC1" s="842"/>
      <c r="BD1" s="842"/>
      <c r="BE1" s="842"/>
      <c r="BF1" s="842"/>
      <c r="BG1" s="842"/>
      <c r="BH1" s="842"/>
      <c r="BI1" s="842"/>
      <c r="BJ1" s="842"/>
      <c r="BK1" s="842"/>
      <c r="BL1" s="842"/>
      <c r="BM1" s="842"/>
      <c r="BN1" s="842"/>
      <c r="BO1" s="842"/>
      <c r="BP1" s="842"/>
      <c r="BQ1" s="842"/>
      <c r="BR1" s="842"/>
      <c r="BS1" s="842"/>
      <c r="BT1" s="842"/>
      <c r="BU1" s="506"/>
      <c r="BV1" s="506"/>
      <c r="BW1" s="633"/>
      <c r="BX1" s="506"/>
      <c r="BY1" s="506"/>
      <c r="BZ1" s="22"/>
      <c r="CA1" s="22"/>
      <c r="CB1" s="22"/>
    </row>
    <row r="2" spans="1:85" ht="18">
      <c r="A2" s="841" t="s">
        <v>3912</v>
      </c>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1"/>
      <c r="AH2" s="841"/>
      <c r="AI2" s="841"/>
      <c r="AJ2" s="841"/>
      <c r="AK2" s="841"/>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841"/>
      <c r="BP2" s="841"/>
      <c r="BQ2" s="841"/>
      <c r="BR2" s="841"/>
      <c r="BS2" s="841"/>
      <c r="BT2" s="841"/>
      <c r="BU2" s="506"/>
      <c r="BV2" s="506"/>
      <c r="BW2" s="633"/>
      <c r="BX2" s="506"/>
      <c r="BY2" s="506"/>
      <c r="BZ2" s="22"/>
      <c r="CA2" s="22"/>
      <c r="CB2" s="22"/>
    </row>
    <row r="3" spans="1:85" ht="8.25" customHeight="1">
      <c r="A3" s="841"/>
      <c r="B3" s="841"/>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841"/>
      <c r="BU3" s="506"/>
      <c r="BV3" s="506"/>
      <c r="BW3" s="633"/>
      <c r="BX3" s="506"/>
      <c r="BY3" s="506"/>
      <c r="BZ3" s="22"/>
      <c r="CA3" s="22"/>
      <c r="CB3" s="22"/>
    </row>
    <row r="4" spans="1:85" ht="18">
      <c r="A4" s="841" t="s">
        <v>547</v>
      </c>
      <c r="B4" s="841"/>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506"/>
      <c r="BV4" s="506"/>
      <c r="BW4" s="633"/>
      <c r="BX4" s="506"/>
      <c r="BY4" s="506"/>
      <c r="BZ4" s="22"/>
      <c r="CA4" s="22"/>
      <c r="CB4" s="22"/>
    </row>
    <row r="5" spans="1:85" ht="18">
      <c r="A5" s="843" t="str">
        <f>'3.13.Thành phố Kon Tum'!A5:BY5</f>
        <v>(Kèm theo Quyết định số  66/QĐ-UBND ngày 05 tháng 9 năm 2025 của Ủy ban nhân dân tỉnh)</v>
      </c>
      <c r="B5" s="843"/>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3"/>
      <c r="AH5" s="843"/>
      <c r="AI5" s="843"/>
      <c r="AJ5" s="843"/>
      <c r="AK5" s="843"/>
      <c r="AL5" s="843"/>
      <c r="AM5" s="843"/>
      <c r="AN5" s="843"/>
      <c r="AO5" s="843"/>
      <c r="AP5" s="843"/>
      <c r="AQ5" s="843"/>
      <c r="AR5" s="843"/>
      <c r="AS5" s="843"/>
      <c r="AT5" s="843"/>
      <c r="AU5" s="843"/>
      <c r="AV5" s="843"/>
      <c r="AW5" s="843"/>
      <c r="AX5" s="843"/>
      <c r="AY5" s="843"/>
      <c r="AZ5" s="843"/>
      <c r="BA5" s="843"/>
      <c r="BB5" s="843"/>
      <c r="BC5" s="843"/>
      <c r="BD5" s="843"/>
      <c r="BE5" s="843"/>
      <c r="BF5" s="843"/>
      <c r="BG5" s="843"/>
      <c r="BH5" s="843"/>
      <c r="BI5" s="843"/>
      <c r="BJ5" s="843"/>
      <c r="BK5" s="843"/>
      <c r="BL5" s="843"/>
      <c r="BM5" s="843"/>
      <c r="BN5" s="843"/>
      <c r="BO5" s="843"/>
      <c r="BP5" s="843"/>
      <c r="BQ5" s="843"/>
      <c r="BR5" s="843"/>
      <c r="BS5" s="843"/>
      <c r="BT5" s="843"/>
      <c r="BU5" s="509"/>
      <c r="BV5" s="509"/>
      <c r="BW5" s="634"/>
      <c r="BX5" s="509"/>
      <c r="BY5" s="509"/>
      <c r="BZ5" s="23"/>
      <c r="CA5" s="23"/>
      <c r="CB5" s="23"/>
    </row>
    <row r="6" spans="1:85" ht="15.6">
      <c r="A6" s="510"/>
      <c r="B6" s="513"/>
      <c r="C6" s="513"/>
      <c r="D6" s="513"/>
      <c r="E6" s="513"/>
      <c r="F6" s="510"/>
      <c r="G6" s="510"/>
      <c r="H6" s="513"/>
      <c r="I6" s="514"/>
      <c r="J6" s="513"/>
      <c r="K6" s="513"/>
      <c r="L6" s="514"/>
      <c r="M6" s="513"/>
      <c r="N6" s="513"/>
      <c r="O6" s="513"/>
      <c r="P6" s="513"/>
      <c r="Q6" s="513"/>
      <c r="R6" s="514"/>
      <c r="S6" s="514"/>
      <c r="T6" s="514"/>
      <c r="U6" s="514"/>
      <c r="V6" s="514"/>
      <c r="W6" s="514"/>
      <c r="X6" s="514"/>
      <c r="Y6" s="514"/>
      <c r="Z6" s="514"/>
      <c r="AA6" s="514"/>
      <c r="AB6" s="514"/>
      <c r="AC6" s="514"/>
      <c r="AD6" s="514"/>
      <c r="AE6" s="514"/>
      <c r="AF6" s="514"/>
      <c r="AG6" s="514"/>
      <c r="AH6" s="514"/>
      <c r="AI6" s="514"/>
      <c r="AJ6" s="514"/>
      <c r="AK6" s="514"/>
      <c r="AL6" s="514"/>
      <c r="AM6" s="514"/>
      <c r="AN6" s="514"/>
      <c r="AO6" s="514"/>
      <c r="AP6" s="514"/>
      <c r="AQ6" s="514"/>
      <c r="AR6" s="514"/>
      <c r="AS6" s="514"/>
      <c r="AT6" s="514"/>
      <c r="AU6" s="514"/>
      <c r="AV6" s="514"/>
      <c r="AW6" s="514"/>
      <c r="AX6" s="514"/>
      <c r="AY6" s="514"/>
      <c r="AZ6" s="896" t="s">
        <v>1381</v>
      </c>
      <c r="BA6" s="896"/>
      <c r="BB6" s="896"/>
      <c r="BC6" s="896"/>
      <c r="BD6" s="896"/>
      <c r="BE6" s="896"/>
      <c r="BF6" s="896"/>
      <c r="BG6" s="896"/>
      <c r="BH6" s="896"/>
      <c r="BI6" s="896"/>
      <c r="BJ6" s="896"/>
      <c r="BK6" s="896"/>
      <c r="BL6" s="896"/>
      <c r="BM6" s="896"/>
      <c r="BN6" s="896"/>
      <c r="BO6" s="896"/>
      <c r="BP6" s="896"/>
      <c r="BQ6" s="896"/>
      <c r="BR6" s="896"/>
      <c r="BS6" s="896"/>
      <c r="BT6" s="896"/>
      <c r="BU6" s="896"/>
      <c r="BV6" s="896"/>
      <c r="BW6" s="896"/>
      <c r="BX6" s="635"/>
      <c r="BY6" s="635"/>
      <c r="BZ6" s="24"/>
      <c r="CA6" s="20"/>
      <c r="CB6" s="20"/>
    </row>
    <row r="7" spans="1:85" ht="45.75" customHeight="1">
      <c r="A7" s="838" t="s">
        <v>16</v>
      </c>
      <c r="B7" s="838" t="s">
        <v>548</v>
      </c>
      <c r="C7" s="838" t="s">
        <v>17</v>
      </c>
      <c r="D7" s="838" t="s">
        <v>3898</v>
      </c>
      <c r="E7" s="838" t="s">
        <v>18</v>
      </c>
      <c r="F7" s="838" t="s">
        <v>19</v>
      </c>
      <c r="G7" s="838" t="s">
        <v>21</v>
      </c>
      <c r="H7" s="838" t="s">
        <v>20</v>
      </c>
      <c r="I7" s="838" t="s">
        <v>23</v>
      </c>
      <c r="J7" s="838" t="s">
        <v>24</v>
      </c>
      <c r="K7" s="838" t="s">
        <v>2061</v>
      </c>
      <c r="L7" s="838"/>
      <c r="M7" s="838"/>
      <c r="N7" s="838"/>
      <c r="O7" s="838"/>
      <c r="P7" s="838"/>
      <c r="Q7" s="838" t="s">
        <v>25</v>
      </c>
      <c r="R7" s="838" t="s">
        <v>22</v>
      </c>
      <c r="S7" s="838" t="s">
        <v>26</v>
      </c>
      <c r="T7" s="838"/>
      <c r="U7" s="838"/>
      <c r="V7" s="838"/>
      <c r="W7" s="838" t="s">
        <v>549</v>
      </c>
      <c r="X7" s="838"/>
      <c r="Y7" s="838"/>
      <c r="Z7" s="838"/>
      <c r="AA7" s="838"/>
      <c r="AB7" s="838"/>
      <c r="AC7" s="838"/>
      <c r="AD7" s="838" t="s">
        <v>63</v>
      </c>
      <c r="AE7" s="838"/>
      <c r="AF7" s="838"/>
      <c r="AG7" s="838"/>
      <c r="AH7" s="838"/>
      <c r="AI7" s="838"/>
      <c r="AJ7" s="838"/>
      <c r="AK7" s="838"/>
      <c r="AL7" s="838"/>
      <c r="AM7" s="838"/>
      <c r="AN7" s="838"/>
      <c r="AO7" s="838"/>
      <c r="AP7" s="838"/>
      <c r="AQ7" s="838"/>
      <c r="AR7" s="838"/>
      <c r="AS7" s="838"/>
      <c r="AT7" s="897" t="s">
        <v>64</v>
      </c>
      <c r="AU7" s="898"/>
      <c r="AV7" s="898"/>
      <c r="AW7" s="898"/>
      <c r="AX7" s="898"/>
      <c r="AY7" s="898"/>
      <c r="AZ7" s="898"/>
      <c r="BA7" s="898"/>
      <c r="BB7" s="898"/>
      <c r="BC7" s="898"/>
      <c r="BD7" s="898"/>
      <c r="BE7" s="898"/>
      <c r="BF7" s="898"/>
      <c r="BG7" s="898"/>
      <c r="BH7" s="899"/>
      <c r="BI7" s="838" t="s">
        <v>28</v>
      </c>
      <c r="BJ7" s="838"/>
      <c r="BK7" s="838"/>
      <c r="BL7" s="838"/>
      <c r="BM7" s="838"/>
      <c r="BN7" s="838"/>
      <c r="BO7" s="838"/>
      <c r="BP7" s="892"/>
      <c r="BQ7" s="838" t="s">
        <v>550</v>
      </c>
      <c r="BR7" s="838"/>
      <c r="BS7" s="838"/>
      <c r="BT7" s="838"/>
      <c r="BU7" s="838" t="s">
        <v>551</v>
      </c>
      <c r="BV7" s="851" t="s">
        <v>3887</v>
      </c>
      <c r="BW7" s="838" t="s">
        <v>0</v>
      </c>
      <c r="BX7" s="636"/>
      <c r="BY7" s="636"/>
      <c r="BZ7" s="30"/>
      <c r="CA7" s="25"/>
      <c r="CB7" s="25"/>
    </row>
    <row r="8" spans="1:85" ht="19.5" customHeight="1">
      <c r="A8" s="838"/>
      <c r="B8" s="838"/>
      <c r="C8" s="838"/>
      <c r="D8" s="838"/>
      <c r="E8" s="838"/>
      <c r="F8" s="838"/>
      <c r="G8" s="838"/>
      <c r="H8" s="838"/>
      <c r="I8" s="838"/>
      <c r="J8" s="838"/>
      <c r="K8" s="838"/>
      <c r="L8" s="838"/>
      <c r="M8" s="838"/>
      <c r="N8" s="838"/>
      <c r="O8" s="838"/>
      <c r="P8" s="838"/>
      <c r="Q8" s="838"/>
      <c r="R8" s="838"/>
      <c r="S8" s="838" t="s">
        <v>29</v>
      </c>
      <c r="T8" s="897" t="s">
        <v>1</v>
      </c>
      <c r="U8" s="898"/>
      <c r="V8" s="899"/>
      <c r="W8" s="838" t="s">
        <v>307</v>
      </c>
      <c r="X8" s="838" t="s">
        <v>1</v>
      </c>
      <c r="Y8" s="838"/>
      <c r="Z8" s="838"/>
      <c r="AA8" s="838"/>
      <c r="AB8" s="838"/>
      <c r="AC8" s="838"/>
      <c r="AD8" s="838" t="s">
        <v>65</v>
      </c>
      <c r="AE8" s="838"/>
      <c r="AF8" s="838"/>
      <c r="AG8" s="838"/>
      <c r="AH8" s="838"/>
      <c r="AI8" s="838"/>
      <c r="AJ8" s="838"/>
      <c r="AK8" s="838"/>
      <c r="AL8" s="838" t="s">
        <v>66</v>
      </c>
      <c r="AM8" s="838"/>
      <c r="AN8" s="838"/>
      <c r="AO8" s="838"/>
      <c r="AP8" s="838"/>
      <c r="AQ8" s="838"/>
      <c r="AR8" s="838"/>
      <c r="AS8" s="838"/>
      <c r="AT8" s="900"/>
      <c r="AU8" s="901"/>
      <c r="AV8" s="901"/>
      <c r="AW8" s="901"/>
      <c r="AX8" s="901"/>
      <c r="AY8" s="901"/>
      <c r="AZ8" s="901"/>
      <c r="BA8" s="901"/>
      <c r="BB8" s="901"/>
      <c r="BC8" s="901"/>
      <c r="BD8" s="901"/>
      <c r="BE8" s="901"/>
      <c r="BF8" s="901"/>
      <c r="BG8" s="901"/>
      <c r="BH8" s="902"/>
      <c r="BI8" s="838" t="s">
        <v>30</v>
      </c>
      <c r="BJ8" s="838"/>
      <c r="BK8" s="838"/>
      <c r="BL8" s="838"/>
      <c r="BM8" s="838" t="s">
        <v>90</v>
      </c>
      <c r="BN8" s="838"/>
      <c r="BO8" s="838"/>
      <c r="BP8" s="892"/>
      <c r="BQ8" s="838"/>
      <c r="BR8" s="838"/>
      <c r="BS8" s="838"/>
      <c r="BT8" s="838"/>
      <c r="BU8" s="838"/>
      <c r="BV8" s="852"/>
      <c r="BW8" s="838"/>
      <c r="BX8" s="890" t="s">
        <v>76</v>
      </c>
      <c r="BY8" s="890"/>
      <c r="BZ8" s="30"/>
      <c r="CA8" s="25"/>
      <c r="CB8" s="25"/>
    </row>
    <row r="9" spans="1:85" ht="21" customHeight="1">
      <c r="A9" s="838"/>
      <c r="B9" s="838"/>
      <c r="C9" s="838"/>
      <c r="D9" s="838"/>
      <c r="E9" s="838"/>
      <c r="F9" s="838"/>
      <c r="G9" s="838"/>
      <c r="H9" s="838"/>
      <c r="I9" s="838"/>
      <c r="J9" s="838"/>
      <c r="K9" s="838" t="s">
        <v>31</v>
      </c>
      <c r="L9" s="838" t="s">
        <v>32</v>
      </c>
      <c r="M9" s="838" t="s">
        <v>33</v>
      </c>
      <c r="N9" s="838" t="s">
        <v>301</v>
      </c>
      <c r="O9" s="838"/>
      <c r="P9" s="838"/>
      <c r="Q9" s="838"/>
      <c r="R9" s="838"/>
      <c r="S9" s="838"/>
      <c r="T9" s="900"/>
      <c r="U9" s="901"/>
      <c r="V9" s="902"/>
      <c r="W9" s="838"/>
      <c r="X9" s="838" t="s">
        <v>34</v>
      </c>
      <c r="Y9" s="838" t="s">
        <v>35</v>
      </c>
      <c r="Z9" s="838" t="s">
        <v>41</v>
      </c>
      <c r="AA9" s="851" t="s">
        <v>305</v>
      </c>
      <c r="AB9" s="851" t="s">
        <v>37</v>
      </c>
      <c r="AC9" s="851" t="s">
        <v>38</v>
      </c>
      <c r="AD9" s="838" t="s">
        <v>29</v>
      </c>
      <c r="AE9" s="838" t="s">
        <v>1</v>
      </c>
      <c r="AF9" s="838"/>
      <c r="AG9" s="838"/>
      <c r="AH9" s="838"/>
      <c r="AI9" s="838"/>
      <c r="AJ9" s="838"/>
      <c r="AK9" s="838"/>
      <c r="AL9" s="838" t="s">
        <v>29</v>
      </c>
      <c r="AM9" s="838" t="s">
        <v>1</v>
      </c>
      <c r="AN9" s="838"/>
      <c r="AO9" s="838"/>
      <c r="AP9" s="838"/>
      <c r="AQ9" s="838"/>
      <c r="AR9" s="838"/>
      <c r="AS9" s="838"/>
      <c r="AT9" s="838" t="s">
        <v>307</v>
      </c>
      <c r="AU9" s="588"/>
      <c r="AV9" s="588"/>
      <c r="AW9" s="588"/>
      <c r="AX9" s="897" t="s">
        <v>42</v>
      </c>
      <c r="AY9" s="898"/>
      <c r="AZ9" s="899"/>
      <c r="BA9" s="838" t="s">
        <v>29</v>
      </c>
      <c r="BB9" s="838" t="s">
        <v>1</v>
      </c>
      <c r="BC9" s="838"/>
      <c r="BD9" s="838"/>
      <c r="BE9" s="838"/>
      <c r="BF9" s="838"/>
      <c r="BG9" s="838"/>
      <c r="BH9" s="838"/>
      <c r="BI9" s="838" t="s">
        <v>29</v>
      </c>
      <c r="BJ9" s="838" t="s">
        <v>1</v>
      </c>
      <c r="BK9" s="838"/>
      <c r="BL9" s="838"/>
      <c r="BM9" s="838" t="s">
        <v>29</v>
      </c>
      <c r="BN9" s="838" t="s">
        <v>1</v>
      </c>
      <c r="BO9" s="838"/>
      <c r="BP9" s="892"/>
      <c r="BQ9" s="838" t="s">
        <v>29</v>
      </c>
      <c r="BR9" s="838" t="s">
        <v>1</v>
      </c>
      <c r="BS9" s="838"/>
      <c r="BT9" s="838"/>
      <c r="BU9" s="838"/>
      <c r="BV9" s="852"/>
      <c r="BW9" s="838"/>
      <c r="BX9" s="890"/>
      <c r="BY9" s="890"/>
      <c r="BZ9" s="30"/>
      <c r="CA9" s="893">
        <v>2025</v>
      </c>
      <c r="CB9" s="893"/>
    </row>
    <row r="10" spans="1:85" ht="18.75" customHeight="1">
      <c r="A10" s="838"/>
      <c r="B10" s="838"/>
      <c r="C10" s="838"/>
      <c r="D10" s="838"/>
      <c r="E10" s="838"/>
      <c r="F10" s="838"/>
      <c r="G10" s="838"/>
      <c r="H10" s="838"/>
      <c r="I10" s="838"/>
      <c r="J10" s="838"/>
      <c r="K10" s="838"/>
      <c r="L10" s="838"/>
      <c r="M10" s="838"/>
      <c r="N10" s="838" t="s">
        <v>67</v>
      </c>
      <c r="O10" s="838" t="s">
        <v>80</v>
      </c>
      <c r="P10" s="838" t="s">
        <v>92</v>
      </c>
      <c r="Q10" s="838"/>
      <c r="R10" s="838"/>
      <c r="S10" s="838"/>
      <c r="T10" s="851" t="s">
        <v>34</v>
      </c>
      <c r="U10" s="851" t="s">
        <v>35</v>
      </c>
      <c r="V10" s="851" t="s">
        <v>39</v>
      </c>
      <c r="W10" s="838"/>
      <c r="X10" s="838"/>
      <c r="Y10" s="838"/>
      <c r="Z10" s="838"/>
      <c r="AA10" s="852"/>
      <c r="AB10" s="852"/>
      <c r="AC10" s="852"/>
      <c r="AD10" s="838"/>
      <c r="AE10" s="838" t="s">
        <v>34</v>
      </c>
      <c r="AF10" s="838" t="s">
        <v>35</v>
      </c>
      <c r="AG10" s="838" t="s">
        <v>41</v>
      </c>
      <c r="AH10" s="838" t="s">
        <v>42</v>
      </c>
      <c r="AI10" s="838"/>
      <c r="AJ10" s="838"/>
      <c r="AK10" s="838"/>
      <c r="AL10" s="838"/>
      <c r="AM10" s="838" t="s">
        <v>34</v>
      </c>
      <c r="AN10" s="838" t="s">
        <v>35</v>
      </c>
      <c r="AO10" s="838" t="s">
        <v>41</v>
      </c>
      <c r="AP10" s="838" t="s">
        <v>42</v>
      </c>
      <c r="AQ10" s="838"/>
      <c r="AR10" s="838"/>
      <c r="AS10" s="838"/>
      <c r="AT10" s="838"/>
      <c r="AU10" s="838" t="s">
        <v>34</v>
      </c>
      <c r="AV10" s="838" t="s">
        <v>35</v>
      </c>
      <c r="AW10" s="838" t="s">
        <v>41</v>
      </c>
      <c r="AX10" s="900"/>
      <c r="AY10" s="901"/>
      <c r="AZ10" s="902"/>
      <c r="BA10" s="838"/>
      <c r="BB10" s="838" t="s">
        <v>34</v>
      </c>
      <c r="BC10" s="838" t="s">
        <v>35</v>
      </c>
      <c r="BD10" s="838" t="s">
        <v>41</v>
      </c>
      <c r="BE10" s="838" t="s">
        <v>42</v>
      </c>
      <c r="BF10" s="838"/>
      <c r="BG10" s="838"/>
      <c r="BH10" s="838"/>
      <c r="BI10" s="838"/>
      <c r="BJ10" s="838" t="s">
        <v>34</v>
      </c>
      <c r="BK10" s="838" t="s">
        <v>35</v>
      </c>
      <c r="BL10" s="838" t="s">
        <v>39</v>
      </c>
      <c r="BM10" s="838"/>
      <c r="BN10" s="838" t="s">
        <v>34</v>
      </c>
      <c r="BO10" s="838" t="s">
        <v>35</v>
      </c>
      <c r="BP10" s="892" t="s">
        <v>39</v>
      </c>
      <c r="BQ10" s="838"/>
      <c r="BR10" s="838" t="s">
        <v>34</v>
      </c>
      <c r="BS10" s="838" t="s">
        <v>35</v>
      </c>
      <c r="BT10" s="838" t="s">
        <v>94</v>
      </c>
      <c r="BU10" s="838"/>
      <c r="BV10" s="852"/>
      <c r="BW10" s="838"/>
      <c r="BX10" s="890" t="s">
        <v>95</v>
      </c>
      <c r="BY10" s="890" t="s">
        <v>96</v>
      </c>
      <c r="BZ10" s="30"/>
      <c r="CA10" s="893"/>
      <c r="CB10" s="893"/>
    </row>
    <row r="11" spans="1:85" ht="81" customHeight="1">
      <c r="A11" s="838"/>
      <c r="B11" s="838"/>
      <c r="C11" s="838"/>
      <c r="D11" s="838"/>
      <c r="E11" s="838"/>
      <c r="F11" s="838"/>
      <c r="G11" s="838"/>
      <c r="H11" s="838"/>
      <c r="I11" s="838"/>
      <c r="J11" s="838"/>
      <c r="K11" s="838"/>
      <c r="L11" s="838"/>
      <c r="M11" s="838"/>
      <c r="N11" s="838"/>
      <c r="O11" s="838"/>
      <c r="P11" s="838"/>
      <c r="Q11" s="838"/>
      <c r="R11" s="838"/>
      <c r="S11" s="838"/>
      <c r="T11" s="853"/>
      <c r="U11" s="853"/>
      <c r="V11" s="853"/>
      <c r="W11" s="838"/>
      <c r="X11" s="838"/>
      <c r="Y11" s="838"/>
      <c r="Z11" s="838"/>
      <c r="AA11" s="853"/>
      <c r="AB11" s="853"/>
      <c r="AC11" s="853"/>
      <c r="AD11" s="838"/>
      <c r="AE11" s="838"/>
      <c r="AF11" s="838"/>
      <c r="AG11" s="838"/>
      <c r="AH11" s="518" t="s">
        <v>95</v>
      </c>
      <c r="AI11" s="518" t="s">
        <v>96</v>
      </c>
      <c r="AJ11" s="518" t="s">
        <v>43</v>
      </c>
      <c r="AK11" s="518" t="s">
        <v>38</v>
      </c>
      <c r="AL11" s="838"/>
      <c r="AM11" s="838"/>
      <c r="AN11" s="838"/>
      <c r="AO11" s="838"/>
      <c r="AP11" s="518" t="s">
        <v>95</v>
      </c>
      <c r="AQ11" s="518" t="s">
        <v>96</v>
      </c>
      <c r="AR11" s="518" t="s">
        <v>43</v>
      </c>
      <c r="AS11" s="518" t="s">
        <v>38</v>
      </c>
      <c r="AT11" s="838"/>
      <c r="AU11" s="838"/>
      <c r="AV11" s="838"/>
      <c r="AW11" s="838"/>
      <c r="AX11" s="518" t="s">
        <v>8</v>
      </c>
      <c r="AY11" s="518" t="s">
        <v>37</v>
      </c>
      <c r="AZ11" s="518" t="s">
        <v>38</v>
      </c>
      <c r="BA11" s="838"/>
      <c r="BB11" s="838"/>
      <c r="BC11" s="838"/>
      <c r="BD11" s="838"/>
      <c r="BE11" s="518" t="s">
        <v>95</v>
      </c>
      <c r="BF11" s="518" t="s">
        <v>96</v>
      </c>
      <c r="BG11" s="518" t="s">
        <v>43</v>
      </c>
      <c r="BH11" s="518" t="s">
        <v>38</v>
      </c>
      <c r="BI11" s="838"/>
      <c r="BJ11" s="838"/>
      <c r="BK11" s="838"/>
      <c r="BL11" s="838"/>
      <c r="BM11" s="838"/>
      <c r="BN11" s="838"/>
      <c r="BO11" s="838"/>
      <c r="BP11" s="892"/>
      <c r="BQ11" s="838"/>
      <c r="BR11" s="838"/>
      <c r="BS11" s="838"/>
      <c r="BT11" s="838"/>
      <c r="BU11" s="838"/>
      <c r="BV11" s="853"/>
      <c r="BW11" s="838"/>
      <c r="BX11" s="890"/>
      <c r="BY11" s="890"/>
      <c r="BZ11" s="30"/>
      <c r="CA11" s="32" t="s">
        <v>95</v>
      </c>
      <c r="CB11" s="32" t="s">
        <v>96</v>
      </c>
      <c r="CC11" s="31" t="s">
        <v>552</v>
      </c>
    </row>
    <row r="12" spans="1:85" s="211" customFormat="1" ht="18.75" customHeight="1">
      <c r="A12" s="589">
        <v>1</v>
      </c>
      <c r="B12" s="589">
        <v>2</v>
      </c>
      <c r="C12" s="589">
        <v>3</v>
      </c>
      <c r="D12" s="589">
        <v>4</v>
      </c>
      <c r="E12" s="589">
        <v>5</v>
      </c>
      <c r="F12" s="589">
        <v>5</v>
      </c>
      <c r="G12" s="589">
        <v>6</v>
      </c>
      <c r="H12" s="589">
        <v>6</v>
      </c>
      <c r="I12" s="589">
        <v>7</v>
      </c>
      <c r="J12" s="589">
        <v>8</v>
      </c>
      <c r="K12" s="589">
        <v>8</v>
      </c>
      <c r="L12" s="589">
        <v>8</v>
      </c>
      <c r="M12" s="589">
        <v>9</v>
      </c>
      <c r="N12" s="589">
        <v>12</v>
      </c>
      <c r="O12" s="589">
        <v>10</v>
      </c>
      <c r="P12" s="589">
        <v>10</v>
      </c>
      <c r="Q12" s="589">
        <v>15</v>
      </c>
      <c r="R12" s="589">
        <v>17</v>
      </c>
      <c r="S12" s="589">
        <v>11</v>
      </c>
      <c r="T12" s="589">
        <v>20</v>
      </c>
      <c r="U12" s="589">
        <v>21</v>
      </c>
      <c r="V12" s="589">
        <v>12</v>
      </c>
      <c r="W12" s="589">
        <v>13</v>
      </c>
      <c r="X12" s="589">
        <v>24</v>
      </c>
      <c r="Y12" s="589">
        <v>25</v>
      </c>
      <c r="Z12" s="589">
        <v>26</v>
      </c>
      <c r="AA12" s="589">
        <v>14</v>
      </c>
      <c r="AB12" s="589">
        <v>15</v>
      </c>
      <c r="AC12" s="589">
        <v>16</v>
      </c>
      <c r="AD12" s="589">
        <v>31</v>
      </c>
      <c r="AE12" s="589">
        <v>32</v>
      </c>
      <c r="AF12" s="589">
        <v>33</v>
      </c>
      <c r="AG12" s="589">
        <v>34</v>
      </c>
      <c r="AH12" s="589">
        <v>35</v>
      </c>
      <c r="AI12" s="589">
        <v>36</v>
      </c>
      <c r="AJ12" s="589">
        <v>37</v>
      </c>
      <c r="AK12" s="589">
        <v>38</v>
      </c>
      <c r="AL12" s="589">
        <v>39</v>
      </c>
      <c r="AM12" s="589">
        <v>40</v>
      </c>
      <c r="AN12" s="589">
        <v>41</v>
      </c>
      <c r="AO12" s="589">
        <v>42</v>
      </c>
      <c r="AP12" s="589">
        <v>43</v>
      </c>
      <c r="AQ12" s="589">
        <v>44</v>
      </c>
      <c r="AR12" s="589">
        <v>45</v>
      </c>
      <c r="AS12" s="589">
        <v>46</v>
      </c>
      <c r="AT12" s="589">
        <v>17</v>
      </c>
      <c r="AU12" s="589">
        <v>48</v>
      </c>
      <c r="AV12" s="589">
        <v>49</v>
      </c>
      <c r="AW12" s="589">
        <v>50</v>
      </c>
      <c r="AX12" s="589">
        <v>18</v>
      </c>
      <c r="AY12" s="589">
        <v>19</v>
      </c>
      <c r="AZ12" s="589">
        <v>20</v>
      </c>
      <c r="BA12" s="589">
        <v>55</v>
      </c>
      <c r="BB12" s="589">
        <v>56</v>
      </c>
      <c r="BC12" s="589">
        <v>57</v>
      </c>
      <c r="BD12" s="589">
        <v>58</v>
      </c>
      <c r="BE12" s="589">
        <v>59</v>
      </c>
      <c r="BF12" s="589">
        <v>60</v>
      </c>
      <c r="BG12" s="589">
        <v>61</v>
      </c>
      <c r="BH12" s="589">
        <v>62</v>
      </c>
      <c r="BI12" s="589">
        <v>63</v>
      </c>
      <c r="BJ12" s="589">
        <v>64</v>
      </c>
      <c r="BK12" s="589">
        <v>65</v>
      </c>
      <c r="BL12" s="589">
        <v>66</v>
      </c>
      <c r="BM12" s="589">
        <v>67</v>
      </c>
      <c r="BN12" s="589">
        <v>68</v>
      </c>
      <c r="BO12" s="589">
        <v>69</v>
      </c>
      <c r="BP12" s="637">
        <v>70</v>
      </c>
      <c r="BQ12" s="589"/>
      <c r="BR12" s="589"/>
      <c r="BS12" s="589"/>
      <c r="BT12" s="589"/>
      <c r="BU12" s="589"/>
      <c r="BV12" s="589">
        <v>21</v>
      </c>
      <c r="BW12" s="589">
        <v>21</v>
      </c>
      <c r="BX12" s="638">
        <v>27</v>
      </c>
      <c r="BY12" s="638">
        <v>28</v>
      </c>
      <c r="BZ12" s="236"/>
      <c r="CA12" s="235">
        <v>51</v>
      </c>
      <c r="CB12" s="235">
        <v>52</v>
      </c>
      <c r="CC12" s="237"/>
    </row>
    <row r="13" spans="1:85" ht="27.75" customHeight="1">
      <c r="A13" s="639"/>
      <c r="B13" s="639" t="s">
        <v>7</v>
      </c>
      <c r="C13" s="639"/>
      <c r="D13" s="591"/>
      <c r="E13" s="639"/>
      <c r="F13" s="639"/>
      <c r="G13" s="591"/>
      <c r="H13" s="639"/>
      <c r="I13" s="639"/>
      <c r="J13" s="639"/>
      <c r="K13" s="639"/>
      <c r="L13" s="639"/>
      <c r="M13" s="640">
        <f t="shared" ref="M13:AR13" si="0">M14+M31+M103+M106</f>
        <v>504915.55643200001</v>
      </c>
      <c r="N13" s="640">
        <f t="shared" si="0"/>
        <v>135000</v>
      </c>
      <c r="O13" s="640">
        <f t="shared" si="0"/>
        <v>109100</v>
      </c>
      <c r="P13" s="640">
        <f t="shared" si="0"/>
        <v>262538.29737499997</v>
      </c>
      <c r="Q13" s="640" t="e">
        <f t="shared" si="0"/>
        <v>#VALUE!</v>
      </c>
      <c r="R13" s="640" t="e">
        <f t="shared" si="0"/>
        <v>#VALUE!</v>
      </c>
      <c r="S13" s="640">
        <f t="shared" si="0"/>
        <v>55570.183458</v>
      </c>
      <c r="T13" s="640">
        <f t="shared" si="0"/>
        <v>7719.9989999999998</v>
      </c>
      <c r="U13" s="640">
        <f t="shared" si="0"/>
        <v>0</v>
      </c>
      <c r="V13" s="640">
        <f t="shared" si="0"/>
        <v>47850.184458000003</v>
      </c>
      <c r="W13" s="640">
        <f t="shared" si="0"/>
        <v>255118.94511999999</v>
      </c>
      <c r="X13" s="640">
        <f t="shared" si="0"/>
        <v>0</v>
      </c>
      <c r="Y13" s="640">
        <f t="shared" si="0"/>
        <v>70000</v>
      </c>
      <c r="Z13" s="640">
        <f t="shared" si="0"/>
        <v>223166.13511999999</v>
      </c>
      <c r="AA13" s="640">
        <f t="shared" si="0"/>
        <v>58480</v>
      </c>
      <c r="AB13" s="640">
        <f t="shared" si="0"/>
        <v>170557.014196</v>
      </c>
      <c r="AC13" s="640">
        <f t="shared" si="0"/>
        <v>26081.930924</v>
      </c>
      <c r="AD13" s="640">
        <f t="shared" si="0"/>
        <v>135931.53662</v>
      </c>
      <c r="AE13" s="640">
        <f t="shared" si="0"/>
        <v>0</v>
      </c>
      <c r="AF13" s="640">
        <f t="shared" si="0"/>
        <v>0</v>
      </c>
      <c r="AG13" s="640">
        <f t="shared" si="0"/>
        <v>135931.53662</v>
      </c>
      <c r="AH13" s="640">
        <f t="shared" si="0"/>
        <v>45544</v>
      </c>
      <c r="AI13" s="640">
        <f t="shared" si="0"/>
        <v>4340</v>
      </c>
      <c r="AJ13" s="640">
        <f t="shared" si="0"/>
        <v>67330.979695999995</v>
      </c>
      <c r="AK13" s="640">
        <f t="shared" si="0"/>
        <v>18716.556924</v>
      </c>
      <c r="AL13" s="640">
        <f t="shared" si="0"/>
        <v>131001.011359</v>
      </c>
      <c r="AM13" s="640">
        <f t="shared" si="0"/>
        <v>0</v>
      </c>
      <c r="AN13" s="640">
        <f t="shared" si="0"/>
        <v>0</v>
      </c>
      <c r="AO13" s="640">
        <f t="shared" si="0"/>
        <v>131001.011359</v>
      </c>
      <c r="AP13" s="640">
        <f t="shared" si="0"/>
        <v>45488.455902999995</v>
      </c>
      <c r="AQ13" s="640">
        <f t="shared" si="0"/>
        <v>4284.7536149999996</v>
      </c>
      <c r="AR13" s="640">
        <f t="shared" si="0"/>
        <v>62541.494358000004</v>
      </c>
      <c r="AS13" s="640">
        <f t="shared" ref="AS13:BV13" si="1">AS14+AS31+AS103+AS106</f>
        <v>18686.307483000001</v>
      </c>
      <c r="AT13" s="640">
        <f t="shared" si="1"/>
        <v>26961.374000000003</v>
      </c>
      <c r="AU13" s="640">
        <f t="shared" si="1"/>
        <v>0</v>
      </c>
      <c r="AV13" s="640">
        <f t="shared" si="1"/>
        <v>0</v>
      </c>
      <c r="AW13" s="640">
        <f t="shared" si="1"/>
        <v>20361.374</v>
      </c>
      <c r="AX13" s="640">
        <f t="shared" si="1"/>
        <v>8596</v>
      </c>
      <c r="AY13" s="640">
        <f t="shared" si="1"/>
        <v>11000</v>
      </c>
      <c r="AZ13" s="640">
        <f t="shared" si="1"/>
        <v>7365.3739999999998</v>
      </c>
      <c r="BA13" s="640">
        <f t="shared" si="1"/>
        <v>5623.7289689999998</v>
      </c>
      <c r="BB13" s="640">
        <f t="shared" si="1"/>
        <v>0</v>
      </c>
      <c r="BC13" s="640">
        <f t="shared" si="1"/>
        <v>559</v>
      </c>
      <c r="BD13" s="640">
        <f t="shared" si="1"/>
        <v>5064.7289689999998</v>
      </c>
      <c r="BE13" s="640">
        <f t="shared" si="1"/>
        <v>2754.015359</v>
      </c>
      <c r="BF13" s="640">
        <f t="shared" si="1"/>
        <v>0</v>
      </c>
      <c r="BG13" s="640">
        <f t="shared" si="1"/>
        <v>0</v>
      </c>
      <c r="BH13" s="640">
        <f t="shared" si="1"/>
        <v>2310.7136099999998</v>
      </c>
      <c r="BI13" s="640">
        <f t="shared" si="1"/>
        <v>684.5759059999998</v>
      </c>
      <c r="BJ13" s="640">
        <f t="shared" si="1"/>
        <v>0</v>
      </c>
      <c r="BK13" s="640">
        <f t="shared" si="1"/>
        <v>0</v>
      </c>
      <c r="BL13" s="640">
        <f t="shared" si="1"/>
        <v>684.5759059999998</v>
      </c>
      <c r="BM13" s="640">
        <f t="shared" si="1"/>
        <v>557.71487000000002</v>
      </c>
      <c r="BN13" s="640">
        <f t="shared" si="1"/>
        <v>0</v>
      </c>
      <c r="BO13" s="640">
        <f t="shared" si="1"/>
        <v>0</v>
      </c>
      <c r="BP13" s="640">
        <f t="shared" si="1"/>
        <v>557.71487000000002</v>
      </c>
      <c r="BQ13" s="640">
        <f t="shared" si="1"/>
        <v>119130</v>
      </c>
      <c r="BR13" s="640">
        <f t="shared" si="1"/>
        <v>0</v>
      </c>
      <c r="BS13" s="640">
        <f t="shared" si="1"/>
        <v>104248</v>
      </c>
      <c r="BT13" s="640">
        <f t="shared" si="1"/>
        <v>14882</v>
      </c>
      <c r="BU13" s="640">
        <f t="shared" si="1"/>
        <v>0</v>
      </c>
      <c r="BV13" s="640">
        <f t="shared" si="1"/>
        <v>684.57590600000003</v>
      </c>
      <c r="BW13" s="639"/>
      <c r="BX13" s="641" t="e">
        <f ca="1">BX33+BX88+BX90+#REF!</f>
        <v>#REF!</v>
      </c>
      <c r="BY13" s="641" t="e">
        <f ca="1">BY33+BY88+BY90+#REF!</f>
        <v>#REF!</v>
      </c>
      <c r="BZ13" s="34"/>
      <c r="CA13" s="33" t="e">
        <f ca="1">CA33+CA88+CA90+#REF!</f>
        <v>#REF!</v>
      </c>
      <c r="CB13" s="33" t="e">
        <f ca="1">CB33+CB88+CB90+#REF!</f>
        <v>#REF!</v>
      </c>
      <c r="CG13" s="222"/>
    </row>
    <row r="14" spans="1:85" ht="36" customHeight="1">
      <c r="A14" s="528" t="s">
        <v>11</v>
      </c>
      <c r="B14" s="528" t="s">
        <v>1094</v>
      </c>
      <c r="C14" s="528"/>
      <c r="D14" s="555"/>
      <c r="E14" s="528"/>
      <c r="F14" s="528"/>
      <c r="G14" s="555"/>
      <c r="H14" s="528"/>
      <c r="I14" s="528"/>
      <c r="J14" s="528"/>
      <c r="K14" s="528"/>
      <c r="L14" s="528"/>
      <c r="M14" s="640">
        <f>SUM(M15:M30)</f>
        <v>0</v>
      </c>
      <c r="N14" s="640">
        <f t="shared" ref="N14:BV14" si="2">SUM(N15:N30)</f>
        <v>0</v>
      </c>
      <c r="O14" s="640">
        <f t="shared" si="2"/>
        <v>0</v>
      </c>
      <c r="P14" s="640">
        <f t="shared" si="2"/>
        <v>0</v>
      </c>
      <c r="Q14" s="640">
        <f t="shared" si="2"/>
        <v>0</v>
      </c>
      <c r="R14" s="640">
        <f t="shared" si="2"/>
        <v>0</v>
      </c>
      <c r="S14" s="640">
        <f t="shared" si="2"/>
        <v>0</v>
      </c>
      <c r="T14" s="640">
        <f t="shared" si="2"/>
        <v>0</v>
      </c>
      <c r="U14" s="640">
        <f t="shared" si="2"/>
        <v>0</v>
      </c>
      <c r="V14" s="640">
        <f t="shared" si="2"/>
        <v>0</v>
      </c>
      <c r="W14" s="640">
        <f t="shared" si="2"/>
        <v>5589.45514</v>
      </c>
      <c r="X14" s="640">
        <f t="shared" si="2"/>
        <v>0</v>
      </c>
      <c r="Y14" s="640">
        <f t="shared" si="2"/>
        <v>0</v>
      </c>
      <c r="Z14" s="640">
        <f t="shared" si="2"/>
        <v>5589.45514</v>
      </c>
      <c r="AA14" s="640">
        <f t="shared" si="2"/>
        <v>0</v>
      </c>
      <c r="AB14" s="640">
        <f t="shared" si="2"/>
        <v>3589.45514</v>
      </c>
      <c r="AC14" s="640">
        <f t="shared" si="2"/>
        <v>2000</v>
      </c>
      <c r="AD14" s="640">
        <f t="shared" si="2"/>
        <v>2838.45514</v>
      </c>
      <c r="AE14" s="640">
        <f t="shared" si="2"/>
        <v>0</v>
      </c>
      <c r="AF14" s="640">
        <f t="shared" si="2"/>
        <v>0</v>
      </c>
      <c r="AG14" s="640">
        <f t="shared" si="2"/>
        <v>2838.45514</v>
      </c>
      <c r="AH14" s="640">
        <f t="shared" si="2"/>
        <v>0</v>
      </c>
      <c r="AI14" s="640">
        <f t="shared" si="2"/>
        <v>0</v>
      </c>
      <c r="AJ14" s="640">
        <f t="shared" si="2"/>
        <v>2838.45514</v>
      </c>
      <c r="AK14" s="640">
        <f t="shared" si="2"/>
        <v>0</v>
      </c>
      <c r="AL14" s="640">
        <f t="shared" si="2"/>
        <v>2838.455449</v>
      </c>
      <c r="AM14" s="640">
        <f t="shared" si="2"/>
        <v>0</v>
      </c>
      <c r="AN14" s="640">
        <f t="shared" si="2"/>
        <v>0</v>
      </c>
      <c r="AO14" s="640">
        <f t="shared" si="2"/>
        <v>2838.455449</v>
      </c>
      <c r="AP14" s="640">
        <f t="shared" si="2"/>
        <v>0</v>
      </c>
      <c r="AQ14" s="640">
        <f t="shared" si="2"/>
        <v>0</v>
      </c>
      <c r="AR14" s="640">
        <f t="shared" si="2"/>
        <v>2838.455449</v>
      </c>
      <c r="AS14" s="640">
        <f t="shared" si="2"/>
        <v>0</v>
      </c>
      <c r="AT14" s="640">
        <f t="shared" si="2"/>
        <v>9100</v>
      </c>
      <c r="AU14" s="640">
        <f t="shared" si="2"/>
        <v>0</v>
      </c>
      <c r="AV14" s="640">
        <f t="shared" si="2"/>
        <v>0</v>
      </c>
      <c r="AW14" s="640">
        <f t="shared" si="2"/>
        <v>2500</v>
      </c>
      <c r="AX14" s="640">
        <f t="shared" si="2"/>
        <v>0</v>
      </c>
      <c r="AY14" s="640">
        <f t="shared" si="2"/>
        <v>7100</v>
      </c>
      <c r="AZ14" s="640">
        <f t="shared" si="2"/>
        <v>2000</v>
      </c>
      <c r="BA14" s="640">
        <f t="shared" si="2"/>
        <v>2559</v>
      </c>
      <c r="BB14" s="640">
        <f t="shared" si="2"/>
        <v>0</v>
      </c>
      <c r="BC14" s="640">
        <f t="shared" si="2"/>
        <v>559</v>
      </c>
      <c r="BD14" s="640">
        <f t="shared" si="2"/>
        <v>2000</v>
      </c>
      <c r="BE14" s="640">
        <f t="shared" si="2"/>
        <v>0</v>
      </c>
      <c r="BF14" s="640">
        <f t="shared" si="2"/>
        <v>0</v>
      </c>
      <c r="BG14" s="640">
        <f t="shared" si="2"/>
        <v>0</v>
      </c>
      <c r="BH14" s="640">
        <f t="shared" si="2"/>
        <v>2000</v>
      </c>
      <c r="BI14" s="640">
        <f t="shared" si="2"/>
        <v>0</v>
      </c>
      <c r="BJ14" s="640">
        <f t="shared" si="2"/>
        <v>0</v>
      </c>
      <c r="BK14" s="640">
        <f t="shared" si="2"/>
        <v>0</v>
      </c>
      <c r="BL14" s="640">
        <f t="shared" si="2"/>
        <v>0</v>
      </c>
      <c r="BM14" s="640">
        <f t="shared" si="2"/>
        <v>0</v>
      </c>
      <c r="BN14" s="640">
        <f t="shared" si="2"/>
        <v>0</v>
      </c>
      <c r="BO14" s="640">
        <f t="shared" si="2"/>
        <v>0</v>
      </c>
      <c r="BP14" s="640">
        <f t="shared" si="2"/>
        <v>0</v>
      </c>
      <c r="BQ14" s="640">
        <f t="shared" si="2"/>
        <v>0</v>
      </c>
      <c r="BR14" s="640">
        <f t="shared" si="2"/>
        <v>0</v>
      </c>
      <c r="BS14" s="640">
        <f t="shared" si="2"/>
        <v>0</v>
      </c>
      <c r="BT14" s="640">
        <f t="shared" si="2"/>
        <v>0</v>
      </c>
      <c r="BU14" s="640">
        <f t="shared" si="2"/>
        <v>0</v>
      </c>
      <c r="BV14" s="640">
        <f t="shared" si="2"/>
        <v>0</v>
      </c>
      <c r="BW14" s="528"/>
      <c r="BX14" s="641"/>
      <c r="BY14" s="641"/>
      <c r="BZ14" s="34"/>
      <c r="CA14" s="33"/>
      <c r="CB14" s="33"/>
      <c r="CG14" s="222"/>
    </row>
    <row r="15" spans="1:85" ht="60" customHeight="1" outlineLevel="1">
      <c r="A15" s="642">
        <v>1</v>
      </c>
      <c r="B15" s="643" t="s">
        <v>553</v>
      </c>
      <c r="C15" s="429" t="s">
        <v>1091</v>
      </c>
      <c r="D15" s="429" t="s">
        <v>3781</v>
      </c>
      <c r="E15" s="532"/>
      <c r="F15" s="429"/>
      <c r="G15" s="644"/>
      <c r="H15" s="545"/>
      <c r="I15" s="532"/>
      <c r="J15" s="545"/>
      <c r="K15" s="532"/>
      <c r="L15" s="532"/>
      <c r="M15" s="87"/>
      <c r="N15" s="87"/>
      <c r="O15" s="87"/>
      <c r="P15" s="87"/>
      <c r="Q15" s="87"/>
      <c r="R15" s="88"/>
      <c r="S15" s="88">
        <f>SUM(T15:V15)</f>
        <v>0</v>
      </c>
      <c r="T15" s="88"/>
      <c r="U15" s="88"/>
      <c r="V15" s="88"/>
      <c r="W15" s="88">
        <f t="shared" ref="W15:W27" si="3">AA15+AB15+AC15</f>
        <v>2000</v>
      </c>
      <c r="X15" s="88"/>
      <c r="Y15" s="88"/>
      <c r="Z15" s="88">
        <f>SUM(AA15:AC15)</f>
        <v>2000</v>
      </c>
      <c r="AA15" s="88">
        <v>0</v>
      </c>
      <c r="AB15" s="88"/>
      <c r="AC15" s="88">
        <v>2000</v>
      </c>
      <c r="AD15" s="88">
        <f t="shared" ref="AD15:AD27" si="4">SUM(AE15:AG15)</f>
        <v>0</v>
      </c>
      <c r="AE15" s="88"/>
      <c r="AF15" s="88"/>
      <c r="AG15" s="88">
        <f t="shared" ref="AG15:AG27" si="5">SUM(AH15:AK15)</f>
        <v>0</v>
      </c>
      <c r="AH15" s="88"/>
      <c r="AI15" s="88"/>
      <c r="AJ15" s="88"/>
      <c r="AK15" s="88"/>
      <c r="AL15" s="88">
        <f t="shared" ref="AL15:AL27" si="6">SUM(AM15:AO15)</f>
        <v>0</v>
      </c>
      <c r="AM15" s="88"/>
      <c r="AN15" s="88"/>
      <c r="AO15" s="88">
        <f t="shared" ref="AO15:AO27" si="7">SUM(AP15:AS15)</f>
        <v>0</v>
      </c>
      <c r="AP15" s="88"/>
      <c r="AQ15" s="88"/>
      <c r="AR15" s="88"/>
      <c r="AS15" s="88"/>
      <c r="AT15" s="88">
        <f t="shared" ref="AT15:AT27" si="8">AX15+AY15+AZ15</f>
        <v>2000</v>
      </c>
      <c r="AU15" s="88"/>
      <c r="AV15" s="88"/>
      <c r="AW15" s="88">
        <f>SUM(AX15:AZ15)</f>
        <v>2000</v>
      </c>
      <c r="AX15" s="88"/>
      <c r="AY15" s="88"/>
      <c r="AZ15" s="88">
        <v>2000</v>
      </c>
      <c r="BA15" s="89">
        <f>SUM(BB15:BD15)</f>
        <v>2000</v>
      </c>
      <c r="BB15" s="89"/>
      <c r="BC15" s="89"/>
      <c r="BD15" s="89">
        <f>SUM(BE15:BH15)</f>
        <v>2000</v>
      </c>
      <c r="BE15" s="89"/>
      <c r="BF15" s="89"/>
      <c r="BG15" s="89"/>
      <c r="BH15" s="89">
        <v>2000</v>
      </c>
      <c r="BI15" s="645">
        <f>SUM(BJ15:BL15)</f>
        <v>0</v>
      </c>
      <c r="BJ15" s="645"/>
      <c r="BK15" s="645"/>
      <c r="BL15" s="645"/>
      <c r="BM15" s="645">
        <f>SUM(BN15:BP15)</f>
        <v>0</v>
      </c>
      <c r="BN15" s="645"/>
      <c r="BO15" s="645"/>
      <c r="BP15" s="645"/>
      <c r="BQ15" s="645">
        <f>SUM(BR15:BT15)</f>
        <v>0</v>
      </c>
      <c r="BR15" s="645"/>
      <c r="BS15" s="645"/>
      <c r="BT15" s="645"/>
      <c r="BU15" s="645"/>
      <c r="BV15" s="645"/>
      <c r="BW15" s="532"/>
      <c r="BX15" s="42"/>
      <c r="BY15" s="42"/>
      <c r="BZ15" s="36"/>
      <c r="CA15" s="35"/>
      <c r="CB15" s="35"/>
      <c r="CD15" s="28"/>
      <c r="CE15" s="28"/>
      <c r="CF15" s="28"/>
    </row>
    <row r="16" spans="1:85" ht="55.5" customHeight="1" outlineLevel="1">
      <c r="A16" s="642">
        <v>2</v>
      </c>
      <c r="B16" s="643" t="s">
        <v>777</v>
      </c>
      <c r="C16" s="532" t="s">
        <v>774</v>
      </c>
      <c r="D16" s="532" t="s">
        <v>802</v>
      </c>
      <c r="E16" s="532"/>
      <c r="F16" s="429"/>
      <c r="G16" s="546"/>
      <c r="H16" s="545"/>
      <c r="I16" s="532"/>
      <c r="J16" s="545"/>
      <c r="K16" s="532"/>
      <c r="L16" s="532"/>
      <c r="M16" s="87"/>
      <c r="N16" s="87"/>
      <c r="O16" s="87"/>
      <c r="P16" s="87"/>
      <c r="Q16" s="87"/>
      <c r="R16" s="88"/>
      <c r="S16" s="88"/>
      <c r="T16" s="88"/>
      <c r="U16" s="88"/>
      <c r="V16" s="88"/>
      <c r="W16" s="88">
        <f t="shared" si="3"/>
        <v>78.613</v>
      </c>
      <c r="X16" s="88"/>
      <c r="Y16" s="88"/>
      <c r="Z16" s="88">
        <f t="shared" ref="Z16:Z27" si="9">SUM(AB16:AC16)</f>
        <v>78.613</v>
      </c>
      <c r="AA16" s="88">
        <v>0</v>
      </c>
      <c r="AB16" s="88">
        <v>78.613</v>
      </c>
      <c r="AC16" s="88"/>
      <c r="AD16" s="88">
        <f t="shared" si="4"/>
        <v>78.613</v>
      </c>
      <c r="AE16" s="88"/>
      <c r="AF16" s="88"/>
      <c r="AG16" s="88">
        <f t="shared" si="5"/>
        <v>78.613</v>
      </c>
      <c r="AH16" s="88"/>
      <c r="AI16" s="88"/>
      <c r="AJ16" s="88">
        <v>78.613</v>
      </c>
      <c r="AK16" s="88"/>
      <c r="AL16" s="88">
        <f t="shared" si="6"/>
        <v>78.613</v>
      </c>
      <c r="AM16" s="88"/>
      <c r="AN16" s="88"/>
      <c r="AO16" s="88">
        <f t="shared" si="7"/>
        <v>78.613</v>
      </c>
      <c r="AP16" s="88"/>
      <c r="AQ16" s="88"/>
      <c r="AR16" s="88">
        <v>78.613</v>
      </c>
      <c r="AS16" s="88"/>
      <c r="AT16" s="88">
        <f t="shared" si="8"/>
        <v>0</v>
      </c>
      <c r="AU16" s="88"/>
      <c r="AV16" s="88"/>
      <c r="AW16" s="88">
        <f>SUM(AX16:AZ16)</f>
        <v>0</v>
      </c>
      <c r="AX16" s="88"/>
      <c r="AY16" s="88"/>
      <c r="AZ16" s="88"/>
      <c r="BA16" s="89">
        <f>SUM(BB16:BD16)</f>
        <v>0</v>
      </c>
      <c r="BB16" s="89"/>
      <c r="BC16" s="89"/>
      <c r="BD16" s="89">
        <f>SUM(BE16:BH16)</f>
        <v>0</v>
      </c>
      <c r="BE16" s="89"/>
      <c r="BF16" s="89"/>
      <c r="BG16" s="89"/>
      <c r="BH16" s="89"/>
      <c r="BI16" s="645">
        <f>SUM(BJ16:BL16)</f>
        <v>0</v>
      </c>
      <c r="BJ16" s="645"/>
      <c r="BK16" s="645"/>
      <c r="BL16" s="645"/>
      <c r="BM16" s="645">
        <f>SUM(BN16:BP16)</f>
        <v>0</v>
      </c>
      <c r="BN16" s="645"/>
      <c r="BO16" s="645"/>
      <c r="BP16" s="645"/>
      <c r="BQ16" s="645">
        <f>SUM(BR16:BT16)</f>
        <v>0</v>
      </c>
      <c r="BR16" s="645"/>
      <c r="BS16" s="645"/>
      <c r="BT16" s="645"/>
      <c r="BU16" s="645"/>
      <c r="BV16" s="645"/>
      <c r="BW16" s="532">
        <v>2024</v>
      </c>
      <c r="BX16" s="42"/>
      <c r="BY16" s="42"/>
      <c r="BZ16" s="36"/>
      <c r="CA16" s="35"/>
      <c r="CB16" s="35"/>
      <c r="CC16" s="50"/>
      <c r="CD16" s="55"/>
      <c r="CE16" s="56"/>
      <c r="CF16" s="56"/>
    </row>
    <row r="17" spans="1:85" ht="55.5" customHeight="1" outlineLevel="1">
      <c r="A17" s="642">
        <v>3</v>
      </c>
      <c r="B17" s="643" t="s">
        <v>778</v>
      </c>
      <c r="C17" s="532" t="s">
        <v>774</v>
      </c>
      <c r="D17" s="532" t="s">
        <v>802</v>
      </c>
      <c r="E17" s="532"/>
      <c r="F17" s="429"/>
      <c r="G17" s="546"/>
      <c r="H17" s="545"/>
      <c r="I17" s="532"/>
      <c r="J17" s="545"/>
      <c r="K17" s="532"/>
      <c r="L17" s="532"/>
      <c r="M17" s="87"/>
      <c r="N17" s="87"/>
      <c r="O17" s="87"/>
      <c r="P17" s="87"/>
      <c r="Q17" s="87"/>
      <c r="R17" s="88"/>
      <c r="S17" s="88"/>
      <c r="T17" s="88"/>
      <c r="U17" s="88"/>
      <c r="V17" s="88"/>
      <c r="W17" s="88">
        <f t="shared" si="3"/>
        <v>24</v>
      </c>
      <c r="X17" s="88"/>
      <c r="Y17" s="88"/>
      <c r="Z17" s="88">
        <f t="shared" si="9"/>
        <v>24</v>
      </c>
      <c r="AA17" s="88">
        <v>0</v>
      </c>
      <c r="AB17" s="88">
        <v>24</v>
      </c>
      <c r="AC17" s="88"/>
      <c r="AD17" s="88">
        <f t="shared" si="4"/>
        <v>24</v>
      </c>
      <c r="AE17" s="88"/>
      <c r="AF17" s="88"/>
      <c r="AG17" s="88">
        <f t="shared" si="5"/>
        <v>24</v>
      </c>
      <c r="AH17" s="88"/>
      <c r="AI17" s="88"/>
      <c r="AJ17" s="88">
        <v>24</v>
      </c>
      <c r="AK17" s="88"/>
      <c r="AL17" s="88">
        <f t="shared" si="6"/>
        <v>24</v>
      </c>
      <c r="AM17" s="88"/>
      <c r="AN17" s="88"/>
      <c r="AO17" s="88">
        <f t="shared" si="7"/>
        <v>24</v>
      </c>
      <c r="AP17" s="88"/>
      <c r="AQ17" s="88"/>
      <c r="AR17" s="88">
        <v>24</v>
      </c>
      <c r="AS17" s="88"/>
      <c r="AT17" s="88">
        <f t="shared" si="8"/>
        <v>0</v>
      </c>
      <c r="AU17" s="88"/>
      <c r="AV17" s="88"/>
      <c r="AW17" s="88">
        <f>SUM(AX17:AZ17)</f>
        <v>0</v>
      </c>
      <c r="AX17" s="88"/>
      <c r="AY17" s="88"/>
      <c r="AZ17" s="88"/>
      <c r="BA17" s="89">
        <f>SUM(BB17:BD17)</f>
        <v>0</v>
      </c>
      <c r="BB17" s="89"/>
      <c r="BC17" s="89"/>
      <c r="BD17" s="89">
        <f>SUM(BE17:BH17)</f>
        <v>0</v>
      </c>
      <c r="BE17" s="89"/>
      <c r="BF17" s="89"/>
      <c r="BG17" s="89"/>
      <c r="BH17" s="89"/>
      <c r="BI17" s="645">
        <f>SUM(BJ17:BL17)</f>
        <v>0</v>
      </c>
      <c r="BJ17" s="645"/>
      <c r="BK17" s="645"/>
      <c r="BL17" s="645"/>
      <c r="BM17" s="645">
        <f>SUM(BN17:BP17)</f>
        <v>0</v>
      </c>
      <c r="BN17" s="645"/>
      <c r="BO17" s="645"/>
      <c r="BP17" s="645"/>
      <c r="BQ17" s="645">
        <f>SUM(BR17:BT17)</f>
        <v>0</v>
      </c>
      <c r="BR17" s="645"/>
      <c r="BS17" s="645"/>
      <c r="BT17" s="645"/>
      <c r="BU17" s="645"/>
      <c r="BV17" s="645"/>
      <c r="BW17" s="532">
        <v>2024</v>
      </c>
      <c r="BX17" s="42"/>
      <c r="BY17" s="42"/>
      <c r="BZ17" s="36"/>
      <c r="CA17" s="35"/>
      <c r="CB17" s="35"/>
      <c r="CC17" s="50"/>
      <c r="CD17" s="55" t="s">
        <v>776</v>
      </c>
      <c r="CE17" s="56"/>
      <c r="CF17" s="56"/>
    </row>
    <row r="18" spans="1:85" ht="55.5" customHeight="1" outlineLevel="1">
      <c r="A18" s="642">
        <v>4</v>
      </c>
      <c r="B18" s="643" t="s">
        <v>779</v>
      </c>
      <c r="C18" s="532" t="s">
        <v>774</v>
      </c>
      <c r="D18" s="532" t="s">
        <v>802</v>
      </c>
      <c r="E18" s="532"/>
      <c r="F18" s="429"/>
      <c r="G18" s="546"/>
      <c r="H18" s="545"/>
      <c r="I18" s="532"/>
      <c r="J18" s="545"/>
      <c r="K18" s="532"/>
      <c r="L18" s="532"/>
      <c r="M18" s="87"/>
      <c r="N18" s="87"/>
      <c r="O18" s="87"/>
      <c r="P18" s="87"/>
      <c r="Q18" s="87"/>
      <c r="R18" s="88"/>
      <c r="S18" s="88"/>
      <c r="T18" s="88"/>
      <c r="U18" s="88"/>
      <c r="V18" s="88"/>
      <c r="W18" s="88">
        <f t="shared" si="3"/>
        <v>99.999690999999984</v>
      </c>
      <c r="X18" s="88"/>
      <c r="Y18" s="88"/>
      <c r="Z18" s="88">
        <f t="shared" si="9"/>
        <v>99.999690999999984</v>
      </c>
      <c r="AA18" s="88">
        <v>0</v>
      </c>
      <c r="AB18" s="88">
        <v>99.999690999999984</v>
      </c>
      <c r="AC18" s="88"/>
      <c r="AD18" s="88">
        <f t="shared" si="4"/>
        <v>99.999690999999984</v>
      </c>
      <c r="AE18" s="88"/>
      <c r="AF18" s="88"/>
      <c r="AG18" s="88">
        <f t="shared" si="5"/>
        <v>99.999690999999984</v>
      </c>
      <c r="AH18" s="88"/>
      <c r="AI18" s="88"/>
      <c r="AJ18" s="88">
        <v>99.999690999999984</v>
      </c>
      <c r="AK18" s="88"/>
      <c r="AL18" s="88">
        <f t="shared" si="6"/>
        <v>100</v>
      </c>
      <c r="AM18" s="88"/>
      <c r="AN18" s="88"/>
      <c r="AO18" s="88">
        <f t="shared" si="7"/>
        <v>100</v>
      </c>
      <c r="AP18" s="88"/>
      <c r="AQ18" s="88"/>
      <c r="AR18" s="88">
        <v>100</v>
      </c>
      <c r="AS18" s="88"/>
      <c r="AT18" s="88">
        <f t="shared" si="8"/>
        <v>0</v>
      </c>
      <c r="AU18" s="88"/>
      <c r="AV18" s="88"/>
      <c r="AW18" s="88">
        <f>SUM(AX18:AZ18)</f>
        <v>0</v>
      </c>
      <c r="AX18" s="88"/>
      <c r="AY18" s="88"/>
      <c r="AZ18" s="88"/>
      <c r="BA18" s="89">
        <f>SUM(BB18:BD18)</f>
        <v>0</v>
      </c>
      <c r="BB18" s="89"/>
      <c r="BC18" s="89"/>
      <c r="BD18" s="89">
        <f>SUM(BE18:BH18)</f>
        <v>0</v>
      </c>
      <c r="BE18" s="89"/>
      <c r="BF18" s="89"/>
      <c r="BG18" s="89"/>
      <c r="BH18" s="89"/>
      <c r="BI18" s="645">
        <f>SUM(BJ18:BL18)</f>
        <v>0</v>
      </c>
      <c r="BJ18" s="645"/>
      <c r="BK18" s="645"/>
      <c r="BL18" s="645"/>
      <c r="BM18" s="645">
        <f>SUM(BN18:BP18)</f>
        <v>0</v>
      </c>
      <c r="BN18" s="645"/>
      <c r="BO18" s="645"/>
      <c r="BP18" s="645"/>
      <c r="BQ18" s="645">
        <f>SUM(BR18:BT18)</f>
        <v>0</v>
      </c>
      <c r="BR18" s="645"/>
      <c r="BS18" s="645"/>
      <c r="BT18" s="645"/>
      <c r="BU18" s="645"/>
      <c r="BV18" s="645"/>
      <c r="BW18" s="532">
        <v>2024</v>
      </c>
      <c r="BX18" s="42"/>
      <c r="BY18" s="42"/>
      <c r="BZ18" s="36"/>
      <c r="CA18" s="35"/>
      <c r="CB18" s="35"/>
      <c r="CC18" s="50"/>
      <c r="CD18" s="55" t="s">
        <v>780</v>
      </c>
      <c r="CE18" s="56"/>
      <c r="CF18" s="56"/>
    </row>
    <row r="19" spans="1:85" ht="55.5" customHeight="1" outlineLevel="1">
      <c r="A19" s="642">
        <v>5</v>
      </c>
      <c r="B19" s="643" t="s">
        <v>1124</v>
      </c>
      <c r="C19" s="532" t="s">
        <v>68</v>
      </c>
      <c r="D19" s="532" t="s">
        <v>802</v>
      </c>
      <c r="E19" s="532"/>
      <c r="F19" s="429"/>
      <c r="G19" s="546"/>
      <c r="H19" s="545"/>
      <c r="I19" s="532"/>
      <c r="J19" s="545"/>
      <c r="K19" s="532"/>
      <c r="L19" s="532"/>
      <c r="M19" s="87"/>
      <c r="N19" s="87"/>
      <c r="O19" s="87"/>
      <c r="P19" s="87"/>
      <c r="Q19" s="87"/>
      <c r="R19" s="88"/>
      <c r="S19" s="88"/>
      <c r="T19" s="88"/>
      <c r="U19" s="88"/>
      <c r="V19" s="88"/>
      <c r="W19" s="88">
        <f t="shared" si="3"/>
        <v>628.22900000000004</v>
      </c>
      <c r="X19" s="88"/>
      <c r="Y19" s="88"/>
      <c r="Z19" s="88">
        <f t="shared" si="9"/>
        <v>628.22900000000004</v>
      </c>
      <c r="AA19" s="88"/>
      <c r="AB19" s="88">
        <f>1000-371.771</f>
        <v>628.22900000000004</v>
      </c>
      <c r="AC19" s="88"/>
      <c r="AD19" s="88">
        <f t="shared" si="4"/>
        <v>628.22900000000004</v>
      </c>
      <c r="AE19" s="88"/>
      <c r="AF19" s="88"/>
      <c r="AG19" s="88">
        <f t="shared" si="5"/>
        <v>628.22900000000004</v>
      </c>
      <c r="AH19" s="88"/>
      <c r="AI19" s="88"/>
      <c r="AJ19" s="88">
        <f>1000-371.771</f>
        <v>628.22900000000004</v>
      </c>
      <c r="AK19" s="88"/>
      <c r="AL19" s="88">
        <f t="shared" si="6"/>
        <v>628.22900000000004</v>
      </c>
      <c r="AM19" s="88"/>
      <c r="AN19" s="88"/>
      <c r="AO19" s="88">
        <f t="shared" si="7"/>
        <v>628.22900000000004</v>
      </c>
      <c r="AP19" s="88"/>
      <c r="AQ19" s="88"/>
      <c r="AR19" s="88">
        <f>1000-371.771</f>
        <v>628.22900000000004</v>
      </c>
      <c r="AS19" s="88"/>
      <c r="AT19" s="88">
        <f t="shared" si="8"/>
        <v>0</v>
      </c>
      <c r="AU19" s="88"/>
      <c r="AV19" s="88"/>
      <c r="AW19" s="88"/>
      <c r="AX19" s="88"/>
      <c r="AY19" s="88"/>
      <c r="AZ19" s="88"/>
      <c r="BA19" s="89"/>
      <c r="BB19" s="89"/>
      <c r="BC19" s="89"/>
      <c r="BD19" s="89"/>
      <c r="BE19" s="89"/>
      <c r="BF19" s="89"/>
      <c r="BG19" s="89"/>
      <c r="BH19" s="89"/>
      <c r="BI19" s="645"/>
      <c r="BJ19" s="645"/>
      <c r="BK19" s="645"/>
      <c r="BL19" s="645"/>
      <c r="BM19" s="645"/>
      <c r="BN19" s="645"/>
      <c r="BO19" s="645"/>
      <c r="BP19" s="645"/>
      <c r="BQ19" s="645"/>
      <c r="BR19" s="645"/>
      <c r="BS19" s="645"/>
      <c r="BT19" s="645"/>
      <c r="BU19" s="645"/>
      <c r="BV19" s="645"/>
      <c r="BW19" s="532">
        <v>2022</v>
      </c>
      <c r="BX19" s="42"/>
      <c r="BY19" s="42"/>
      <c r="BZ19" s="36"/>
      <c r="CA19" s="35"/>
      <c r="CB19" s="35"/>
      <c r="CC19" s="50"/>
      <c r="CD19" s="55" t="s">
        <v>781</v>
      </c>
      <c r="CE19" s="56" t="s">
        <v>782</v>
      </c>
      <c r="CF19" s="56" t="s">
        <v>783</v>
      </c>
    </row>
    <row r="20" spans="1:85" ht="55.5" customHeight="1" outlineLevel="1">
      <c r="A20" s="642">
        <v>6</v>
      </c>
      <c r="B20" s="643" t="s">
        <v>784</v>
      </c>
      <c r="C20" s="532" t="s">
        <v>785</v>
      </c>
      <c r="D20" s="532" t="s">
        <v>802</v>
      </c>
      <c r="E20" s="532"/>
      <c r="F20" s="429"/>
      <c r="G20" s="546"/>
      <c r="H20" s="545"/>
      <c r="I20" s="532"/>
      <c r="J20" s="545"/>
      <c r="K20" s="532"/>
      <c r="L20" s="532"/>
      <c r="M20" s="87"/>
      <c r="N20" s="87"/>
      <c r="O20" s="87"/>
      <c r="P20" s="87"/>
      <c r="Q20" s="87"/>
      <c r="R20" s="88"/>
      <c r="S20" s="88"/>
      <c r="T20" s="88"/>
      <c r="U20" s="88"/>
      <c r="V20" s="88"/>
      <c r="W20" s="88">
        <f t="shared" si="3"/>
        <v>156.27473499999999</v>
      </c>
      <c r="X20" s="88"/>
      <c r="Y20" s="88"/>
      <c r="Z20" s="88">
        <f t="shared" si="9"/>
        <v>156.27473499999999</v>
      </c>
      <c r="AA20" s="88"/>
      <c r="AB20" s="88">
        <v>156.27473499999999</v>
      </c>
      <c r="AC20" s="88"/>
      <c r="AD20" s="88">
        <f t="shared" si="4"/>
        <v>156.27473499999999</v>
      </c>
      <c r="AE20" s="88"/>
      <c r="AF20" s="88"/>
      <c r="AG20" s="88">
        <f t="shared" si="5"/>
        <v>156.27473499999999</v>
      </c>
      <c r="AH20" s="88"/>
      <c r="AI20" s="88"/>
      <c r="AJ20" s="88">
        <v>156.27473499999999</v>
      </c>
      <c r="AK20" s="88"/>
      <c r="AL20" s="88">
        <f t="shared" si="6"/>
        <v>156.27473499999999</v>
      </c>
      <c r="AM20" s="88"/>
      <c r="AN20" s="88"/>
      <c r="AO20" s="88">
        <f t="shared" si="7"/>
        <v>156.27473499999999</v>
      </c>
      <c r="AP20" s="88"/>
      <c r="AQ20" s="88"/>
      <c r="AR20" s="88">
        <v>156.27473499999999</v>
      </c>
      <c r="AS20" s="88"/>
      <c r="AT20" s="88">
        <f t="shared" si="8"/>
        <v>0</v>
      </c>
      <c r="AU20" s="88"/>
      <c r="AV20" s="88"/>
      <c r="AW20" s="88"/>
      <c r="AX20" s="88"/>
      <c r="AY20" s="88"/>
      <c r="AZ20" s="88"/>
      <c r="BA20" s="89"/>
      <c r="BB20" s="89"/>
      <c r="BC20" s="89"/>
      <c r="BD20" s="89"/>
      <c r="BE20" s="89"/>
      <c r="BF20" s="89"/>
      <c r="BG20" s="89"/>
      <c r="BH20" s="89"/>
      <c r="BI20" s="645"/>
      <c r="BJ20" s="645"/>
      <c r="BK20" s="645"/>
      <c r="BL20" s="645"/>
      <c r="BM20" s="645"/>
      <c r="BN20" s="645"/>
      <c r="BO20" s="645"/>
      <c r="BP20" s="645"/>
      <c r="BQ20" s="645"/>
      <c r="BR20" s="645"/>
      <c r="BS20" s="645"/>
      <c r="BT20" s="645"/>
      <c r="BU20" s="645"/>
      <c r="BV20" s="645"/>
      <c r="BW20" s="532">
        <v>2023</v>
      </c>
      <c r="BX20" s="42"/>
      <c r="BY20" s="42"/>
      <c r="BZ20" s="36"/>
      <c r="CA20" s="35"/>
      <c r="CB20" s="35"/>
      <c r="CC20" s="50"/>
      <c r="CD20" s="55" t="s">
        <v>786</v>
      </c>
      <c r="CE20" s="56"/>
      <c r="CF20" s="56"/>
    </row>
    <row r="21" spans="1:85" ht="55.2" outlineLevel="1">
      <c r="A21" s="642">
        <v>7</v>
      </c>
      <c r="B21" s="643" t="s">
        <v>787</v>
      </c>
      <c r="C21" s="532" t="s">
        <v>785</v>
      </c>
      <c r="D21" s="532" t="s">
        <v>802</v>
      </c>
      <c r="E21" s="532"/>
      <c r="F21" s="429"/>
      <c r="G21" s="546"/>
      <c r="H21" s="545"/>
      <c r="I21" s="532"/>
      <c r="J21" s="545"/>
      <c r="K21" s="532"/>
      <c r="L21" s="532"/>
      <c r="M21" s="87"/>
      <c r="N21" s="87"/>
      <c r="O21" s="87"/>
      <c r="P21" s="87"/>
      <c r="Q21" s="87"/>
      <c r="R21" s="88"/>
      <c r="S21" s="88"/>
      <c r="T21" s="88"/>
      <c r="U21" s="88"/>
      <c r="V21" s="88"/>
      <c r="W21" s="88">
        <f t="shared" si="3"/>
        <v>94.950264999999973</v>
      </c>
      <c r="X21" s="88"/>
      <c r="Y21" s="88"/>
      <c r="Z21" s="88">
        <f t="shared" si="9"/>
        <v>94.950264999999973</v>
      </c>
      <c r="AA21" s="88"/>
      <c r="AB21" s="88">
        <f>349.725265-254.775</f>
        <v>94.950264999999973</v>
      </c>
      <c r="AC21" s="88"/>
      <c r="AD21" s="88">
        <f t="shared" si="4"/>
        <v>94.950264999999973</v>
      </c>
      <c r="AE21" s="88"/>
      <c r="AF21" s="88"/>
      <c r="AG21" s="88">
        <f t="shared" si="5"/>
        <v>94.950264999999973</v>
      </c>
      <c r="AH21" s="88"/>
      <c r="AI21" s="88"/>
      <c r="AJ21" s="88">
        <f>349.725265-254.775</f>
        <v>94.950264999999973</v>
      </c>
      <c r="AK21" s="88"/>
      <c r="AL21" s="88">
        <f t="shared" si="6"/>
        <v>94.950264999999973</v>
      </c>
      <c r="AM21" s="88"/>
      <c r="AN21" s="88"/>
      <c r="AO21" s="88">
        <f t="shared" si="7"/>
        <v>94.950264999999973</v>
      </c>
      <c r="AP21" s="88"/>
      <c r="AQ21" s="88"/>
      <c r="AR21" s="88">
        <f>349.725265-254.775</f>
        <v>94.950264999999973</v>
      </c>
      <c r="AS21" s="88"/>
      <c r="AT21" s="88">
        <f t="shared" si="8"/>
        <v>0</v>
      </c>
      <c r="AU21" s="88"/>
      <c r="AV21" s="88"/>
      <c r="AW21" s="88"/>
      <c r="AX21" s="88"/>
      <c r="AY21" s="88"/>
      <c r="AZ21" s="88"/>
      <c r="BA21" s="89"/>
      <c r="BB21" s="89"/>
      <c r="BC21" s="89"/>
      <c r="BD21" s="89"/>
      <c r="BE21" s="89"/>
      <c r="BF21" s="89"/>
      <c r="BG21" s="89"/>
      <c r="BH21" s="89"/>
      <c r="BI21" s="645"/>
      <c r="BJ21" s="645"/>
      <c r="BK21" s="645"/>
      <c r="BL21" s="645"/>
      <c r="BM21" s="645"/>
      <c r="BN21" s="645"/>
      <c r="BO21" s="645"/>
      <c r="BP21" s="645"/>
      <c r="BQ21" s="645"/>
      <c r="BR21" s="645"/>
      <c r="BS21" s="645"/>
      <c r="BT21" s="645"/>
      <c r="BU21" s="645"/>
      <c r="BV21" s="645"/>
      <c r="BW21" s="532">
        <v>2023</v>
      </c>
      <c r="BX21" s="42"/>
      <c r="BY21" s="42"/>
      <c r="BZ21" s="40"/>
      <c r="CA21" s="39"/>
      <c r="CB21" s="39"/>
      <c r="CC21" s="63"/>
      <c r="CD21" s="57" t="s">
        <v>786</v>
      </c>
      <c r="CE21" s="79"/>
      <c r="CF21" s="57" t="s">
        <v>788</v>
      </c>
    </row>
    <row r="22" spans="1:85" ht="55.2" outlineLevel="1">
      <c r="A22" s="642">
        <v>8</v>
      </c>
      <c r="B22" s="643" t="s">
        <v>789</v>
      </c>
      <c r="C22" s="532" t="s">
        <v>785</v>
      </c>
      <c r="D22" s="532" t="s">
        <v>802</v>
      </c>
      <c r="E22" s="532"/>
      <c r="F22" s="429"/>
      <c r="G22" s="546"/>
      <c r="H22" s="545"/>
      <c r="I22" s="532"/>
      <c r="J22" s="545"/>
      <c r="K22" s="532"/>
      <c r="L22" s="532"/>
      <c r="M22" s="87"/>
      <c r="N22" s="87"/>
      <c r="O22" s="87"/>
      <c r="P22" s="87"/>
      <c r="Q22" s="87"/>
      <c r="R22" s="88"/>
      <c r="S22" s="88"/>
      <c r="T22" s="88"/>
      <c r="U22" s="88"/>
      <c r="V22" s="88"/>
      <c r="W22" s="88">
        <f t="shared" si="3"/>
        <v>492</v>
      </c>
      <c r="X22" s="88"/>
      <c r="Y22" s="88"/>
      <c r="Z22" s="88">
        <f t="shared" si="9"/>
        <v>492</v>
      </c>
      <c r="AA22" s="88"/>
      <c r="AB22" s="88">
        <v>492</v>
      </c>
      <c r="AC22" s="88"/>
      <c r="AD22" s="88">
        <f t="shared" si="4"/>
        <v>492</v>
      </c>
      <c r="AE22" s="88"/>
      <c r="AF22" s="88"/>
      <c r="AG22" s="88">
        <f t="shared" si="5"/>
        <v>492</v>
      </c>
      <c r="AH22" s="88"/>
      <c r="AI22" s="88"/>
      <c r="AJ22" s="88">
        <v>492</v>
      </c>
      <c r="AK22" s="88"/>
      <c r="AL22" s="88">
        <f t="shared" si="6"/>
        <v>492</v>
      </c>
      <c r="AM22" s="88"/>
      <c r="AN22" s="88"/>
      <c r="AO22" s="88">
        <f t="shared" si="7"/>
        <v>492</v>
      </c>
      <c r="AP22" s="88"/>
      <c r="AQ22" s="88"/>
      <c r="AR22" s="88">
        <v>492</v>
      </c>
      <c r="AS22" s="88"/>
      <c r="AT22" s="88">
        <f t="shared" si="8"/>
        <v>0</v>
      </c>
      <c r="AU22" s="88"/>
      <c r="AV22" s="88"/>
      <c r="AW22" s="88"/>
      <c r="AX22" s="88"/>
      <c r="AY22" s="88"/>
      <c r="AZ22" s="88"/>
      <c r="BA22" s="89"/>
      <c r="BB22" s="89"/>
      <c r="BC22" s="89"/>
      <c r="BD22" s="89"/>
      <c r="BE22" s="89"/>
      <c r="BF22" s="89"/>
      <c r="BG22" s="89"/>
      <c r="BH22" s="89"/>
      <c r="BI22" s="645"/>
      <c r="BJ22" s="645"/>
      <c r="BK22" s="645"/>
      <c r="BL22" s="645"/>
      <c r="BM22" s="645"/>
      <c r="BN22" s="645"/>
      <c r="BO22" s="645"/>
      <c r="BP22" s="645"/>
      <c r="BQ22" s="645"/>
      <c r="BR22" s="645"/>
      <c r="BS22" s="645"/>
      <c r="BT22" s="645"/>
      <c r="BU22" s="645"/>
      <c r="BV22" s="645"/>
      <c r="BW22" s="532">
        <v>2023</v>
      </c>
      <c r="BX22" s="42"/>
      <c r="BY22" s="42"/>
      <c r="BZ22" s="40"/>
      <c r="CA22" s="39"/>
      <c r="CB22" s="39"/>
      <c r="CC22" s="63"/>
      <c r="CD22" s="57" t="s">
        <v>790</v>
      </c>
      <c r="CE22" s="79"/>
      <c r="CF22" s="64"/>
    </row>
    <row r="23" spans="1:85" ht="71.25" customHeight="1" outlineLevel="1">
      <c r="A23" s="642">
        <v>9</v>
      </c>
      <c r="B23" s="643" t="s">
        <v>791</v>
      </c>
      <c r="C23" s="532" t="s">
        <v>774</v>
      </c>
      <c r="D23" s="532" t="s">
        <v>802</v>
      </c>
      <c r="E23" s="532"/>
      <c r="F23" s="429"/>
      <c r="G23" s="546"/>
      <c r="H23" s="545"/>
      <c r="I23" s="532"/>
      <c r="J23" s="545"/>
      <c r="K23" s="532"/>
      <c r="L23" s="532"/>
      <c r="M23" s="87"/>
      <c r="N23" s="87"/>
      <c r="O23" s="87"/>
      <c r="P23" s="87"/>
      <c r="Q23" s="87"/>
      <c r="R23" s="88"/>
      <c r="S23" s="88"/>
      <c r="T23" s="88"/>
      <c r="U23" s="88"/>
      <c r="V23" s="88"/>
      <c r="W23" s="88">
        <f t="shared" si="3"/>
        <v>601</v>
      </c>
      <c r="X23" s="88"/>
      <c r="Y23" s="88"/>
      <c r="Z23" s="88">
        <f t="shared" si="9"/>
        <v>601</v>
      </c>
      <c r="AA23" s="88">
        <v>0</v>
      </c>
      <c r="AB23" s="88">
        <v>601</v>
      </c>
      <c r="AC23" s="88"/>
      <c r="AD23" s="88">
        <f t="shared" si="4"/>
        <v>601</v>
      </c>
      <c r="AE23" s="88"/>
      <c r="AF23" s="88"/>
      <c r="AG23" s="88">
        <f t="shared" si="5"/>
        <v>601</v>
      </c>
      <c r="AH23" s="88"/>
      <c r="AI23" s="88"/>
      <c r="AJ23" s="88">
        <v>601</v>
      </c>
      <c r="AK23" s="88"/>
      <c r="AL23" s="88">
        <f t="shared" si="6"/>
        <v>601</v>
      </c>
      <c r="AM23" s="88"/>
      <c r="AN23" s="88"/>
      <c r="AO23" s="88">
        <f t="shared" si="7"/>
        <v>601</v>
      </c>
      <c r="AP23" s="88"/>
      <c r="AQ23" s="88"/>
      <c r="AR23" s="88">
        <v>601</v>
      </c>
      <c r="AS23" s="88"/>
      <c r="AT23" s="88">
        <f t="shared" si="8"/>
        <v>0</v>
      </c>
      <c r="AU23" s="88"/>
      <c r="AV23" s="88"/>
      <c r="AW23" s="646">
        <f>SUM(AX23:AZ23)</f>
        <v>0</v>
      </c>
      <c r="AX23" s="88"/>
      <c r="AY23" s="88"/>
      <c r="AZ23" s="88"/>
      <c r="BA23" s="89"/>
      <c r="BB23" s="89"/>
      <c r="BC23" s="89"/>
      <c r="BD23" s="89"/>
      <c r="BE23" s="89"/>
      <c r="BF23" s="89"/>
      <c r="BG23" s="89"/>
      <c r="BH23" s="89"/>
      <c r="BI23" s="645"/>
      <c r="BJ23" s="645"/>
      <c r="BK23" s="645"/>
      <c r="BL23" s="645"/>
      <c r="BM23" s="645">
        <f>SUM(BN23:BP23)</f>
        <v>0</v>
      </c>
      <c r="BN23" s="645"/>
      <c r="BO23" s="645"/>
      <c r="BP23" s="645"/>
      <c r="BQ23" s="645">
        <f>SUM(BR23:BT23)</f>
        <v>0</v>
      </c>
      <c r="BR23" s="645"/>
      <c r="BS23" s="645"/>
      <c r="BT23" s="645"/>
      <c r="BU23" s="645"/>
      <c r="BV23" s="645"/>
      <c r="BW23" s="532">
        <v>2024</v>
      </c>
      <c r="BX23" s="42"/>
      <c r="BY23" s="42"/>
      <c r="BZ23" s="36"/>
      <c r="CA23" s="35"/>
      <c r="CB23" s="35"/>
      <c r="CC23" s="50"/>
      <c r="CD23" s="55" t="s">
        <v>792</v>
      </c>
      <c r="CE23" s="79"/>
      <c r="CF23" s="56"/>
    </row>
    <row r="24" spans="1:85" ht="105.75" customHeight="1" outlineLevel="1">
      <c r="A24" s="642">
        <v>11</v>
      </c>
      <c r="B24" s="643" t="s">
        <v>795</v>
      </c>
      <c r="C24" s="532" t="s">
        <v>774</v>
      </c>
      <c r="D24" s="532" t="s">
        <v>802</v>
      </c>
      <c r="E24" s="532"/>
      <c r="F24" s="429"/>
      <c r="G24" s="546"/>
      <c r="H24" s="545"/>
      <c r="I24" s="532"/>
      <c r="J24" s="545"/>
      <c r="K24" s="532"/>
      <c r="L24" s="532"/>
      <c r="M24" s="87"/>
      <c r="N24" s="87"/>
      <c r="O24" s="87"/>
      <c r="P24" s="87"/>
      <c r="Q24" s="87"/>
      <c r="R24" s="88"/>
      <c r="S24" s="88"/>
      <c r="T24" s="88"/>
      <c r="U24" s="88"/>
      <c r="V24" s="88"/>
      <c r="W24" s="88">
        <f t="shared" si="3"/>
        <v>460.38844900000004</v>
      </c>
      <c r="X24" s="88"/>
      <c r="Y24" s="88"/>
      <c r="Z24" s="88">
        <f t="shared" si="9"/>
        <v>460.38844900000004</v>
      </c>
      <c r="AA24" s="88">
        <v>0</v>
      </c>
      <c r="AB24" s="88">
        <f>636.826-176.437551</f>
        <v>460.38844900000004</v>
      </c>
      <c r="AC24" s="88"/>
      <c r="AD24" s="88">
        <f t="shared" si="4"/>
        <v>460.38844900000004</v>
      </c>
      <c r="AE24" s="88"/>
      <c r="AF24" s="88"/>
      <c r="AG24" s="88">
        <f t="shared" si="5"/>
        <v>460.38844900000004</v>
      </c>
      <c r="AH24" s="88"/>
      <c r="AI24" s="88"/>
      <c r="AJ24" s="88">
        <f>636.826-176.437551</f>
        <v>460.38844900000004</v>
      </c>
      <c r="AK24" s="88"/>
      <c r="AL24" s="88">
        <f t="shared" si="6"/>
        <v>460.38844900000004</v>
      </c>
      <c r="AM24" s="88"/>
      <c r="AN24" s="88"/>
      <c r="AO24" s="88">
        <f t="shared" si="7"/>
        <v>460.38844900000004</v>
      </c>
      <c r="AP24" s="88"/>
      <c r="AQ24" s="88"/>
      <c r="AR24" s="88">
        <f>636.826-176.437551</f>
        <v>460.38844900000004</v>
      </c>
      <c r="AS24" s="88"/>
      <c r="AT24" s="88">
        <f t="shared" si="8"/>
        <v>0</v>
      </c>
      <c r="AU24" s="88"/>
      <c r="AV24" s="88"/>
      <c r="AW24" s="88">
        <f>SUM(AX24:AZ24)</f>
        <v>0</v>
      </c>
      <c r="AX24" s="88"/>
      <c r="AY24" s="88"/>
      <c r="AZ24" s="88"/>
      <c r="BA24" s="89"/>
      <c r="BB24" s="89"/>
      <c r="BC24" s="89"/>
      <c r="BD24" s="89"/>
      <c r="BE24" s="89"/>
      <c r="BF24" s="89"/>
      <c r="BG24" s="89"/>
      <c r="BH24" s="89"/>
      <c r="BI24" s="645"/>
      <c r="BJ24" s="645"/>
      <c r="BK24" s="645"/>
      <c r="BL24" s="645"/>
      <c r="BM24" s="645">
        <f>SUM(BN24:BP24)</f>
        <v>0</v>
      </c>
      <c r="BN24" s="645"/>
      <c r="BO24" s="645"/>
      <c r="BP24" s="645"/>
      <c r="BQ24" s="645">
        <f>SUM(BR24:BT24)</f>
        <v>0</v>
      </c>
      <c r="BR24" s="645"/>
      <c r="BS24" s="645"/>
      <c r="BT24" s="645"/>
      <c r="BU24" s="645"/>
      <c r="BV24" s="645"/>
      <c r="BW24" s="532">
        <v>2024</v>
      </c>
      <c r="BX24" s="42"/>
      <c r="BY24" s="42"/>
      <c r="BZ24" s="36"/>
      <c r="CA24" s="35"/>
      <c r="CB24" s="35"/>
      <c r="CC24" s="50"/>
      <c r="CD24" s="55" t="s">
        <v>796</v>
      </c>
      <c r="CE24" s="79"/>
      <c r="CF24" s="57" t="s">
        <v>797</v>
      </c>
    </row>
    <row r="25" spans="1:85" ht="77.25" customHeight="1" outlineLevel="1">
      <c r="A25" s="642">
        <v>12</v>
      </c>
      <c r="B25" s="643" t="s">
        <v>798</v>
      </c>
      <c r="C25" s="532" t="s">
        <v>774</v>
      </c>
      <c r="D25" s="532" t="s">
        <v>802</v>
      </c>
      <c r="E25" s="532"/>
      <c r="F25" s="429"/>
      <c r="G25" s="546"/>
      <c r="H25" s="545"/>
      <c r="I25" s="532"/>
      <c r="J25" s="545"/>
      <c r="K25" s="532"/>
      <c r="L25" s="532"/>
      <c r="M25" s="87"/>
      <c r="N25" s="87"/>
      <c r="O25" s="87"/>
      <c r="P25" s="87"/>
      <c r="Q25" s="87"/>
      <c r="R25" s="88"/>
      <c r="S25" s="88"/>
      <c r="T25" s="88"/>
      <c r="U25" s="88"/>
      <c r="V25" s="88"/>
      <c r="W25" s="88">
        <f t="shared" si="3"/>
        <v>83</v>
      </c>
      <c r="X25" s="88"/>
      <c r="Y25" s="88"/>
      <c r="Z25" s="88">
        <f t="shared" si="9"/>
        <v>83</v>
      </c>
      <c r="AA25" s="88">
        <v>0</v>
      </c>
      <c r="AB25" s="88">
        <v>83</v>
      </c>
      <c r="AC25" s="88"/>
      <c r="AD25" s="88">
        <f t="shared" si="4"/>
        <v>83</v>
      </c>
      <c r="AE25" s="88"/>
      <c r="AF25" s="88"/>
      <c r="AG25" s="88">
        <f t="shared" si="5"/>
        <v>83</v>
      </c>
      <c r="AH25" s="88"/>
      <c r="AI25" s="88"/>
      <c r="AJ25" s="88">
        <v>83</v>
      </c>
      <c r="AK25" s="88"/>
      <c r="AL25" s="88">
        <f t="shared" si="6"/>
        <v>83</v>
      </c>
      <c r="AM25" s="88"/>
      <c r="AN25" s="88"/>
      <c r="AO25" s="88">
        <f t="shared" si="7"/>
        <v>83</v>
      </c>
      <c r="AP25" s="88"/>
      <c r="AQ25" s="88"/>
      <c r="AR25" s="88">
        <v>83</v>
      </c>
      <c r="AS25" s="88"/>
      <c r="AT25" s="88">
        <f t="shared" si="8"/>
        <v>0</v>
      </c>
      <c r="AU25" s="88"/>
      <c r="AV25" s="88"/>
      <c r="AW25" s="88">
        <f>SUM(AX25:AZ25)</f>
        <v>0</v>
      </c>
      <c r="AX25" s="88"/>
      <c r="AY25" s="88"/>
      <c r="AZ25" s="88"/>
      <c r="BA25" s="89"/>
      <c r="BB25" s="89"/>
      <c r="BC25" s="89"/>
      <c r="BD25" s="89"/>
      <c r="BE25" s="89"/>
      <c r="BF25" s="89"/>
      <c r="BG25" s="89"/>
      <c r="BH25" s="89"/>
      <c r="BI25" s="645"/>
      <c r="BJ25" s="645"/>
      <c r="BK25" s="645"/>
      <c r="BL25" s="645"/>
      <c r="BM25" s="645">
        <f>SUM(BN25:BP25)</f>
        <v>0</v>
      </c>
      <c r="BN25" s="645"/>
      <c r="BO25" s="645"/>
      <c r="BP25" s="645"/>
      <c r="BQ25" s="645">
        <f>SUM(BR25:BT25)</f>
        <v>0</v>
      </c>
      <c r="BR25" s="645"/>
      <c r="BS25" s="645"/>
      <c r="BT25" s="645"/>
      <c r="BU25" s="645"/>
      <c r="BV25" s="645"/>
      <c r="BW25" s="532">
        <v>2024</v>
      </c>
      <c r="BX25" s="42"/>
      <c r="BY25" s="42"/>
      <c r="BZ25" s="36"/>
      <c r="CA25" s="35"/>
      <c r="CB25" s="35"/>
      <c r="CC25" s="50"/>
      <c r="CD25" s="55" t="s">
        <v>799</v>
      </c>
      <c r="CE25" s="79"/>
      <c r="CF25" s="56"/>
    </row>
    <row r="26" spans="1:85" ht="81" customHeight="1" outlineLevel="1">
      <c r="A26" s="642">
        <v>13</v>
      </c>
      <c r="B26" s="643" t="s">
        <v>800</v>
      </c>
      <c r="C26" s="532" t="s">
        <v>78</v>
      </c>
      <c r="D26" s="532" t="s">
        <v>802</v>
      </c>
      <c r="E26" s="532"/>
      <c r="F26" s="429"/>
      <c r="G26" s="546"/>
      <c r="H26" s="545"/>
      <c r="I26" s="532"/>
      <c r="J26" s="545"/>
      <c r="K26" s="532"/>
      <c r="L26" s="532"/>
      <c r="M26" s="87"/>
      <c r="N26" s="87"/>
      <c r="O26" s="87"/>
      <c r="P26" s="87"/>
      <c r="Q26" s="87"/>
      <c r="R26" s="88"/>
      <c r="S26" s="88"/>
      <c r="T26" s="88"/>
      <c r="U26" s="88"/>
      <c r="V26" s="88"/>
      <c r="W26" s="88">
        <f t="shared" si="3"/>
        <v>751</v>
      </c>
      <c r="X26" s="88"/>
      <c r="Y26" s="88"/>
      <c r="Z26" s="88">
        <f t="shared" si="9"/>
        <v>751</v>
      </c>
      <c r="AA26" s="88">
        <v>0</v>
      </c>
      <c r="AB26" s="88">
        <f>559+192</f>
        <v>751</v>
      </c>
      <c r="AC26" s="88"/>
      <c r="AD26" s="88">
        <f t="shared" si="4"/>
        <v>0</v>
      </c>
      <c r="AE26" s="88"/>
      <c r="AF26" s="88"/>
      <c r="AG26" s="88">
        <f t="shared" si="5"/>
        <v>0</v>
      </c>
      <c r="AH26" s="88"/>
      <c r="AI26" s="88"/>
      <c r="AJ26" s="88"/>
      <c r="AK26" s="88"/>
      <c r="AL26" s="88">
        <f t="shared" si="6"/>
        <v>0</v>
      </c>
      <c r="AM26" s="88"/>
      <c r="AN26" s="88"/>
      <c r="AO26" s="88">
        <f t="shared" si="7"/>
        <v>0</v>
      </c>
      <c r="AP26" s="88"/>
      <c r="AQ26" s="88"/>
      <c r="AR26" s="88"/>
      <c r="AS26" s="88"/>
      <c r="AT26" s="88">
        <f t="shared" si="8"/>
        <v>0</v>
      </c>
      <c r="AU26" s="88"/>
      <c r="AV26" s="88"/>
      <c r="AW26" s="88">
        <f>SUM(AX26:AZ26)</f>
        <v>0</v>
      </c>
      <c r="AX26" s="88"/>
      <c r="AY26" s="88"/>
      <c r="AZ26" s="88"/>
      <c r="BA26" s="89">
        <f>SUM(BB26:BD26)</f>
        <v>559</v>
      </c>
      <c r="BB26" s="89"/>
      <c r="BC26" s="89">
        <v>559</v>
      </c>
      <c r="BD26" s="89">
        <f>SUM(BE26:BH26)</f>
        <v>0</v>
      </c>
      <c r="BE26" s="89"/>
      <c r="BF26" s="89"/>
      <c r="BG26" s="89"/>
      <c r="BH26" s="89"/>
      <c r="BI26" s="645">
        <f>SUM(BJ26:BL26)</f>
        <v>0</v>
      </c>
      <c r="BJ26" s="645"/>
      <c r="BK26" s="645"/>
      <c r="BL26" s="645"/>
      <c r="BM26" s="645">
        <f>SUM(BN26:BP26)</f>
        <v>0</v>
      </c>
      <c r="BN26" s="645"/>
      <c r="BO26" s="645"/>
      <c r="BP26" s="645"/>
      <c r="BQ26" s="645">
        <f>SUM(BR26:BT26)</f>
        <v>0</v>
      </c>
      <c r="BR26" s="645"/>
      <c r="BS26" s="645"/>
      <c r="BT26" s="645"/>
      <c r="BU26" s="645"/>
      <c r="BV26" s="645"/>
      <c r="BW26" s="532">
        <v>2025</v>
      </c>
      <c r="BX26" s="42"/>
      <c r="BY26" s="42"/>
      <c r="BZ26" s="36"/>
      <c r="CA26" s="35"/>
      <c r="CB26" s="35"/>
      <c r="CC26" s="50"/>
      <c r="CD26" s="55" t="s">
        <v>801</v>
      </c>
      <c r="CE26" s="79"/>
      <c r="CF26" s="56"/>
    </row>
    <row r="27" spans="1:85" ht="52.5" customHeight="1" outlineLevel="1">
      <c r="A27" s="642">
        <v>14</v>
      </c>
      <c r="B27" s="643" t="s">
        <v>773</v>
      </c>
      <c r="C27" s="532" t="s">
        <v>774</v>
      </c>
      <c r="D27" s="532" t="s">
        <v>802</v>
      </c>
      <c r="E27" s="532"/>
      <c r="F27" s="429"/>
      <c r="G27" s="546"/>
      <c r="H27" s="545"/>
      <c r="I27" s="532"/>
      <c r="J27" s="545"/>
      <c r="K27" s="532"/>
      <c r="L27" s="532"/>
      <c r="M27" s="87"/>
      <c r="N27" s="87"/>
      <c r="O27" s="87"/>
      <c r="P27" s="87"/>
      <c r="Q27" s="87"/>
      <c r="R27" s="88"/>
      <c r="S27" s="88"/>
      <c r="T27" s="88"/>
      <c r="U27" s="88"/>
      <c r="V27" s="88"/>
      <c r="W27" s="88">
        <f t="shared" si="3"/>
        <v>120</v>
      </c>
      <c r="X27" s="88"/>
      <c r="Y27" s="88"/>
      <c r="Z27" s="88">
        <f t="shared" si="9"/>
        <v>120</v>
      </c>
      <c r="AA27" s="88">
        <v>0</v>
      </c>
      <c r="AB27" s="88">
        <v>120</v>
      </c>
      <c r="AC27" s="88"/>
      <c r="AD27" s="88">
        <f t="shared" si="4"/>
        <v>120</v>
      </c>
      <c r="AE27" s="88"/>
      <c r="AF27" s="88"/>
      <c r="AG27" s="88">
        <f t="shared" si="5"/>
        <v>120</v>
      </c>
      <c r="AH27" s="88"/>
      <c r="AI27" s="88"/>
      <c r="AJ27" s="88">
        <v>120</v>
      </c>
      <c r="AK27" s="88"/>
      <c r="AL27" s="88">
        <f t="shared" si="6"/>
        <v>120</v>
      </c>
      <c r="AM27" s="88"/>
      <c r="AN27" s="88"/>
      <c r="AO27" s="88">
        <f t="shared" si="7"/>
        <v>120</v>
      </c>
      <c r="AP27" s="88"/>
      <c r="AQ27" s="88"/>
      <c r="AR27" s="88">
        <v>120</v>
      </c>
      <c r="AS27" s="88"/>
      <c r="AT27" s="88">
        <f t="shared" si="8"/>
        <v>0</v>
      </c>
      <c r="AU27" s="88"/>
      <c r="AV27" s="88"/>
      <c r="AW27" s="88">
        <f t="shared" ref="AW27" si="10">SUM(AX27:AZ27)</f>
        <v>0</v>
      </c>
      <c r="AX27" s="88"/>
      <c r="AY27" s="88"/>
      <c r="AZ27" s="88"/>
      <c r="BA27" s="89">
        <f t="shared" ref="BA27" si="11">SUM(BB27:BD27)</f>
        <v>0</v>
      </c>
      <c r="BB27" s="89"/>
      <c r="BC27" s="89"/>
      <c r="BD27" s="89">
        <f t="shared" ref="BD27" si="12">SUM(BE27:BH27)</f>
        <v>0</v>
      </c>
      <c r="BE27" s="89"/>
      <c r="BF27" s="89"/>
      <c r="BG27" s="89"/>
      <c r="BH27" s="89"/>
      <c r="BI27" s="645">
        <f t="shared" ref="BI27" si="13">SUM(BJ27:BL27)</f>
        <v>0</v>
      </c>
      <c r="BJ27" s="645"/>
      <c r="BK27" s="645"/>
      <c r="BL27" s="645"/>
      <c r="BM27" s="645">
        <f t="shared" ref="BM27" si="14">SUM(BN27:BP27)</f>
        <v>0</v>
      </c>
      <c r="BN27" s="645"/>
      <c r="BO27" s="645"/>
      <c r="BP27" s="645"/>
      <c r="BQ27" s="645">
        <f t="shared" ref="BQ27" si="15">SUM(BR27:BT27)</f>
        <v>0</v>
      </c>
      <c r="BR27" s="645"/>
      <c r="BS27" s="645"/>
      <c r="BT27" s="645"/>
      <c r="BU27" s="645"/>
      <c r="BV27" s="645"/>
      <c r="BW27" s="532">
        <v>2023</v>
      </c>
      <c r="BX27" s="42"/>
      <c r="BY27" s="42"/>
      <c r="BZ27" s="60"/>
      <c r="CA27" s="59"/>
      <c r="CB27" s="59"/>
      <c r="CC27" s="50"/>
      <c r="CD27" s="55" t="s">
        <v>561</v>
      </c>
      <c r="CE27" s="56"/>
      <c r="CF27" s="56"/>
    </row>
    <row r="28" spans="1:85" ht="67.5" customHeight="1" outlineLevel="1">
      <c r="A28" s="642">
        <v>16</v>
      </c>
      <c r="B28" s="643" t="s">
        <v>1112</v>
      </c>
      <c r="C28" s="532"/>
      <c r="D28" s="532" t="s">
        <v>802</v>
      </c>
      <c r="E28" s="532"/>
      <c r="F28" s="429"/>
      <c r="G28" s="546"/>
      <c r="H28" s="545"/>
      <c r="I28" s="532"/>
      <c r="J28" s="545"/>
      <c r="K28" s="532"/>
      <c r="L28" s="532"/>
      <c r="M28" s="87"/>
      <c r="N28" s="87"/>
      <c r="O28" s="87"/>
      <c r="P28" s="87"/>
      <c r="Q28" s="87"/>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f>AX28+AY28+AZ28</f>
        <v>500</v>
      </c>
      <c r="AU28" s="88"/>
      <c r="AV28" s="88"/>
      <c r="AW28" s="88">
        <f>SUM(AX28:AZ28)</f>
        <v>500</v>
      </c>
      <c r="AX28" s="88"/>
      <c r="AY28" s="88">
        <v>500</v>
      </c>
      <c r="AZ28" s="88"/>
      <c r="BA28" s="89"/>
      <c r="BB28" s="89"/>
      <c r="BC28" s="89"/>
      <c r="BD28" s="89"/>
      <c r="BE28" s="89"/>
      <c r="BF28" s="89"/>
      <c r="BG28" s="89"/>
      <c r="BH28" s="89"/>
      <c r="BI28" s="645"/>
      <c r="BJ28" s="645"/>
      <c r="BK28" s="645"/>
      <c r="BL28" s="645"/>
      <c r="BM28" s="645"/>
      <c r="BN28" s="645"/>
      <c r="BO28" s="645"/>
      <c r="BP28" s="645"/>
      <c r="BQ28" s="645"/>
      <c r="BR28" s="645"/>
      <c r="BS28" s="645"/>
      <c r="BT28" s="645"/>
      <c r="BU28" s="645"/>
      <c r="BV28" s="645"/>
      <c r="BW28" s="532" t="s">
        <v>756</v>
      </c>
      <c r="BX28" s="42"/>
      <c r="BY28" s="42"/>
      <c r="BZ28" s="49"/>
      <c r="CA28" s="41"/>
      <c r="CB28" s="41"/>
    </row>
    <row r="29" spans="1:85" ht="64.5" customHeight="1" outlineLevel="1">
      <c r="A29" s="642">
        <v>17</v>
      </c>
      <c r="B29" s="643" t="s">
        <v>757</v>
      </c>
      <c r="C29" s="532"/>
      <c r="D29" s="532" t="s">
        <v>802</v>
      </c>
      <c r="E29" s="532"/>
      <c r="F29" s="429"/>
      <c r="G29" s="546"/>
      <c r="H29" s="545"/>
      <c r="I29" s="532"/>
      <c r="J29" s="545"/>
      <c r="K29" s="532"/>
      <c r="L29" s="532"/>
      <c r="M29" s="87"/>
      <c r="N29" s="87"/>
      <c r="O29" s="87"/>
      <c r="P29" s="87"/>
      <c r="Q29" s="87"/>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f>AX29+AY29+AZ29</f>
        <v>1500</v>
      </c>
      <c r="AU29" s="88"/>
      <c r="AV29" s="88"/>
      <c r="AW29" s="88"/>
      <c r="AX29" s="88"/>
      <c r="AY29" s="88">
        <v>1500</v>
      </c>
      <c r="AZ29" s="88"/>
      <c r="BA29" s="70"/>
      <c r="BB29" s="70"/>
      <c r="BC29" s="70"/>
      <c r="BD29" s="70"/>
      <c r="BE29" s="70"/>
      <c r="BF29" s="70"/>
      <c r="BG29" s="70"/>
      <c r="BH29" s="70"/>
      <c r="BI29" s="546"/>
      <c r="BJ29" s="546"/>
      <c r="BK29" s="546"/>
      <c r="BL29" s="546"/>
      <c r="BM29" s="546"/>
      <c r="BN29" s="546"/>
      <c r="BO29" s="546"/>
      <c r="BP29" s="546"/>
      <c r="BQ29" s="546"/>
      <c r="BR29" s="546"/>
      <c r="BS29" s="546"/>
      <c r="BT29" s="546"/>
      <c r="BU29" s="546"/>
      <c r="BV29" s="546"/>
      <c r="BW29" s="532" t="s">
        <v>3746</v>
      </c>
      <c r="BX29" s="42"/>
      <c r="BY29" s="42"/>
      <c r="BZ29" s="49"/>
      <c r="CA29" s="41"/>
      <c r="CB29" s="41"/>
    </row>
    <row r="30" spans="1:85" ht="105.75" customHeight="1" outlineLevel="1">
      <c r="A30" s="642">
        <v>18</v>
      </c>
      <c r="B30" s="643" t="s">
        <v>758</v>
      </c>
      <c r="C30" s="532"/>
      <c r="D30" s="532" t="s">
        <v>802</v>
      </c>
      <c r="E30" s="532"/>
      <c r="F30" s="429"/>
      <c r="G30" s="546"/>
      <c r="H30" s="545"/>
      <c r="I30" s="532"/>
      <c r="J30" s="545"/>
      <c r="K30" s="532"/>
      <c r="L30" s="532"/>
      <c r="M30" s="87"/>
      <c r="N30" s="87"/>
      <c r="O30" s="87"/>
      <c r="P30" s="87"/>
      <c r="Q30" s="87"/>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f>AX30+AY30+AZ30</f>
        <v>5100</v>
      </c>
      <c r="AU30" s="88"/>
      <c r="AV30" s="88"/>
      <c r="AW30" s="88"/>
      <c r="AX30" s="88"/>
      <c r="AY30" s="88">
        <v>5100</v>
      </c>
      <c r="AZ30" s="88"/>
      <c r="BA30" s="70"/>
      <c r="BB30" s="70"/>
      <c r="BC30" s="70"/>
      <c r="BD30" s="70"/>
      <c r="BE30" s="70"/>
      <c r="BF30" s="70"/>
      <c r="BG30" s="70"/>
      <c r="BH30" s="70"/>
      <c r="BI30" s="546"/>
      <c r="BJ30" s="546"/>
      <c r="BK30" s="546"/>
      <c r="BL30" s="546"/>
      <c r="BM30" s="546"/>
      <c r="BN30" s="546"/>
      <c r="BO30" s="546"/>
      <c r="BP30" s="546"/>
      <c r="BQ30" s="546"/>
      <c r="BR30" s="546"/>
      <c r="BS30" s="546"/>
      <c r="BT30" s="546"/>
      <c r="BU30" s="546"/>
      <c r="BV30" s="546"/>
      <c r="BW30" s="532" t="s">
        <v>3745</v>
      </c>
      <c r="BX30" s="42"/>
      <c r="BY30" s="42"/>
      <c r="BZ30" s="49"/>
      <c r="CA30" s="41"/>
      <c r="CB30" s="41"/>
    </row>
    <row r="31" spans="1:85" ht="32.25" customHeight="1">
      <c r="A31" s="528" t="s">
        <v>10</v>
      </c>
      <c r="B31" s="528" t="s">
        <v>3890</v>
      </c>
      <c r="C31" s="528"/>
      <c r="D31" s="555"/>
      <c r="E31" s="528"/>
      <c r="F31" s="528"/>
      <c r="G31" s="555"/>
      <c r="H31" s="528"/>
      <c r="I31" s="528"/>
      <c r="J31" s="528"/>
      <c r="K31" s="528"/>
      <c r="L31" s="528"/>
      <c r="M31" s="640">
        <f t="shared" ref="M31:AR31" si="16">M32+M87+M102</f>
        <v>504915.55643200001</v>
      </c>
      <c r="N31" s="640">
        <f t="shared" si="16"/>
        <v>135000</v>
      </c>
      <c r="O31" s="640">
        <f t="shared" si="16"/>
        <v>109100</v>
      </c>
      <c r="P31" s="640">
        <f t="shared" si="16"/>
        <v>262538.29737499997</v>
      </c>
      <c r="Q31" s="640" t="e">
        <f t="shared" si="16"/>
        <v>#VALUE!</v>
      </c>
      <c r="R31" s="640" t="e">
        <f t="shared" si="16"/>
        <v>#VALUE!</v>
      </c>
      <c r="S31" s="640">
        <f t="shared" si="16"/>
        <v>55570.183458</v>
      </c>
      <c r="T31" s="640">
        <f t="shared" si="16"/>
        <v>7719.9989999999998</v>
      </c>
      <c r="U31" s="640">
        <f t="shared" si="16"/>
        <v>0</v>
      </c>
      <c r="V31" s="640">
        <f t="shared" si="16"/>
        <v>47850.184458000003</v>
      </c>
      <c r="W31" s="640">
        <f t="shared" si="16"/>
        <v>215939.67214899999</v>
      </c>
      <c r="X31" s="640">
        <f t="shared" si="16"/>
        <v>0</v>
      </c>
      <c r="Y31" s="640">
        <f t="shared" si="16"/>
        <v>70000</v>
      </c>
      <c r="Z31" s="640">
        <f t="shared" si="16"/>
        <v>192261.67214899999</v>
      </c>
      <c r="AA31" s="640">
        <f t="shared" si="16"/>
        <v>50205.19</v>
      </c>
      <c r="AB31" s="640">
        <f t="shared" si="16"/>
        <v>153504.463215</v>
      </c>
      <c r="AC31" s="640">
        <f t="shared" si="16"/>
        <v>12230.018934</v>
      </c>
      <c r="AD31" s="640">
        <f t="shared" si="16"/>
        <v>114143.44764899999</v>
      </c>
      <c r="AE31" s="640">
        <f t="shared" si="16"/>
        <v>0</v>
      </c>
      <c r="AF31" s="640">
        <f t="shared" si="16"/>
        <v>0</v>
      </c>
      <c r="AG31" s="640">
        <f t="shared" si="16"/>
        <v>114143.44764899999</v>
      </c>
      <c r="AH31" s="640">
        <f t="shared" si="16"/>
        <v>45544</v>
      </c>
      <c r="AI31" s="640">
        <f t="shared" si="16"/>
        <v>4340</v>
      </c>
      <c r="AJ31" s="640">
        <f t="shared" si="16"/>
        <v>52029.428715000002</v>
      </c>
      <c r="AK31" s="640">
        <f t="shared" si="16"/>
        <v>12230.018934</v>
      </c>
      <c r="AL31" s="640">
        <f t="shared" si="16"/>
        <v>109303.922079</v>
      </c>
      <c r="AM31" s="640">
        <f t="shared" si="16"/>
        <v>0</v>
      </c>
      <c r="AN31" s="640">
        <f t="shared" si="16"/>
        <v>0</v>
      </c>
      <c r="AO31" s="640">
        <f t="shared" si="16"/>
        <v>109303.922079</v>
      </c>
      <c r="AP31" s="640">
        <f t="shared" si="16"/>
        <v>45488.455902999995</v>
      </c>
      <c r="AQ31" s="640">
        <f t="shared" si="16"/>
        <v>4284.7536149999996</v>
      </c>
      <c r="AR31" s="640">
        <f t="shared" si="16"/>
        <v>47330.943068</v>
      </c>
      <c r="AS31" s="640">
        <f t="shared" ref="AS31:BV31" si="17">AS32+AS87+AS102</f>
        <v>12199.769493</v>
      </c>
      <c r="AT31" s="640">
        <f t="shared" si="17"/>
        <v>921.19</v>
      </c>
      <c r="AU31" s="640">
        <f t="shared" si="17"/>
        <v>0</v>
      </c>
      <c r="AV31" s="640">
        <f t="shared" si="17"/>
        <v>0</v>
      </c>
      <c r="AW31" s="640">
        <f t="shared" si="17"/>
        <v>921.19</v>
      </c>
      <c r="AX31" s="640">
        <f t="shared" si="17"/>
        <v>321.19</v>
      </c>
      <c r="AY31" s="640">
        <f t="shared" si="17"/>
        <v>600</v>
      </c>
      <c r="AZ31" s="640">
        <f t="shared" si="17"/>
        <v>0</v>
      </c>
      <c r="BA31" s="640">
        <f t="shared" si="17"/>
        <v>306.12810999999999</v>
      </c>
      <c r="BB31" s="640">
        <f t="shared" si="17"/>
        <v>0</v>
      </c>
      <c r="BC31" s="640">
        <f t="shared" si="17"/>
        <v>0</v>
      </c>
      <c r="BD31" s="640">
        <f t="shared" si="17"/>
        <v>306.12810999999999</v>
      </c>
      <c r="BE31" s="640">
        <f t="shared" si="17"/>
        <v>306.12810999999999</v>
      </c>
      <c r="BF31" s="640">
        <f t="shared" si="17"/>
        <v>0</v>
      </c>
      <c r="BG31" s="640">
        <f t="shared" si="17"/>
        <v>0</v>
      </c>
      <c r="BH31" s="640">
        <f t="shared" si="17"/>
        <v>0</v>
      </c>
      <c r="BI31" s="640">
        <f t="shared" si="17"/>
        <v>466.70191799999998</v>
      </c>
      <c r="BJ31" s="640">
        <f t="shared" si="17"/>
        <v>0</v>
      </c>
      <c r="BK31" s="640">
        <f t="shared" si="17"/>
        <v>0</v>
      </c>
      <c r="BL31" s="640">
        <f t="shared" si="17"/>
        <v>466.70191799999998</v>
      </c>
      <c r="BM31" s="640">
        <f t="shared" si="17"/>
        <v>466.70191799999998</v>
      </c>
      <c r="BN31" s="640">
        <f t="shared" si="17"/>
        <v>0</v>
      </c>
      <c r="BO31" s="640">
        <f t="shared" si="17"/>
        <v>0</v>
      </c>
      <c r="BP31" s="640">
        <f t="shared" si="17"/>
        <v>466.70191799999998</v>
      </c>
      <c r="BQ31" s="640">
        <f t="shared" si="17"/>
        <v>119130</v>
      </c>
      <c r="BR31" s="640">
        <f t="shared" si="17"/>
        <v>0</v>
      </c>
      <c r="BS31" s="640">
        <f t="shared" si="17"/>
        <v>104248</v>
      </c>
      <c r="BT31" s="640">
        <f t="shared" si="17"/>
        <v>14882</v>
      </c>
      <c r="BU31" s="640">
        <f t="shared" si="17"/>
        <v>0</v>
      </c>
      <c r="BV31" s="640">
        <f t="shared" si="17"/>
        <v>466.70191799999998</v>
      </c>
      <c r="BW31" s="528" t="s">
        <v>3913</v>
      </c>
      <c r="BX31" s="641"/>
      <c r="BY31" s="641"/>
      <c r="BZ31" s="34"/>
      <c r="CA31" s="33"/>
      <c r="CB31" s="33"/>
      <c r="CD31" s="26"/>
      <c r="CE31" s="26"/>
      <c r="CF31" s="26"/>
      <c r="CG31" s="222"/>
    </row>
    <row r="32" spans="1:85" ht="37.5" customHeight="1">
      <c r="A32" s="534" t="s">
        <v>12</v>
      </c>
      <c r="B32" s="647" t="s">
        <v>554</v>
      </c>
      <c r="C32" s="648"/>
      <c r="D32" s="648"/>
      <c r="E32" s="648"/>
      <c r="F32" s="648"/>
      <c r="G32" s="648"/>
      <c r="H32" s="648"/>
      <c r="I32" s="648"/>
      <c r="J32" s="648"/>
      <c r="K32" s="648"/>
      <c r="L32" s="648"/>
      <c r="M32" s="649">
        <f>M33+M38+M44+M78</f>
        <v>383817.13743200002</v>
      </c>
      <c r="N32" s="649">
        <f t="shared" ref="N32:BV32" si="18">N33+N38+N44+N78</f>
        <v>135000</v>
      </c>
      <c r="O32" s="649">
        <f t="shared" si="18"/>
        <v>39100</v>
      </c>
      <c r="P32" s="649">
        <f t="shared" si="18"/>
        <v>207538.43227699999</v>
      </c>
      <c r="Q32" s="649">
        <f t="shared" si="18"/>
        <v>0</v>
      </c>
      <c r="R32" s="649">
        <f t="shared" si="18"/>
        <v>0</v>
      </c>
      <c r="S32" s="649">
        <f t="shared" si="18"/>
        <v>44332.680458000003</v>
      </c>
      <c r="T32" s="649">
        <f t="shared" si="18"/>
        <v>0</v>
      </c>
      <c r="U32" s="649">
        <f t="shared" si="18"/>
        <v>0</v>
      </c>
      <c r="V32" s="649">
        <f t="shared" si="18"/>
        <v>44332.680458000003</v>
      </c>
      <c r="W32" s="649">
        <f t="shared" si="18"/>
        <v>143038.311051</v>
      </c>
      <c r="X32" s="649">
        <f t="shared" si="18"/>
        <v>0</v>
      </c>
      <c r="Y32" s="649">
        <f t="shared" si="18"/>
        <v>0</v>
      </c>
      <c r="Z32" s="649">
        <f t="shared" si="18"/>
        <v>142254.311051</v>
      </c>
      <c r="AA32" s="649">
        <f t="shared" si="18"/>
        <v>40272.804006999999</v>
      </c>
      <c r="AB32" s="649">
        <f t="shared" si="18"/>
        <v>90535.488109999991</v>
      </c>
      <c r="AC32" s="649">
        <f t="shared" si="18"/>
        <v>12230.018934</v>
      </c>
      <c r="AD32" s="649">
        <f t="shared" si="18"/>
        <v>98393.201550999991</v>
      </c>
      <c r="AE32" s="649">
        <f t="shared" si="18"/>
        <v>0</v>
      </c>
      <c r="AF32" s="649">
        <f t="shared" si="18"/>
        <v>0</v>
      </c>
      <c r="AG32" s="649">
        <f t="shared" si="18"/>
        <v>98393.201550999991</v>
      </c>
      <c r="AH32" s="649">
        <f t="shared" si="18"/>
        <v>37351.81</v>
      </c>
      <c r="AI32" s="649">
        <f t="shared" si="18"/>
        <v>2599.8040069999997</v>
      </c>
      <c r="AJ32" s="649">
        <f t="shared" si="18"/>
        <v>46211.568610000002</v>
      </c>
      <c r="AK32" s="649">
        <f t="shared" si="18"/>
        <v>12230.018934</v>
      </c>
      <c r="AL32" s="649">
        <f t="shared" si="18"/>
        <v>93572.308980999995</v>
      </c>
      <c r="AM32" s="649">
        <f t="shared" si="18"/>
        <v>0</v>
      </c>
      <c r="AN32" s="649">
        <f t="shared" si="18"/>
        <v>0</v>
      </c>
      <c r="AO32" s="649">
        <f t="shared" si="18"/>
        <v>93572.308980999995</v>
      </c>
      <c r="AP32" s="649">
        <f t="shared" si="18"/>
        <v>37310.565902999995</v>
      </c>
      <c r="AQ32" s="649">
        <f t="shared" si="18"/>
        <v>2544.5576220000003</v>
      </c>
      <c r="AR32" s="649">
        <f t="shared" si="18"/>
        <v>41517.415962999999</v>
      </c>
      <c r="AS32" s="649">
        <f t="shared" si="18"/>
        <v>12199.769493</v>
      </c>
      <c r="AT32" s="649">
        <f t="shared" si="18"/>
        <v>421.19</v>
      </c>
      <c r="AU32" s="649">
        <f t="shared" si="18"/>
        <v>0</v>
      </c>
      <c r="AV32" s="649">
        <f t="shared" si="18"/>
        <v>0</v>
      </c>
      <c r="AW32" s="649">
        <f t="shared" si="18"/>
        <v>421.19</v>
      </c>
      <c r="AX32" s="649">
        <f t="shared" si="18"/>
        <v>321.19</v>
      </c>
      <c r="AY32" s="649">
        <f t="shared" si="18"/>
        <v>100</v>
      </c>
      <c r="AZ32" s="649">
        <f t="shared" si="18"/>
        <v>0</v>
      </c>
      <c r="BA32" s="649">
        <f t="shared" si="18"/>
        <v>306.12810999999999</v>
      </c>
      <c r="BB32" s="649">
        <f t="shared" si="18"/>
        <v>0</v>
      </c>
      <c r="BC32" s="649">
        <f t="shared" si="18"/>
        <v>0</v>
      </c>
      <c r="BD32" s="649">
        <f t="shared" si="18"/>
        <v>306.12810999999999</v>
      </c>
      <c r="BE32" s="649">
        <f t="shared" si="18"/>
        <v>306.12810999999999</v>
      </c>
      <c r="BF32" s="649">
        <f t="shared" si="18"/>
        <v>0</v>
      </c>
      <c r="BG32" s="649">
        <f t="shared" si="18"/>
        <v>0</v>
      </c>
      <c r="BH32" s="649">
        <f t="shared" si="18"/>
        <v>0</v>
      </c>
      <c r="BI32" s="649">
        <f t="shared" si="18"/>
        <v>465.301918</v>
      </c>
      <c r="BJ32" s="649">
        <f t="shared" si="18"/>
        <v>0</v>
      </c>
      <c r="BK32" s="649">
        <f t="shared" si="18"/>
        <v>0</v>
      </c>
      <c r="BL32" s="649">
        <f t="shared" si="18"/>
        <v>465.301918</v>
      </c>
      <c r="BM32" s="649">
        <f t="shared" si="18"/>
        <v>465.301918</v>
      </c>
      <c r="BN32" s="649">
        <f t="shared" si="18"/>
        <v>0</v>
      </c>
      <c r="BO32" s="649">
        <f t="shared" si="18"/>
        <v>0</v>
      </c>
      <c r="BP32" s="649">
        <f t="shared" si="18"/>
        <v>465.301918</v>
      </c>
      <c r="BQ32" s="649">
        <f t="shared" si="18"/>
        <v>14882</v>
      </c>
      <c r="BR32" s="649">
        <f t="shared" si="18"/>
        <v>0</v>
      </c>
      <c r="BS32" s="649">
        <f t="shared" si="18"/>
        <v>0</v>
      </c>
      <c r="BT32" s="649">
        <f t="shared" si="18"/>
        <v>14882</v>
      </c>
      <c r="BU32" s="649">
        <f t="shared" si="18"/>
        <v>0</v>
      </c>
      <c r="BV32" s="649">
        <f t="shared" si="18"/>
        <v>465.301918</v>
      </c>
      <c r="BW32" s="648"/>
      <c r="BX32" s="641"/>
      <c r="BY32" s="641"/>
      <c r="BZ32" s="34"/>
      <c r="CA32" s="33"/>
      <c r="CB32" s="33"/>
      <c r="CD32" s="26"/>
      <c r="CE32" s="26"/>
      <c r="CF32" s="26"/>
      <c r="CG32" s="222"/>
    </row>
    <row r="33" spans="1:84" ht="36.75" customHeight="1">
      <c r="A33" s="567" t="s">
        <v>45</v>
      </c>
      <c r="B33" s="529" t="s">
        <v>46</v>
      </c>
      <c r="C33" s="529"/>
      <c r="D33" s="529"/>
      <c r="E33" s="529"/>
      <c r="F33" s="529"/>
      <c r="G33" s="529"/>
      <c r="H33" s="529"/>
      <c r="I33" s="529"/>
      <c r="J33" s="529"/>
      <c r="K33" s="529"/>
      <c r="L33" s="529"/>
      <c r="M33" s="650">
        <f t="shared" ref="M33:BV33" si="19">SUM(M34:M37)</f>
        <v>0</v>
      </c>
      <c r="N33" s="650">
        <f t="shared" si="19"/>
        <v>0</v>
      </c>
      <c r="O33" s="650">
        <f t="shared" si="19"/>
        <v>0</v>
      </c>
      <c r="P33" s="650">
        <f t="shared" si="19"/>
        <v>0</v>
      </c>
      <c r="Q33" s="650">
        <f t="shared" si="19"/>
        <v>0</v>
      </c>
      <c r="R33" s="650">
        <f t="shared" si="19"/>
        <v>0</v>
      </c>
      <c r="S33" s="650">
        <f t="shared" si="19"/>
        <v>0</v>
      </c>
      <c r="T33" s="650">
        <f t="shared" si="19"/>
        <v>0</v>
      </c>
      <c r="U33" s="650">
        <f t="shared" si="19"/>
        <v>0</v>
      </c>
      <c r="V33" s="650">
        <f t="shared" si="19"/>
        <v>0</v>
      </c>
      <c r="W33" s="650">
        <f t="shared" si="19"/>
        <v>623.5146719999999</v>
      </c>
      <c r="X33" s="650">
        <f t="shared" si="19"/>
        <v>0</v>
      </c>
      <c r="Y33" s="650">
        <f t="shared" si="19"/>
        <v>0</v>
      </c>
      <c r="Z33" s="650">
        <f t="shared" si="19"/>
        <v>623.5146719999999</v>
      </c>
      <c r="AA33" s="650">
        <f t="shared" si="19"/>
        <v>0</v>
      </c>
      <c r="AB33" s="650">
        <f t="shared" si="19"/>
        <v>623.5146719999999</v>
      </c>
      <c r="AC33" s="650">
        <f t="shared" si="19"/>
        <v>0</v>
      </c>
      <c r="AD33" s="650">
        <f t="shared" si="19"/>
        <v>623.5146719999999</v>
      </c>
      <c r="AE33" s="650">
        <f t="shared" si="19"/>
        <v>0</v>
      </c>
      <c r="AF33" s="650">
        <f t="shared" si="19"/>
        <v>0</v>
      </c>
      <c r="AG33" s="650">
        <f t="shared" si="19"/>
        <v>623.5146719999999</v>
      </c>
      <c r="AH33" s="650">
        <f t="shared" si="19"/>
        <v>0</v>
      </c>
      <c r="AI33" s="650">
        <f t="shared" si="19"/>
        <v>0</v>
      </c>
      <c r="AJ33" s="650">
        <f t="shared" si="19"/>
        <v>623.5146719999999</v>
      </c>
      <c r="AK33" s="650">
        <f t="shared" si="19"/>
        <v>0</v>
      </c>
      <c r="AL33" s="650">
        <f t="shared" si="19"/>
        <v>623.5146719999999</v>
      </c>
      <c r="AM33" s="650">
        <f t="shared" si="19"/>
        <v>0</v>
      </c>
      <c r="AN33" s="650">
        <f t="shared" si="19"/>
        <v>0</v>
      </c>
      <c r="AO33" s="650">
        <f t="shared" si="19"/>
        <v>623.5146719999999</v>
      </c>
      <c r="AP33" s="650">
        <f t="shared" si="19"/>
        <v>0</v>
      </c>
      <c r="AQ33" s="650">
        <f t="shared" si="19"/>
        <v>0</v>
      </c>
      <c r="AR33" s="650">
        <f t="shared" si="19"/>
        <v>623.5146719999999</v>
      </c>
      <c r="AS33" s="650">
        <f t="shared" si="19"/>
        <v>0</v>
      </c>
      <c r="AT33" s="650">
        <f t="shared" si="19"/>
        <v>0</v>
      </c>
      <c r="AU33" s="650">
        <f t="shared" si="19"/>
        <v>0</v>
      </c>
      <c r="AV33" s="650">
        <f t="shared" si="19"/>
        <v>0</v>
      </c>
      <c r="AW33" s="650">
        <f t="shared" si="19"/>
        <v>0</v>
      </c>
      <c r="AX33" s="650">
        <f t="shared" si="19"/>
        <v>0</v>
      </c>
      <c r="AY33" s="650">
        <f t="shared" si="19"/>
        <v>0</v>
      </c>
      <c r="AZ33" s="650">
        <f t="shared" si="19"/>
        <v>0</v>
      </c>
      <c r="BA33" s="650">
        <f t="shared" si="19"/>
        <v>0</v>
      </c>
      <c r="BB33" s="650">
        <f t="shared" si="19"/>
        <v>0</v>
      </c>
      <c r="BC33" s="650">
        <f t="shared" si="19"/>
        <v>0</v>
      </c>
      <c r="BD33" s="650">
        <f t="shared" si="19"/>
        <v>0</v>
      </c>
      <c r="BE33" s="650">
        <f t="shared" si="19"/>
        <v>0</v>
      </c>
      <c r="BF33" s="650">
        <f t="shared" si="19"/>
        <v>0</v>
      </c>
      <c r="BG33" s="650">
        <f t="shared" si="19"/>
        <v>0</v>
      </c>
      <c r="BH33" s="650">
        <f t="shared" si="19"/>
        <v>0</v>
      </c>
      <c r="BI33" s="650">
        <f t="shared" si="19"/>
        <v>0</v>
      </c>
      <c r="BJ33" s="650">
        <f t="shared" si="19"/>
        <v>0</v>
      </c>
      <c r="BK33" s="650">
        <f t="shared" si="19"/>
        <v>0</v>
      </c>
      <c r="BL33" s="650">
        <f t="shared" si="19"/>
        <v>0</v>
      </c>
      <c r="BM33" s="650">
        <f t="shared" si="19"/>
        <v>0</v>
      </c>
      <c r="BN33" s="650">
        <f t="shared" si="19"/>
        <v>0</v>
      </c>
      <c r="BO33" s="650">
        <f t="shared" si="19"/>
        <v>0</v>
      </c>
      <c r="BP33" s="650">
        <f t="shared" si="19"/>
        <v>0</v>
      </c>
      <c r="BQ33" s="650">
        <f t="shared" si="19"/>
        <v>0</v>
      </c>
      <c r="BR33" s="650">
        <f t="shared" si="19"/>
        <v>0</v>
      </c>
      <c r="BS33" s="650">
        <f t="shared" si="19"/>
        <v>0</v>
      </c>
      <c r="BT33" s="650">
        <f t="shared" si="19"/>
        <v>0</v>
      </c>
      <c r="BU33" s="650">
        <f t="shared" si="19"/>
        <v>0</v>
      </c>
      <c r="BV33" s="650">
        <f t="shared" si="19"/>
        <v>0</v>
      </c>
      <c r="BW33" s="529"/>
      <c r="BX33" s="641" t="e">
        <f>#REF!</f>
        <v>#REF!</v>
      </c>
      <c r="BY33" s="641" t="e">
        <f>#REF!</f>
        <v>#REF!</v>
      </c>
      <c r="BZ33" s="38"/>
      <c r="CA33" s="37" t="e">
        <f>#REF!</f>
        <v>#REF!</v>
      </c>
      <c r="CB33" s="37" t="e">
        <f>#REF!</f>
        <v>#REF!</v>
      </c>
    </row>
    <row r="34" spans="1:84" ht="65.25" customHeight="1" outlineLevel="1">
      <c r="A34" s="642">
        <v>1</v>
      </c>
      <c r="B34" s="563" t="s">
        <v>555</v>
      </c>
      <c r="C34" s="532" t="s">
        <v>556</v>
      </c>
      <c r="D34" s="546" t="s">
        <v>554</v>
      </c>
      <c r="E34" s="532" t="s">
        <v>10</v>
      </c>
      <c r="F34" s="429"/>
      <c r="G34" s="642" t="s">
        <v>557</v>
      </c>
      <c r="H34" s="545"/>
      <c r="I34" s="532"/>
      <c r="J34" s="545"/>
      <c r="K34" s="545"/>
      <c r="L34" s="532"/>
      <c r="M34" s="87"/>
      <c r="N34" s="87"/>
      <c r="O34" s="87"/>
      <c r="P34" s="87"/>
      <c r="Q34" s="87"/>
      <c r="R34" s="87" t="s">
        <v>557</v>
      </c>
      <c r="S34" s="88">
        <f>SUM(T34:V34)</f>
        <v>0</v>
      </c>
      <c r="T34" s="88"/>
      <c r="U34" s="88"/>
      <c r="V34" s="88"/>
      <c r="W34" s="88">
        <f t="shared" ref="W34:W37" si="20">AA34+AB34+AC34</f>
        <v>282.19499999999999</v>
      </c>
      <c r="X34" s="88"/>
      <c r="Y34" s="88"/>
      <c r="Z34" s="88">
        <f t="shared" ref="Z34:Z36" si="21">SUM(AA34:AC34)</f>
        <v>282.19499999999999</v>
      </c>
      <c r="AA34" s="88">
        <v>0</v>
      </c>
      <c r="AB34" s="88">
        <v>282.19499999999999</v>
      </c>
      <c r="AC34" s="88"/>
      <c r="AD34" s="88">
        <f>SUM(AE34:AG34)</f>
        <v>282.19499999999999</v>
      </c>
      <c r="AE34" s="88"/>
      <c r="AF34" s="88"/>
      <c r="AG34" s="88">
        <f>SUM(AH34:AK34)</f>
        <v>282.19499999999999</v>
      </c>
      <c r="AH34" s="88"/>
      <c r="AI34" s="88"/>
      <c r="AJ34" s="88">
        <v>282.19499999999999</v>
      </c>
      <c r="AK34" s="88"/>
      <c r="AL34" s="88">
        <f>SUM(AM34:AO34)</f>
        <v>282.19499999999999</v>
      </c>
      <c r="AM34" s="88"/>
      <c r="AN34" s="88"/>
      <c r="AO34" s="88">
        <f>SUM(AP34:AS34)</f>
        <v>282.19499999999999</v>
      </c>
      <c r="AP34" s="88"/>
      <c r="AQ34" s="88"/>
      <c r="AR34" s="88">
        <v>282.19499999999999</v>
      </c>
      <c r="AS34" s="88"/>
      <c r="AT34" s="88">
        <f t="shared" ref="AT34:AT37" si="22">AX34+AY34+AZ34</f>
        <v>0</v>
      </c>
      <c r="AU34" s="88"/>
      <c r="AV34" s="88"/>
      <c r="AW34" s="88">
        <f>SUM(AX34:AZ34)</f>
        <v>0</v>
      </c>
      <c r="AX34" s="88"/>
      <c r="AY34" s="88"/>
      <c r="AZ34" s="88"/>
      <c r="BA34" s="89">
        <f>SUM(BB34:BD34)</f>
        <v>0</v>
      </c>
      <c r="BB34" s="89"/>
      <c r="BC34" s="89"/>
      <c r="BD34" s="89">
        <f>SUM(BE34:BH34)</f>
        <v>0</v>
      </c>
      <c r="BE34" s="89"/>
      <c r="BF34" s="89"/>
      <c r="BG34" s="89"/>
      <c r="BH34" s="89"/>
      <c r="BI34" s="645">
        <f>SUM(BJ34:BL34)</f>
        <v>0</v>
      </c>
      <c r="BJ34" s="645"/>
      <c r="BK34" s="645"/>
      <c r="BL34" s="645"/>
      <c r="BM34" s="645">
        <f>SUM(BN34:BP34)</f>
        <v>0</v>
      </c>
      <c r="BN34" s="645"/>
      <c r="BO34" s="645"/>
      <c r="BP34" s="645"/>
      <c r="BQ34" s="645">
        <f>SUM(BR34:BT34)</f>
        <v>0</v>
      </c>
      <c r="BR34" s="645"/>
      <c r="BS34" s="645"/>
      <c r="BT34" s="645"/>
      <c r="BU34" s="645"/>
      <c r="BV34" s="645"/>
      <c r="BW34" s="532"/>
      <c r="BX34" s="42"/>
      <c r="BY34" s="42"/>
      <c r="BZ34" s="40"/>
      <c r="CA34" s="39"/>
      <c r="CB34" s="39"/>
      <c r="CC34" s="31" t="s">
        <v>558</v>
      </c>
    </row>
    <row r="35" spans="1:84" ht="48" customHeight="1" outlineLevel="1">
      <c r="A35" s="642">
        <v>2</v>
      </c>
      <c r="B35" s="563" t="s">
        <v>559</v>
      </c>
      <c r="C35" s="532" t="s">
        <v>556</v>
      </c>
      <c r="D35" s="546" t="s">
        <v>554</v>
      </c>
      <c r="E35" s="532" t="s">
        <v>10</v>
      </c>
      <c r="F35" s="429"/>
      <c r="G35" s="642" t="s">
        <v>557</v>
      </c>
      <c r="H35" s="545"/>
      <c r="I35" s="532"/>
      <c r="J35" s="545"/>
      <c r="K35" s="545"/>
      <c r="L35" s="532"/>
      <c r="M35" s="87"/>
      <c r="N35" s="87"/>
      <c r="O35" s="87"/>
      <c r="P35" s="87"/>
      <c r="Q35" s="87"/>
      <c r="R35" s="87" t="s">
        <v>557</v>
      </c>
      <c r="S35" s="88">
        <f>SUM(T35:V35)</f>
        <v>0</v>
      </c>
      <c r="T35" s="88"/>
      <c r="U35" s="88"/>
      <c r="V35" s="88"/>
      <c r="W35" s="88">
        <f t="shared" si="20"/>
        <v>233.49</v>
      </c>
      <c r="X35" s="88"/>
      <c r="Y35" s="88"/>
      <c r="Z35" s="88">
        <f t="shared" si="21"/>
        <v>233.49</v>
      </c>
      <c r="AA35" s="88">
        <v>0</v>
      </c>
      <c r="AB35" s="88">
        <v>233.49</v>
      </c>
      <c r="AC35" s="88"/>
      <c r="AD35" s="88">
        <f>SUM(AE35:AG35)</f>
        <v>233.49</v>
      </c>
      <c r="AE35" s="88"/>
      <c r="AF35" s="88"/>
      <c r="AG35" s="88">
        <f>SUM(AH35:AK35)</f>
        <v>233.49</v>
      </c>
      <c r="AH35" s="88"/>
      <c r="AI35" s="88"/>
      <c r="AJ35" s="88">
        <v>233.49</v>
      </c>
      <c r="AK35" s="88"/>
      <c r="AL35" s="88">
        <f>SUM(AM35:AO35)</f>
        <v>233.49</v>
      </c>
      <c r="AM35" s="88"/>
      <c r="AN35" s="88"/>
      <c r="AO35" s="88">
        <f>SUM(AP35:AS35)</f>
        <v>233.49</v>
      </c>
      <c r="AP35" s="88"/>
      <c r="AQ35" s="88"/>
      <c r="AR35" s="88">
        <v>233.49</v>
      </c>
      <c r="AS35" s="88"/>
      <c r="AT35" s="88">
        <f t="shared" si="22"/>
        <v>0</v>
      </c>
      <c r="AU35" s="88"/>
      <c r="AV35" s="88"/>
      <c r="AW35" s="88">
        <f>SUM(AX35:AZ35)</f>
        <v>0</v>
      </c>
      <c r="AX35" s="88"/>
      <c r="AY35" s="88"/>
      <c r="AZ35" s="88"/>
      <c r="BA35" s="89">
        <f>SUM(BB35:BD35)</f>
        <v>0</v>
      </c>
      <c r="BB35" s="89"/>
      <c r="BC35" s="89"/>
      <c r="BD35" s="89">
        <f>SUM(BE35:BH35)</f>
        <v>0</v>
      </c>
      <c r="BE35" s="89"/>
      <c r="BF35" s="89"/>
      <c r="BG35" s="89"/>
      <c r="BH35" s="89"/>
      <c r="BI35" s="645">
        <f>SUM(BJ35:BL35)</f>
        <v>0</v>
      </c>
      <c r="BJ35" s="645"/>
      <c r="BK35" s="645"/>
      <c r="BL35" s="645"/>
      <c r="BM35" s="645">
        <f>SUM(BN35:BP35)</f>
        <v>0</v>
      </c>
      <c r="BN35" s="645"/>
      <c r="BO35" s="645"/>
      <c r="BP35" s="645"/>
      <c r="BQ35" s="645">
        <f>SUM(BR35:BT35)</f>
        <v>0</v>
      </c>
      <c r="BR35" s="645"/>
      <c r="BS35" s="645"/>
      <c r="BT35" s="645"/>
      <c r="BU35" s="645"/>
      <c r="BV35" s="645"/>
      <c r="BW35" s="532"/>
      <c r="BX35" s="42"/>
      <c r="BY35" s="42"/>
      <c r="BZ35" s="40"/>
      <c r="CA35" s="39"/>
      <c r="CB35" s="39"/>
      <c r="CC35" s="31" t="s">
        <v>558</v>
      </c>
    </row>
    <row r="36" spans="1:84" ht="48" customHeight="1" outlineLevel="1">
      <c r="A36" s="642">
        <v>3</v>
      </c>
      <c r="B36" s="563" t="s">
        <v>560</v>
      </c>
      <c r="C36" s="532" t="s">
        <v>556</v>
      </c>
      <c r="D36" s="546" t="s">
        <v>554</v>
      </c>
      <c r="E36" s="532" t="s">
        <v>49</v>
      </c>
      <c r="F36" s="429"/>
      <c r="G36" s="642" t="s">
        <v>557</v>
      </c>
      <c r="H36" s="545"/>
      <c r="I36" s="532"/>
      <c r="J36" s="545"/>
      <c r="K36" s="545"/>
      <c r="L36" s="532"/>
      <c r="M36" s="87"/>
      <c r="N36" s="87"/>
      <c r="O36" s="87"/>
      <c r="P36" s="87"/>
      <c r="Q36" s="87"/>
      <c r="R36" s="87" t="s">
        <v>557</v>
      </c>
      <c r="S36" s="88">
        <f>SUM(T36:V36)</f>
        <v>0</v>
      </c>
      <c r="T36" s="88"/>
      <c r="U36" s="88"/>
      <c r="V36" s="88"/>
      <c r="W36" s="88">
        <f t="shared" si="20"/>
        <v>1.62</v>
      </c>
      <c r="X36" s="88"/>
      <c r="Y36" s="88"/>
      <c r="Z36" s="88">
        <f t="shared" si="21"/>
        <v>1.62</v>
      </c>
      <c r="AA36" s="88">
        <v>0</v>
      </c>
      <c r="AB36" s="88">
        <v>1.62</v>
      </c>
      <c r="AC36" s="88"/>
      <c r="AD36" s="88">
        <f>SUM(AE36:AG36)</f>
        <v>1.62</v>
      </c>
      <c r="AE36" s="88"/>
      <c r="AF36" s="88"/>
      <c r="AG36" s="88">
        <f>SUM(AH36:AK36)</f>
        <v>1.62</v>
      </c>
      <c r="AH36" s="88"/>
      <c r="AI36" s="88"/>
      <c r="AJ36" s="88">
        <v>1.62</v>
      </c>
      <c r="AK36" s="88"/>
      <c r="AL36" s="88">
        <f>SUM(AM36:AO36)</f>
        <v>1.62</v>
      </c>
      <c r="AM36" s="88"/>
      <c r="AN36" s="88"/>
      <c r="AO36" s="88">
        <f>SUM(AP36:AS36)</f>
        <v>1.62</v>
      </c>
      <c r="AP36" s="88"/>
      <c r="AQ36" s="88"/>
      <c r="AR36" s="88">
        <v>1.62</v>
      </c>
      <c r="AS36" s="88"/>
      <c r="AT36" s="88">
        <f t="shared" si="22"/>
        <v>0</v>
      </c>
      <c r="AU36" s="88"/>
      <c r="AV36" s="88"/>
      <c r="AW36" s="88">
        <f>SUM(AX36:AZ36)</f>
        <v>0</v>
      </c>
      <c r="AX36" s="88"/>
      <c r="AY36" s="88"/>
      <c r="AZ36" s="88"/>
      <c r="BA36" s="89">
        <f>SUM(BB36:BD36)</f>
        <v>0</v>
      </c>
      <c r="BB36" s="89"/>
      <c r="BC36" s="89"/>
      <c r="BD36" s="89">
        <f>SUM(BE36:BH36)</f>
        <v>0</v>
      </c>
      <c r="BE36" s="89"/>
      <c r="BF36" s="89"/>
      <c r="BG36" s="89"/>
      <c r="BH36" s="89"/>
      <c r="BI36" s="645">
        <f>SUM(BJ36:BL36)</f>
        <v>0</v>
      </c>
      <c r="BJ36" s="645"/>
      <c r="BK36" s="645"/>
      <c r="BL36" s="645"/>
      <c r="BM36" s="645">
        <f>SUM(BN36:BP36)</f>
        <v>0</v>
      </c>
      <c r="BN36" s="645"/>
      <c r="BO36" s="645"/>
      <c r="BP36" s="645"/>
      <c r="BQ36" s="645">
        <f>SUM(BR36:BT36)</f>
        <v>0</v>
      </c>
      <c r="BR36" s="645"/>
      <c r="BS36" s="645"/>
      <c r="BT36" s="645"/>
      <c r="BU36" s="645"/>
      <c r="BV36" s="645"/>
      <c r="BW36" s="532"/>
      <c r="BX36" s="42"/>
      <c r="BY36" s="42"/>
      <c r="BZ36" s="40"/>
      <c r="CA36" s="39"/>
      <c r="CB36" s="39"/>
      <c r="CC36" s="31" t="s">
        <v>561</v>
      </c>
    </row>
    <row r="37" spans="1:84" ht="75.75" customHeight="1" outlineLevel="1">
      <c r="A37" s="642">
        <v>4</v>
      </c>
      <c r="B37" s="563" t="s">
        <v>562</v>
      </c>
      <c r="C37" s="532" t="s">
        <v>556</v>
      </c>
      <c r="D37" s="546" t="s">
        <v>554</v>
      </c>
      <c r="E37" s="532" t="s">
        <v>49</v>
      </c>
      <c r="F37" s="429"/>
      <c r="G37" s="642" t="s">
        <v>557</v>
      </c>
      <c r="H37" s="545"/>
      <c r="I37" s="532"/>
      <c r="J37" s="545"/>
      <c r="K37" s="545"/>
      <c r="L37" s="532"/>
      <c r="M37" s="87"/>
      <c r="N37" s="87"/>
      <c r="O37" s="87"/>
      <c r="P37" s="87"/>
      <c r="Q37" s="87"/>
      <c r="R37" s="87" t="s">
        <v>557</v>
      </c>
      <c r="S37" s="88">
        <f>SUM(T37:V37)</f>
        <v>0</v>
      </c>
      <c r="T37" s="88"/>
      <c r="U37" s="88"/>
      <c r="V37" s="88"/>
      <c r="W37" s="88">
        <f t="shared" si="20"/>
        <v>106.209672</v>
      </c>
      <c r="X37" s="88"/>
      <c r="Y37" s="88"/>
      <c r="Z37" s="88">
        <f>SUM(AA37:AC37)</f>
        <v>106.209672</v>
      </c>
      <c r="AA37" s="88">
        <v>0</v>
      </c>
      <c r="AB37" s="88">
        <v>106.209672</v>
      </c>
      <c r="AC37" s="88"/>
      <c r="AD37" s="88">
        <f>SUM(AE37:AG37)</f>
        <v>106.209672</v>
      </c>
      <c r="AE37" s="88"/>
      <c r="AF37" s="88"/>
      <c r="AG37" s="88">
        <f>SUM(AH37:AK37)</f>
        <v>106.209672</v>
      </c>
      <c r="AH37" s="88"/>
      <c r="AI37" s="88"/>
      <c r="AJ37" s="88">
        <v>106.209672</v>
      </c>
      <c r="AK37" s="88"/>
      <c r="AL37" s="88">
        <f>SUM(AM37:AO37)</f>
        <v>106.209672</v>
      </c>
      <c r="AM37" s="88"/>
      <c r="AN37" s="88"/>
      <c r="AO37" s="88">
        <f>SUM(AP37:AS37)</f>
        <v>106.209672</v>
      </c>
      <c r="AP37" s="88"/>
      <c r="AQ37" s="88"/>
      <c r="AR37" s="88">
        <v>106.209672</v>
      </c>
      <c r="AS37" s="88"/>
      <c r="AT37" s="88">
        <f t="shared" si="22"/>
        <v>0</v>
      </c>
      <c r="AU37" s="88"/>
      <c r="AV37" s="88"/>
      <c r="AW37" s="88">
        <f>SUM(AX37:AZ37)</f>
        <v>0</v>
      </c>
      <c r="AX37" s="88"/>
      <c r="AY37" s="88"/>
      <c r="AZ37" s="88"/>
      <c r="BA37" s="89">
        <f>SUM(BB37:BD37)</f>
        <v>0</v>
      </c>
      <c r="BB37" s="89"/>
      <c r="BC37" s="89"/>
      <c r="BD37" s="89">
        <f>SUM(BE37:BH37)</f>
        <v>0</v>
      </c>
      <c r="BE37" s="89"/>
      <c r="BF37" s="89"/>
      <c r="BG37" s="89"/>
      <c r="BH37" s="89"/>
      <c r="BI37" s="645">
        <f>SUM(BJ37:BL37)</f>
        <v>0</v>
      </c>
      <c r="BJ37" s="645"/>
      <c r="BK37" s="645"/>
      <c r="BL37" s="645"/>
      <c r="BM37" s="645">
        <f>SUM(BN37:BP37)</f>
        <v>0</v>
      </c>
      <c r="BN37" s="645"/>
      <c r="BO37" s="645"/>
      <c r="BP37" s="645"/>
      <c r="BQ37" s="645">
        <f>SUM(BR37:BT37)</f>
        <v>0</v>
      </c>
      <c r="BR37" s="645"/>
      <c r="BS37" s="645"/>
      <c r="BT37" s="645"/>
      <c r="BU37" s="645"/>
      <c r="BV37" s="645"/>
      <c r="BW37" s="532"/>
      <c r="BX37" s="42"/>
      <c r="BY37" s="42"/>
      <c r="BZ37" s="40"/>
      <c r="CA37" s="39"/>
      <c r="CB37" s="39"/>
      <c r="CC37" s="31" t="s">
        <v>561</v>
      </c>
    </row>
    <row r="38" spans="1:84" ht="44.25" customHeight="1">
      <c r="A38" s="567" t="s">
        <v>45</v>
      </c>
      <c r="B38" s="529" t="s">
        <v>47</v>
      </c>
      <c r="C38" s="529"/>
      <c r="D38" s="529"/>
      <c r="E38" s="529"/>
      <c r="F38" s="529"/>
      <c r="G38" s="529"/>
      <c r="H38" s="529"/>
      <c r="I38" s="529"/>
      <c r="J38" s="529"/>
      <c r="K38" s="529"/>
      <c r="L38" s="529"/>
      <c r="M38" s="650">
        <f>SUM(M39:M43)</f>
        <v>81658.889811000001</v>
      </c>
      <c r="N38" s="650">
        <f t="shared" ref="N38:BV38" si="23">SUM(N39:N43)</f>
        <v>0</v>
      </c>
      <c r="O38" s="650">
        <f t="shared" si="23"/>
        <v>0</v>
      </c>
      <c r="P38" s="650">
        <f t="shared" si="23"/>
        <v>81658.889811000001</v>
      </c>
      <c r="Q38" s="650">
        <f t="shared" si="23"/>
        <v>0</v>
      </c>
      <c r="R38" s="650">
        <f t="shared" si="23"/>
        <v>0</v>
      </c>
      <c r="S38" s="650">
        <f t="shared" si="23"/>
        <v>44332.680458000003</v>
      </c>
      <c r="T38" s="650">
        <f t="shared" si="23"/>
        <v>0</v>
      </c>
      <c r="U38" s="650">
        <f t="shared" si="23"/>
        <v>0</v>
      </c>
      <c r="V38" s="650">
        <f t="shared" si="23"/>
        <v>44332.680458000003</v>
      </c>
      <c r="W38" s="650">
        <f t="shared" si="23"/>
        <v>30034.936137000001</v>
      </c>
      <c r="X38" s="650">
        <f t="shared" si="23"/>
        <v>0</v>
      </c>
      <c r="Y38" s="650">
        <f t="shared" si="23"/>
        <v>0</v>
      </c>
      <c r="Z38" s="650">
        <f t="shared" si="23"/>
        <v>30034.936137000001</v>
      </c>
      <c r="AA38" s="650">
        <f t="shared" si="23"/>
        <v>4249.9658509999999</v>
      </c>
      <c r="AB38" s="650">
        <f t="shared" si="23"/>
        <v>22966.970286</v>
      </c>
      <c r="AC38" s="650">
        <f t="shared" si="23"/>
        <v>2818</v>
      </c>
      <c r="AD38" s="650">
        <f t="shared" si="23"/>
        <v>30034.936137000001</v>
      </c>
      <c r="AE38" s="650">
        <f t="shared" si="23"/>
        <v>0</v>
      </c>
      <c r="AF38" s="650">
        <f t="shared" si="23"/>
        <v>0</v>
      </c>
      <c r="AG38" s="650">
        <f t="shared" si="23"/>
        <v>30034.936137000001</v>
      </c>
      <c r="AH38" s="650">
        <f t="shared" si="23"/>
        <v>4249.9658509999999</v>
      </c>
      <c r="AI38" s="650">
        <f t="shared" si="23"/>
        <v>0</v>
      </c>
      <c r="AJ38" s="650">
        <f t="shared" si="23"/>
        <v>22966.970286</v>
      </c>
      <c r="AK38" s="650">
        <f t="shared" si="23"/>
        <v>2818</v>
      </c>
      <c r="AL38" s="650">
        <f t="shared" si="23"/>
        <v>27144.858506</v>
      </c>
      <c r="AM38" s="650">
        <f t="shared" si="23"/>
        <v>0</v>
      </c>
      <c r="AN38" s="650">
        <f t="shared" si="23"/>
        <v>0</v>
      </c>
      <c r="AO38" s="650">
        <f t="shared" si="23"/>
        <v>27144.858506</v>
      </c>
      <c r="AP38" s="650">
        <f t="shared" si="23"/>
        <v>4249.9658509999999</v>
      </c>
      <c r="AQ38" s="650">
        <f t="shared" si="23"/>
        <v>0</v>
      </c>
      <c r="AR38" s="650">
        <f t="shared" si="23"/>
        <v>20076.892655</v>
      </c>
      <c r="AS38" s="650">
        <f t="shared" si="23"/>
        <v>2818</v>
      </c>
      <c r="AT38" s="650">
        <f t="shared" si="23"/>
        <v>0</v>
      </c>
      <c r="AU38" s="650">
        <f t="shared" si="23"/>
        <v>0</v>
      </c>
      <c r="AV38" s="650">
        <f t="shared" si="23"/>
        <v>0</v>
      </c>
      <c r="AW38" s="650">
        <f t="shared" si="23"/>
        <v>0</v>
      </c>
      <c r="AX38" s="650">
        <f t="shared" si="23"/>
        <v>0</v>
      </c>
      <c r="AY38" s="650">
        <f t="shared" si="23"/>
        <v>0</v>
      </c>
      <c r="AZ38" s="650">
        <f t="shared" si="23"/>
        <v>0</v>
      </c>
      <c r="BA38" s="650">
        <f t="shared" si="23"/>
        <v>0</v>
      </c>
      <c r="BB38" s="650">
        <f t="shared" si="23"/>
        <v>0</v>
      </c>
      <c r="BC38" s="650">
        <f t="shared" si="23"/>
        <v>0</v>
      </c>
      <c r="BD38" s="650">
        <f t="shared" si="23"/>
        <v>0</v>
      </c>
      <c r="BE38" s="650">
        <f t="shared" si="23"/>
        <v>0</v>
      </c>
      <c r="BF38" s="650">
        <f t="shared" si="23"/>
        <v>0</v>
      </c>
      <c r="BG38" s="650">
        <f t="shared" si="23"/>
        <v>0</v>
      </c>
      <c r="BH38" s="650">
        <f t="shared" si="23"/>
        <v>0</v>
      </c>
      <c r="BI38" s="650">
        <f t="shared" si="23"/>
        <v>0</v>
      </c>
      <c r="BJ38" s="650">
        <f t="shared" si="23"/>
        <v>0</v>
      </c>
      <c r="BK38" s="650">
        <f t="shared" si="23"/>
        <v>0</v>
      </c>
      <c r="BL38" s="650">
        <f t="shared" si="23"/>
        <v>0</v>
      </c>
      <c r="BM38" s="650">
        <f t="shared" si="23"/>
        <v>0</v>
      </c>
      <c r="BN38" s="650">
        <f t="shared" si="23"/>
        <v>0</v>
      </c>
      <c r="BO38" s="650">
        <f t="shared" si="23"/>
        <v>0</v>
      </c>
      <c r="BP38" s="650">
        <f t="shared" si="23"/>
        <v>0</v>
      </c>
      <c r="BQ38" s="650">
        <f t="shared" si="23"/>
        <v>0</v>
      </c>
      <c r="BR38" s="650">
        <f t="shared" si="23"/>
        <v>0</v>
      </c>
      <c r="BS38" s="650">
        <f t="shared" si="23"/>
        <v>0</v>
      </c>
      <c r="BT38" s="650">
        <f t="shared" si="23"/>
        <v>0</v>
      </c>
      <c r="BU38" s="650">
        <f t="shared" si="23"/>
        <v>0</v>
      </c>
      <c r="BV38" s="650">
        <f t="shared" si="23"/>
        <v>0</v>
      </c>
      <c r="BW38" s="529"/>
      <c r="BX38" s="641">
        <f ca="1">SUM(BX39:BX44)</f>
        <v>30054</v>
      </c>
      <c r="BY38" s="641">
        <f ca="1">SUM(BY39:BY44)</f>
        <v>2599.8040069999997</v>
      </c>
      <c r="BZ38" s="38"/>
      <c r="CA38" s="37">
        <f ca="1">SUM(CA39:CA44)</f>
        <v>0</v>
      </c>
      <c r="CB38" s="37">
        <f ca="1">SUM(CB39:CB44)</f>
        <v>0</v>
      </c>
    </row>
    <row r="39" spans="1:84" ht="31.2" outlineLevel="1">
      <c r="A39" s="642">
        <v>1</v>
      </c>
      <c r="B39" s="563" t="s">
        <v>563</v>
      </c>
      <c r="C39" s="532" t="s">
        <v>556</v>
      </c>
      <c r="D39" s="546" t="s">
        <v>554</v>
      </c>
      <c r="E39" s="532" t="s">
        <v>49</v>
      </c>
      <c r="F39" s="429" t="s">
        <v>48</v>
      </c>
      <c r="G39" s="642" t="s">
        <v>557</v>
      </c>
      <c r="H39" s="545">
        <v>7864217</v>
      </c>
      <c r="I39" s="532" t="s">
        <v>82</v>
      </c>
      <c r="J39" s="545">
        <v>2020</v>
      </c>
      <c r="K39" s="545" t="s">
        <v>564</v>
      </c>
      <c r="L39" s="532" t="s">
        <v>565</v>
      </c>
      <c r="M39" s="87">
        <v>4200</v>
      </c>
      <c r="N39" s="87"/>
      <c r="O39" s="87"/>
      <c r="P39" s="87">
        <v>4200</v>
      </c>
      <c r="Q39" s="87" t="s">
        <v>566</v>
      </c>
      <c r="R39" s="87" t="s">
        <v>557</v>
      </c>
      <c r="S39" s="88">
        <f>SUM(T39:V39)</f>
        <v>3666.422</v>
      </c>
      <c r="T39" s="88"/>
      <c r="U39" s="88"/>
      <c r="V39" s="88">
        <v>3666.422</v>
      </c>
      <c r="W39" s="88">
        <f t="shared" ref="W39:W42" si="24">AA39+AB39+AC39</f>
        <v>49.880999999999972</v>
      </c>
      <c r="X39" s="88"/>
      <c r="Y39" s="88"/>
      <c r="Z39" s="88">
        <f>SUM(AA39:AC39)</f>
        <v>49.880999999999972</v>
      </c>
      <c r="AA39" s="88">
        <v>0</v>
      </c>
      <c r="AB39" s="88">
        <v>49.880999999999972</v>
      </c>
      <c r="AC39" s="88"/>
      <c r="AD39" s="88">
        <f>SUM(AE39:AG39)</f>
        <v>49.880999999999972</v>
      </c>
      <c r="AE39" s="88"/>
      <c r="AF39" s="88"/>
      <c r="AG39" s="88">
        <f>SUM(AH39:AK39)</f>
        <v>49.880999999999972</v>
      </c>
      <c r="AH39" s="88"/>
      <c r="AI39" s="88"/>
      <c r="AJ39" s="88">
        <v>49.880999999999972</v>
      </c>
      <c r="AK39" s="88"/>
      <c r="AL39" s="88">
        <f>SUM(AM39:AO39)</f>
        <v>49.880999999999972</v>
      </c>
      <c r="AM39" s="88"/>
      <c r="AN39" s="88"/>
      <c r="AO39" s="88">
        <f>SUM(AP39:AS39)</f>
        <v>49.880999999999972</v>
      </c>
      <c r="AP39" s="88"/>
      <c r="AQ39" s="88"/>
      <c r="AR39" s="88">
        <v>49.880999999999972</v>
      </c>
      <c r="AS39" s="88"/>
      <c r="AT39" s="88">
        <f t="shared" ref="AT39:AT42" si="25">AX39+AY39+AZ39</f>
        <v>0</v>
      </c>
      <c r="AU39" s="88"/>
      <c r="AV39" s="88"/>
      <c r="AW39" s="88">
        <f>SUM(AX39:AZ39)</f>
        <v>0</v>
      </c>
      <c r="AX39" s="88"/>
      <c r="AY39" s="88"/>
      <c r="AZ39" s="88"/>
      <c r="BA39" s="89">
        <f>SUM(BB39:BD39)</f>
        <v>0</v>
      </c>
      <c r="BB39" s="89"/>
      <c r="BC39" s="89"/>
      <c r="BD39" s="89">
        <f>SUM(BE39:BH39)</f>
        <v>0</v>
      </c>
      <c r="BE39" s="89"/>
      <c r="BF39" s="89"/>
      <c r="BG39" s="89"/>
      <c r="BH39" s="89"/>
      <c r="BI39" s="645">
        <f>SUM(BJ39:BL39)</f>
        <v>0</v>
      </c>
      <c r="BJ39" s="645"/>
      <c r="BK39" s="645"/>
      <c r="BL39" s="645"/>
      <c r="BM39" s="645">
        <f>SUM(BN39:BP39)</f>
        <v>0</v>
      </c>
      <c r="BN39" s="645"/>
      <c r="BO39" s="645"/>
      <c r="BP39" s="645"/>
      <c r="BQ39" s="645">
        <f>SUM(BR39:BT39)</f>
        <v>0</v>
      </c>
      <c r="BR39" s="645"/>
      <c r="BS39" s="645"/>
      <c r="BT39" s="645"/>
      <c r="BU39" s="645"/>
      <c r="BV39" s="645"/>
      <c r="BW39" s="532" t="s">
        <v>1118</v>
      </c>
      <c r="BX39" s="42"/>
      <c r="BY39" s="42"/>
      <c r="BZ39" s="36"/>
      <c r="CA39" s="35"/>
      <c r="CB39" s="35"/>
      <c r="CD39" s="28"/>
      <c r="CE39" s="28"/>
      <c r="CF39" s="28"/>
    </row>
    <row r="40" spans="1:84" ht="62.4" outlineLevel="1">
      <c r="A40" s="642">
        <v>2</v>
      </c>
      <c r="B40" s="563" t="s">
        <v>567</v>
      </c>
      <c r="C40" s="532" t="s">
        <v>556</v>
      </c>
      <c r="D40" s="546" t="s">
        <v>554</v>
      </c>
      <c r="E40" s="532" t="s">
        <v>49</v>
      </c>
      <c r="F40" s="429" t="s">
        <v>568</v>
      </c>
      <c r="G40" s="642" t="s">
        <v>557</v>
      </c>
      <c r="H40" s="545">
        <v>7831369</v>
      </c>
      <c r="I40" s="532" t="s">
        <v>70</v>
      </c>
      <c r="J40" s="545">
        <v>2020</v>
      </c>
      <c r="K40" s="545" t="s">
        <v>569</v>
      </c>
      <c r="L40" s="532" t="s">
        <v>570</v>
      </c>
      <c r="M40" s="87">
        <v>4991.9328109999997</v>
      </c>
      <c r="N40" s="87"/>
      <c r="O40" s="87"/>
      <c r="P40" s="87">
        <v>4991.9328109999997</v>
      </c>
      <c r="Q40" s="87" t="s">
        <v>571</v>
      </c>
      <c r="R40" s="87" t="s">
        <v>557</v>
      </c>
      <c r="S40" s="88">
        <f>SUM(T40:V40)</f>
        <v>3313.2579999999998</v>
      </c>
      <c r="T40" s="88"/>
      <c r="U40" s="88"/>
      <c r="V40" s="88">
        <v>3313.2579999999998</v>
      </c>
      <c r="W40" s="88">
        <f t="shared" si="24"/>
        <v>542.97799999999995</v>
      </c>
      <c r="X40" s="88"/>
      <c r="Y40" s="88"/>
      <c r="Z40" s="88">
        <f>SUM(AA40:AC40)</f>
        <v>542.97799999999995</v>
      </c>
      <c r="AA40" s="88">
        <v>0</v>
      </c>
      <c r="AB40" s="88">
        <v>542.97799999999995</v>
      </c>
      <c r="AC40" s="88"/>
      <c r="AD40" s="88">
        <f>SUM(AE40:AG40)</f>
        <v>542.97799999999995</v>
      </c>
      <c r="AE40" s="88"/>
      <c r="AF40" s="88"/>
      <c r="AG40" s="88">
        <f>SUM(AH40:AK40)</f>
        <v>542.97799999999995</v>
      </c>
      <c r="AH40" s="88"/>
      <c r="AI40" s="88"/>
      <c r="AJ40" s="88">
        <v>542.97799999999995</v>
      </c>
      <c r="AK40" s="88"/>
      <c r="AL40" s="88">
        <f>SUM(AM40:AO40)</f>
        <v>542.97799999999995</v>
      </c>
      <c r="AM40" s="88"/>
      <c r="AN40" s="88"/>
      <c r="AO40" s="88">
        <f>SUM(AP40:AS40)</f>
        <v>542.97799999999995</v>
      </c>
      <c r="AP40" s="88"/>
      <c r="AQ40" s="88"/>
      <c r="AR40" s="88">
        <v>542.97799999999995</v>
      </c>
      <c r="AS40" s="88"/>
      <c r="AT40" s="88">
        <f t="shared" si="25"/>
        <v>0</v>
      </c>
      <c r="AU40" s="88"/>
      <c r="AV40" s="88"/>
      <c r="AW40" s="88">
        <f>SUM(AX40:AZ40)</f>
        <v>0</v>
      </c>
      <c r="AX40" s="88"/>
      <c r="AY40" s="88"/>
      <c r="AZ40" s="88"/>
      <c r="BA40" s="89">
        <f>SUM(BB40:BD40)</f>
        <v>0</v>
      </c>
      <c r="BB40" s="89"/>
      <c r="BC40" s="89"/>
      <c r="BD40" s="89">
        <f>SUM(BE40:BH40)</f>
        <v>0</v>
      </c>
      <c r="BE40" s="89"/>
      <c r="BF40" s="89"/>
      <c r="BG40" s="89"/>
      <c r="BH40" s="89"/>
      <c r="BI40" s="645">
        <f>SUM(BJ40:BL40)</f>
        <v>0</v>
      </c>
      <c r="BJ40" s="645"/>
      <c r="BK40" s="645"/>
      <c r="BL40" s="645"/>
      <c r="BM40" s="645">
        <f>SUM(BN40:BP40)</f>
        <v>0</v>
      </c>
      <c r="BN40" s="645"/>
      <c r="BO40" s="645"/>
      <c r="BP40" s="645"/>
      <c r="BQ40" s="645">
        <f>SUM(BR40:BT40)</f>
        <v>0</v>
      </c>
      <c r="BR40" s="645"/>
      <c r="BS40" s="645"/>
      <c r="BT40" s="645"/>
      <c r="BU40" s="645"/>
      <c r="BV40" s="645"/>
      <c r="BW40" s="532" t="s">
        <v>1118</v>
      </c>
      <c r="BX40" s="42"/>
      <c r="BY40" s="42"/>
      <c r="BZ40" s="36"/>
      <c r="CA40" s="35"/>
      <c r="CB40" s="35"/>
      <c r="CD40" s="28"/>
      <c r="CE40" s="28"/>
      <c r="CF40" s="28"/>
    </row>
    <row r="41" spans="1:84" ht="93.6" outlineLevel="1">
      <c r="A41" s="642">
        <v>3</v>
      </c>
      <c r="B41" s="563" t="s">
        <v>572</v>
      </c>
      <c r="C41" s="532" t="s">
        <v>556</v>
      </c>
      <c r="D41" s="546" t="s">
        <v>554</v>
      </c>
      <c r="E41" s="532" t="s">
        <v>49</v>
      </c>
      <c r="F41" s="429" t="s">
        <v>48</v>
      </c>
      <c r="G41" s="642" t="s">
        <v>557</v>
      </c>
      <c r="H41" s="545">
        <v>7713157</v>
      </c>
      <c r="I41" s="532" t="s">
        <v>50</v>
      </c>
      <c r="J41" s="545">
        <v>2019</v>
      </c>
      <c r="K41" s="545" t="s">
        <v>573</v>
      </c>
      <c r="L41" s="532" t="s">
        <v>574</v>
      </c>
      <c r="M41" s="87">
        <v>38116.031000000003</v>
      </c>
      <c r="N41" s="87"/>
      <c r="O41" s="87"/>
      <c r="P41" s="87">
        <v>38116.031000000003</v>
      </c>
      <c r="Q41" s="87" t="s">
        <v>575</v>
      </c>
      <c r="R41" s="87" t="s">
        <v>557</v>
      </c>
      <c r="S41" s="88">
        <f>SUM(T41:V41)</f>
        <v>31287.751149</v>
      </c>
      <c r="T41" s="88"/>
      <c r="U41" s="88"/>
      <c r="V41" s="88">
        <v>31287.751149</v>
      </c>
      <c r="W41" s="88">
        <f t="shared" si="24"/>
        <v>1189.9658509999999</v>
      </c>
      <c r="X41" s="88"/>
      <c r="Y41" s="88"/>
      <c r="Z41" s="88">
        <f>SUM(AA41:AC41)</f>
        <v>1189.9658509999999</v>
      </c>
      <c r="AA41" s="88">
        <v>1189.9658509999999</v>
      </c>
      <c r="AB41" s="88"/>
      <c r="AC41" s="88"/>
      <c r="AD41" s="88">
        <f>SUM(AE41:AG41)</f>
        <v>1189.9658509999999</v>
      </c>
      <c r="AE41" s="88"/>
      <c r="AF41" s="88"/>
      <c r="AG41" s="88">
        <f>SUM(AH41:AK41)</f>
        <v>1189.9658509999999</v>
      </c>
      <c r="AH41" s="88">
        <v>1189.9658509999999</v>
      </c>
      <c r="AI41" s="88"/>
      <c r="AJ41" s="88"/>
      <c r="AK41" s="88"/>
      <c r="AL41" s="88">
        <f>SUM(AM41:AO41)</f>
        <v>1189.9658509999999</v>
      </c>
      <c r="AM41" s="88"/>
      <c r="AN41" s="88"/>
      <c r="AO41" s="88">
        <f>SUM(AP41:AS41)</f>
        <v>1189.9658509999999</v>
      </c>
      <c r="AP41" s="88">
        <v>1189.9658509999999</v>
      </c>
      <c r="AQ41" s="88"/>
      <c r="AR41" s="88"/>
      <c r="AS41" s="88"/>
      <c r="AT41" s="88">
        <f t="shared" si="25"/>
        <v>0</v>
      </c>
      <c r="AU41" s="88"/>
      <c r="AV41" s="88"/>
      <c r="AW41" s="88">
        <f>SUM(AX41:AZ41)</f>
        <v>0</v>
      </c>
      <c r="AX41" s="88"/>
      <c r="AY41" s="88"/>
      <c r="AZ41" s="88"/>
      <c r="BA41" s="89">
        <f>SUM(BB41:BD41)</f>
        <v>0</v>
      </c>
      <c r="BB41" s="89"/>
      <c r="BC41" s="89"/>
      <c r="BD41" s="89">
        <f>SUM(BE41:BH41)</f>
        <v>0</v>
      </c>
      <c r="BE41" s="89"/>
      <c r="BF41" s="89"/>
      <c r="BG41" s="89"/>
      <c r="BH41" s="89"/>
      <c r="BI41" s="645">
        <f>SUM(BJ41:BL41)</f>
        <v>0</v>
      </c>
      <c r="BJ41" s="645"/>
      <c r="BK41" s="645"/>
      <c r="BL41" s="645"/>
      <c r="BM41" s="645">
        <f>SUM(BN41:BP41)</f>
        <v>0</v>
      </c>
      <c r="BN41" s="645"/>
      <c r="BO41" s="645"/>
      <c r="BP41" s="645"/>
      <c r="BQ41" s="645">
        <f>SUM(BR41:BT41)</f>
        <v>0</v>
      </c>
      <c r="BR41" s="645"/>
      <c r="BS41" s="645"/>
      <c r="BT41" s="645"/>
      <c r="BU41" s="645"/>
      <c r="BV41" s="645"/>
      <c r="BW41" s="532" t="s">
        <v>1118</v>
      </c>
      <c r="BX41" s="42">
        <v>1189.9658509999999</v>
      </c>
      <c r="BY41" s="42"/>
      <c r="BZ41" s="36"/>
      <c r="CA41" s="35"/>
      <c r="CB41" s="35"/>
      <c r="CD41" s="28"/>
      <c r="CE41" s="28"/>
      <c r="CF41" s="28"/>
    </row>
    <row r="42" spans="1:84" ht="93.6" outlineLevel="1">
      <c r="A42" s="642">
        <v>4</v>
      </c>
      <c r="B42" s="563" t="s">
        <v>576</v>
      </c>
      <c r="C42" s="532" t="s">
        <v>556</v>
      </c>
      <c r="D42" s="546" t="s">
        <v>554</v>
      </c>
      <c r="E42" s="532" t="s">
        <v>49</v>
      </c>
      <c r="F42" s="429" t="s">
        <v>577</v>
      </c>
      <c r="G42" s="642" t="s">
        <v>557</v>
      </c>
      <c r="H42" s="545">
        <v>7866531</v>
      </c>
      <c r="I42" s="532" t="s">
        <v>72</v>
      </c>
      <c r="J42" s="545">
        <v>2021</v>
      </c>
      <c r="K42" s="532" t="s">
        <v>578</v>
      </c>
      <c r="L42" s="532" t="s">
        <v>579</v>
      </c>
      <c r="M42" s="87">
        <v>26350.925999999999</v>
      </c>
      <c r="N42" s="87"/>
      <c r="O42" s="87"/>
      <c r="P42" s="87">
        <v>26350.925999999999</v>
      </c>
      <c r="Q42" s="87" t="s">
        <v>580</v>
      </c>
      <c r="R42" s="87" t="s">
        <v>557</v>
      </c>
      <c r="S42" s="88">
        <f>SUM(T42:V42)</f>
        <v>4825.2579610000003</v>
      </c>
      <c r="T42" s="88"/>
      <c r="U42" s="88"/>
      <c r="V42" s="88">
        <v>4825.2579610000003</v>
      </c>
      <c r="W42" s="88">
        <f t="shared" si="24"/>
        <v>21525.668039</v>
      </c>
      <c r="X42" s="88"/>
      <c r="Y42" s="88"/>
      <c r="Z42" s="88">
        <f>SUM(AA42:AC42)</f>
        <v>21525.668039</v>
      </c>
      <c r="AA42" s="88">
        <v>0</v>
      </c>
      <c r="AB42" s="88">
        <v>21525.668039</v>
      </c>
      <c r="AC42" s="88"/>
      <c r="AD42" s="88">
        <f>SUM(AE42:AG42)</f>
        <v>21525.668039</v>
      </c>
      <c r="AE42" s="88"/>
      <c r="AF42" s="88"/>
      <c r="AG42" s="88">
        <f>SUM(AH42:AK42)</f>
        <v>21525.668039</v>
      </c>
      <c r="AH42" s="88"/>
      <c r="AI42" s="88"/>
      <c r="AJ42" s="88">
        <v>21525.668039</v>
      </c>
      <c r="AK42" s="88"/>
      <c r="AL42" s="88">
        <f>SUM(AM42:AO42)</f>
        <v>18758.493003</v>
      </c>
      <c r="AM42" s="88"/>
      <c r="AN42" s="88"/>
      <c r="AO42" s="88">
        <f>SUM(AP42:AS42)</f>
        <v>18758.493003</v>
      </c>
      <c r="AP42" s="88"/>
      <c r="AQ42" s="88"/>
      <c r="AR42" s="88">
        <v>18758.493003</v>
      </c>
      <c r="AS42" s="88"/>
      <c r="AT42" s="88">
        <f t="shared" si="25"/>
        <v>0</v>
      </c>
      <c r="AU42" s="88"/>
      <c r="AV42" s="88"/>
      <c r="AW42" s="88">
        <f>SUM(AX42:AZ42)</f>
        <v>0</v>
      </c>
      <c r="AX42" s="88"/>
      <c r="AY42" s="88"/>
      <c r="AZ42" s="88"/>
      <c r="BA42" s="89">
        <f>SUM(BB42:BD42)</f>
        <v>0</v>
      </c>
      <c r="BB42" s="89"/>
      <c r="BC42" s="89"/>
      <c r="BD42" s="89">
        <f>SUM(BE42:BH42)</f>
        <v>0</v>
      </c>
      <c r="BE42" s="89"/>
      <c r="BF42" s="89"/>
      <c r="BG42" s="89"/>
      <c r="BH42" s="89"/>
      <c r="BI42" s="645">
        <f>SUM(BJ42:BL42)</f>
        <v>0</v>
      </c>
      <c r="BJ42" s="645"/>
      <c r="BK42" s="645"/>
      <c r="BL42" s="645"/>
      <c r="BM42" s="645">
        <f>SUM(BN42:BP42)</f>
        <v>0</v>
      </c>
      <c r="BN42" s="645"/>
      <c r="BO42" s="645"/>
      <c r="BP42" s="645"/>
      <c r="BQ42" s="645">
        <f>SUM(BR42:BT42)</f>
        <v>0</v>
      </c>
      <c r="BR42" s="645"/>
      <c r="BS42" s="645"/>
      <c r="BT42" s="645"/>
      <c r="BU42" s="645"/>
      <c r="BV42" s="645"/>
      <c r="BW42" s="532" t="s">
        <v>1118</v>
      </c>
      <c r="BX42" s="42"/>
      <c r="BY42" s="42"/>
      <c r="BZ42" s="36"/>
      <c r="CA42" s="35"/>
      <c r="CB42" s="35"/>
      <c r="CD42" s="28"/>
      <c r="CE42" s="28"/>
      <c r="CF42" s="28"/>
    </row>
    <row r="43" spans="1:84" ht="31.2" outlineLevel="1">
      <c r="A43" s="642">
        <v>5</v>
      </c>
      <c r="B43" s="563" t="s">
        <v>581</v>
      </c>
      <c r="C43" s="532" t="s">
        <v>556</v>
      </c>
      <c r="D43" s="546" t="s">
        <v>554</v>
      </c>
      <c r="E43" s="532" t="s">
        <v>49</v>
      </c>
      <c r="F43" s="429" t="s">
        <v>106</v>
      </c>
      <c r="G43" s="642" t="s">
        <v>557</v>
      </c>
      <c r="H43" s="545">
        <v>7913664</v>
      </c>
      <c r="I43" s="532" t="s">
        <v>72</v>
      </c>
      <c r="J43" s="545">
        <v>2021</v>
      </c>
      <c r="K43" s="545" t="s">
        <v>582</v>
      </c>
      <c r="L43" s="532" t="s">
        <v>583</v>
      </c>
      <c r="M43" s="87">
        <v>8000</v>
      </c>
      <c r="N43" s="87"/>
      <c r="O43" s="87"/>
      <c r="P43" s="87">
        <v>8000</v>
      </c>
      <c r="Q43" s="87" t="s">
        <v>584</v>
      </c>
      <c r="R43" s="87" t="s">
        <v>557</v>
      </c>
      <c r="S43" s="88">
        <f>SUM(T43:V43)</f>
        <v>1239.991348</v>
      </c>
      <c r="T43" s="88"/>
      <c r="U43" s="88"/>
      <c r="V43" s="88">
        <v>1239.991348</v>
      </c>
      <c r="W43" s="88">
        <f>AA43+AB43+AC43</f>
        <v>6726.4432470000002</v>
      </c>
      <c r="X43" s="88"/>
      <c r="Y43" s="88"/>
      <c r="Z43" s="88">
        <f>SUM(AA43:AC43)</f>
        <v>6726.4432470000002</v>
      </c>
      <c r="AA43" s="88">
        <v>3060</v>
      </c>
      <c r="AB43" s="88">
        <v>848.44324700000004</v>
      </c>
      <c r="AC43" s="88">
        <f>+'[2]Tổng hợp'!$M$118</f>
        <v>2818</v>
      </c>
      <c r="AD43" s="88">
        <f>SUM(AE43:AG43)</f>
        <v>6726.4432470000002</v>
      </c>
      <c r="AE43" s="88"/>
      <c r="AF43" s="88"/>
      <c r="AG43" s="88">
        <f>SUM(AH43:AK43)</f>
        <v>6726.4432470000002</v>
      </c>
      <c r="AH43" s="88">
        <v>3060</v>
      </c>
      <c r="AI43" s="88"/>
      <c r="AJ43" s="88">
        <v>848.44324700000004</v>
      </c>
      <c r="AK43" s="88">
        <f>+'[2]Tổng hợp'!$M$118</f>
        <v>2818</v>
      </c>
      <c r="AL43" s="88">
        <f>SUM(AM43:AO43)</f>
        <v>6603.5406519999997</v>
      </c>
      <c r="AM43" s="88"/>
      <c r="AN43" s="88"/>
      <c r="AO43" s="88">
        <f>SUM(AP43:AS43)</f>
        <v>6603.5406519999997</v>
      </c>
      <c r="AP43" s="88">
        <v>3060</v>
      </c>
      <c r="AQ43" s="88"/>
      <c r="AR43" s="88">
        <f>1965.532-V43</f>
        <v>725.54065199999991</v>
      </c>
      <c r="AS43" s="88">
        <v>2818</v>
      </c>
      <c r="AT43" s="88">
        <f>AX43+AY43+AZ43</f>
        <v>0</v>
      </c>
      <c r="AU43" s="88"/>
      <c r="AV43" s="88"/>
      <c r="AW43" s="88">
        <f>SUM(AX43:AZ43)</f>
        <v>0</v>
      </c>
      <c r="AX43" s="88"/>
      <c r="AY43" s="88"/>
      <c r="AZ43" s="88"/>
      <c r="BA43" s="89">
        <f>SUM(BB43:BD43)</f>
        <v>0</v>
      </c>
      <c r="BB43" s="89"/>
      <c r="BC43" s="89"/>
      <c r="BD43" s="89">
        <f>SUM(BE43:BH43)</f>
        <v>0</v>
      </c>
      <c r="BE43" s="89"/>
      <c r="BF43" s="89"/>
      <c r="BG43" s="89"/>
      <c r="BH43" s="89"/>
      <c r="BI43" s="645">
        <f>SUM(BJ43:BL43)</f>
        <v>0</v>
      </c>
      <c r="BJ43" s="645"/>
      <c r="BK43" s="645"/>
      <c r="BL43" s="645"/>
      <c r="BM43" s="645">
        <f>SUM(BN43:BP43)</f>
        <v>0</v>
      </c>
      <c r="BN43" s="645"/>
      <c r="BO43" s="645"/>
      <c r="BP43" s="645"/>
      <c r="BQ43" s="645">
        <f>SUM(BR43:BT43)</f>
        <v>0</v>
      </c>
      <c r="BR43" s="645"/>
      <c r="BS43" s="645"/>
      <c r="BT43" s="645"/>
      <c r="BU43" s="645"/>
      <c r="BV43" s="645"/>
      <c r="BW43" s="532" t="s">
        <v>1118</v>
      </c>
      <c r="BX43" s="42">
        <v>3060</v>
      </c>
      <c r="BY43" s="42"/>
      <c r="BZ43" s="36"/>
      <c r="CA43" s="35"/>
      <c r="CB43" s="35"/>
      <c r="CD43" s="28"/>
      <c r="CE43" s="28"/>
      <c r="CF43" s="28"/>
    </row>
    <row r="44" spans="1:84" ht="46.5" customHeight="1">
      <c r="A44" s="567" t="s">
        <v>45</v>
      </c>
      <c r="B44" s="529" t="s">
        <v>51</v>
      </c>
      <c r="C44" s="529"/>
      <c r="D44" s="529"/>
      <c r="E44" s="529"/>
      <c r="F44" s="529"/>
      <c r="G44" s="529"/>
      <c r="H44" s="529"/>
      <c r="I44" s="529"/>
      <c r="J44" s="529"/>
      <c r="K44" s="529"/>
      <c r="L44" s="529"/>
      <c r="M44" s="650">
        <f>SUM(M45:M77)</f>
        <v>262137.40462099999</v>
      </c>
      <c r="N44" s="650">
        <f t="shared" ref="N44:BV44" si="26">SUM(N45:N77)</f>
        <v>135000</v>
      </c>
      <c r="O44" s="650">
        <f t="shared" si="26"/>
        <v>39100</v>
      </c>
      <c r="P44" s="650">
        <f t="shared" si="26"/>
        <v>85858.699465999991</v>
      </c>
      <c r="Q44" s="650">
        <f t="shared" si="26"/>
        <v>0</v>
      </c>
      <c r="R44" s="650">
        <f t="shared" si="26"/>
        <v>0</v>
      </c>
      <c r="S44" s="650">
        <f t="shared" si="26"/>
        <v>0</v>
      </c>
      <c r="T44" s="650">
        <f t="shared" si="26"/>
        <v>0</v>
      </c>
      <c r="U44" s="650">
        <f t="shared" si="26"/>
        <v>0</v>
      </c>
      <c r="V44" s="650">
        <f t="shared" si="26"/>
        <v>0</v>
      </c>
      <c r="W44" s="650">
        <f t="shared" si="26"/>
        <v>81909.017242000002</v>
      </c>
      <c r="X44" s="650">
        <f t="shared" si="26"/>
        <v>0</v>
      </c>
      <c r="Y44" s="650">
        <f t="shared" si="26"/>
        <v>0</v>
      </c>
      <c r="Z44" s="650">
        <f t="shared" si="26"/>
        <v>81909.017242000002</v>
      </c>
      <c r="AA44" s="650">
        <f t="shared" si="26"/>
        <v>35238.838155999998</v>
      </c>
      <c r="AB44" s="650">
        <f t="shared" si="26"/>
        <v>37258.160151999989</v>
      </c>
      <c r="AC44" s="650">
        <f t="shared" si="26"/>
        <v>9412.0189339999997</v>
      </c>
      <c r="AD44" s="650">
        <f t="shared" si="26"/>
        <v>66698.750741999989</v>
      </c>
      <c r="AE44" s="650">
        <f t="shared" si="26"/>
        <v>0</v>
      </c>
      <c r="AF44" s="650">
        <f t="shared" si="26"/>
        <v>0</v>
      </c>
      <c r="AG44" s="650">
        <f t="shared" si="26"/>
        <v>66698.750741999989</v>
      </c>
      <c r="AH44" s="650">
        <f t="shared" si="26"/>
        <v>32317.844149</v>
      </c>
      <c r="AI44" s="650">
        <f t="shared" si="26"/>
        <v>2599.8040069999997</v>
      </c>
      <c r="AJ44" s="650">
        <f t="shared" si="26"/>
        <v>22369.083651999998</v>
      </c>
      <c r="AK44" s="650">
        <f t="shared" si="26"/>
        <v>9412.0189339999997</v>
      </c>
      <c r="AL44" s="650">
        <f t="shared" si="26"/>
        <v>64767.935802999993</v>
      </c>
      <c r="AM44" s="650">
        <f t="shared" si="26"/>
        <v>0</v>
      </c>
      <c r="AN44" s="650">
        <f t="shared" si="26"/>
        <v>0</v>
      </c>
      <c r="AO44" s="650">
        <f t="shared" si="26"/>
        <v>64767.935802999993</v>
      </c>
      <c r="AP44" s="650">
        <f t="shared" si="26"/>
        <v>32276.600051999998</v>
      </c>
      <c r="AQ44" s="650">
        <f t="shared" si="26"/>
        <v>2544.5576220000003</v>
      </c>
      <c r="AR44" s="650">
        <f t="shared" si="26"/>
        <v>20565.008635999999</v>
      </c>
      <c r="AS44" s="650">
        <f t="shared" si="26"/>
        <v>9381.7694929999998</v>
      </c>
      <c r="AT44" s="650">
        <f t="shared" si="26"/>
        <v>421.19</v>
      </c>
      <c r="AU44" s="650">
        <f t="shared" si="26"/>
        <v>0</v>
      </c>
      <c r="AV44" s="650">
        <f t="shared" si="26"/>
        <v>0</v>
      </c>
      <c r="AW44" s="650">
        <f t="shared" si="26"/>
        <v>421.19</v>
      </c>
      <c r="AX44" s="650">
        <f t="shared" si="26"/>
        <v>321.19</v>
      </c>
      <c r="AY44" s="650">
        <f t="shared" si="26"/>
        <v>100</v>
      </c>
      <c r="AZ44" s="650">
        <f t="shared" si="26"/>
        <v>0</v>
      </c>
      <c r="BA44" s="650">
        <f t="shared" si="26"/>
        <v>306.12810999999999</v>
      </c>
      <c r="BB44" s="650">
        <f t="shared" si="26"/>
        <v>0</v>
      </c>
      <c r="BC44" s="650">
        <f t="shared" si="26"/>
        <v>0</v>
      </c>
      <c r="BD44" s="650">
        <f t="shared" si="26"/>
        <v>306.12810999999999</v>
      </c>
      <c r="BE44" s="650">
        <f t="shared" si="26"/>
        <v>306.12810999999999</v>
      </c>
      <c r="BF44" s="650">
        <f t="shared" si="26"/>
        <v>0</v>
      </c>
      <c r="BG44" s="650">
        <f t="shared" si="26"/>
        <v>0</v>
      </c>
      <c r="BH44" s="650">
        <f t="shared" si="26"/>
        <v>0</v>
      </c>
      <c r="BI44" s="650">
        <f t="shared" si="26"/>
        <v>465.301918</v>
      </c>
      <c r="BJ44" s="650">
        <f t="shared" si="26"/>
        <v>0</v>
      </c>
      <c r="BK44" s="650">
        <f t="shared" si="26"/>
        <v>0</v>
      </c>
      <c r="BL44" s="650">
        <f t="shared" si="26"/>
        <v>465.301918</v>
      </c>
      <c r="BM44" s="650">
        <f t="shared" si="26"/>
        <v>465.301918</v>
      </c>
      <c r="BN44" s="650">
        <f t="shared" si="26"/>
        <v>0</v>
      </c>
      <c r="BO44" s="650">
        <f t="shared" si="26"/>
        <v>0</v>
      </c>
      <c r="BP44" s="650">
        <f t="shared" si="26"/>
        <v>465.301918</v>
      </c>
      <c r="BQ44" s="650">
        <f t="shared" si="26"/>
        <v>14882</v>
      </c>
      <c r="BR44" s="650">
        <f t="shared" si="26"/>
        <v>0</v>
      </c>
      <c r="BS44" s="650">
        <f t="shared" si="26"/>
        <v>0</v>
      </c>
      <c r="BT44" s="650">
        <f t="shared" si="26"/>
        <v>14882</v>
      </c>
      <c r="BU44" s="650">
        <f t="shared" si="26"/>
        <v>0</v>
      </c>
      <c r="BV44" s="650">
        <f t="shared" si="26"/>
        <v>465.301918</v>
      </c>
      <c r="BW44" s="529"/>
      <c r="BX44" s="641">
        <f ca="1">SUM(BX45:BX90)+BX57+#REF!</f>
        <v>25804.034148999999</v>
      </c>
      <c r="BY44" s="641">
        <f ca="1">SUM(BY45:BY90)+BY57+#REF!</f>
        <v>2599.8040069999997</v>
      </c>
      <c r="BZ44" s="38"/>
      <c r="CA44" s="37">
        <f ca="1">SUM(CA45:CA90)+CA57+#REF!</f>
        <v>0</v>
      </c>
      <c r="CB44" s="37">
        <f ca="1">SUM(CB45:CB90)+CB57+#REF!</f>
        <v>0</v>
      </c>
    </row>
    <row r="45" spans="1:84" ht="50.25" customHeight="1" outlineLevel="1">
      <c r="A45" s="642">
        <v>1</v>
      </c>
      <c r="B45" s="563" t="s">
        <v>585</v>
      </c>
      <c r="C45" s="532" t="s">
        <v>556</v>
      </c>
      <c r="D45" s="546" t="s">
        <v>554</v>
      </c>
      <c r="E45" s="532" t="s">
        <v>49</v>
      </c>
      <c r="F45" s="429" t="s">
        <v>48</v>
      </c>
      <c r="G45" s="642" t="s">
        <v>557</v>
      </c>
      <c r="H45" s="545">
        <v>7898001</v>
      </c>
      <c r="I45" s="532" t="s">
        <v>74</v>
      </c>
      <c r="J45" s="545">
        <v>2021</v>
      </c>
      <c r="K45" s="545" t="s">
        <v>586</v>
      </c>
      <c r="L45" s="532" t="s">
        <v>587</v>
      </c>
      <c r="M45" s="87">
        <v>1628</v>
      </c>
      <c r="N45" s="87"/>
      <c r="O45" s="87"/>
      <c r="P45" s="87">
        <v>1628</v>
      </c>
      <c r="Q45" s="87" t="s">
        <v>588</v>
      </c>
      <c r="R45" s="87" t="s">
        <v>557</v>
      </c>
      <c r="S45" s="88">
        <f t="shared" ref="S45:S69" si="27">SUM(T45:V45)</f>
        <v>0</v>
      </c>
      <c r="T45" s="88"/>
      <c r="U45" s="88"/>
      <c r="V45" s="88"/>
      <c r="W45" s="88">
        <f t="shared" ref="W45:W47" si="28">AA45+AB45+AC45</f>
        <v>1593.509</v>
      </c>
      <c r="X45" s="88"/>
      <c r="Y45" s="88"/>
      <c r="Z45" s="88">
        <f t="shared" ref="Z45:Z69" si="29">SUM(AA45:AC45)</f>
        <v>1593.509</v>
      </c>
      <c r="AA45" s="88">
        <v>1593.509</v>
      </c>
      <c r="AB45" s="88"/>
      <c r="AC45" s="88"/>
      <c r="AD45" s="88">
        <f t="shared" ref="AD45:AD69" si="30">SUM(AE45:AG45)</f>
        <v>1593.509</v>
      </c>
      <c r="AE45" s="88"/>
      <c r="AF45" s="88"/>
      <c r="AG45" s="88">
        <f t="shared" ref="AG45:AG69" si="31">SUM(AH45:AK45)</f>
        <v>1593.509</v>
      </c>
      <c r="AH45" s="88">
        <v>1593.509</v>
      </c>
      <c r="AI45" s="88"/>
      <c r="AJ45" s="88"/>
      <c r="AK45" s="88"/>
      <c r="AL45" s="88">
        <f t="shared" ref="AL45:AL69" si="32">SUM(AM45:AO45)</f>
        <v>1593.509</v>
      </c>
      <c r="AM45" s="88"/>
      <c r="AN45" s="88"/>
      <c r="AO45" s="88">
        <f t="shared" ref="AO45:AO69" si="33">SUM(AP45:AS45)</f>
        <v>1593.509</v>
      </c>
      <c r="AP45" s="88">
        <v>1593.509</v>
      </c>
      <c r="AQ45" s="88"/>
      <c r="AR45" s="88"/>
      <c r="AS45" s="88"/>
      <c r="AT45" s="88">
        <f t="shared" ref="AT45:AT47" si="34">AX45+AY45+AZ45</f>
        <v>0</v>
      </c>
      <c r="AU45" s="88"/>
      <c r="AV45" s="88"/>
      <c r="AW45" s="88">
        <f t="shared" ref="AW45:AW69" si="35">SUM(AX45:AZ45)</f>
        <v>0</v>
      </c>
      <c r="AX45" s="88"/>
      <c r="AY45" s="88"/>
      <c r="AZ45" s="88"/>
      <c r="BA45" s="89">
        <f t="shared" ref="BA45:BA69" si="36">SUM(BB45:BD45)</f>
        <v>0</v>
      </c>
      <c r="BB45" s="89"/>
      <c r="BC45" s="89"/>
      <c r="BD45" s="89">
        <f t="shared" ref="BD45:BD69" si="37">SUM(BE45:BH45)</f>
        <v>0</v>
      </c>
      <c r="BE45" s="89"/>
      <c r="BF45" s="89"/>
      <c r="BG45" s="89"/>
      <c r="BH45" s="89"/>
      <c r="BI45" s="645">
        <f t="shared" ref="BI45:BI69" si="38">SUM(BJ45:BL45)</f>
        <v>0</v>
      </c>
      <c r="BJ45" s="645"/>
      <c r="BK45" s="645"/>
      <c r="BL45" s="645"/>
      <c r="BM45" s="645">
        <f t="shared" ref="BM45:BM69" si="39">SUM(BN45:BP45)</f>
        <v>0</v>
      </c>
      <c r="BN45" s="645"/>
      <c r="BO45" s="645"/>
      <c r="BP45" s="645"/>
      <c r="BQ45" s="645">
        <f t="shared" ref="BQ45:BQ69" si="40">SUM(BR45:BT45)</f>
        <v>0</v>
      </c>
      <c r="BR45" s="645"/>
      <c r="BS45" s="645"/>
      <c r="BT45" s="645"/>
      <c r="BU45" s="645"/>
      <c r="BV45" s="645"/>
      <c r="BW45" s="532" t="s">
        <v>1118</v>
      </c>
      <c r="BX45" s="42">
        <v>1593.509</v>
      </c>
      <c r="BY45" s="42"/>
      <c r="BZ45" s="36"/>
      <c r="CA45" s="35"/>
      <c r="CB45" s="35"/>
      <c r="CD45" s="28"/>
      <c r="CE45" s="28"/>
      <c r="CF45" s="28"/>
    </row>
    <row r="46" spans="1:84" ht="50.25" customHeight="1" outlineLevel="1">
      <c r="A46" s="642">
        <v>2</v>
      </c>
      <c r="B46" s="563" t="s">
        <v>589</v>
      </c>
      <c r="C46" s="532" t="s">
        <v>556</v>
      </c>
      <c r="D46" s="546" t="s">
        <v>554</v>
      </c>
      <c r="E46" s="532" t="s">
        <v>49</v>
      </c>
      <c r="F46" s="429" t="s">
        <v>48</v>
      </c>
      <c r="G46" s="642" t="s">
        <v>557</v>
      </c>
      <c r="H46" s="545">
        <v>7897879</v>
      </c>
      <c r="I46" s="532" t="s">
        <v>74</v>
      </c>
      <c r="J46" s="545">
        <v>2021</v>
      </c>
      <c r="K46" s="545" t="s">
        <v>590</v>
      </c>
      <c r="L46" s="532" t="s">
        <v>591</v>
      </c>
      <c r="M46" s="87">
        <v>1506.2180000000001</v>
      </c>
      <c r="N46" s="87"/>
      <c r="O46" s="87"/>
      <c r="P46" s="87">
        <v>1506.2180000000001</v>
      </c>
      <c r="Q46" s="87" t="s">
        <v>592</v>
      </c>
      <c r="R46" s="87" t="s">
        <v>557</v>
      </c>
      <c r="S46" s="88">
        <f t="shared" si="27"/>
        <v>0</v>
      </c>
      <c r="T46" s="88"/>
      <c r="U46" s="88"/>
      <c r="V46" s="88"/>
      <c r="W46" s="88">
        <f t="shared" si="28"/>
        <v>1372.0119999999999</v>
      </c>
      <c r="X46" s="88"/>
      <c r="Y46" s="88"/>
      <c r="Z46" s="88">
        <f t="shared" si="29"/>
        <v>1372.0119999999999</v>
      </c>
      <c r="AA46" s="88">
        <v>1372.0119999999999</v>
      </c>
      <c r="AB46" s="88"/>
      <c r="AC46" s="88"/>
      <c r="AD46" s="88">
        <f t="shared" si="30"/>
        <v>1372.0119999999999</v>
      </c>
      <c r="AE46" s="88"/>
      <c r="AF46" s="88"/>
      <c r="AG46" s="88">
        <f t="shared" si="31"/>
        <v>1372.0119999999999</v>
      </c>
      <c r="AH46" s="88">
        <v>1372.0119999999999</v>
      </c>
      <c r="AI46" s="88"/>
      <c r="AJ46" s="88"/>
      <c r="AK46" s="88"/>
      <c r="AL46" s="88">
        <f t="shared" si="32"/>
        <v>1372.0119999999999</v>
      </c>
      <c r="AM46" s="88"/>
      <c r="AN46" s="88"/>
      <c r="AO46" s="88">
        <f t="shared" si="33"/>
        <v>1372.0119999999999</v>
      </c>
      <c r="AP46" s="88">
        <v>1372.0119999999999</v>
      </c>
      <c r="AQ46" s="88"/>
      <c r="AR46" s="88"/>
      <c r="AS46" s="88"/>
      <c r="AT46" s="88">
        <f t="shared" si="34"/>
        <v>0</v>
      </c>
      <c r="AU46" s="88"/>
      <c r="AV46" s="88"/>
      <c r="AW46" s="88">
        <f t="shared" si="35"/>
        <v>0</v>
      </c>
      <c r="AX46" s="88"/>
      <c r="AY46" s="88"/>
      <c r="AZ46" s="88"/>
      <c r="BA46" s="89">
        <f t="shared" si="36"/>
        <v>0</v>
      </c>
      <c r="BB46" s="89"/>
      <c r="BC46" s="89"/>
      <c r="BD46" s="89">
        <f t="shared" si="37"/>
        <v>0</v>
      </c>
      <c r="BE46" s="89"/>
      <c r="BF46" s="89"/>
      <c r="BG46" s="89"/>
      <c r="BH46" s="89"/>
      <c r="BI46" s="645">
        <f t="shared" si="38"/>
        <v>0</v>
      </c>
      <c r="BJ46" s="645"/>
      <c r="BK46" s="645"/>
      <c r="BL46" s="645"/>
      <c r="BM46" s="645">
        <f t="shared" si="39"/>
        <v>0</v>
      </c>
      <c r="BN46" s="645"/>
      <c r="BO46" s="645"/>
      <c r="BP46" s="645"/>
      <c r="BQ46" s="645">
        <f t="shared" si="40"/>
        <v>0</v>
      </c>
      <c r="BR46" s="645"/>
      <c r="BS46" s="645"/>
      <c r="BT46" s="645"/>
      <c r="BU46" s="645"/>
      <c r="BV46" s="645"/>
      <c r="BW46" s="532" t="s">
        <v>1118</v>
      </c>
      <c r="BX46" s="42">
        <v>1372.0119999999999</v>
      </c>
      <c r="BY46" s="42"/>
      <c r="BZ46" s="36"/>
      <c r="CA46" s="35"/>
      <c r="CB46" s="35"/>
      <c r="CD46" s="28"/>
      <c r="CE46" s="28"/>
      <c r="CF46" s="28"/>
    </row>
    <row r="47" spans="1:84" ht="50.25" customHeight="1" outlineLevel="1">
      <c r="A47" s="642">
        <v>3</v>
      </c>
      <c r="B47" s="563" t="s">
        <v>593</v>
      </c>
      <c r="C47" s="532" t="s">
        <v>556</v>
      </c>
      <c r="D47" s="546" t="s">
        <v>554</v>
      </c>
      <c r="E47" s="532" t="s">
        <v>49</v>
      </c>
      <c r="F47" s="429" t="s">
        <v>48</v>
      </c>
      <c r="G47" s="642" t="s">
        <v>557</v>
      </c>
      <c r="H47" s="545">
        <v>7902447</v>
      </c>
      <c r="I47" s="532" t="s">
        <v>74</v>
      </c>
      <c r="J47" s="545">
        <v>2021</v>
      </c>
      <c r="K47" s="545" t="s">
        <v>594</v>
      </c>
      <c r="L47" s="532" t="s">
        <v>595</v>
      </c>
      <c r="M47" s="87">
        <v>4967.05</v>
      </c>
      <c r="N47" s="87"/>
      <c r="O47" s="87"/>
      <c r="P47" s="87">
        <v>4967.05</v>
      </c>
      <c r="Q47" s="87" t="s">
        <v>596</v>
      </c>
      <c r="R47" s="87" t="s">
        <v>557</v>
      </c>
      <c r="S47" s="88">
        <f t="shared" si="27"/>
        <v>0</v>
      </c>
      <c r="T47" s="88"/>
      <c r="U47" s="88"/>
      <c r="V47" s="88"/>
      <c r="W47" s="88">
        <f t="shared" si="28"/>
        <v>4809.4059999999999</v>
      </c>
      <c r="X47" s="88"/>
      <c r="Y47" s="88"/>
      <c r="Z47" s="88">
        <f t="shared" si="29"/>
        <v>4809.4059999999999</v>
      </c>
      <c r="AA47" s="88">
        <v>870</v>
      </c>
      <c r="AB47" s="88">
        <v>3939.4059999999999</v>
      </c>
      <c r="AC47" s="88"/>
      <c r="AD47" s="88">
        <f t="shared" si="30"/>
        <v>4809.4059999999999</v>
      </c>
      <c r="AE47" s="88"/>
      <c r="AF47" s="88"/>
      <c r="AG47" s="88">
        <f t="shared" si="31"/>
        <v>4809.4059999999999</v>
      </c>
      <c r="AH47" s="88">
        <v>870</v>
      </c>
      <c r="AI47" s="88"/>
      <c r="AJ47" s="88">
        <v>3939.4059999999999</v>
      </c>
      <c r="AK47" s="88"/>
      <c r="AL47" s="88">
        <f t="shared" si="32"/>
        <v>4809.4059999999999</v>
      </c>
      <c r="AM47" s="88"/>
      <c r="AN47" s="88"/>
      <c r="AO47" s="88">
        <f t="shared" si="33"/>
        <v>4809.4059999999999</v>
      </c>
      <c r="AP47" s="88">
        <v>870</v>
      </c>
      <c r="AQ47" s="88"/>
      <c r="AR47" s="88">
        <v>3939.4059999999999</v>
      </c>
      <c r="AS47" s="88"/>
      <c r="AT47" s="88">
        <f t="shared" si="34"/>
        <v>0</v>
      </c>
      <c r="AU47" s="88"/>
      <c r="AV47" s="88"/>
      <c r="AW47" s="88">
        <f t="shared" si="35"/>
        <v>0</v>
      </c>
      <c r="AX47" s="88"/>
      <c r="AY47" s="88"/>
      <c r="AZ47" s="88"/>
      <c r="BA47" s="89">
        <f t="shared" si="36"/>
        <v>0</v>
      </c>
      <c r="BB47" s="89"/>
      <c r="BC47" s="89"/>
      <c r="BD47" s="89">
        <f t="shared" si="37"/>
        <v>0</v>
      </c>
      <c r="BE47" s="89"/>
      <c r="BF47" s="89"/>
      <c r="BG47" s="89"/>
      <c r="BH47" s="89"/>
      <c r="BI47" s="645">
        <f t="shared" si="38"/>
        <v>0</v>
      </c>
      <c r="BJ47" s="645"/>
      <c r="BK47" s="645"/>
      <c r="BL47" s="645"/>
      <c r="BM47" s="645">
        <f t="shared" si="39"/>
        <v>0</v>
      </c>
      <c r="BN47" s="645"/>
      <c r="BO47" s="645"/>
      <c r="BP47" s="645"/>
      <c r="BQ47" s="645">
        <f t="shared" si="40"/>
        <v>0</v>
      </c>
      <c r="BR47" s="645"/>
      <c r="BS47" s="645"/>
      <c r="BT47" s="645"/>
      <c r="BU47" s="645"/>
      <c r="BV47" s="645"/>
      <c r="BW47" s="532" t="s">
        <v>1118</v>
      </c>
      <c r="BX47" s="42">
        <v>870</v>
      </c>
      <c r="BY47" s="42"/>
      <c r="BZ47" s="36"/>
      <c r="CA47" s="35"/>
      <c r="CB47" s="35"/>
      <c r="CC47" s="31" t="s">
        <v>597</v>
      </c>
      <c r="CD47" s="891" t="s">
        <v>598</v>
      </c>
      <c r="CE47" s="28"/>
      <c r="CF47" s="28"/>
    </row>
    <row r="48" spans="1:84" ht="96.6" outlineLevel="1">
      <c r="A48" s="642">
        <v>4</v>
      </c>
      <c r="B48" s="563" t="s">
        <v>599</v>
      </c>
      <c r="C48" s="532" t="s">
        <v>556</v>
      </c>
      <c r="D48" s="546" t="s">
        <v>554</v>
      </c>
      <c r="E48" s="532" t="s">
        <v>49</v>
      </c>
      <c r="F48" s="429" t="s">
        <v>48</v>
      </c>
      <c r="G48" s="642" t="s">
        <v>557</v>
      </c>
      <c r="H48" s="545">
        <v>7912506</v>
      </c>
      <c r="I48" s="532" t="s">
        <v>77</v>
      </c>
      <c r="J48" s="545">
        <v>2022</v>
      </c>
      <c r="K48" s="545" t="s">
        <v>600</v>
      </c>
      <c r="L48" s="532" t="s">
        <v>601</v>
      </c>
      <c r="M48" s="87">
        <v>5388.1019999999999</v>
      </c>
      <c r="N48" s="87"/>
      <c r="O48" s="87"/>
      <c r="P48" s="87">
        <v>5388.1019999999999</v>
      </c>
      <c r="Q48" s="87" t="s">
        <v>602</v>
      </c>
      <c r="R48" s="87" t="s">
        <v>557</v>
      </c>
      <c r="S48" s="88">
        <f t="shared" si="27"/>
        <v>0</v>
      </c>
      <c r="T48" s="88"/>
      <c r="U48" s="88"/>
      <c r="V48" s="88"/>
      <c r="W48" s="88">
        <f>AA48+AB48+AC48</f>
        <v>5045.1939710000006</v>
      </c>
      <c r="X48" s="88"/>
      <c r="Y48" s="88"/>
      <c r="Z48" s="88">
        <f t="shared" si="29"/>
        <v>5045.1939710000006</v>
      </c>
      <c r="AA48" s="88">
        <v>5045.1939710000006</v>
      </c>
      <c r="AB48" s="88"/>
      <c r="AC48" s="88"/>
      <c r="AD48" s="88">
        <f t="shared" si="30"/>
        <v>5045.1939710000006</v>
      </c>
      <c r="AE48" s="88"/>
      <c r="AF48" s="88"/>
      <c r="AG48" s="88">
        <f t="shared" si="31"/>
        <v>5045.1939710000006</v>
      </c>
      <c r="AH48" s="88">
        <v>5045.1939710000006</v>
      </c>
      <c r="AI48" s="88"/>
      <c r="AJ48" s="88"/>
      <c r="AK48" s="88"/>
      <c r="AL48" s="88">
        <f t="shared" si="32"/>
        <v>5045.1939709999997</v>
      </c>
      <c r="AM48" s="88"/>
      <c r="AN48" s="88"/>
      <c r="AO48" s="88">
        <f t="shared" si="33"/>
        <v>5045.1939709999997</v>
      </c>
      <c r="AP48" s="88">
        <v>5045.1939709999997</v>
      </c>
      <c r="AQ48" s="88"/>
      <c r="AR48" s="88"/>
      <c r="AS48" s="88"/>
      <c r="AT48" s="88">
        <f>AX48+AY48+AZ48</f>
        <v>0</v>
      </c>
      <c r="AU48" s="88"/>
      <c r="AV48" s="88"/>
      <c r="AW48" s="88">
        <f t="shared" si="35"/>
        <v>0</v>
      </c>
      <c r="AX48" s="88"/>
      <c r="AY48" s="88"/>
      <c r="AZ48" s="88"/>
      <c r="BA48" s="89">
        <f t="shared" si="36"/>
        <v>0</v>
      </c>
      <c r="BB48" s="89"/>
      <c r="BC48" s="89"/>
      <c r="BD48" s="89">
        <f t="shared" si="37"/>
        <v>0</v>
      </c>
      <c r="BE48" s="89"/>
      <c r="BF48" s="89"/>
      <c r="BG48" s="89"/>
      <c r="BH48" s="89"/>
      <c r="BI48" s="645">
        <f t="shared" si="38"/>
        <v>0</v>
      </c>
      <c r="BJ48" s="645"/>
      <c r="BK48" s="645"/>
      <c r="BL48" s="645"/>
      <c r="BM48" s="645">
        <f t="shared" si="39"/>
        <v>0</v>
      </c>
      <c r="BN48" s="645"/>
      <c r="BO48" s="645"/>
      <c r="BP48" s="645"/>
      <c r="BQ48" s="645">
        <f t="shared" si="40"/>
        <v>0</v>
      </c>
      <c r="BR48" s="645"/>
      <c r="BS48" s="645"/>
      <c r="BT48" s="645"/>
      <c r="BU48" s="645"/>
      <c r="BV48" s="645"/>
      <c r="BW48" s="532" t="s">
        <v>1118</v>
      </c>
      <c r="BX48" s="42">
        <v>5045.1939710000006</v>
      </c>
      <c r="BY48" s="42"/>
      <c r="BZ48" s="36"/>
      <c r="CA48" s="35"/>
      <c r="CB48" s="35"/>
      <c r="CC48" s="31" t="s">
        <v>603</v>
      </c>
      <c r="CD48" s="891"/>
    </row>
    <row r="49" spans="1:84" ht="96.6" outlineLevel="1">
      <c r="A49" s="642">
        <v>5</v>
      </c>
      <c r="B49" s="563" t="s">
        <v>604</v>
      </c>
      <c r="C49" s="532" t="s">
        <v>556</v>
      </c>
      <c r="D49" s="546" t="s">
        <v>554</v>
      </c>
      <c r="E49" s="532" t="s">
        <v>49</v>
      </c>
      <c r="F49" s="429" t="s">
        <v>48</v>
      </c>
      <c r="G49" s="642" t="s">
        <v>557</v>
      </c>
      <c r="H49" s="545">
        <v>7909588</v>
      </c>
      <c r="I49" s="532" t="s">
        <v>77</v>
      </c>
      <c r="J49" s="545">
        <v>2022</v>
      </c>
      <c r="K49" s="545" t="s">
        <v>605</v>
      </c>
      <c r="L49" s="532" t="s">
        <v>606</v>
      </c>
      <c r="M49" s="87">
        <v>3808</v>
      </c>
      <c r="N49" s="87"/>
      <c r="O49" s="87"/>
      <c r="P49" s="87">
        <v>3808</v>
      </c>
      <c r="Q49" s="87" t="s">
        <v>607</v>
      </c>
      <c r="R49" s="87" t="s">
        <v>557</v>
      </c>
      <c r="S49" s="88">
        <f t="shared" si="27"/>
        <v>0</v>
      </c>
      <c r="T49" s="88"/>
      <c r="U49" s="88"/>
      <c r="V49" s="88"/>
      <c r="W49" s="88">
        <f>AA49+AB49+AC49</f>
        <v>3617.0642269999998</v>
      </c>
      <c r="X49" s="88"/>
      <c r="Y49" s="88"/>
      <c r="Z49" s="88">
        <f t="shared" si="29"/>
        <v>3617.0642269999998</v>
      </c>
      <c r="AA49" s="88">
        <v>3617.0642269999998</v>
      </c>
      <c r="AB49" s="88"/>
      <c r="AC49" s="88"/>
      <c r="AD49" s="88">
        <f t="shared" si="30"/>
        <v>3617.0642269999998</v>
      </c>
      <c r="AE49" s="88"/>
      <c r="AF49" s="88"/>
      <c r="AG49" s="88">
        <f t="shared" si="31"/>
        <v>3617.0642269999998</v>
      </c>
      <c r="AH49" s="88">
        <v>3617.0642269999998</v>
      </c>
      <c r="AI49" s="88"/>
      <c r="AJ49" s="88"/>
      <c r="AK49" s="88"/>
      <c r="AL49" s="88">
        <f t="shared" si="32"/>
        <v>3617.0642269999998</v>
      </c>
      <c r="AM49" s="88"/>
      <c r="AN49" s="88"/>
      <c r="AO49" s="88">
        <f t="shared" si="33"/>
        <v>3617.0642269999998</v>
      </c>
      <c r="AP49" s="88">
        <v>3617.0642269999998</v>
      </c>
      <c r="AQ49" s="88"/>
      <c r="AR49" s="88"/>
      <c r="AS49" s="88"/>
      <c r="AT49" s="88">
        <f>AX49+AY49+AZ49</f>
        <v>0</v>
      </c>
      <c r="AU49" s="88"/>
      <c r="AV49" s="88"/>
      <c r="AW49" s="88">
        <f t="shared" si="35"/>
        <v>0</v>
      </c>
      <c r="AX49" s="88"/>
      <c r="AY49" s="88"/>
      <c r="AZ49" s="88"/>
      <c r="BA49" s="89">
        <f t="shared" si="36"/>
        <v>0</v>
      </c>
      <c r="BB49" s="89"/>
      <c r="BC49" s="89"/>
      <c r="BD49" s="89">
        <f t="shared" si="37"/>
        <v>0</v>
      </c>
      <c r="BE49" s="89"/>
      <c r="BF49" s="89"/>
      <c r="BG49" s="89"/>
      <c r="BH49" s="89"/>
      <c r="BI49" s="645">
        <f t="shared" si="38"/>
        <v>0</v>
      </c>
      <c r="BJ49" s="645"/>
      <c r="BK49" s="645"/>
      <c r="BL49" s="645"/>
      <c r="BM49" s="645">
        <f t="shared" si="39"/>
        <v>0</v>
      </c>
      <c r="BN49" s="645"/>
      <c r="BO49" s="645"/>
      <c r="BP49" s="645"/>
      <c r="BQ49" s="645">
        <f t="shared" si="40"/>
        <v>0</v>
      </c>
      <c r="BR49" s="645"/>
      <c r="BS49" s="645"/>
      <c r="BT49" s="645"/>
      <c r="BU49" s="645"/>
      <c r="BV49" s="645"/>
      <c r="BW49" s="532" t="s">
        <v>1118</v>
      </c>
      <c r="BX49" s="42">
        <v>3617.0642269999998</v>
      </c>
      <c r="BY49" s="42"/>
      <c r="BZ49" s="36"/>
      <c r="CA49" s="35"/>
      <c r="CB49" s="35"/>
      <c r="CC49" s="31" t="s">
        <v>608</v>
      </c>
      <c r="CD49" s="891"/>
    </row>
    <row r="50" spans="1:84" ht="62.4" outlineLevel="1">
      <c r="A50" s="642">
        <v>6</v>
      </c>
      <c r="B50" s="563" t="s">
        <v>609</v>
      </c>
      <c r="C50" s="532" t="s">
        <v>556</v>
      </c>
      <c r="D50" s="546" t="s">
        <v>554</v>
      </c>
      <c r="E50" s="532" t="s">
        <v>49</v>
      </c>
      <c r="F50" s="429" t="s">
        <v>48</v>
      </c>
      <c r="G50" s="642" t="s">
        <v>557</v>
      </c>
      <c r="H50" s="545">
        <v>7913666</v>
      </c>
      <c r="I50" s="532" t="s">
        <v>52</v>
      </c>
      <c r="J50" s="545">
        <v>2022</v>
      </c>
      <c r="K50" s="532" t="s">
        <v>610</v>
      </c>
      <c r="L50" s="532" t="s">
        <v>611</v>
      </c>
      <c r="M50" s="87">
        <v>7947.1080000000002</v>
      </c>
      <c r="N50" s="87"/>
      <c r="O50" s="87"/>
      <c r="P50" s="87">
        <v>7947.1080000000002</v>
      </c>
      <c r="Q50" s="87" t="s">
        <v>612</v>
      </c>
      <c r="R50" s="87" t="s">
        <v>557</v>
      </c>
      <c r="S50" s="88">
        <f t="shared" si="27"/>
        <v>0</v>
      </c>
      <c r="T50" s="88"/>
      <c r="U50" s="88"/>
      <c r="V50" s="88"/>
      <c r="W50" s="88">
        <f>AA50+AB50+AC50</f>
        <v>7791.2829999999994</v>
      </c>
      <c r="X50" s="88"/>
      <c r="Y50" s="88"/>
      <c r="Z50" s="88">
        <f t="shared" si="29"/>
        <v>7791.2829999999994</v>
      </c>
      <c r="AA50" s="88">
        <v>1463.8441109999999</v>
      </c>
      <c r="AB50" s="88">
        <v>3701.2830000000004</v>
      </c>
      <c r="AC50" s="88">
        <v>2626.1558890000001</v>
      </c>
      <c r="AD50" s="88">
        <f t="shared" si="30"/>
        <v>7791.2829999999994</v>
      </c>
      <c r="AE50" s="88"/>
      <c r="AF50" s="88"/>
      <c r="AG50" s="88">
        <f t="shared" si="31"/>
        <v>7791.2829999999994</v>
      </c>
      <c r="AH50" s="88">
        <v>604.04010399999993</v>
      </c>
      <c r="AI50" s="88">
        <v>859.80400699999996</v>
      </c>
      <c r="AJ50" s="88">
        <v>3701.2830000000004</v>
      </c>
      <c r="AK50" s="88">
        <v>2626.1558890000001</v>
      </c>
      <c r="AL50" s="88">
        <f t="shared" si="32"/>
        <v>7438.3608700000004</v>
      </c>
      <c r="AM50" s="88"/>
      <c r="AN50" s="88"/>
      <c r="AO50" s="88">
        <f t="shared" si="33"/>
        <v>7438.3608700000004</v>
      </c>
      <c r="AP50" s="88">
        <v>599.37843899999996</v>
      </c>
      <c r="AQ50" s="88">
        <v>804.55762200000004</v>
      </c>
      <c r="AR50" s="88">
        <v>3408.26892</v>
      </c>
      <c r="AS50" s="88">
        <v>2626.1558890000001</v>
      </c>
      <c r="AT50" s="88">
        <f>AX50+AY50+AZ50</f>
        <v>0</v>
      </c>
      <c r="AU50" s="88"/>
      <c r="AV50" s="88"/>
      <c r="AW50" s="88">
        <f t="shared" si="35"/>
        <v>0</v>
      </c>
      <c r="AX50" s="88"/>
      <c r="AY50" s="88"/>
      <c r="AZ50" s="88"/>
      <c r="BA50" s="89">
        <f t="shared" si="36"/>
        <v>0</v>
      </c>
      <c r="BB50" s="89"/>
      <c r="BC50" s="89"/>
      <c r="BD50" s="89">
        <f t="shared" si="37"/>
        <v>0</v>
      </c>
      <c r="BE50" s="89"/>
      <c r="BF50" s="89"/>
      <c r="BG50" s="89"/>
      <c r="BH50" s="89"/>
      <c r="BI50" s="645">
        <f t="shared" si="38"/>
        <v>0</v>
      </c>
      <c r="BJ50" s="645"/>
      <c r="BK50" s="645"/>
      <c r="BL50" s="645"/>
      <c r="BM50" s="645">
        <f t="shared" si="39"/>
        <v>0</v>
      </c>
      <c r="BN50" s="645"/>
      <c r="BO50" s="645"/>
      <c r="BP50" s="645"/>
      <c r="BQ50" s="645">
        <f t="shared" si="40"/>
        <v>0</v>
      </c>
      <c r="BR50" s="645"/>
      <c r="BS50" s="645"/>
      <c r="BT50" s="645"/>
      <c r="BU50" s="645"/>
      <c r="BV50" s="645"/>
      <c r="BW50" s="532" t="s">
        <v>1118</v>
      </c>
      <c r="BX50" s="42">
        <v>604.04010399999993</v>
      </c>
      <c r="BY50" s="42">
        <v>859.80400699999996</v>
      </c>
      <c r="BZ50" s="36"/>
      <c r="CA50" s="35"/>
      <c r="CB50" s="35"/>
      <c r="CD50" s="28"/>
      <c r="CE50" s="28"/>
      <c r="CF50" s="28"/>
    </row>
    <row r="51" spans="1:84" ht="64.5" customHeight="1" outlineLevel="1">
      <c r="A51" s="642">
        <v>7</v>
      </c>
      <c r="B51" s="563" t="s">
        <v>613</v>
      </c>
      <c r="C51" s="532" t="s">
        <v>556</v>
      </c>
      <c r="D51" s="546" t="s">
        <v>554</v>
      </c>
      <c r="E51" s="532" t="s">
        <v>49</v>
      </c>
      <c r="F51" s="429" t="s">
        <v>48</v>
      </c>
      <c r="G51" s="642" t="s">
        <v>557</v>
      </c>
      <c r="H51" s="545">
        <v>7910488</v>
      </c>
      <c r="I51" s="532" t="s">
        <v>77</v>
      </c>
      <c r="J51" s="545">
        <v>2022</v>
      </c>
      <c r="K51" s="545" t="s">
        <v>614</v>
      </c>
      <c r="L51" s="532" t="s">
        <v>615</v>
      </c>
      <c r="M51" s="87">
        <v>4842</v>
      </c>
      <c r="N51" s="87"/>
      <c r="O51" s="87"/>
      <c r="P51" s="87">
        <v>4842</v>
      </c>
      <c r="Q51" s="87" t="s">
        <v>616</v>
      </c>
      <c r="R51" s="87" t="s">
        <v>557</v>
      </c>
      <c r="S51" s="88">
        <f t="shared" si="27"/>
        <v>0</v>
      </c>
      <c r="T51" s="88"/>
      <c r="U51" s="88"/>
      <c r="V51" s="88"/>
      <c r="W51" s="88">
        <f>AA51+AB51+AC51</f>
        <v>4715.073081999999</v>
      </c>
      <c r="X51" s="88"/>
      <c r="Y51" s="88"/>
      <c r="Z51" s="88">
        <f t="shared" si="29"/>
        <v>4715.073081999999</v>
      </c>
      <c r="AA51" s="88">
        <v>2554.1806979999997</v>
      </c>
      <c r="AB51" s="88">
        <v>712.23071400000003</v>
      </c>
      <c r="AC51" s="88">
        <v>1448.66167</v>
      </c>
      <c r="AD51" s="88">
        <f t="shared" si="30"/>
        <v>4715.073081999999</v>
      </c>
      <c r="AE51" s="88"/>
      <c r="AF51" s="88"/>
      <c r="AG51" s="88">
        <f t="shared" si="31"/>
        <v>4715.073081999999</v>
      </c>
      <c r="AH51" s="88">
        <v>2554.1806979999997</v>
      </c>
      <c r="AI51" s="88"/>
      <c r="AJ51" s="88">
        <v>712.23071400000003</v>
      </c>
      <c r="AK51" s="88">
        <v>1448.66167</v>
      </c>
      <c r="AL51" s="88">
        <f t="shared" si="32"/>
        <v>4715.0730820000008</v>
      </c>
      <c r="AM51" s="88"/>
      <c r="AN51" s="88"/>
      <c r="AO51" s="88">
        <f t="shared" si="33"/>
        <v>4715.0730820000008</v>
      </c>
      <c r="AP51" s="88">
        <v>2554.1806980000001</v>
      </c>
      <c r="AQ51" s="88"/>
      <c r="AR51" s="88">
        <v>712.23071400000003</v>
      </c>
      <c r="AS51" s="88">
        <f>1233.442736+215.218934</f>
        <v>1448.66167</v>
      </c>
      <c r="AT51" s="88">
        <f>AX51+AY51+AZ51</f>
        <v>0</v>
      </c>
      <c r="AU51" s="88"/>
      <c r="AV51" s="88"/>
      <c r="AW51" s="88">
        <f t="shared" si="35"/>
        <v>0</v>
      </c>
      <c r="AX51" s="88"/>
      <c r="AY51" s="88"/>
      <c r="AZ51" s="88"/>
      <c r="BA51" s="89">
        <f t="shared" si="36"/>
        <v>0</v>
      </c>
      <c r="BB51" s="89"/>
      <c r="BC51" s="89"/>
      <c r="BD51" s="89">
        <f t="shared" si="37"/>
        <v>0</v>
      </c>
      <c r="BE51" s="89"/>
      <c r="BF51" s="89"/>
      <c r="BG51" s="89"/>
      <c r="BH51" s="89"/>
      <c r="BI51" s="645">
        <f t="shared" si="38"/>
        <v>0</v>
      </c>
      <c r="BJ51" s="645"/>
      <c r="BK51" s="645"/>
      <c r="BL51" s="645"/>
      <c r="BM51" s="645">
        <f t="shared" si="39"/>
        <v>0</v>
      </c>
      <c r="BN51" s="645"/>
      <c r="BO51" s="645"/>
      <c r="BP51" s="645"/>
      <c r="BQ51" s="645">
        <f t="shared" si="40"/>
        <v>0</v>
      </c>
      <c r="BR51" s="645"/>
      <c r="BS51" s="645"/>
      <c r="BT51" s="645"/>
      <c r="BU51" s="645"/>
      <c r="BV51" s="645"/>
      <c r="BW51" s="532" t="s">
        <v>1118</v>
      </c>
      <c r="BX51" s="42">
        <v>2554.1806979999997</v>
      </c>
      <c r="BY51" s="42"/>
      <c r="BZ51" s="36"/>
      <c r="CA51" s="35"/>
      <c r="CB51" s="35"/>
      <c r="CC51" s="31" t="s">
        <v>617</v>
      </c>
      <c r="CD51" s="28"/>
      <c r="CE51" s="28"/>
      <c r="CF51" s="28"/>
    </row>
    <row r="52" spans="1:84" ht="62.4" outlineLevel="1">
      <c r="A52" s="642">
        <v>8</v>
      </c>
      <c r="B52" s="563" t="s">
        <v>618</v>
      </c>
      <c r="C52" s="532" t="s">
        <v>556</v>
      </c>
      <c r="D52" s="546" t="s">
        <v>554</v>
      </c>
      <c r="E52" s="532" t="s">
        <v>49</v>
      </c>
      <c r="F52" s="429" t="s">
        <v>106</v>
      </c>
      <c r="G52" s="642" t="s">
        <v>557</v>
      </c>
      <c r="H52" s="545">
        <v>7897881</v>
      </c>
      <c r="I52" s="532" t="s">
        <v>77</v>
      </c>
      <c r="J52" s="545">
        <v>2022</v>
      </c>
      <c r="K52" s="532" t="s">
        <v>619</v>
      </c>
      <c r="L52" s="532" t="s">
        <v>620</v>
      </c>
      <c r="M52" s="87">
        <v>1215.3340000000001</v>
      </c>
      <c r="N52" s="87"/>
      <c r="O52" s="87"/>
      <c r="P52" s="87">
        <v>1215.3340000000001</v>
      </c>
      <c r="Q52" s="87" t="s">
        <v>621</v>
      </c>
      <c r="R52" s="87" t="s">
        <v>557</v>
      </c>
      <c r="S52" s="88">
        <f t="shared" si="27"/>
        <v>0</v>
      </c>
      <c r="T52" s="88"/>
      <c r="U52" s="88"/>
      <c r="V52" s="88"/>
      <c r="W52" s="88">
        <f t="shared" ref="W52:W68" si="41">AA52+AB52+AC52</f>
        <v>1157.461</v>
      </c>
      <c r="X52" s="88"/>
      <c r="Y52" s="88"/>
      <c r="Z52" s="88">
        <f t="shared" si="29"/>
        <v>1157.461</v>
      </c>
      <c r="AA52" s="88">
        <v>88</v>
      </c>
      <c r="AB52" s="88">
        <v>1069.461</v>
      </c>
      <c r="AC52" s="88"/>
      <c r="AD52" s="88">
        <f t="shared" si="30"/>
        <v>1157.461</v>
      </c>
      <c r="AE52" s="88"/>
      <c r="AF52" s="88"/>
      <c r="AG52" s="88">
        <f t="shared" si="31"/>
        <v>1157.461</v>
      </c>
      <c r="AH52" s="88">
        <v>88</v>
      </c>
      <c r="AI52" s="88"/>
      <c r="AJ52" s="88">
        <v>1069.461</v>
      </c>
      <c r="AK52" s="88"/>
      <c r="AL52" s="88">
        <f t="shared" si="32"/>
        <v>1075.3890000000001</v>
      </c>
      <c r="AM52" s="88"/>
      <c r="AN52" s="88"/>
      <c r="AO52" s="88">
        <f t="shared" si="33"/>
        <v>1075.3890000000001</v>
      </c>
      <c r="AP52" s="88">
        <v>87.905000000000001</v>
      </c>
      <c r="AQ52" s="88"/>
      <c r="AR52" s="88">
        <v>987.48400000000004</v>
      </c>
      <c r="AS52" s="88"/>
      <c r="AT52" s="88">
        <f t="shared" ref="AT52:AT68" si="42">AX52+AY52+AZ52</f>
        <v>0</v>
      </c>
      <c r="AU52" s="88"/>
      <c r="AV52" s="88"/>
      <c r="AW52" s="88">
        <f t="shared" si="35"/>
        <v>0</v>
      </c>
      <c r="AX52" s="88"/>
      <c r="AY52" s="88"/>
      <c r="AZ52" s="88"/>
      <c r="BA52" s="89">
        <f t="shared" si="36"/>
        <v>0</v>
      </c>
      <c r="BB52" s="89"/>
      <c r="BC52" s="89"/>
      <c r="BD52" s="89">
        <f t="shared" si="37"/>
        <v>0</v>
      </c>
      <c r="BE52" s="89"/>
      <c r="BF52" s="89"/>
      <c r="BG52" s="89"/>
      <c r="BH52" s="89"/>
      <c r="BI52" s="645">
        <f t="shared" si="38"/>
        <v>0</v>
      </c>
      <c r="BJ52" s="645"/>
      <c r="BK52" s="645"/>
      <c r="BL52" s="645"/>
      <c r="BM52" s="645">
        <f t="shared" si="39"/>
        <v>0</v>
      </c>
      <c r="BN52" s="645"/>
      <c r="BO52" s="645"/>
      <c r="BP52" s="645"/>
      <c r="BQ52" s="645">
        <f t="shared" si="40"/>
        <v>0</v>
      </c>
      <c r="BR52" s="645"/>
      <c r="BS52" s="645"/>
      <c r="BT52" s="645"/>
      <c r="BU52" s="645"/>
      <c r="BV52" s="645"/>
      <c r="BW52" s="532" t="s">
        <v>1118</v>
      </c>
      <c r="BX52" s="42">
        <v>88</v>
      </c>
      <c r="BY52" s="42"/>
      <c r="BZ52" s="36"/>
      <c r="CA52" s="35"/>
      <c r="CB52" s="35"/>
      <c r="CD52" s="28"/>
      <c r="CE52" s="28"/>
      <c r="CF52" s="28"/>
    </row>
    <row r="53" spans="1:84" ht="50.25" customHeight="1" outlineLevel="1">
      <c r="A53" s="642">
        <v>9</v>
      </c>
      <c r="B53" s="563" t="s">
        <v>622</v>
      </c>
      <c r="C53" s="532" t="s">
        <v>556</v>
      </c>
      <c r="D53" s="546" t="s">
        <v>554</v>
      </c>
      <c r="E53" s="532" t="s">
        <v>49</v>
      </c>
      <c r="F53" s="429" t="s">
        <v>106</v>
      </c>
      <c r="G53" s="642" t="s">
        <v>557</v>
      </c>
      <c r="H53" s="545">
        <v>7897882</v>
      </c>
      <c r="I53" s="532" t="s">
        <v>77</v>
      </c>
      <c r="J53" s="545">
        <v>2022</v>
      </c>
      <c r="K53" s="545" t="s">
        <v>623</v>
      </c>
      <c r="L53" s="532" t="s">
        <v>624</v>
      </c>
      <c r="M53" s="87">
        <v>4154.7037659999996</v>
      </c>
      <c r="N53" s="87"/>
      <c r="O53" s="87"/>
      <c r="P53" s="87">
        <v>4154.7037659999996</v>
      </c>
      <c r="Q53" s="87" t="s">
        <v>625</v>
      </c>
      <c r="R53" s="87" t="s">
        <v>557</v>
      </c>
      <c r="S53" s="88">
        <f t="shared" si="27"/>
        <v>0</v>
      </c>
      <c r="T53" s="88"/>
      <c r="U53" s="88"/>
      <c r="V53" s="88"/>
      <c r="W53" s="88">
        <f t="shared" si="41"/>
        <v>3899.8890000000001</v>
      </c>
      <c r="X53" s="88"/>
      <c r="Y53" s="88"/>
      <c r="Z53" s="88">
        <f t="shared" si="29"/>
        <v>3899.8890000000001</v>
      </c>
      <c r="AA53" s="88">
        <v>1200</v>
      </c>
      <c r="AB53" s="88">
        <v>2699.8890000000001</v>
      </c>
      <c r="AC53" s="88"/>
      <c r="AD53" s="88">
        <f t="shared" si="30"/>
        <v>3899.8890000000001</v>
      </c>
      <c r="AE53" s="88"/>
      <c r="AF53" s="88"/>
      <c r="AG53" s="88">
        <f t="shared" si="31"/>
        <v>3899.8890000000001</v>
      </c>
      <c r="AH53" s="88">
        <v>1200</v>
      </c>
      <c r="AI53" s="88"/>
      <c r="AJ53" s="88">
        <v>2699.8890000000001</v>
      </c>
      <c r="AK53" s="88"/>
      <c r="AL53" s="88">
        <f t="shared" si="32"/>
        <v>3790.348054</v>
      </c>
      <c r="AM53" s="88"/>
      <c r="AN53" s="88"/>
      <c r="AO53" s="88">
        <f t="shared" si="33"/>
        <v>3790.348054</v>
      </c>
      <c r="AP53" s="88">
        <v>1200</v>
      </c>
      <c r="AQ53" s="88"/>
      <c r="AR53" s="88">
        <v>2590.348054</v>
      </c>
      <c r="AS53" s="88"/>
      <c r="AT53" s="88">
        <f t="shared" si="42"/>
        <v>0</v>
      </c>
      <c r="AU53" s="88"/>
      <c r="AV53" s="88"/>
      <c r="AW53" s="88">
        <f t="shared" si="35"/>
        <v>0</v>
      </c>
      <c r="AX53" s="88"/>
      <c r="AY53" s="88"/>
      <c r="AZ53" s="88"/>
      <c r="BA53" s="89">
        <f t="shared" si="36"/>
        <v>0</v>
      </c>
      <c r="BB53" s="89"/>
      <c r="BC53" s="89"/>
      <c r="BD53" s="89">
        <f t="shared" si="37"/>
        <v>0</v>
      </c>
      <c r="BE53" s="89"/>
      <c r="BF53" s="89"/>
      <c r="BG53" s="89"/>
      <c r="BH53" s="89"/>
      <c r="BI53" s="645">
        <f t="shared" si="38"/>
        <v>0</v>
      </c>
      <c r="BJ53" s="645"/>
      <c r="BK53" s="645"/>
      <c r="BL53" s="645"/>
      <c r="BM53" s="645">
        <f t="shared" si="39"/>
        <v>0</v>
      </c>
      <c r="BN53" s="645"/>
      <c r="BO53" s="645"/>
      <c r="BP53" s="645"/>
      <c r="BQ53" s="645">
        <f t="shared" si="40"/>
        <v>0</v>
      </c>
      <c r="BR53" s="645"/>
      <c r="BS53" s="645"/>
      <c r="BT53" s="645"/>
      <c r="BU53" s="645"/>
      <c r="BV53" s="645"/>
      <c r="BW53" s="532" t="s">
        <v>1118</v>
      </c>
      <c r="BX53" s="42">
        <v>1200</v>
      </c>
      <c r="BY53" s="42"/>
      <c r="BZ53" s="36"/>
      <c r="CA53" s="35"/>
      <c r="CB53" s="35"/>
      <c r="CD53" s="28"/>
      <c r="CE53" s="28"/>
      <c r="CF53" s="28"/>
    </row>
    <row r="54" spans="1:84" ht="50.25" customHeight="1" outlineLevel="1">
      <c r="A54" s="642">
        <v>10</v>
      </c>
      <c r="B54" s="563" t="s">
        <v>626</v>
      </c>
      <c r="C54" s="532" t="s">
        <v>556</v>
      </c>
      <c r="D54" s="546" t="s">
        <v>554</v>
      </c>
      <c r="E54" s="532" t="s">
        <v>49</v>
      </c>
      <c r="F54" s="429" t="s">
        <v>106</v>
      </c>
      <c r="G54" s="642" t="s">
        <v>557</v>
      </c>
      <c r="H54" s="545">
        <v>7897880</v>
      </c>
      <c r="I54" s="532" t="s">
        <v>77</v>
      </c>
      <c r="J54" s="545">
        <v>2022</v>
      </c>
      <c r="K54" s="545" t="s">
        <v>627</v>
      </c>
      <c r="L54" s="532" t="s">
        <v>628</v>
      </c>
      <c r="M54" s="87">
        <v>750</v>
      </c>
      <c r="N54" s="87"/>
      <c r="O54" s="87"/>
      <c r="P54" s="87">
        <v>750</v>
      </c>
      <c r="Q54" s="87" t="s">
        <v>629</v>
      </c>
      <c r="R54" s="87" t="s">
        <v>557</v>
      </c>
      <c r="S54" s="88">
        <f t="shared" si="27"/>
        <v>0</v>
      </c>
      <c r="T54" s="88"/>
      <c r="U54" s="88"/>
      <c r="V54" s="88"/>
      <c r="W54" s="88">
        <f t="shared" si="41"/>
        <v>749.56799999999998</v>
      </c>
      <c r="X54" s="88"/>
      <c r="Y54" s="88"/>
      <c r="Z54" s="88">
        <f t="shared" si="29"/>
        <v>749.56799999999998</v>
      </c>
      <c r="AA54" s="88">
        <v>50</v>
      </c>
      <c r="AB54" s="88">
        <v>699.56799999999998</v>
      </c>
      <c r="AC54" s="88"/>
      <c r="AD54" s="88">
        <f t="shared" si="30"/>
        <v>749.56799999999998</v>
      </c>
      <c r="AE54" s="88"/>
      <c r="AF54" s="88"/>
      <c r="AG54" s="88">
        <f t="shared" si="31"/>
        <v>749.56799999999998</v>
      </c>
      <c r="AH54" s="88">
        <v>50</v>
      </c>
      <c r="AI54" s="88"/>
      <c r="AJ54" s="88">
        <v>699.56799999999998</v>
      </c>
      <c r="AK54" s="88"/>
      <c r="AL54" s="88">
        <f t="shared" si="32"/>
        <v>733.80391999999995</v>
      </c>
      <c r="AM54" s="88"/>
      <c r="AN54" s="88"/>
      <c r="AO54" s="88">
        <f t="shared" si="33"/>
        <v>733.80391999999995</v>
      </c>
      <c r="AP54" s="88">
        <v>50</v>
      </c>
      <c r="AQ54" s="88"/>
      <c r="AR54" s="88">
        <v>683.80391999999995</v>
      </c>
      <c r="AS54" s="88"/>
      <c r="AT54" s="88">
        <f t="shared" si="42"/>
        <v>0</v>
      </c>
      <c r="AU54" s="88"/>
      <c r="AV54" s="88"/>
      <c r="AW54" s="88">
        <f t="shared" si="35"/>
        <v>0</v>
      </c>
      <c r="AX54" s="88"/>
      <c r="AY54" s="88"/>
      <c r="AZ54" s="88"/>
      <c r="BA54" s="89">
        <f t="shared" si="36"/>
        <v>0</v>
      </c>
      <c r="BB54" s="89"/>
      <c r="BC54" s="89"/>
      <c r="BD54" s="89">
        <f t="shared" si="37"/>
        <v>0</v>
      </c>
      <c r="BE54" s="89"/>
      <c r="BF54" s="89"/>
      <c r="BG54" s="89"/>
      <c r="BH54" s="89"/>
      <c r="BI54" s="645">
        <f t="shared" si="38"/>
        <v>0</v>
      </c>
      <c r="BJ54" s="645"/>
      <c r="BK54" s="645"/>
      <c r="BL54" s="645"/>
      <c r="BM54" s="645">
        <f t="shared" si="39"/>
        <v>0</v>
      </c>
      <c r="BN54" s="645"/>
      <c r="BO54" s="645"/>
      <c r="BP54" s="645"/>
      <c r="BQ54" s="645">
        <f t="shared" si="40"/>
        <v>0</v>
      </c>
      <c r="BR54" s="645"/>
      <c r="BS54" s="645"/>
      <c r="BT54" s="645"/>
      <c r="BU54" s="645"/>
      <c r="BV54" s="645"/>
      <c r="BW54" s="532" t="s">
        <v>1118</v>
      </c>
      <c r="BX54" s="42">
        <v>50</v>
      </c>
      <c r="BY54" s="42"/>
      <c r="BZ54" s="36"/>
      <c r="CA54" s="35"/>
      <c r="CB54" s="35"/>
      <c r="CD54" s="28"/>
      <c r="CE54" s="28"/>
      <c r="CF54" s="28"/>
    </row>
    <row r="55" spans="1:84" ht="62.4" outlineLevel="1">
      <c r="A55" s="642">
        <v>11</v>
      </c>
      <c r="B55" s="563" t="s">
        <v>630</v>
      </c>
      <c r="C55" s="532" t="s">
        <v>556</v>
      </c>
      <c r="D55" s="546" t="s">
        <v>554</v>
      </c>
      <c r="E55" s="532" t="s">
        <v>49</v>
      </c>
      <c r="F55" s="429" t="s">
        <v>106</v>
      </c>
      <c r="G55" s="642" t="s">
        <v>557</v>
      </c>
      <c r="H55" s="545">
        <v>7913665</v>
      </c>
      <c r="I55" s="532" t="s">
        <v>72</v>
      </c>
      <c r="J55" s="545">
        <v>2021</v>
      </c>
      <c r="K55" s="545" t="s">
        <v>631</v>
      </c>
      <c r="L55" s="532" t="s">
        <v>632</v>
      </c>
      <c r="M55" s="87">
        <v>4340</v>
      </c>
      <c r="N55" s="87"/>
      <c r="O55" s="87"/>
      <c r="P55" s="87">
        <v>4340</v>
      </c>
      <c r="Q55" s="87" t="s">
        <v>633</v>
      </c>
      <c r="R55" s="87" t="s">
        <v>557</v>
      </c>
      <c r="S55" s="88">
        <f t="shared" si="27"/>
        <v>0</v>
      </c>
      <c r="T55" s="88"/>
      <c r="U55" s="88"/>
      <c r="V55" s="88"/>
      <c r="W55" s="88">
        <f t="shared" si="41"/>
        <v>4335</v>
      </c>
      <c r="X55" s="88"/>
      <c r="Y55" s="88"/>
      <c r="Z55" s="88">
        <f t="shared" si="29"/>
        <v>4335</v>
      </c>
      <c r="AA55" s="88">
        <v>1740</v>
      </c>
      <c r="AB55" s="88">
        <v>2595</v>
      </c>
      <c r="AC55" s="88"/>
      <c r="AD55" s="88">
        <f t="shared" si="30"/>
        <v>4335</v>
      </c>
      <c r="AE55" s="88"/>
      <c r="AF55" s="88"/>
      <c r="AG55" s="88">
        <f t="shared" si="31"/>
        <v>4335</v>
      </c>
      <c r="AH55" s="88"/>
      <c r="AI55" s="88">
        <v>1740</v>
      </c>
      <c r="AJ55" s="88">
        <v>2595</v>
      </c>
      <c r="AK55" s="88"/>
      <c r="AL55" s="88">
        <f t="shared" si="32"/>
        <v>4230.2530000000006</v>
      </c>
      <c r="AM55" s="88"/>
      <c r="AN55" s="88"/>
      <c r="AO55" s="88">
        <f t="shared" si="33"/>
        <v>4230.2530000000006</v>
      </c>
      <c r="AP55" s="88"/>
      <c r="AQ55" s="88">
        <v>1740</v>
      </c>
      <c r="AR55" s="88">
        <v>2490.2530000000002</v>
      </c>
      <c r="AS55" s="88"/>
      <c r="AT55" s="88">
        <f t="shared" si="42"/>
        <v>0</v>
      </c>
      <c r="AU55" s="88"/>
      <c r="AV55" s="88"/>
      <c r="AW55" s="88">
        <f t="shared" si="35"/>
        <v>0</v>
      </c>
      <c r="AX55" s="88"/>
      <c r="AY55" s="88"/>
      <c r="AZ55" s="88"/>
      <c r="BA55" s="89">
        <f t="shared" si="36"/>
        <v>0</v>
      </c>
      <c r="BB55" s="89"/>
      <c r="BC55" s="89"/>
      <c r="BD55" s="89">
        <f t="shared" si="37"/>
        <v>0</v>
      </c>
      <c r="BE55" s="89"/>
      <c r="BF55" s="89"/>
      <c r="BG55" s="89"/>
      <c r="BH55" s="89"/>
      <c r="BI55" s="645">
        <f t="shared" si="38"/>
        <v>0</v>
      </c>
      <c r="BJ55" s="645"/>
      <c r="BK55" s="645"/>
      <c r="BL55" s="645"/>
      <c r="BM55" s="645">
        <f t="shared" si="39"/>
        <v>0</v>
      </c>
      <c r="BN55" s="645"/>
      <c r="BO55" s="645"/>
      <c r="BP55" s="645"/>
      <c r="BQ55" s="645">
        <f t="shared" si="40"/>
        <v>0</v>
      </c>
      <c r="BR55" s="645"/>
      <c r="BS55" s="645"/>
      <c r="BT55" s="645"/>
      <c r="BU55" s="645"/>
      <c r="BV55" s="645"/>
      <c r="BW55" s="532" t="s">
        <v>1118</v>
      </c>
      <c r="BX55" s="42"/>
      <c r="BY55" s="42">
        <v>1740</v>
      </c>
      <c r="BZ55" s="36"/>
      <c r="CA55" s="35"/>
      <c r="CB55" s="35"/>
      <c r="CD55" s="28"/>
      <c r="CE55" s="28"/>
      <c r="CF55" s="28"/>
    </row>
    <row r="56" spans="1:84" ht="110.4" outlineLevel="1">
      <c r="A56" s="642">
        <v>12</v>
      </c>
      <c r="B56" s="563" t="s">
        <v>634</v>
      </c>
      <c r="C56" s="532" t="s">
        <v>556</v>
      </c>
      <c r="D56" s="546" t="s">
        <v>554</v>
      </c>
      <c r="E56" s="532" t="s">
        <v>49</v>
      </c>
      <c r="F56" s="429" t="s">
        <v>106</v>
      </c>
      <c r="G56" s="642" t="s">
        <v>635</v>
      </c>
      <c r="H56" s="545">
        <v>7928807</v>
      </c>
      <c r="I56" s="532" t="s">
        <v>74</v>
      </c>
      <c r="J56" s="545">
        <v>2021</v>
      </c>
      <c r="K56" s="545" t="s">
        <v>636</v>
      </c>
      <c r="L56" s="532" t="s">
        <v>637</v>
      </c>
      <c r="M56" s="87">
        <v>11163</v>
      </c>
      <c r="N56" s="87"/>
      <c r="O56" s="87"/>
      <c r="P56" s="87">
        <v>11163</v>
      </c>
      <c r="Q56" s="87" t="s">
        <v>638</v>
      </c>
      <c r="R56" s="87" t="s">
        <v>557</v>
      </c>
      <c r="S56" s="88">
        <f t="shared" si="27"/>
        <v>0</v>
      </c>
      <c r="T56" s="88"/>
      <c r="U56" s="88"/>
      <c r="V56" s="88"/>
      <c r="W56" s="88">
        <f t="shared" si="41"/>
        <v>11163</v>
      </c>
      <c r="X56" s="88"/>
      <c r="Y56" s="88"/>
      <c r="Z56" s="88">
        <f t="shared" si="29"/>
        <v>11163</v>
      </c>
      <c r="AA56" s="88">
        <v>8810.0341489999992</v>
      </c>
      <c r="AB56" s="88">
        <v>1670.1658510000016</v>
      </c>
      <c r="AC56" s="88">
        <f>532.8+150</f>
        <v>682.8</v>
      </c>
      <c r="AD56" s="88">
        <f t="shared" si="30"/>
        <v>11163</v>
      </c>
      <c r="AE56" s="88"/>
      <c r="AF56" s="88"/>
      <c r="AG56" s="88">
        <f t="shared" si="31"/>
        <v>11163</v>
      </c>
      <c r="AH56" s="88">
        <v>8810.0341489999992</v>
      </c>
      <c r="AI56" s="88"/>
      <c r="AJ56" s="88">
        <v>1670.1658510000016</v>
      </c>
      <c r="AK56" s="88">
        <f>532.8+150</f>
        <v>682.8</v>
      </c>
      <c r="AL56" s="88">
        <f t="shared" si="32"/>
        <v>10700.987999999999</v>
      </c>
      <c r="AM56" s="88"/>
      <c r="AN56" s="88"/>
      <c r="AO56" s="88">
        <f t="shared" si="33"/>
        <v>10700.987999999999</v>
      </c>
      <c r="AP56" s="88">
        <v>9378.7949179999996</v>
      </c>
      <c r="AQ56" s="88"/>
      <c r="AR56" s="88">
        <v>639.39308200000005</v>
      </c>
      <c r="AS56" s="88">
        <f>532.8+150</f>
        <v>682.8</v>
      </c>
      <c r="AT56" s="88">
        <f t="shared" si="42"/>
        <v>0</v>
      </c>
      <c r="AU56" s="88"/>
      <c r="AV56" s="88"/>
      <c r="AW56" s="88">
        <f t="shared" si="35"/>
        <v>0</v>
      </c>
      <c r="AX56" s="88"/>
      <c r="AY56" s="88"/>
      <c r="AZ56" s="88"/>
      <c r="BA56" s="89">
        <f t="shared" si="36"/>
        <v>0</v>
      </c>
      <c r="BB56" s="89"/>
      <c r="BC56" s="89"/>
      <c r="BD56" s="89">
        <f t="shared" si="37"/>
        <v>0</v>
      </c>
      <c r="BE56" s="89"/>
      <c r="BF56" s="89"/>
      <c r="BG56" s="89"/>
      <c r="BH56" s="89"/>
      <c r="BI56" s="645">
        <f t="shared" si="38"/>
        <v>0</v>
      </c>
      <c r="BJ56" s="645"/>
      <c r="BK56" s="645"/>
      <c r="BL56" s="645"/>
      <c r="BM56" s="645">
        <f t="shared" si="39"/>
        <v>0</v>
      </c>
      <c r="BN56" s="645"/>
      <c r="BO56" s="645"/>
      <c r="BP56" s="645"/>
      <c r="BQ56" s="645">
        <f t="shared" si="40"/>
        <v>0</v>
      </c>
      <c r="BR56" s="645"/>
      <c r="BS56" s="645"/>
      <c r="BT56" s="645"/>
      <c r="BU56" s="645"/>
      <c r="BV56" s="645"/>
      <c r="BW56" s="532" t="s">
        <v>1118</v>
      </c>
      <c r="BX56" s="42">
        <v>8810.0341489999992</v>
      </c>
      <c r="BY56" s="42"/>
      <c r="BZ56" s="36"/>
      <c r="CA56" s="35"/>
      <c r="CB56" s="35"/>
      <c r="CC56" s="31" t="s">
        <v>639</v>
      </c>
      <c r="CD56" s="28"/>
      <c r="CE56" s="28"/>
      <c r="CF56" s="28"/>
    </row>
    <row r="57" spans="1:84" ht="125.1" customHeight="1" outlineLevel="1">
      <c r="A57" s="642">
        <v>13</v>
      </c>
      <c r="B57" s="563" t="s">
        <v>640</v>
      </c>
      <c r="C57" s="532" t="s">
        <v>556</v>
      </c>
      <c r="D57" s="546" t="s">
        <v>554</v>
      </c>
      <c r="E57" s="532" t="s">
        <v>49</v>
      </c>
      <c r="F57" s="429" t="s">
        <v>83</v>
      </c>
      <c r="G57" s="642" t="s">
        <v>557</v>
      </c>
      <c r="H57" s="545">
        <v>7959332</v>
      </c>
      <c r="I57" s="532" t="s">
        <v>77</v>
      </c>
      <c r="J57" s="545">
        <v>2022</v>
      </c>
      <c r="K57" s="545" t="s">
        <v>641</v>
      </c>
      <c r="L57" s="532" t="s">
        <v>642</v>
      </c>
      <c r="M57" s="87">
        <v>1292.1959999999999</v>
      </c>
      <c r="N57" s="87"/>
      <c r="O57" s="87"/>
      <c r="P57" s="87">
        <v>1292.1959999999999</v>
      </c>
      <c r="Q57" s="87" t="s">
        <v>643</v>
      </c>
      <c r="R57" s="87" t="s">
        <v>557</v>
      </c>
      <c r="S57" s="88">
        <f t="shared" si="27"/>
        <v>0</v>
      </c>
      <c r="T57" s="88"/>
      <c r="U57" s="88"/>
      <c r="V57" s="88"/>
      <c r="W57" s="88">
        <f t="shared" si="41"/>
        <v>1184</v>
      </c>
      <c r="X57" s="88"/>
      <c r="Y57" s="88"/>
      <c r="Z57" s="88">
        <f t="shared" si="29"/>
        <v>1184</v>
      </c>
      <c r="AA57" s="88">
        <v>0</v>
      </c>
      <c r="AB57" s="88">
        <v>1184</v>
      </c>
      <c r="AC57" s="88"/>
      <c r="AD57" s="88">
        <f t="shared" si="30"/>
        <v>1184</v>
      </c>
      <c r="AE57" s="88"/>
      <c r="AF57" s="88"/>
      <c r="AG57" s="88">
        <f t="shared" si="31"/>
        <v>1184</v>
      </c>
      <c r="AH57" s="88"/>
      <c r="AI57" s="88"/>
      <c r="AJ57" s="88">
        <v>1184</v>
      </c>
      <c r="AK57" s="88"/>
      <c r="AL57" s="88">
        <f t="shared" si="32"/>
        <v>1153.15644</v>
      </c>
      <c r="AM57" s="88"/>
      <c r="AN57" s="88"/>
      <c r="AO57" s="88">
        <f t="shared" si="33"/>
        <v>1153.15644</v>
      </c>
      <c r="AP57" s="88"/>
      <c r="AQ57" s="88"/>
      <c r="AR57" s="88">
        <v>1153.15644</v>
      </c>
      <c r="AS57" s="88"/>
      <c r="AT57" s="88">
        <f t="shared" si="42"/>
        <v>0</v>
      </c>
      <c r="AU57" s="88"/>
      <c r="AV57" s="88"/>
      <c r="AW57" s="88">
        <f t="shared" si="35"/>
        <v>0</v>
      </c>
      <c r="AX57" s="88"/>
      <c r="AY57" s="88"/>
      <c r="AZ57" s="88"/>
      <c r="BA57" s="89">
        <f t="shared" si="36"/>
        <v>0</v>
      </c>
      <c r="BB57" s="89"/>
      <c r="BC57" s="89"/>
      <c r="BD57" s="89">
        <f t="shared" si="37"/>
        <v>0</v>
      </c>
      <c r="BE57" s="89"/>
      <c r="BF57" s="89"/>
      <c r="BG57" s="89"/>
      <c r="BH57" s="89"/>
      <c r="BI57" s="645">
        <f t="shared" si="38"/>
        <v>0</v>
      </c>
      <c r="BJ57" s="645"/>
      <c r="BK57" s="645"/>
      <c r="BL57" s="645"/>
      <c r="BM57" s="645">
        <f t="shared" si="39"/>
        <v>0</v>
      </c>
      <c r="BN57" s="645"/>
      <c r="BO57" s="645"/>
      <c r="BP57" s="645"/>
      <c r="BQ57" s="645">
        <f t="shared" si="40"/>
        <v>0</v>
      </c>
      <c r="BR57" s="645"/>
      <c r="BS57" s="645"/>
      <c r="BT57" s="645"/>
      <c r="BU57" s="645"/>
      <c r="BV57" s="645"/>
      <c r="BW57" s="532" t="s">
        <v>1118</v>
      </c>
      <c r="BX57" s="42"/>
      <c r="BY57" s="42"/>
      <c r="BZ57" s="36"/>
      <c r="CA57" s="35"/>
      <c r="CB57" s="35"/>
      <c r="CD57" s="28"/>
      <c r="CE57" s="28"/>
      <c r="CF57" s="28"/>
    </row>
    <row r="58" spans="1:84" ht="64.5" customHeight="1" outlineLevel="1">
      <c r="A58" s="642">
        <v>14</v>
      </c>
      <c r="B58" s="563" t="s">
        <v>644</v>
      </c>
      <c r="C58" s="532" t="s">
        <v>556</v>
      </c>
      <c r="D58" s="546" t="s">
        <v>554</v>
      </c>
      <c r="E58" s="532" t="s">
        <v>49</v>
      </c>
      <c r="F58" s="429" t="s">
        <v>83</v>
      </c>
      <c r="G58" s="642" t="s">
        <v>557</v>
      </c>
      <c r="H58" s="545">
        <v>7964327</v>
      </c>
      <c r="I58" s="532" t="s">
        <v>77</v>
      </c>
      <c r="J58" s="545">
        <v>2022</v>
      </c>
      <c r="K58" s="545" t="s">
        <v>645</v>
      </c>
      <c r="L58" s="532" t="s">
        <v>646</v>
      </c>
      <c r="M58" s="87">
        <v>4927.8419999999996</v>
      </c>
      <c r="N58" s="87"/>
      <c r="O58" s="87"/>
      <c r="P58" s="87">
        <v>4927.8419999999996</v>
      </c>
      <c r="Q58" s="87" t="s">
        <v>647</v>
      </c>
      <c r="R58" s="87" t="s">
        <v>557</v>
      </c>
      <c r="S58" s="88">
        <f t="shared" si="27"/>
        <v>0</v>
      </c>
      <c r="T58" s="88"/>
      <c r="U58" s="88"/>
      <c r="V58" s="88"/>
      <c r="W58" s="88">
        <f t="shared" si="41"/>
        <v>4601.6861920000001</v>
      </c>
      <c r="X58" s="88"/>
      <c r="Y58" s="88"/>
      <c r="Z58" s="88">
        <f t="shared" si="29"/>
        <v>4601.6861920000001</v>
      </c>
      <c r="AA58" s="88">
        <v>0</v>
      </c>
      <c r="AB58" s="88">
        <v>1739.8420810000002</v>
      </c>
      <c r="AC58" s="88">
        <v>2861.8441109999999</v>
      </c>
      <c r="AD58" s="88">
        <f t="shared" si="30"/>
        <v>4601.6861920000001</v>
      </c>
      <c r="AE58" s="88"/>
      <c r="AF58" s="88"/>
      <c r="AG58" s="88">
        <f t="shared" si="31"/>
        <v>4601.6861920000001</v>
      </c>
      <c r="AH58" s="88"/>
      <c r="AI58" s="88"/>
      <c r="AJ58" s="88">
        <v>1739.8420810000002</v>
      </c>
      <c r="AK58" s="88">
        <v>2861.8441109999999</v>
      </c>
      <c r="AL58" s="88">
        <f t="shared" si="32"/>
        <v>4469.2151109999995</v>
      </c>
      <c r="AM58" s="88"/>
      <c r="AN58" s="88"/>
      <c r="AO58" s="88">
        <f t="shared" si="33"/>
        <v>4469.2151109999995</v>
      </c>
      <c r="AP58" s="88"/>
      <c r="AQ58" s="88"/>
      <c r="AR58" s="88">
        <v>1607.3710000000001</v>
      </c>
      <c r="AS58" s="88">
        <v>2861.8441109999999</v>
      </c>
      <c r="AT58" s="88">
        <f t="shared" si="42"/>
        <v>0</v>
      </c>
      <c r="AU58" s="88"/>
      <c r="AV58" s="88"/>
      <c r="AW58" s="88">
        <f t="shared" si="35"/>
        <v>0</v>
      </c>
      <c r="AX58" s="88"/>
      <c r="AY58" s="88"/>
      <c r="AZ58" s="88"/>
      <c r="BA58" s="89">
        <f t="shared" si="36"/>
        <v>0</v>
      </c>
      <c r="BB58" s="89"/>
      <c r="BC58" s="89"/>
      <c r="BD58" s="89">
        <f t="shared" si="37"/>
        <v>0</v>
      </c>
      <c r="BE58" s="89"/>
      <c r="BF58" s="89"/>
      <c r="BG58" s="89"/>
      <c r="BH58" s="89"/>
      <c r="BI58" s="645">
        <f t="shared" si="38"/>
        <v>0</v>
      </c>
      <c r="BJ58" s="645"/>
      <c r="BK58" s="645"/>
      <c r="BL58" s="645"/>
      <c r="BM58" s="645">
        <f t="shared" si="39"/>
        <v>0</v>
      </c>
      <c r="BN58" s="645"/>
      <c r="BO58" s="645"/>
      <c r="BP58" s="645"/>
      <c r="BQ58" s="645">
        <f t="shared" si="40"/>
        <v>0</v>
      </c>
      <c r="BR58" s="645"/>
      <c r="BS58" s="645"/>
      <c r="BT58" s="645"/>
      <c r="BU58" s="645"/>
      <c r="BV58" s="645"/>
      <c r="BW58" s="532" t="s">
        <v>1118</v>
      </c>
      <c r="BX58" s="42"/>
      <c r="BY58" s="42"/>
      <c r="BZ58" s="36"/>
      <c r="CA58" s="35"/>
      <c r="CB58" s="35"/>
      <c r="CC58" s="31" t="s">
        <v>648</v>
      </c>
      <c r="CD58" s="28"/>
      <c r="CE58" s="28"/>
      <c r="CF58" s="28"/>
    </row>
    <row r="59" spans="1:84" ht="57.75" customHeight="1" outlineLevel="1">
      <c r="A59" s="642">
        <v>15</v>
      </c>
      <c r="B59" s="563" t="s">
        <v>649</v>
      </c>
      <c r="C59" s="532" t="s">
        <v>195</v>
      </c>
      <c r="D59" s="546" t="s">
        <v>554</v>
      </c>
      <c r="E59" s="532" t="s">
        <v>49</v>
      </c>
      <c r="F59" s="429"/>
      <c r="G59" s="642" t="s">
        <v>557</v>
      </c>
      <c r="H59" s="545"/>
      <c r="I59" s="532"/>
      <c r="J59" s="545"/>
      <c r="K59" s="545" t="s">
        <v>650</v>
      </c>
      <c r="L59" s="532" t="s">
        <v>651</v>
      </c>
      <c r="M59" s="87">
        <v>3831.879504</v>
      </c>
      <c r="N59" s="87"/>
      <c r="O59" s="87">
        <v>600</v>
      </c>
      <c r="P59" s="87">
        <v>1709.9952000000001</v>
      </c>
      <c r="Q59" s="87" t="s">
        <v>652</v>
      </c>
      <c r="R59" s="87" t="s">
        <v>557</v>
      </c>
      <c r="S59" s="88">
        <f t="shared" si="27"/>
        <v>0</v>
      </c>
      <c r="T59" s="88"/>
      <c r="U59" s="88"/>
      <c r="V59" s="88"/>
      <c r="W59" s="88">
        <f t="shared" si="41"/>
        <v>476.55726400000003</v>
      </c>
      <c r="X59" s="88"/>
      <c r="Y59" s="88"/>
      <c r="Z59" s="88">
        <f t="shared" si="29"/>
        <v>476.55726400000003</v>
      </c>
      <c r="AA59" s="88">
        <v>0</v>
      </c>
      <c r="AB59" s="88"/>
      <c r="AC59" s="88">
        <v>476.55726400000003</v>
      </c>
      <c r="AD59" s="88">
        <f t="shared" si="30"/>
        <v>476.55726400000003</v>
      </c>
      <c r="AE59" s="88"/>
      <c r="AF59" s="88"/>
      <c r="AG59" s="88">
        <f t="shared" si="31"/>
        <v>476.55726400000003</v>
      </c>
      <c r="AH59" s="88"/>
      <c r="AI59" s="88"/>
      <c r="AJ59" s="88"/>
      <c r="AK59" s="88">
        <v>476.55726400000003</v>
      </c>
      <c r="AL59" s="88">
        <f t="shared" si="32"/>
        <v>476.55726400000003</v>
      </c>
      <c r="AM59" s="88"/>
      <c r="AN59" s="88"/>
      <c r="AO59" s="88">
        <f t="shared" si="33"/>
        <v>476.55726400000003</v>
      </c>
      <c r="AP59" s="88"/>
      <c r="AQ59" s="88"/>
      <c r="AR59" s="88"/>
      <c r="AS59" s="88">
        <v>476.55726400000003</v>
      </c>
      <c r="AT59" s="88">
        <f t="shared" si="42"/>
        <v>0</v>
      </c>
      <c r="AU59" s="88"/>
      <c r="AV59" s="88"/>
      <c r="AW59" s="88">
        <f t="shared" si="35"/>
        <v>0</v>
      </c>
      <c r="AX59" s="88"/>
      <c r="AY59" s="88"/>
      <c r="AZ59" s="88"/>
      <c r="BA59" s="89">
        <f t="shared" si="36"/>
        <v>0</v>
      </c>
      <c r="BB59" s="89"/>
      <c r="BC59" s="89"/>
      <c r="BD59" s="89">
        <f t="shared" si="37"/>
        <v>0</v>
      </c>
      <c r="BE59" s="89"/>
      <c r="BF59" s="89"/>
      <c r="BG59" s="89"/>
      <c r="BH59" s="89"/>
      <c r="BI59" s="645">
        <f t="shared" si="38"/>
        <v>0</v>
      </c>
      <c r="BJ59" s="645"/>
      <c r="BK59" s="645"/>
      <c r="BL59" s="645"/>
      <c r="BM59" s="645">
        <f t="shared" si="39"/>
        <v>0</v>
      </c>
      <c r="BN59" s="645"/>
      <c r="BO59" s="645"/>
      <c r="BP59" s="645"/>
      <c r="BQ59" s="645">
        <f t="shared" si="40"/>
        <v>0</v>
      </c>
      <c r="BR59" s="645"/>
      <c r="BS59" s="645"/>
      <c r="BT59" s="645"/>
      <c r="BU59" s="645"/>
      <c r="BV59" s="645"/>
      <c r="BW59" s="532" t="s">
        <v>1118</v>
      </c>
      <c r="BX59" s="42"/>
      <c r="BY59" s="42"/>
      <c r="BZ59" s="36"/>
      <c r="CA59" s="35"/>
      <c r="CB59" s="35"/>
    </row>
    <row r="60" spans="1:84" ht="50.25" customHeight="1" outlineLevel="1">
      <c r="A60" s="642">
        <v>16</v>
      </c>
      <c r="B60" s="563" t="s">
        <v>653</v>
      </c>
      <c r="C60" s="532" t="s">
        <v>195</v>
      </c>
      <c r="D60" s="546" t="s">
        <v>554</v>
      </c>
      <c r="E60" s="532" t="s">
        <v>49</v>
      </c>
      <c r="F60" s="429"/>
      <c r="G60" s="642" t="s">
        <v>557</v>
      </c>
      <c r="H60" s="545"/>
      <c r="I60" s="532">
        <v>2021</v>
      </c>
      <c r="J60" s="545"/>
      <c r="K60" s="545" t="s">
        <v>654</v>
      </c>
      <c r="L60" s="532" t="s">
        <v>655</v>
      </c>
      <c r="M60" s="87">
        <v>288</v>
      </c>
      <c r="N60" s="87"/>
      <c r="O60" s="87"/>
      <c r="P60" s="87">
        <v>288</v>
      </c>
      <c r="Q60" s="87" t="s">
        <v>656</v>
      </c>
      <c r="R60" s="87" t="s">
        <v>557</v>
      </c>
      <c r="S60" s="88">
        <f t="shared" si="27"/>
        <v>0</v>
      </c>
      <c r="T60" s="88"/>
      <c r="U60" s="88"/>
      <c r="V60" s="88"/>
      <c r="W60" s="88">
        <f t="shared" si="41"/>
        <v>290</v>
      </c>
      <c r="X60" s="88"/>
      <c r="Y60" s="88"/>
      <c r="Z60" s="88">
        <f t="shared" si="29"/>
        <v>290</v>
      </c>
      <c r="AA60" s="88">
        <v>0</v>
      </c>
      <c r="AB60" s="88"/>
      <c r="AC60" s="88">
        <v>290</v>
      </c>
      <c r="AD60" s="88">
        <f t="shared" si="30"/>
        <v>290</v>
      </c>
      <c r="AE60" s="88"/>
      <c r="AF60" s="88"/>
      <c r="AG60" s="88">
        <f t="shared" si="31"/>
        <v>290</v>
      </c>
      <c r="AH60" s="88"/>
      <c r="AI60" s="88"/>
      <c r="AJ60" s="88"/>
      <c r="AK60" s="88">
        <v>290</v>
      </c>
      <c r="AL60" s="88">
        <f t="shared" si="32"/>
        <v>285.875</v>
      </c>
      <c r="AM60" s="88"/>
      <c r="AN60" s="88"/>
      <c r="AO60" s="88">
        <f t="shared" si="33"/>
        <v>285.875</v>
      </c>
      <c r="AP60" s="88"/>
      <c r="AQ60" s="88"/>
      <c r="AR60" s="88"/>
      <c r="AS60" s="88">
        <f>287.495-1.62</f>
        <v>285.875</v>
      </c>
      <c r="AT60" s="88">
        <f t="shared" si="42"/>
        <v>0</v>
      </c>
      <c r="AU60" s="88"/>
      <c r="AV60" s="88"/>
      <c r="AW60" s="88">
        <f t="shared" si="35"/>
        <v>0</v>
      </c>
      <c r="AX60" s="88"/>
      <c r="AY60" s="88"/>
      <c r="AZ60" s="88"/>
      <c r="BA60" s="89">
        <f t="shared" si="36"/>
        <v>0</v>
      </c>
      <c r="BB60" s="89"/>
      <c r="BC60" s="89"/>
      <c r="BD60" s="89">
        <f t="shared" si="37"/>
        <v>0</v>
      </c>
      <c r="BE60" s="89"/>
      <c r="BF60" s="89"/>
      <c r="BG60" s="89"/>
      <c r="BH60" s="89"/>
      <c r="BI60" s="645">
        <f t="shared" si="38"/>
        <v>0</v>
      </c>
      <c r="BJ60" s="645"/>
      <c r="BK60" s="645"/>
      <c r="BL60" s="645"/>
      <c r="BM60" s="645">
        <f t="shared" si="39"/>
        <v>0</v>
      </c>
      <c r="BN60" s="645"/>
      <c r="BO60" s="645"/>
      <c r="BP60" s="645"/>
      <c r="BQ60" s="645">
        <f t="shared" si="40"/>
        <v>0</v>
      </c>
      <c r="BR60" s="645"/>
      <c r="BS60" s="645"/>
      <c r="BT60" s="645"/>
      <c r="BU60" s="645"/>
      <c r="BV60" s="645"/>
      <c r="BW60" s="532" t="s">
        <v>1118</v>
      </c>
      <c r="BX60" s="42"/>
      <c r="BY60" s="42"/>
      <c r="BZ60" s="36"/>
      <c r="CA60" s="35"/>
      <c r="CB60" s="35"/>
    </row>
    <row r="61" spans="1:84" ht="50.25" customHeight="1" outlineLevel="1">
      <c r="A61" s="642">
        <v>17</v>
      </c>
      <c r="B61" s="563" t="s">
        <v>657</v>
      </c>
      <c r="C61" s="532" t="s">
        <v>265</v>
      </c>
      <c r="D61" s="546" t="s">
        <v>554</v>
      </c>
      <c r="E61" s="532" t="s">
        <v>49</v>
      </c>
      <c r="F61" s="429" t="s">
        <v>83</v>
      </c>
      <c r="G61" s="642" t="s">
        <v>557</v>
      </c>
      <c r="H61" s="545">
        <v>7910752</v>
      </c>
      <c r="I61" s="532">
        <v>2021</v>
      </c>
      <c r="J61" s="545">
        <v>2021</v>
      </c>
      <c r="K61" s="545" t="s">
        <v>658</v>
      </c>
      <c r="L61" s="532" t="s">
        <v>659</v>
      </c>
      <c r="M61" s="87">
        <v>926</v>
      </c>
      <c r="N61" s="87"/>
      <c r="O61" s="87"/>
      <c r="P61" s="87">
        <v>926</v>
      </c>
      <c r="Q61" s="87" t="s">
        <v>660</v>
      </c>
      <c r="R61" s="87" t="s">
        <v>557</v>
      </c>
      <c r="S61" s="88">
        <f t="shared" si="27"/>
        <v>0</v>
      </c>
      <c r="T61" s="88"/>
      <c r="U61" s="88"/>
      <c r="V61" s="88"/>
      <c r="W61" s="88">
        <f t="shared" si="41"/>
        <v>926</v>
      </c>
      <c r="X61" s="88"/>
      <c r="Y61" s="88"/>
      <c r="Z61" s="88">
        <f t="shared" si="29"/>
        <v>926</v>
      </c>
      <c r="AA61" s="88">
        <v>0</v>
      </c>
      <c r="AB61" s="88"/>
      <c r="AC61" s="88">
        <v>926</v>
      </c>
      <c r="AD61" s="88">
        <f t="shared" si="30"/>
        <v>926</v>
      </c>
      <c r="AE61" s="88"/>
      <c r="AF61" s="88"/>
      <c r="AG61" s="88">
        <f t="shared" si="31"/>
        <v>926</v>
      </c>
      <c r="AH61" s="88"/>
      <c r="AI61" s="88"/>
      <c r="AJ61" s="88"/>
      <c r="AK61" s="88">
        <v>926</v>
      </c>
      <c r="AL61" s="88">
        <f t="shared" si="32"/>
        <v>900.52180899999996</v>
      </c>
      <c r="AM61" s="88"/>
      <c r="AN61" s="88"/>
      <c r="AO61" s="88">
        <f t="shared" si="33"/>
        <v>900.52180899999996</v>
      </c>
      <c r="AP61" s="88"/>
      <c r="AQ61" s="88"/>
      <c r="AR61" s="88"/>
      <c r="AS61" s="88">
        <v>900.52180899999996</v>
      </c>
      <c r="AT61" s="88">
        <f t="shared" si="42"/>
        <v>0</v>
      </c>
      <c r="AU61" s="88"/>
      <c r="AV61" s="88"/>
      <c r="AW61" s="88">
        <f t="shared" si="35"/>
        <v>0</v>
      </c>
      <c r="AX61" s="88"/>
      <c r="AY61" s="88"/>
      <c r="AZ61" s="88"/>
      <c r="BA61" s="89">
        <f t="shared" si="36"/>
        <v>0</v>
      </c>
      <c r="BB61" s="89"/>
      <c r="BC61" s="89"/>
      <c r="BD61" s="89">
        <f t="shared" si="37"/>
        <v>0</v>
      </c>
      <c r="BE61" s="89"/>
      <c r="BF61" s="89"/>
      <c r="BG61" s="89"/>
      <c r="BH61" s="89"/>
      <c r="BI61" s="645">
        <f t="shared" si="38"/>
        <v>0</v>
      </c>
      <c r="BJ61" s="645"/>
      <c r="BK61" s="645"/>
      <c r="BL61" s="645"/>
      <c r="BM61" s="645">
        <f t="shared" si="39"/>
        <v>0</v>
      </c>
      <c r="BN61" s="645"/>
      <c r="BO61" s="645"/>
      <c r="BP61" s="645"/>
      <c r="BQ61" s="645">
        <f t="shared" si="40"/>
        <v>0</v>
      </c>
      <c r="BR61" s="645"/>
      <c r="BS61" s="645"/>
      <c r="BT61" s="645"/>
      <c r="BU61" s="645"/>
      <c r="BV61" s="645"/>
      <c r="BW61" s="532" t="s">
        <v>1118</v>
      </c>
      <c r="BX61" s="42"/>
      <c r="BY61" s="42"/>
      <c r="BZ61" s="36"/>
      <c r="CA61" s="35"/>
      <c r="CB61" s="35"/>
    </row>
    <row r="62" spans="1:84" ht="60" customHeight="1" outlineLevel="1">
      <c r="A62" s="642">
        <v>18</v>
      </c>
      <c r="B62" s="563" t="s">
        <v>661</v>
      </c>
      <c r="C62" s="532" t="s">
        <v>662</v>
      </c>
      <c r="D62" s="546" t="s">
        <v>554</v>
      </c>
      <c r="E62" s="532" t="s">
        <v>49</v>
      </c>
      <c r="F62" s="429" t="s">
        <v>106</v>
      </c>
      <c r="G62" s="642" t="s">
        <v>557</v>
      </c>
      <c r="H62" s="545">
        <v>7903341</v>
      </c>
      <c r="I62" s="532">
        <v>2021</v>
      </c>
      <c r="J62" s="545">
        <v>2021</v>
      </c>
      <c r="K62" s="545" t="s">
        <v>663</v>
      </c>
      <c r="L62" s="532" t="s">
        <v>664</v>
      </c>
      <c r="M62" s="87">
        <v>367.03235100000001</v>
      </c>
      <c r="N62" s="87"/>
      <c r="O62" s="87"/>
      <c r="P62" s="87">
        <v>100</v>
      </c>
      <c r="Q62" s="87" t="s">
        <v>665</v>
      </c>
      <c r="R62" s="87" t="s">
        <v>557</v>
      </c>
      <c r="S62" s="88">
        <f t="shared" si="27"/>
        <v>0</v>
      </c>
      <c r="T62" s="88"/>
      <c r="U62" s="88"/>
      <c r="V62" s="88"/>
      <c r="W62" s="88">
        <f t="shared" si="41"/>
        <v>100</v>
      </c>
      <c r="X62" s="88"/>
      <c r="Y62" s="88"/>
      <c r="Z62" s="88">
        <f t="shared" si="29"/>
        <v>100</v>
      </c>
      <c r="AA62" s="88">
        <v>0</v>
      </c>
      <c r="AB62" s="88"/>
      <c r="AC62" s="88">
        <v>100</v>
      </c>
      <c r="AD62" s="88">
        <f t="shared" si="30"/>
        <v>100</v>
      </c>
      <c r="AE62" s="88"/>
      <c r="AF62" s="88"/>
      <c r="AG62" s="88">
        <f t="shared" si="31"/>
        <v>100</v>
      </c>
      <c r="AH62" s="88"/>
      <c r="AI62" s="88"/>
      <c r="AJ62" s="88"/>
      <c r="AK62" s="88">
        <v>100</v>
      </c>
      <c r="AL62" s="88">
        <f t="shared" si="32"/>
        <v>99.353750000000005</v>
      </c>
      <c r="AM62" s="88"/>
      <c r="AN62" s="88"/>
      <c r="AO62" s="88">
        <f t="shared" si="33"/>
        <v>99.353750000000005</v>
      </c>
      <c r="AP62" s="88"/>
      <c r="AQ62" s="88"/>
      <c r="AR62" s="88"/>
      <c r="AS62" s="88">
        <v>99.353750000000005</v>
      </c>
      <c r="AT62" s="88">
        <f t="shared" si="42"/>
        <v>0</v>
      </c>
      <c r="AU62" s="88"/>
      <c r="AV62" s="88"/>
      <c r="AW62" s="88">
        <f t="shared" si="35"/>
        <v>0</v>
      </c>
      <c r="AX62" s="88"/>
      <c r="AY62" s="88"/>
      <c r="AZ62" s="88"/>
      <c r="BA62" s="89">
        <f t="shared" si="36"/>
        <v>0</v>
      </c>
      <c r="BB62" s="89"/>
      <c r="BC62" s="89"/>
      <c r="BD62" s="89">
        <f t="shared" si="37"/>
        <v>0</v>
      </c>
      <c r="BE62" s="89"/>
      <c r="BF62" s="89"/>
      <c r="BG62" s="89"/>
      <c r="BH62" s="89"/>
      <c r="BI62" s="645">
        <f t="shared" si="38"/>
        <v>0</v>
      </c>
      <c r="BJ62" s="645"/>
      <c r="BK62" s="645"/>
      <c r="BL62" s="645"/>
      <c r="BM62" s="645">
        <f t="shared" si="39"/>
        <v>0</v>
      </c>
      <c r="BN62" s="645"/>
      <c r="BO62" s="645"/>
      <c r="BP62" s="645"/>
      <c r="BQ62" s="645">
        <f t="shared" si="40"/>
        <v>0</v>
      </c>
      <c r="BR62" s="645"/>
      <c r="BS62" s="645"/>
      <c r="BT62" s="645"/>
      <c r="BU62" s="645"/>
      <c r="BV62" s="645"/>
      <c r="BW62" s="532" t="s">
        <v>1118</v>
      </c>
      <c r="BX62" s="42"/>
      <c r="BY62" s="42"/>
      <c r="BZ62" s="36"/>
      <c r="CA62" s="35"/>
      <c r="CB62" s="35"/>
    </row>
    <row r="63" spans="1:84" ht="60.75" customHeight="1" outlineLevel="1">
      <c r="A63" s="642">
        <v>19</v>
      </c>
      <c r="B63" s="563" t="s">
        <v>666</v>
      </c>
      <c r="C63" s="532" t="s">
        <v>662</v>
      </c>
      <c r="D63" s="546" t="s">
        <v>554</v>
      </c>
      <c r="E63" s="532" t="s">
        <v>49</v>
      </c>
      <c r="F63" s="429"/>
      <c r="G63" s="642" t="s">
        <v>635</v>
      </c>
      <c r="H63" s="545">
        <v>8119333</v>
      </c>
      <c r="I63" s="532">
        <v>2024</v>
      </c>
      <c r="J63" s="545">
        <v>2024</v>
      </c>
      <c r="K63" s="545" t="s">
        <v>667</v>
      </c>
      <c r="L63" s="532" t="s">
        <v>668</v>
      </c>
      <c r="M63" s="87">
        <v>275</v>
      </c>
      <c r="N63" s="87"/>
      <c r="O63" s="87"/>
      <c r="P63" s="87">
        <v>250</v>
      </c>
      <c r="Q63" s="87" t="s">
        <v>669</v>
      </c>
      <c r="R63" s="87" t="s">
        <v>557</v>
      </c>
      <c r="S63" s="88">
        <f t="shared" si="27"/>
        <v>0</v>
      </c>
      <c r="T63" s="88"/>
      <c r="U63" s="88"/>
      <c r="V63" s="88"/>
      <c r="W63" s="88">
        <f t="shared" si="41"/>
        <v>250</v>
      </c>
      <c r="X63" s="88"/>
      <c r="Y63" s="88"/>
      <c r="Z63" s="88">
        <f t="shared" si="29"/>
        <v>250</v>
      </c>
      <c r="AA63" s="88">
        <v>250</v>
      </c>
      <c r="AB63" s="88"/>
      <c r="AC63" s="88"/>
      <c r="AD63" s="88">
        <f t="shared" si="30"/>
        <v>250</v>
      </c>
      <c r="AE63" s="88"/>
      <c r="AF63" s="88"/>
      <c r="AG63" s="88">
        <f t="shared" si="31"/>
        <v>250</v>
      </c>
      <c r="AH63" s="88">
        <v>250</v>
      </c>
      <c r="AI63" s="88"/>
      <c r="AJ63" s="88"/>
      <c r="AK63" s="88"/>
      <c r="AL63" s="88">
        <f t="shared" si="32"/>
        <v>250</v>
      </c>
      <c r="AM63" s="88"/>
      <c r="AN63" s="88"/>
      <c r="AO63" s="88">
        <f t="shared" si="33"/>
        <v>250</v>
      </c>
      <c r="AP63" s="88">
        <v>250</v>
      </c>
      <c r="AQ63" s="88"/>
      <c r="AR63" s="88"/>
      <c r="AS63" s="88"/>
      <c r="AT63" s="88">
        <f t="shared" si="42"/>
        <v>0</v>
      </c>
      <c r="AU63" s="88"/>
      <c r="AV63" s="88"/>
      <c r="AW63" s="88">
        <f t="shared" si="35"/>
        <v>0</v>
      </c>
      <c r="AX63" s="88"/>
      <c r="AY63" s="88"/>
      <c r="AZ63" s="88"/>
      <c r="BA63" s="89">
        <f t="shared" si="36"/>
        <v>0</v>
      </c>
      <c r="BB63" s="89"/>
      <c r="BC63" s="89"/>
      <c r="BD63" s="89">
        <f t="shared" si="37"/>
        <v>0</v>
      </c>
      <c r="BE63" s="89"/>
      <c r="BF63" s="89"/>
      <c r="BG63" s="89"/>
      <c r="BH63" s="89"/>
      <c r="BI63" s="645">
        <f t="shared" si="38"/>
        <v>0</v>
      </c>
      <c r="BJ63" s="645"/>
      <c r="BK63" s="645"/>
      <c r="BL63" s="645"/>
      <c r="BM63" s="645">
        <f t="shared" si="39"/>
        <v>0</v>
      </c>
      <c r="BN63" s="645"/>
      <c r="BO63" s="645"/>
      <c r="BP63" s="645"/>
      <c r="BQ63" s="645">
        <f t="shared" si="40"/>
        <v>0</v>
      </c>
      <c r="BR63" s="645"/>
      <c r="BS63" s="645"/>
      <c r="BT63" s="645"/>
      <c r="BU63" s="645"/>
      <c r="BV63" s="645"/>
      <c r="BW63" s="532" t="s">
        <v>1118</v>
      </c>
      <c r="BX63" s="42">
        <v>250</v>
      </c>
      <c r="BY63" s="42"/>
      <c r="BZ63" s="36"/>
      <c r="CA63" s="35"/>
      <c r="CB63" s="35"/>
      <c r="CC63" s="31" t="s">
        <v>670</v>
      </c>
      <c r="CD63" s="28"/>
      <c r="CE63" s="28"/>
      <c r="CF63" s="28"/>
    </row>
    <row r="64" spans="1:84" ht="60.75" customHeight="1" outlineLevel="1">
      <c r="A64" s="642">
        <v>20</v>
      </c>
      <c r="B64" s="563" t="s">
        <v>671</v>
      </c>
      <c r="C64" s="532" t="s">
        <v>662</v>
      </c>
      <c r="D64" s="546" t="s">
        <v>554</v>
      </c>
      <c r="E64" s="532" t="s">
        <v>49</v>
      </c>
      <c r="F64" s="429"/>
      <c r="G64" s="642" t="s">
        <v>635</v>
      </c>
      <c r="H64" s="545"/>
      <c r="I64" s="532" t="s">
        <v>84</v>
      </c>
      <c r="J64" s="545">
        <v>2022</v>
      </c>
      <c r="K64" s="545" t="s">
        <v>672</v>
      </c>
      <c r="L64" s="532" t="s">
        <v>673</v>
      </c>
      <c r="M64" s="87">
        <v>148.697</v>
      </c>
      <c r="N64" s="87"/>
      <c r="O64" s="87"/>
      <c r="P64" s="87">
        <v>49.603499999999997</v>
      </c>
      <c r="Q64" s="87"/>
      <c r="R64" s="87" t="s">
        <v>557</v>
      </c>
      <c r="S64" s="88">
        <f t="shared" si="27"/>
        <v>0</v>
      </c>
      <c r="T64" s="88"/>
      <c r="U64" s="88"/>
      <c r="V64" s="88"/>
      <c r="W64" s="88">
        <f t="shared" si="41"/>
        <v>54</v>
      </c>
      <c r="X64" s="88"/>
      <c r="Y64" s="88"/>
      <c r="Z64" s="88">
        <f t="shared" si="29"/>
        <v>54</v>
      </c>
      <c r="AA64" s="88">
        <v>0</v>
      </c>
      <c r="AB64" s="88">
        <v>54</v>
      </c>
      <c r="AC64" s="88"/>
      <c r="AD64" s="88">
        <f t="shared" si="30"/>
        <v>49.603499999999997</v>
      </c>
      <c r="AE64" s="88"/>
      <c r="AF64" s="88"/>
      <c r="AG64" s="88">
        <f t="shared" si="31"/>
        <v>49.603499999999997</v>
      </c>
      <c r="AH64" s="88"/>
      <c r="AI64" s="88"/>
      <c r="AJ64" s="88">
        <v>49.603499999999997</v>
      </c>
      <c r="AK64" s="88"/>
      <c r="AL64" s="88">
        <f t="shared" si="32"/>
        <v>46.658999999999999</v>
      </c>
      <c r="AM64" s="88"/>
      <c r="AN64" s="88"/>
      <c r="AO64" s="88">
        <f t="shared" si="33"/>
        <v>46.658999999999999</v>
      </c>
      <c r="AP64" s="88"/>
      <c r="AQ64" s="88"/>
      <c r="AR64" s="88">
        <v>46.658999999999999</v>
      </c>
      <c r="AS64" s="88"/>
      <c r="AT64" s="88">
        <f t="shared" si="42"/>
        <v>0</v>
      </c>
      <c r="AU64" s="88"/>
      <c r="AV64" s="88"/>
      <c r="AW64" s="88">
        <f t="shared" si="35"/>
        <v>0</v>
      </c>
      <c r="AX64" s="88"/>
      <c r="AY64" s="88"/>
      <c r="AZ64" s="88"/>
      <c r="BA64" s="89">
        <f t="shared" si="36"/>
        <v>0</v>
      </c>
      <c r="BB64" s="89"/>
      <c r="BC64" s="89"/>
      <c r="BD64" s="89">
        <f t="shared" si="37"/>
        <v>0</v>
      </c>
      <c r="BE64" s="89"/>
      <c r="BF64" s="89"/>
      <c r="BG64" s="89"/>
      <c r="BH64" s="89"/>
      <c r="BI64" s="645">
        <f t="shared" si="38"/>
        <v>0</v>
      </c>
      <c r="BJ64" s="645"/>
      <c r="BK64" s="645"/>
      <c r="BL64" s="645"/>
      <c r="BM64" s="645">
        <f t="shared" si="39"/>
        <v>0</v>
      </c>
      <c r="BN64" s="645"/>
      <c r="BO64" s="645"/>
      <c r="BP64" s="645"/>
      <c r="BQ64" s="645">
        <f t="shared" si="40"/>
        <v>0</v>
      </c>
      <c r="BR64" s="645"/>
      <c r="BS64" s="645"/>
      <c r="BT64" s="645"/>
      <c r="BU64" s="645"/>
      <c r="BV64" s="645"/>
      <c r="BW64" s="532"/>
      <c r="BX64" s="42"/>
      <c r="BY64" s="42"/>
      <c r="BZ64" s="36"/>
      <c r="CA64" s="35"/>
      <c r="CB64" s="35"/>
      <c r="CC64" s="31" t="s">
        <v>674</v>
      </c>
    </row>
    <row r="65" spans="1:84" ht="57.75" customHeight="1" outlineLevel="1">
      <c r="A65" s="642">
        <v>21</v>
      </c>
      <c r="B65" s="563" t="s">
        <v>675</v>
      </c>
      <c r="C65" s="532" t="s">
        <v>554</v>
      </c>
      <c r="D65" s="546" t="s">
        <v>554</v>
      </c>
      <c r="E65" s="532" t="s">
        <v>49</v>
      </c>
      <c r="F65" s="429"/>
      <c r="G65" s="642" t="s">
        <v>557</v>
      </c>
      <c r="H65" s="545">
        <v>8119330</v>
      </c>
      <c r="I65" s="532">
        <v>2024</v>
      </c>
      <c r="J65" s="545">
        <v>2024</v>
      </c>
      <c r="K65" s="545" t="s">
        <v>667</v>
      </c>
      <c r="L65" s="532" t="s">
        <v>676</v>
      </c>
      <c r="M65" s="87">
        <v>900</v>
      </c>
      <c r="N65" s="87"/>
      <c r="O65" s="87"/>
      <c r="P65" s="87">
        <v>850</v>
      </c>
      <c r="Q65" s="87" t="s">
        <v>677</v>
      </c>
      <c r="R65" s="87" t="s">
        <v>557</v>
      </c>
      <c r="S65" s="88">
        <f t="shared" si="27"/>
        <v>0</v>
      </c>
      <c r="T65" s="88"/>
      <c r="U65" s="88"/>
      <c r="V65" s="88"/>
      <c r="W65" s="88">
        <f t="shared" si="41"/>
        <v>850</v>
      </c>
      <c r="X65" s="88"/>
      <c r="Y65" s="88"/>
      <c r="Z65" s="88">
        <f t="shared" si="29"/>
        <v>850</v>
      </c>
      <c r="AA65" s="88">
        <v>850</v>
      </c>
      <c r="AB65" s="88"/>
      <c r="AC65" s="88"/>
      <c r="AD65" s="88">
        <f t="shared" si="30"/>
        <v>850</v>
      </c>
      <c r="AE65" s="88"/>
      <c r="AF65" s="88"/>
      <c r="AG65" s="88">
        <f t="shared" si="31"/>
        <v>850</v>
      </c>
      <c r="AH65" s="88">
        <v>850</v>
      </c>
      <c r="AI65" s="88"/>
      <c r="AJ65" s="88"/>
      <c r="AK65" s="88"/>
      <c r="AL65" s="88">
        <f t="shared" si="32"/>
        <v>850</v>
      </c>
      <c r="AM65" s="88"/>
      <c r="AN65" s="88"/>
      <c r="AO65" s="88">
        <f t="shared" si="33"/>
        <v>850</v>
      </c>
      <c r="AP65" s="88">
        <v>850</v>
      </c>
      <c r="AQ65" s="88"/>
      <c r="AR65" s="88"/>
      <c r="AS65" s="88"/>
      <c r="AT65" s="88">
        <f t="shared" si="42"/>
        <v>0</v>
      </c>
      <c r="AU65" s="88"/>
      <c r="AV65" s="88"/>
      <c r="AW65" s="88">
        <f t="shared" si="35"/>
        <v>0</v>
      </c>
      <c r="AX65" s="88"/>
      <c r="AY65" s="88"/>
      <c r="AZ65" s="88"/>
      <c r="BA65" s="89">
        <f t="shared" si="36"/>
        <v>0</v>
      </c>
      <c r="BB65" s="89"/>
      <c r="BC65" s="89"/>
      <c r="BD65" s="89">
        <f t="shared" si="37"/>
        <v>0</v>
      </c>
      <c r="BE65" s="89"/>
      <c r="BF65" s="89"/>
      <c r="BG65" s="89"/>
      <c r="BH65" s="89"/>
      <c r="BI65" s="645">
        <f t="shared" si="38"/>
        <v>0</v>
      </c>
      <c r="BJ65" s="645"/>
      <c r="BK65" s="645"/>
      <c r="BL65" s="645"/>
      <c r="BM65" s="645">
        <f t="shared" si="39"/>
        <v>0</v>
      </c>
      <c r="BN65" s="645"/>
      <c r="BO65" s="645"/>
      <c r="BP65" s="645"/>
      <c r="BQ65" s="645">
        <f t="shared" si="40"/>
        <v>0</v>
      </c>
      <c r="BR65" s="645"/>
      <c r="BS65" s="645"/>
      <c r="BT65" s="645"/>
      <c r="BU65" s="645"/>
      <c r="BV65" s="645"/>
      <c r="BW65" s="532" t="s">
        <v>1118</v>
      </c>
      <c r="BX65" s="42">
        <v>850</v>
      </c>
      <c r="BY65" s="42"/>
      <c r="BZ65" s="36"/>
      <c r="CA65" s="35"/>
      <c r="CB65" s="35"/>
      <c r="CD65" s="28"/>
      <c r="CE65" s="28"/>
      <c r="CF65" s="28"/>
    </row>
    <row r="66" spans="1:84" ht="54" customHeight="1" outlineLevel="1">
      <c r="A66" s="642">
        <v>22</v>
      </c>
      <c r="B66" s="563" t="s">
        <v>678</v>
      </c>
      <c r="C66" s="532" t="s">
        <v>554</v>
      </c>
      <c r="D66" s="546" t="s">
        <v>554</v>
      </c>
      <c r="E66" s="532" t="s">
        <v>49</v>
      </c>
      <c r="F66" s="429"/>
      <c r="G66" s="642" t="s">
        <v>557</v>
      </c>
      <c r="H66" s="545"/>
      <c r="I66" s="532" t="s">
        <v>84</v>
      </c>
      <c r="J66" s="545">
        <v>2022</v>
      </c>
      <c r="K66" s="545" t="s">
        <v>672</v>
      </c>
      <c r="L66" s="532" t="s">
        <v>679</v>
      </c>
      <c r="M66" s="87">
        <v>321.88099999999997</v>
      </c>
      <c r="N66" s="87"/>
      <c r="O66" s="87"/>
      <c r="P66" s="87">
        <v>106.18600000000001</v>
      </c>
      <c r="Q66" s="87"/>
      <c r="R66" s="87" t="s">
        <v>557</v>
      </c>
      <c r="S66" s="88">
        <f t="shared" si="27"/>
        <v>0</v>
      </c>
      <c r="T66" s="88"/>
      <c r="U66" s="88"/>
      <c r="V66" s="88"/>
      <c r="W66" s="88">
        <f t="shared" si="41"/>
        <v>108.866</v>
      </c>
      <c r="X66" s="88"/>
      <c r="Y66" s="88"/>
      <c r="Z66" s="88">
        <f t="shared" si="29"/>
        <v>108.866</v>
      </c>
      <c r="AA66" s="88">
        <v>0</v>
      </c>
      <c r="AB66" s="88">
        <v>108.866</v>
      </c>
      <c r="AC66" s="88"/>
      <c r="AD66" s="88">
        <f t="shared" si="30"/>
        <v>106.18600000000001</v>
      </c>
      <c r="AE66" s="88"/>
      <c r="AF66" s="88"/>
      <c r="AG66" s="88">
        <f t="shared" si="31"/>
        <v>106.18600000000001</v>
      </c>
      <c r="AH66" s="88"/>
      <c r="AI66" s="88"/>
      <c r="AJ66" s="88">
        <v>106.18600000000001</v>
      </c>
      <c r="AK66" s="88"/>
      <c r="AL66" s="88">
        <f t="shared" si="32"/>
        <v>104.18600000000001</v>
      </c>
      <c r="AM66" s="88"/>
      <c r="AN66" s="88"/>
      <c r="AO66" s="88">
        <f t="shared" si="33"/>
        <v>104.18600000000001</v>
      </c>
      <c r="AP66" s="88"/>
      <c r="AQ66" s="88"/>
      <c r="AR66" s="88">
        <v>104.18600000000001</v>
      </c>
      <c r="AS66" s="88"/>
      <c r="AT66" s="88">
        <f t="shared" si="42"/>
        <v>0</v>
      </c>
      <c r="AU66" s="88"/>
      <c r="AV66" s="88"/>
      <c r="AW66" s="88">
        <f t="shared" si="35"/>
        <v>0</v>
      </c>
      <c r="AX66" s="88"/>
      <c r="AY66" s="88"/>
      <c r="AZ66" s="88"/>
      <c r="BA66" s="89">
        <f t="shared" si="36"/>
        <v>0</v>
      </c>
      <c r="BB66" s="89"/>
      <c r="BC66" s="89"/>
      <c r="BD66" s="89">
        <f t="shared" si="37"/>
        <v>0</v>
      </c>
      <c r="BE66" s="89"/>
      <c r="BF66" s="89"/>
      <c r="BG66" s="89"/>
      <c r="BH66" s="89"/>
      <c r="BI66" s="645">
        <f t="shared" si="38"/>
        <v>0</v>
      </c>
      <c r="BJ66" s="645"/>
      <c r="BK66" s="645"/>
      <c r="BL66" s="645"/>
      <c r="BM66" s="645">
        <f t="shared" si="39"/>
        <v>0</v>
      </c>
      <c r="BN66" s="645"/>
      <c r="BO66" s="645"/>
      <c r="BP66" s="645"/>
      <c r="BQ66" s="645">
        <f t="shared" si="40"/>
        <v>0</v>
      </c>
      <c r="BR66" s="645"/>
      <c r="BS66" s="645"/>
      <c r="BT66" s="645"/>
      <c r="BU66" s="645"/>
      <c r="BV66" s="645"/>
      <c r="BW66" s="532"/>
      <c r="BX66" s="42"/>
      <c r="BY66" s="42"/>
      <c r="BZ66" s="36"/>
      <c r="CA66" s="35"/>
      <c r="CB66" s="35"/>
      <c r="CC66" s="31" t="s">
        <v>674</v>
      </c>
    </row>
    <row r="67" spans="1:84" ht="50.25" customHeight="1" outlineLevel="1">
      <c r="A67" s="642">
        <v>23</v>
      </c>
      <c r="B67" s="563" t="s">
        <v>680</v>
      </c>
      <c r="C67" s="532" t="s">
        <v>556</v>
      </c>
      <c r="D67" s="546" t="s">
        <v>554</v>
      </c>
      <c r="E67" s="532" t="s">
        <v>49</v>
      </c>
      <c r="F67" s="429" t="s">
        <v>106</v>
      </c>
      <c r="G67" s="642" t="s">
        <v>557</v>
      </c>
      <c r="H67" s="545">
        <v>8073209</v>
      </c>
      <c r="I67" s="532" t="s">
        <v>85</v>
      </c>
      <c r="J67" s="545">
        <v>2024</v>
      </c>
      <c r="K67" s="545" t="s">
        <v>681</v>
      </c>
      <c r="L67" s="532" t="s">
        <v>682</v>
      </c>
      <c r="M67" s="87">
        <v>4000</v>
      </c>
      <c r="N67" s="87"/>
      <c r="O67" s="87"/>
      <c r="P67" s="87">
        <v>4000</v>
      </c>
      <c r="Q67" s="87" t="s">
        <v>683</v>
      </c>
      <c r="R67" s="87" t="s">
        <v>557</v>
      </c>
      <c r="S67" s="88">
        <f t="shared" si="27"/>
        <v>0</v>
      </c>
      <c r="T67" s="88"/>
      <c r="U67" s="88"/>
      <c r="V67" s="88"/>
      <c r="W67" s="88">
        <f t="shared" si="41"/>
        <v>4000</v>
      </c>
      <c r="X67" s="88"/>
      <c r="Y67" s="88"/>
      <c r="Z67" s="88">
        <f t="shared" si="29"/>
        <v>4000</v>
      </c>
      <c r="AA67" s="88">
        <v>4000</v>
      </c>
      <c r="AB67" s="88"/>
      <c r="AC67" s="88"/>
      <c r="AD67" s="88">
        <f t="shared" si="30"/>
        <v>3678.81</v>
      </c>
      <c r="AE67" s="88"/>
      <c r="AF67" s="88"/>
      <c r="AG67" s="88">
        <f t="shared" si="31"/>
        <v>3678.81</v>
      </c>
      <c r="AH67" s="88">
        <f>3213.508082+465.301918</f>
        <v>3678.81</v>
      </c>
      <c r="AI67" s="88"/>
      <c r="AJ67" s="88"/>
      <c r="AK67" s="88"/>
      <c r="AL67" s="88">
        <f t="shared" si="32"/>
        <v>3213.5080819999998</v>
      </c>
      <c r="AM67" s="88"/>
      <c r="AN67" s="88"/>
      <c r="AO67" s="88">
        <f t="shared" si="33"/>
        <v>3213.5080819999998</v>
      </c>
      <c r="AP67" s="88">
        <v>3213.5080819999998</v>
      </c>
      <c r="AQ67" s="88"/>
      <c r="AR67" s="88"/>
      <c r="AS67" s="88"/>
      <c r="AT67" s="88">
        <f t="shared" si="42"/>
        <v>321.19</v>
      </c>
      <c r="AU67" s="88"/>
      <c r="AV67" s="88"/>
      <c r="AW67" s="88">
        <f t="shared" si="35"/>
        <v>321.19</v>
      </c>
      <c r="AX67" s="88">
        <v>321.19</v>
      </c>
      <c r="AY67" s="88"/>
      <c r="AZ67" s="88"/>
      <c r="BA67" s="89">
        <f t="shared" si="36"/>
        <v>306.12810999999999</v>
      </c>
      <c r="BB67" s="89"/>
      <c r="BC67" s="89"/>
      <c r="BD67" s="89">
        <f t="shared" si="37"/>
        <v>306.12810999999999</v>
      </c>
      <c r="BE67" s="89">
        <v>306.12810999999999</v>
      </c>
      <c r="BF67" s="89"/>
      <c r="BG67" s="89"/>
      <c r="BH67" s="89"/>
      <c r="BI67" s="645">
        <f t="shared" si="38"/>
        <v>465.301918</v>
      </c>
      <c r="BJ67" s="645"/>
      <c r="BK67" s="645"/>
      <c r="BL67" s="645">
        <v>465.301918</v>
      </c>
      <c r="BM67" s="645">
        <f t="shared" si="39"/>
        <v>465.301918</v>
      </c>
      <c r="BN67" s="645"/>
      <c r="BO67" s="645"/>
      <c r="BP67" s="645">
        <v>465.301918</v>
      </c>
      <c r="BQ67" s="645">
        <f t="shared" si="40"/>
        <v>0</v>
      </c>
      <c r="BR67" s="645"/>
      <c r="BS67" s="645"/>
      <c r="BT67" s="645"/>
      <c r="BU67" s="645"/>
      <c r="BV67" s="651">
        <v>465.301918</v>
      </c>
      <c r="BW67" s="532" t="s">
        <v>1118</v>
      </c>
      <c r="BX67" s="42">
        <v>4000</v>
      </c>
      <c r="BY67" s="42"/>
      <c r="BZ67" s="36"/>
      <c r="CA67" s="42">
        <v>321.19</v>
      </c>
      <c r="CB67" s="42"/>
      <c r="CD67" s="28"/>
      <c r="CE67" s="28"/>
      <c r="CF67" s="28"/>
    </row>
    <row r="68" spans="1:84" ht="54" customHeight="1" outlineLevel="1">
      <c r="A68" s="642">
        <v>24</v>
      </c>
      <c r="B68" s="563" t="s">
        <v>684</v>
      </c>
      <c r="C68" s="532" t="s">
        <v>556</v>
      </c>
      <c r="D68" s="546" t="s">
        <v>554</v>
      </c>
      <c r="E68" s="532" t="s">
        <v>49</v>
      </c>
      <c r="F68" s="429" t="s">
        <v>48</v>
      </c>
      <c r="G68" s="642" t="s">
        <v>557</v>
      </c>
      <c r="H68" s="545"/>
      <c r="I68" s="532" t="s">
        <v>52</v>
      </c>
      <c r="J68" s="545">
        <v>2022</v>
      </c>
      <c r="K68" s="545" t="s">
        <v>685</v>
      </c>
      <c r="L68" s="532" t="s">
        <v>686</v>
      </c>
      <c r="M68" s="87">
        <v>43267.360999999997</v>
      </c>
      <c r="N68" s="87"/>
      <c r="O68" s="87">
        <v>38500</v>
      </c>
      <c r="P68" s="87">
        <v>4767.3609999999999</v>
      </c>
      <c r="Q68" s="87" t="s">
        <v>687</v>
      </c>
      <c r="R68" s="87" t="s">
        <v>557</v>
      </c>
      <c r="S68" s="88">
        <f t="shared" si="27"/>
        <v>0</v>
      </c>
      <c r="T68" s="88"/>
      <c r="U68" s="88"/>
      <c r="V68" s="88"/>
      <c r="W68" s="88">
        <f t="shared" si="41"/>
        <v>1735</v>
      </c>
      <c r="X68" s="88"/>
      <c r="Y68" s="88"/>
      <c r="Z68" s="88">
        <f t="shared" si="29"/>
        <v>1735</v>
      </c>
      <c r="AA68" s="88">
        <v>1735</v>
      </c>
      <c r="AB68" s="88"/>
      <c r="AC68" s="88"/>
      <c r="AD68" s="88">
        <f t="shared" si="30"/>
        <v>1735</v>
      </c>
      <c r="AE68" s="88"/>
      <c r="AF68" s="88"/>
      <c r="AG68" s="88">
        <f t="shared" si="31"/>
        <v>1735</v>
      </c>
      <c r="AH68" s="88">
        <v>1735</v>
      </c>
      <c r="AI68" s="88"/>
      <c r="AJ68" s="88"/>
      <c r="AK68" s="88"/>
      <c r="AL68" s="88">
        <f t="shared" si="32"/>
        <v>1595.053717</v>
      </c>
      <c r="AM68" s="88"/>
      <c r="AN68" s="88"/>
      <c r="AO68" s="88">
        <f t="shared" si="33"/>
        <v>1595.053717</v>
      </c>
      <c r="AP68" s="88">
        <v>1595.053717</v>
      </c>
      <c r="AQ68" s="88"/>
      <c r="AR68" s="88"/>
      <c r="AS68" s="88"/>
      <c r="AT68" s="88">
        <f t="shared" si="42"/>
        <v>0</v>
      </c>
      <c r="AU68" s="88"/>
      <c r="AV68" s="88"/>
      <c r="AW68" s="88">
        <f t="shared" si="35"/>
        <v>0</v>
      </c>
      <c r="AX68" s="88"/>
      <c r="AY68" s="88"/>
      <c r="AZ68" s="88"/>
      <c r="BA68" s="89">
        <f t="shared" si="36"/>
        <v>0</v>
      </c>
      <c r="BB68" s="89"/>
      <c r="BC68" s="89"/>
      <c r="BD68" s="89">
        <f t="shared" si="37"/>
        <v>0</v>
      </c>
      <c r="BE68" s="89"/>
      <c r="BF68" s="89"/>
      <c r="BG68" s="89"/>
      <c r="BH68" s="89"/>
      <c r="BI68" s="645">
        <f t="shared" si="38"/>
        <v>0</v>
      </c>
      <c r="BJ68" s="645"/>
      <c r="BK68" s="645"/>
      <c r="BL68" s="645"/>
      <c r="BM68" s="645">
        <f t="shared" si="39"/>
        <v>0</v>
      </c>
      <c r="BN68" s="645"/>
      <c r="BO68" s="645"/>
      <c r="BP68" s="645"/>
      <c r="BQ68" s="645">
        <f t="shared" si="40"/>
        <v>0</v>
      </c>
      <c r="BR68" s="645"/>
      <c r="BS68" s="645"/>
      <c r="BT68" s="645"/>
      <c r="BU68" s="645"/>
      <c r="BV68" s="645"/>
      <c r="BW68" s="532" t="s">
        <v>1118</v>
      </c>
      <c r="BX68" s="42">
        <v>1735</v>
      </c>
      <c r="BY68" s="42"/>
      <c r="BZ68" s="43"/>
      <c r="CA68" s="42"/>
      <c r="CB68" s="42"/>
      <c r="CD68" s="28"/>
      <c r="CE68" s="28"/>
      <c r="CF68" s="28"/>
    </row>
    <row r="69" spans="1:84" ht="50.25" customHeight="1" outlineLevel="1">
      <c r="A69" s="642">
        <v>25</v>
      </c>
      <c r="B69" s="563" t="s">
        <v>688</v>
      </c>
      <c r="C69" s="532" t="s">
        <v>546</v>
      </c>
      <c r="D69" s="546" t="s">
        <v>554</v>
      </c>
      <c r="E69" s="532" t="s">
        <v>10</v>
      </c>
      <c r="F69" s="429" t="s">
        <v>48</v>
      </c>
      <c r="G69" s="642" t="s">
        <v>557</v>
      </c>
      <c r="H69" s="545">
        <v>7910755</v>
      </c>
      <c r="I69" s="532" t="s">
        <v>689</v>
      </c>
      <c r="J69" s="545">
        <v>2024</v>
      </c>
      <c r="K69" s="545" t="s">
        <v>690</v>
      </c>
      <c r="L69" s="532" t="s">
        <v>691</v>
      </c>
      <c r="M69" s="87">
        <v>149882</v>
      </c>
      <c r="N69" s="87">
        <v>135000</v>
      </c>
      <c r="O69" s="87"/>
      <c r="P69" s="87">
        <f>M69-N69</f>
        <v>14882</v>
      </c>
      <c r="Q69" s="87"/>
      <c r="R69" s="87" t="s">
        <v>557</v>
      </c>
      <c r="S69" s="88">
        <f t="shared" si="27"/>
        <v>0</v>
      </c>
      <c r="T69" s="88"/>
      <c r="U69" s="88"/>
      <c r="V69" s="88"/>
      <c r="W69" s="88">
        <f>AA69+AB69+AC69</f>
        <v>14882</v>
      </c>
      <c r="X69" s="88"/>
      <c r="Y69" s="88"/>
      <c r="Z69" s="88">
        <f t="shared" si="29"/>
        <v>14882</v>
      </c>
      <c r="AA69" s="88">
        <v>0</v>
      </c>
      <c r="AB69" s="88">
        <v>14882</v>
      </c>
      <c r="AC69" s="88"/>
      <c r="AD69" s="88">
        <f t="shared" si="30"/>
        <v>0</v>
      </c>
      <c r="AE69" s="88">
        <v>0</v>
      </c>
      <c r="AF69" s="88"/>
      <c r="AG69" s="88">
        <f t="shared" si="31"/>
        <v>0</v>
      </c>
      <c r="AH69" s="88"/>
      <c r="AI69" s="88"/>
      <c r="AJ69" s="88"/>
      <c r="AK69" s="88"/>
      <c r="AL69" s="88">
        <f t="shared" si="32"/>
        <v>0</v>
      </c>
      <c r="AM69" s="88"/>
      <c r="AN69" s="88"/>
      <c r="AO69" s="88">
        <f t="shared" si="33"/>
        <v>0</v>
      </c>
      <c r="AP69" s="88"/>
      <c r="AQ69" s="88"/>
      <c r="AR69" s="88"/>
      <c r="AS69" s="88"/>
      <c r="AT69" s="88">
        <f>AX69+AY69+AZ69</f>
        <v>100</v>
      </c>
      <c r="AU69" s="88"/>
      <c r="AV69" s="88"/>
      <c r="AW69" s="88">
        <f t="shared" si="35"/>
        <v>100</v>
      </c>
      <c r="AX69" s="88"/>
      <c r="AY69" s="88">
        <v>100</v>
      </c>
      <c r="AZ69" s="88"/>
      <c r="BA69" s="89">
        <f t="shared" si="36"/>
        <v>0</v>
      </c>
      <c r="BB69" s="89"/>
      <c r="BC69" s="89"/>
      <c r="BD69" s="89">
        <f t="shared" si="37"/>
        <v>0</v>
      </c>
      <c r="BE69" s="89"/>
      <c r="BF69" s="89"/>
      <c r="BG69" s="89"/>
      <c r="BH69" s="89"/>
      <c r="BI69" s="645">
        <f t="shared" si="38"/>
        <v>0</v>
      </c>
      <c r="BJ69" s="645"/>
      <c r="BK69" s="645"/>
      <c r="BL69" s="645"/>
      <c r="BM69" s="645">
        <f t="shared" si="39"/>
        <v>0</v>
      </c>
      <c r="BN69" s="645"/>
      <c r="BO69" s="645"/>
      <c r="BP69" s="645"/>
      <c r="BQ69" s="645">
        <f t="shared" si="40"/>
        <v>14882</v>
      </c>
      <c r="BR69" s="645"/>
      <c r="BS69" s="645"/>
      <c r="BT69" s="645">
        <v>14882</v>
      </c>
      <c r="BU69" s="645"/>
      <c r="BV69" s="645"/>
      <c r="BW69" s="532" t="s">
        <v>1118</v>
      </c>
      <c r="BX69" s="42"/>
      <c r="BY69" s="42"/>
      <c r="BZ69" s="36"/>
      <c r="CA69" s="35"/>
      <c r="CB69" s="35"/>
      <c r="CD69" s="28"/>
      <c r="CE69" s="28"/>
      <c r="CF69" s="28"/>
    </row>
    <row r="70" spans="1:84" ht="72" customHeight="1" outlineLevel="1">
      <c r="A70" s="642">
        <v>26</v>
      </c>
      <c r="B70" s="563" t="s">
        <v>759</v>
      </c>
      <c r="C70" s="532" t="s">
        <v>554</v>
      </c>
      <c r="D70" s="532" t="s">
        <v>554</v>
      </c>
      <c r="E70" s="532"/>
      <c r="F70" s="429"/>
      <c r="G70" s="546"/>
      <c r="H70" s="545"/>
      <c r="I70" s="532"/>
      <c r="J70" s="545"/>
      <c r="K70" s="532"/>
      <c r="L70" s="532"/>
      <c r="M70" s="87"/>
      <c r="N70" s="87"/>
      <c r="O70" s="87"/>
      <c r="P70" s="87"/>
      <c r="Q70" s="87"/>
      <c r="R70" s="88"/>
      <c r="S70" s="88"/>
      <c r="T70" s="88"/>
      <c r="U70" s="88"/>
      <c r="V70" s="88"/>
      <c r="W70" s="88">
        <f t="shared" ref="W70:W77" si="43">AA70+AB70+AC70</f>
        <v>46</v>
      </c>
      <c r="X70" s="88"/>
      <c r="Y70" s="88"/>
      <c r="Z70" s="88">
        <f t="shared" ref="Z70:Z77" si="44">SUM(AB70:AC70)</f>
        <v>46</v>
      </c>
      <c r="AA70" s="88">
        <v>0</v>
      </c>
      <c r="AB70" s="88">
        <v>46</v>
      </c>
      <c r="AC70" s="88"/>
      <c r="AD70" s="88">
        <f t="shared" ref="AD70:AD77" si="45">SUM(AE70:AG70)</f>
        <v>46</v>
      </c>
      <c r="AE70" s="88"/>
      <c r="AF70" s="88"/>
      <c r="AG70" s="88">
        <f t="shared" ref="AG70:AG77" si="46">SUM(AH70:AK70)</f>
        <v>46</v>
      </c>
      <c r="AH70" s="88"/>
      <c r="AI70" s="88"/>
      <c r="AJ70" s="88">
        <v>46</v>
      </c>
      <c r="AK70" s="88"/>
      <c r="AL70" s="88">
        <f t="shared" ref="AL70:AL77" si="47">SUM(AM70:AO70)</f>
        <v>46</v>
      </c>
      <c r="AM70" s="88"/>
      <c r="AN70" s="88"/>
      <c r="AO70" s="88">
        <f t="shared" ref="AO70:AO77" si="48">SUM(AP70:AS70)</f>
        <v>46</v>
      </c>
      <c r="AP70" s="88"/>
      <c r="AQ70" s="88"/>
      <c r="AR70" s="88">
        <v>46</v>
      </c>
      <c r="AS70" s="88"/>
      <c r="AT70" s="88">
        <f t="shared" ref="AT70:AT77" si="49">AX70+AY70+AZ70</f>
        <v>0</v>
      </c>
      <c r="AU70" s="88"/>
      <c r="AV70" s="88"/>
      <c r="AW70" s="88">
        <f t="shared" ref="AW70:AW73" si="50">SUM(AX70:AZ70)</f>
        <v>0</v>
      </c>
      <c r="AX70" s="88"/>
      <c r="AY70" s="88"/>
      <c r="AZ70" s="88"/>
      <c r="BA70" s="89">
        <f t="shared" ref="BA70:BA73" si="51">SUM(BB70:BD70)</f>
        <v>0</v>
      </c>
      <c r="BB70" s="89"/>
      <c r="BC70" s="89"/>
      <c r="BD70" s="89">
        <f t="shared" ref="BD70:BD73" si="52">SUM(BE70:BH70)</f>
        <v>0</v>
      </c>
      <c r="BE70" s="89"/>
      <c r="BF70" s="89"/>
      <c r="BG70" s="89"/>
      <c r="BH70" s="89"/>
      <c r="BI70" s="645">
        <f t="shared" ref="BI70:BI73" si="53">SUM(BJ70:BL70)</f>
        <v>0</v>
      </c>
      <c r="BJ70" s="645"/>
      <c r="BK70" s="645"/>
      <c r="BL70" s="645"/>
      <c r="BM70" s="645">
        <f t="shared" ref="BM70:BM73" si="54">SUM(BN70:BP70)</f>
        <v>0</v>
      </c>
      <c r="BN70" s="645"/>
      <c r="BO70" s="645"/>
      <c r="BP70" s="645"/>
      <c r="BQ70" s="645">
        <f t="shared" ref="BQ70:BQ73" si="55">SUM(BR70:BT70)</f>
        <v>0</v>
      </c>
      <c r="BR70" s="645"/>
      <c r="BS70" s="645"/>
      <c r="BT70" s="645"/>
      <c r="BU70" s="645"/>
      <c r="BV70" s="645"/>
      <c r="BW70" s="532">
        <v>2021</v>
      </c>
      <c r="BX70" s="42"/>
      <c r="BY70" s="42"/>
      <c r="BZ70" s="40"/>
      <c r="CA70" s="39"/>
      <c r="CB70" s="39"/>
      <c r="CC70" s="50"/>
      <c r="CD70" s="51" t="s">
        <v>760</v>
      </c>
      <c r="CE70" s="52"/>
      <c r="CF70" s="52"/>
    </row>
    <row r="71" spans="1:84" ht="84.75" customHeight="1" outlineLevel="1">
      <c r="A71" s="642">
        <v>27</v>
      </c>
      <c r="B71" s="563" t="s">
        <v>793</v>
      </c>
      <c r="C71" s="532" t="s">
        <v>774</v>
      </c>
      <c r="D71" s="532" t="s">
        <v>554</v>
      </c>
      <c r="E71" s="532"/>
      <c r="F71" s="429"/>
      <c r="G71" s="546"/>
      <c r="H71" s="545"/>
      <c r="I71" s="532"/>
      <c r="J71" s="545"/>
      <c r="K71" s="532"/>
      <c r="L71" s="532"/>
      <c r="M71" s="87"/>
      <c r="N71" s="87"/>
      <c r="O71" s="87"/>
      <c r="P71" s="87"/>
      <c r="Q71" s="87"/>
      <c r="R71" s="88"/>
      <c r="S71" s="88"/>
      <c r="T71" s="88"/>
      <c r="U71" s="88"/>
      <c r="V71" s="88"/>
      <c r="W71" s="88">
        <f>AA71+AB71+AC71</f>
        <v>99.174000000000007</v>
      </c>
      <c r="X71" s="88"/>
      <c r="Y71" s="88"/>
      <c r="Z71" s="88">
        <f>SUM(AB71:AC71)</f>
        <v>99.174000000000007</v>
      </c>
      <c r="AA71" s="88">
        <v>0</v>
      </c>
      <c r="AB71" s="88">
        <v>99.174000000000007</v>
      </c>
      <c r="AC71" s="88"/>
      <c r="AD71" s="88">
        <f>SUM(AE71:AG71)</f>
        <v>99.174000000000007</v>
      </c>
      <c r="AE71" s="88"/>
      <c r="AF71" s="88"/>
      <c r="AG71" s="88">
        <f>SUM(AH71:AK71)</f>
        <v>99.174000000000007</v>
      </c>
      <c r="AH71" s="88"/>
      <c r="AI71" s="88"/>
      <c r="AJ71" s="88">
        <v>99.174000000000007</v>
      </c>
      <c r="AK71" s="88"/>
      <c r="AL71" s="88">
        <f>SUM(AM71:AO71)</f>
        <v>99.174000000000007</v>
      </c>
      <c r="AM71" s="88"/>
      <c r="AN71" s="88"/>
      <c r="AO71" s="88">
        <f>SUM(AP71:AS71)</f>
        <v>99.174000000000007</v>
      </c>
      <c r="AP71" s="88"/>
      <c r="AQ71" s="88"/>
      <c r="AR71" s="88">
        <v>99.174000000000007</v>
      </c>
      <c r="AS71" s="88"/>
      <c r="AT71" s="88">
        <f>AX71+AY71+AZ71</f>
        <v>0</v>
      </c>
      <c r="AU71" s="88"/>
      <c r="AV71" s="88"/>
      <c r="AW71" s="88">
        <f>SUM(AX71:AZ71)</f>
        <v>0</v>
      </c>
      <c r="AX71" s="88"/>
      <c r="AY71" s="88"/>
      <c r="AZ71" s="88"/>
      <c r="BA71" s="89"/>
      <c r="BB71" s="89"/>
      <c r="BC71" s="89"/>
      <c r="BD71" s="89"/>
      <c r="BE71" s="89"/>
      <c r="BF71" s="89"/>
      <c r="BG71" s="89"/>
      <c r="BH71" s="89"/>
      <c r="BI71" s="645"/>
      <c r="BJ71" s="645"/>
      <c r="BK71" s="645"/>
      <c r="BL71" s="645"/>
      <c r="BM71" s="645">
        <f>SUM(BN71:BP71)</f>
        <v>0</v>
      </c>
      <c r="BN71" s="645"/>
      <c r="BO71" s="645"/>
      <c r="BP71" s="645"/>
      <c r="BQ71" s="645">
        <f>SUM(BR71:BT71)</f>
        <v>0</v>
      </c>
      <c r="BR71" s="645"/>
      <c r="BS71" s="645"/>
      <c r="BT71" s="645"/>
      <c r="BU71" s="645"/>
      <c r="BV71" s="645"/>
      <c r="BW71" s="532">
        <v>2024</v>
      </c>
      <c r="BX71" s="42"/>
      <c r="BY71" s="42"/>
      <c r="BZ71" s="36"/>
      <c r="CA71" s="35"/>
      <c r="CB71" s="35"/>
      <c r="CC71" s="50"/>
      <c r="CD71" s="55" t="s">
        <v>794</v>
      </c>
      <c r="CE71" s="79"/>
      <c r="CF71" s="56"/>
    </row>
    <row r="72" spans="1:84" ht="72" customHeight="1" outlineLevel="1">
      <c r="A72" s="642">
        <v>28</v>
      </c>
      <c r="B72" s="563" t="s">
        <v>761</v>
      </c>
      <c r="C72" s="532" t="s">
        <v>724</v>
      </c>
      <c r="D72" s="532" t="s">
        <v>554</v>
      </c>
      <c r="E72" s="532"/>
      <c r="F72" s="429"/>
      <c r="G72" s="546"/>
      <c r="H72" s="545"/>
      <c r="I72" s="532"/>
      <c r="J72" s="545"/>
      <c r="K72" s="532"/>
      <c r="L72" s="532"/>
      <c r="M72" s="87"/>
      <c r="N72" s="87"/>
      <c r="O72" s="87"/>
      <c r="P72" s="87"/>
      <c r="Q72" s="87"/>
      <c r="R72" s="88"/>
      <c r="S72" s="88"/>
      <c r="T72" s="88"/>
      <c r="U72" s="88"/>
      <c r="V72" s="88"/>
      <c r="W72" s="88">
        <f t="shared" si="43"/>
        <v>645.75</v>
      </c>
      <c r="X72" s="88"/>
      <c r="Y72" s="88"/>
      <c r="Z72" s="88">
        <f t="shared" si="44"/>
        <v>645.75</v>
      </c>
      <c r="AA72" s="88">
        <v>0</v>
      </c>
      <c r="AB72" s="88">
        <v>645.75</v>
      </c>
      <c r="AC72" s="88"/>
      <c r="AD72" s="88">
        <f t="shared" si="45"/>
        <v>645.75</v>
      </c>
      <c r="AE72" s="88"/>
      <c r="AF72" s="88"/>
      <c r="AG72" s="88">
        <f t="shared" si="46"/>
        <v>645.75</v>
      </c>
      <c r="AH72" s="88"/>
      <c r="AI72" s="88"/>
      <c r="AJ72" s="88">
        <v>645.75</v>
      </c>
      <c r="AK72" s="88"/>
      <c r="AL72" s="88">
        <f t="shared" si="47"/>
        <v>645.75</v>
      </c>
      <c r="AM72" s="88"/>
      <c r="AN72" s="88"/>
      <c r="AO72" s="88">
        <f t="shared" si="48"/>
        <v>645.75</v>
      </c>
      <c r="AP72" s="88"/>
      <c r="AQ72" s="88"/>
      <c r="AR72" s="88">
        <v>645.75</v>
      </c>
      <c r="AS72" s="88"/>
      <c r="AT72" s="88">
        <f t="shared" si="49"/>
        <v>0</v>
      </c>
      <c r="AU72" s="88"/>
      <c r="AV72" s="88"/>
      <c r="AW72" s="88">
        <f t="shared" si="50"/>
        <v>0</v>
      </c>
      <c r="AX72" s="88"/>
      <c r="AY72" s="88"/>
      <c r="AZ72" s="88"/>
      <c r="BA72" s="89">
        <f t="shared" si="51"/>
        <v>0</v>
      </c>
      <c r="BB72" s="89"/>
      <c r="BC72" s="89"/>
      <c r="BD72" s="89">
        <f t="shared" si="52"/>
        <v>0</v>
      </c>
      <c r="BE72" s="89"/>
      <c r="BF72" s="89"/>
      <c r="BG72" s="89"/>
      <c r="BH72" s="89"/>
      <c r="BI72" s="645">
        <f t="shared" si="53"/>
        <v>0</v>
      </c>
      <c r="BJ72" s="645"/>
      <c r="BK72" s="645"/>
      <c r="BL72" s="645"/>
      <c r="BM72" s="645">
        <f t="shared" si="54"/>
        <v>0</v>
      </c>
      <c r="BN72" s="645"/>
      <c r="BO72" s="645"/>
      <c r="BP72" s="645"/>
      <c r="BQ72" s="645">
        <f t="shared" si="55"/>
        <v>0</v>
      </c>
      <c r="BR72" s="645"/>
      <c r="BS72" s="645"/>
      <c r="BT72" s="645"/>
      <c r="BU72" s="645"/>
      <c r="BV72" s="645"/>
      <c r="BW72" s="532">
        <v>2022</v>
      </c>
      <c r="BX72" s="42"/>
      <c r="BY72" s="42"/>
      <c r="BZ72" s="54"/>
      <c r="CA72" s="53"/>
      <c r="CB72" s="53"/>
      <c r="CC72" s="50"/>
      <c r="CD72" s="55" t="s">
        <v>762</v>
      </c>
      <c r="CE72" s="56"/>
      <c r="CF72" s="56"/>
    </row>
    <row r="73" spans="1:84" ht="96.6" outlineLevel="1">
      <c r="A73" s="642">
        <v>29</v>
      </c>
      <c r="B73" s="563" t="s">
        <v>775</v>
      </c>
      <c r="C73" s="532" t="s">
        <v>554</v>
      </c>
      <c r="D73" s="532" t="s">
        <v>554</v>
      </c>
      <c r="E73" s="532"/>
      <c r="F73" s="429"/>
      <c r="G73" s="546"/>
      <c r="H73" s="545"/>
      <c r="I73" s="532"/>
      <c r="J73" s="545"/>
      <c r="K73" s="532"/>
      <c r="L73" s="532"/>
      <c r="M73" s="87"/>
      <c r="N73" s="87"/>
      <c r="O73" s="87"/>
      <c r="P73" s="87"/>
      <c r="Q73" s="87"/>
      <c r="R73" s="88"/>
      <c r="S73" s="88"/>
      <c r="T73" s="88"/>
      <c r="U73" s="88"/>
      <c r="V73" s="88"/>
      <c r="W73" s="88">
        <f t="shared" si="43"/>
        <v>585.94100000000003</v>
      </c>
      <c r="X73" s="88"/>
      <c r="Y73" s="88"/>
      <c r="Z73" s="88">
        <f t="shared" si="44"/>
        <v>585.94100000000003</v>
      </c>
      <c r="AA73" s="88">
        <v>0</v>
      </c>
      <c r="AB73" s="88">
        <v>585.94100000000003</v>
      </c>
      <c r="AC73" s="88"/>
      <c r="AD73" s="88">
        <f t="shared" si="45"/>
        <v>585.94100000000003</v>
      </c>
      <c r="AE73" s="88"/>
      <c r="AF73" s="88"/>
      <c r="AG73" s="88">
        <f t="shared" si="46"/>
        <v>585.94100000000003</v>
      </c>
      <c r="AH73" s="88"/>
      <c r="AI73" s="88"/>
      <c r="AJ73" s="88">
        <v>585.94100000000003</v>
      </c>
      <c r="AK73" s="88"/>
      <c r="AL73" s="88">
        <f t="shared" si="47"/>
        <v>585.94100000000003</v>
      </c>
      <c r="AM73" s="88"/>
      <c r="AN73" s="88"/>
      <c r="AO73" s="88">
        <f t="shared" si="48"/>
        <v>585.94100000000003</v>
      </c>
      <c r="AP73" s="88"/>
      <c r="AQ73" s="88"/>
      <c r="AR73" s="88">
        <v>585.94100000000003</v>
      </c>
      <c r="AS73" s="88"/>
      <c r="AT73" s="88">
        <f t="shared" si="49"/>
        <v>0</v>
      </c>
      <c r="AU73" s="88"/>
      <c r="AV73" s="88"/>
      <c r="AW73" s="88">
        <f t="shared" si="50"/>
        <v>0</v>
      </c>
      <c r="AX73" s="88"/>
      <c r="AY73" s="88"/>
      <c r="AZ73" s="88"/>
      <c r="BA73" s="89">
        <f t="shared" si="51"/>
        <v>0</v>
      </c>
      <c r="BB73" s="89"/>
      <c r="BC73" s="89"/>
      <c r="BD73" s="89">
        <f t="shared" si="52"/>
        <v>0</v>
      </c>
      <c r="BE73" s="89"/>
      <c r="BF73" s="89"/>
      <c r="BG73" s="89"/>
      <c r="BH73" s="89"/>
      <c r="BI73" s="645">
        <f t="shared" si="53"/>
        <v>0</v>
      </c>
      <c r="BJ73" s="645"/>
      <c r="BK73" s="645"/>
      <c r="BL73" s="645"/>
      <c r="BM73" s="645">
        <f t="shared" si="54"/>
        <v>0</v>
      </c>
      <c r="BN73" s="645"/>
      <c r="BO73" s="645"/>
      <c r="BP73" s="645"/>
      <c r="BQ73" s="645">
        <f t="shared" si="55"/>
        <v>0</v>
      </c>
      <c r="BR73" s="645"/>
      <c r="BS73" s="645"/>
      <c r="BT73" s="645"/>
      <c r="BU73" s="645"/>
      <c r="BV73" s="645"/>
      <c r="BW73" s="532">
        <v>2024</v>
      </c>
      <c r="BX73" s="42"/>
      <c r="BY73" s="42"/>
      <c r="BZ73" s="36"/>
      <c r="CA73" s="35"/>
      <c r="CB73" s="35"/>
      <c r="CC73" s="50"/>
      <c r="CD73" s="61" t="s">
        <v>776</v>
      </c>
      <c r="CE73" s="62"/>
      <c r="CF73" s="62"/>
    </row>
    <row r="74" spans="1:84" ht="72" customHeight="1" outlineLevel="1">
      <c r="A74" s="642">
        <v>30</v>
      </c>
      <c r="B74" s="563" t="s">
        <v>765</v>
      </c>
      <c r="C74" s="532" t="s">
        <v>214</v>
      </c>
      <c r="D74" s="546" t="s">
        <v>554</v>
      </c>
      <c r="E74" s="532"/>
      <c r="F74" s="429"/>
      <c r="G74" s="546"/>
      <c r="H74" s="545"/>
      <c r="I74" s="532"/>
      <c r="J74" s="545"/>
      <c r="K74" s="532"/>
      <c r="L74" s="532"/>
      <c r="M74" s="87"/>
      <c r="N74" s="87"/>
      <c r="O74" s="87"/>
      <c r="P74" s="87"/>
      <c r="Q74" s="87"/>
      <c r="R74" s="88"/>
      <c r="S74" s="88"/>
      <c r="T74" s="88"/>
      <c r="U74" s="88"/>
      <c r="V74" s="88"/>
      <c r="W74" s="88">
        <f t="shared" si="43"/>
        <v>235.19900000000001</v>
      </c>
      <c r="X74" s="88"/>
      <c r="Y74" s="88"/>
      <c r="Z74" s="88">
        <f t="shared" si="44"/>
        <v>235.19900000000001</v>
      </c>
      <c r="AA74" s="88">
        <v>0</v>
      </c>
      <c r="AB74" s="88">
        <v>235.19900000000001</v>
      </c>
      <c r="AC74" s="88"/>
      <c r="AD74" s="88">
        <f t="shared" si="45"/>
        <v>235.19900000000001</v>
      </c>
      <c r="AE74" s="88"/>
      <c r="AF74" s="88"/>
      <c r="AG74" s="88">
        <f t="shared" si="46"/>
        <v>235.19900000000001</v>
      </c>
      <c r="AH74" s="88"/>
      <c r="AI74" s="88"/>
      <c r="AJ74" s="88">
        <v>235.19900000000001</v>
      </c>
      <c r="AK74" s="88"/>
      <c r="AL74" s="88">
        <f t="shared" si="47"/>
        <v>235.19900000000001</v>
      </c>
      <c r="AM74" s="88"/>
      <c r="AN74" s="88"/>
      <c r="AO74" s="88">
        <f t="shared" si="48"/>
        <v>235.19900000000001</v>
      </c>
      <c r="AP74" s="88"/>
      <c r="AQ74" s="88"/>
      <c r="AR74" s="88">
        <v>235.19900000000001</v>
      </c>
      <c r="AS74" s="88"/>
      <c r="AT74" s="88">
        <f t="shared" si="49"/>
        <v>0</v>
      </c>
      <c r="AU74" s="88"/>
      <c r="AV74" s="88"/>
      <c r="AW74" s="88">
        <f t="shared" ref="AW74:AW75" si="56">SUM(AX74:AZ74)</f>
        <v>0</v>
      </c>
      <c r="AX74" s="88"/>
      <c r="AY74" s="88"/>
      <c r="AZ74" s="88"/>
      <c r="BA74" s="89">
        <f>SUM(BB74:BD74)</f>
        <v>0</v>
      </c>
      <c r="BB74" s="89"/>
      <c r="BC74" s="89"/>
      <c r="BD74" s="89">
        <f>SUM(BE74:BH74)</f>
        <v>0</v>
      </c>
      <c r="BE74" s="89"/>
      <c r="BF74" s="89"/>
      <c r="BG74" s="89"/>
      <c r="BH74" s="89"/>
      <c r="BI74" s="645">
        <f>SUM(BJ74:BL74)</f>
        <v>0</v>
      </c>
      <c r="BJ74" s="645"/>
      <c r="BK74" s="645"/>
      <c r="BL74" s="645"/>
      <c r="BM74" s="645">
        <f t="shared" ref="BM74:BM75" si="57">SUM(BN74:BP74)</f>
        <v>0</v>
      </c>
      <c r="BN74" s="645"/>
      <c r="BO74" s="645"/>
      <c r="BP74" s="645"/>
      <c r="BQ74" s="645">
        <f t="shared" ref="BQ74:BQ75" si="58">SUM(BR74:BT74)</f>
        <v>0</v>
      </c>
      <c r="BR74" s="645"/>
      <c r="BS74" s="645"/>
      <c r="BT74" s="645"/>
      <c r="BU74" s="645"/>
      <c r="BV74" s="645"/>
      <c r="BW74" s="532">
        <v>2022</v>
      </c>
      <c r="BX74" s="42"/>
      <c r="BY74" s="42"/>
      <c r="BZ74" s="54"/>
      <c r="CA74" s="53"/>
      <c r="CB74" s="53"/>
      <c r="CC74" s="50"/>
      <c r="CD74" s="55" t="s">
        <v>674</v>
      </c>
      <c r="CE74" s="56"/>
      <c r="CF74" s="56"/>
    </row>
    <row r="75" spans="1:84" ht="83.1" customHeight="1" outlineLevel="1">
      <c r="A75" s="642">
        <v>31</v>
      </c>
      <c r="B75" s="563" t="s">
        <v>766</v>
      </c>
      <c r="C75" s="532" t="s">
        <v>724</v>
      </c>
      <c r="D75" s="532" t="s">
        <v>554</v>
      </c>
      <c r="E75" s="532"/>
      <c r="F75" s="429"/>
      <c r="G75" s="546"/>
      <c r="H75" s="545"/>
      <c r="I75" s="532"/>
      <c r="J75" s="545"/>
      <c r="K75" s="532"/>
      <c r="L75" s="532"/>
      <c r="M75" s="87"/>
      <c r="N75" s="87"/>
      <c r="O75" s="87"/>
      <c r="P75" s="87"/>
      <c r="Q75" s="87"/>
      <c r="R75" s="88"/>
      <c r="S75" s="88"/>
      <c r="T75" s="88"/>
      <c r="U75" s="88"/>
      <c r="V75" s="88"/>
      <c r="W75" s="88">
        <f t="shared" si="43"/>
        <v>33.545000000000002</v>
      </c>
      <c r="X75" s="88"/>
      <c r="Y75" s="88"/>
      <c r="Z75" s="88">
        <f t="shared" si="44"/>
        <v>33.545000000000002</v>
      </c>
      <c r="AA75" s="88">
        <v>0</v>
      </c>
      <c r="AB75" s="88">
        <v>33.545000000000002</v>
      </c>
      <c r="AC75" s="88"/>
      <c r="AD75" s="88">
        <f t="shared" si="45"/>
        <v>33.545000000000002</v>
      </c>
      <c r="AE75" s="88"/>
      <c r="AF75" s="88"/>
      <c r="AG75" s="88">
        <f t="shared" si="46"/>
        <v>33.545000000000002</v>
      </c>
      <c r="AH75" s="88"/>
      <c r="AI75" s="88"/>
      <c r="AJ75" s="88">
        <v>33.545000000000002</v>
      </c>
      <c r="AK75" s="88"/>
      <c r="AL75" s="88">
        <f t="shared" si="47"/>
        <v>33.545000000000002</v>
      </c>
      <c r="AM75" s="88"/>
      <c r="AN75" s="88"/>
      <c r="AO75" s="88">
        <f t="shared" si="48"/>
        <v>33.545000000000002</v>
      </c>
      <c r="AP75" s="88"/>
      <c r="AQ75" s="88"/>
      <c r="AR75" s="88">
        <v>33.545000000000002</v>
      </c>
      <c r="AS75" s="88"/>
      <c r="AT75" s="88">
        <f t="shared" si="49"/>
        <v>0</v>
      </c>
      <c r="AU75" s="88"/>
      <c r="AV75" s="88"/>
      <c r="AW75" s="88">
        <f t="shared" si="56"/>
        <v>0</v>
      </c>
      <c r="AX75" s="88"/>
      <c r="AY75" s="88"/>
      <c r="AZ75" s="88"/>
      <c r="BA75" s="89">
        <f>SUM(BB75:BD75)</f>
        <v>0</v>
      </c>
      <c r="BB75" s="89"/>
      <c r="BC75" s="89"/>
      <c r="BD75" s="89">
        <f>SUM(BE75:BH75)</f>
        <v>0</v>
      </c>
      <c r="BE75" s="89"/>
      <c r="BF75" s="89"/>
      <c r="BG75" s="89"/>
      <c r="BH75" s="89"/>
      <c r="BI75" s="645">
        <f>SUM(BJ75:BL75)</f>
        <v>0</v>
      </c>
      <c r="BJ75" s="645"/>
      <c r="BK75" s="645"/>
      <c r="BL75" s="645"/>
      <c r="BM75" s="645">
        <f t="shared" si="57"/>
        <v>0</v>
      </c>
      <c r="BN75" s="645"/>
      <c r="BO75" s="645"/>
      <c r="BP75" s="645"/>
      <c r="BQ75" s="645">
        <f t="shared" si="58"/>
        <v>0</v>
      </c>
      <c r="BR75" s="645"/>
      <c r="BS75" s="645"/>
      <c r="BT75" s="645"/>
      <c r="BU75" s="645"/>
      <c r="BV75" s="645"/>
      <c r="BW75" s="532">
        <v>2022</v>
      </c>
      <c r="BX75" s="42"/>
      <c r="BY75" s="42"/>
      <c r="BZ75" s="54"/>
      <c r="CA75" s="53"/>
      <c r="CB75" s="53"/>
      <c r="CC75" s="50"/>
      <c r="CD75" s="55" t="s">
        <v>674</v>
      </c>
      <c r="CE75" s="56"/>
      <c r="CF75" s="56"/>
    </row>
    <row r="76" spans="1:84" ht="55.2" outlineLevel="1">
      <c r="A76" s="642">
        <v>32</v>
      </c>
      <c r="B76" s="563" t="s">
        <v>770</v>
      </c>
      <c r="C76" s="532" t="s">
        <v>724</v>
      </c>
      <c r="D76" s="532" t="s">
        <v>554</v>
      </c>
      <c r="E76" s="532"/>
      <c r="F76" s="429"/>
      <c r="G76" s="546"/>
      <c r="H76" s="545"/>
      <c r="I76" s="532"/>
      <c r="J76" s="545"/>
      <c r="K76" s="532"/>
      <c r="L76" s="532"/>
      <c r="M76" s="87"/>
      <c r="N76" s="87"/>
      <c r="O76" s="87"/>
      <c r="P76" s="87"/>
      <c r="Q76" s="87"/>
      <c r="R76" s="88"/>
      <c r="S76" s="88"/>
      <c r="T76" s="88"/>
      <c r="U76" s="88"/>
      <c r="V76" s="88"/>
      <c r="W76" s="88">
        <f t="shared" si="43"/>
        <v>300</v>
      </c>
      <c r="X76" s="88"/>
      <c r="Y76" s="88"/>
      <c r="Z76" s="88">
        <f t="shared" si="44"/>
        <v>300</v>
      </c>
      <c r="AA76" s="88"/>
      <c r="AB76" s="88">
        <v>300</v>
      </c>
      <c r="AC76" s="88"/>
      <c r="AD76" s="88">
        <f t="shared" si="45"/>
        <v>300</v>
      </c>
      <c r="AE76" s="88"/>
      <c r="AF76" s="88"/>
      <c r="AG76" s="88">
        <f t="shared" si="46"/>
        <v>300</v>
      </c>
      <c r="AH76" s="88"/>
      <c r="AI76" s="88"/>
      <c r="AJ76" s="88">
        <v>300</v>
      </c>
      <c r="AK76" s="88"/>
      <c r="AL76" s="88">
        <f t="shared" si="47"/>
        <v>300</v>
      </c>
      <c r="AM76" s="88"/>
      <c r="AN76" s="88"/>
      <c r="AO76" s="88">
        <f t="shared" si="48"/>
        <v>300</v>
      </c>
      <c r="AP76" s="88"/>
      <c r="AQ76" s="88"/>
      <c r="AR76" s="88">
        <v>300</v>
      </c>
      <c r="AS76" s="88"/>
      <c r="AT76" s="88">
        <f t="shared" si="49"/>
        <v>0</v>
      </c>
      <c r="AU76" s="88"/>
      <c r="AV76" s="88"/>
      <c r="AW76" s="88"/>
      <c r="AX76" s="88"/>
      <c r="AY76" s="88"/>
      <c r="AZ76" s="88"/>
      <c r="BA76" s="89"/>
      <c r="BB76" s="89"/>
      <c r="BC76" s="89"/>
      <c r="BD76" s="89"/>
      <c r="BE76" s="89"/>
      <c r="BF76" s="89"/>
      <c r="BG76" s="89"/>
      <c r="BH76" s="89"/>
      <c r="BI76" s="645"/>
      <c r="BJ76" s="645"/>
      <c r="BK76" s="645"/>
      <c r="BL76" s="645"/>
      <c r="BM76" s="645"/>
      <c r="BN76" s="645"/>
      <c r="BO76" s="645"/>
      <c r="BP76" s="645"/>
      <c r="BQ76" s="645"/>
      <c r="BR76" s="645"/>
      <c r="BS76" s="645"/>
      <c r="BT76" s="645"/>
      <c r="BU76" s="645"/>
      <c r="BV76" s="645"/>
      <c r="BW76" s="532">
        <v>2022</v>
      </c>
      <c r="BX76" s="42"/>
      <c r="BY76" s="42"/>
      <c r="BZ76" s="40"/>
      <c r="CA76" s="39"/>
      <c r="CB76" s="39"/>
      <c r="CC76" s="80"/>
      <c r="CD76" s="51" t="s">
        <v>769</v>
      </c>
      <c r="CE76" s="52"/>
      <c r="CF76" s="52"/>
    </row>
    <row r="77" spans="1:84" ht="60.6" customHeight="1" outlineLevel="1">
      <c r="A77" s="642">
        <v>33</v>
      </c>
      <c r="B77" s="563" t="s">
        <v>759</v>
      </c>
      <c r="C77" s="532" t="s">
        <v>554</v>
      </c>
      <c r="D77" s="532" t="s">
        <v>554</v>
      </c>
      <c r="E77" s="532"/>
      <c r="F77" s="429"/>
      <c r="G77" s="546"/>
      <c r="H77" s="545"/>
      <c r="I77" s="532"/>
      <c r="J77" s="545"/>
      <c r="K77" s="532"/>
      <c r="L77" s="532"/>
      <c r="M77" s="87"/>
      <c r="N77" s="87"/>
      <c r="O77" s="87"/>
      <c r="P77" s="87"/>
      <c r="Q77" s="87"/>
      <c r="R77" s="88"/>
      <c r="S77" s="88"/>
      <c r="T77" s="88"/>
      <c r="U77" s="88"/>
      <c r="V77" s="88"/>
      <c r="W77" s="88">
        <f t="shared" si="43"/>
        <v>256.83950600000003</v>
      </c>
      <c r="X77" s="88"/>
      <c r="Y77" s="88"/>
      <c r="Z77" s="88">
        <f t="shared" si="44"/>
        <v>256.83950600000003</v>
      </c>
      <c r="AA77" s="88">
        <v>0</v>
      </c>
      <c r="AB77" s="88">
        <f>395.783-138.943494</f>
        <v>256.83950600000003</v>
      </c>
      <c r="AC77" s="88"/>
      <c r="AD77" s="88">
        <f t="shared" si="45"/>
        <v>256.83950600000003</v>
      </c>
      <c r="AE77" s="88"/>
      <c r="AF77" s="88"/>
      <c r="AG77" s="88">
        <f t="shared" si="46"/>
        <v>256.83950600000003</v>
      </c>
      <c r="AH77" s="88"/>
      <c r="AI77" s="88"/>
      <c r="AJ77" s="88">
        <f>395.783-138.943494</f>
        <v>256.83950600000003</v>
      </c>
      <c r="AK77" s="88"/>
      <c r="AL77" s="88">
        <f t="shared" si="47"/>
        <v>256.83950600000003</v>
      </c>
      <c r="AM77" s="88"/>
      <c r="AN77" s="88"/>
      <c r="AO77" s="88">
        <f t="shared" si="48"/>
        <v>256.83950600000003</v>
      </c>
      <c r="AP77" s="88"/>
      <c r="AQ77" s="88"/>
      <c r="AR77" s="88">
        <f>395.783-138.943494</f>
        <v>256.83950600000003</v>
      </c>
      <c r="AS77" s="88"/>
      <c r="AT77" s="88">
        <f t="shared" si="49"/>
        <v>0</v>
      </c>
      <c r="AU77" s="88"/>
      <c r="AV77" s="88"/>
      <c r="AW77" s="88">
        <f t="shared" ref="AW77" si="59">SUM(AX77:AZ77)</f>
        <v>0</v>
      </c>
      <c r="AX77" s="88"/>
      <c r="AY77" s="88"/>
      <c r="AZ77" s="88"/>
      <c r="BA77" s="89">
        <f t="shared" ref="BA77" si="60">SUM(BB77:BD77)</f>
        <v>0</v>
      </c>
      <c r="BB77" s="89"/>
      <c r="BC77" s="89"/>
      <c r="BD77" s="89">
        <f t="shared" ref="BD77" si="61">SUM(BE77:BH77)</f>
        <v>0</v>
      </c>
      <c r="BE77" s="89"/>
      <c r="BF77" s="89"/>
      <c r="BG77" s="89"/>
      <c r="BH77" s="89"/>
      <c r="BI77" s="645">
        <f t="shared" ref="BI77" si="62">SUM(BJ77:BL77)</f>
        <v>0</v>
      </c>
      <c r="BJ77" s="645"/>
      <c r="BK77" s="645"/>
      <c r="BL77" s="645"/>
      <c r="BM77" s="645">
        <f t="shared" ref="BM77" si="63">SUM(BN77:BP77)</f>
        <v>0</v>
      </c>
      <c r="BN77" s="645"/>
      <c r="BO77" s="645"/>
      <c r="BP77" s="645"/>
      <c r="BQ77" s="645">
        <f t="shared" ref="BQ77" si="64">SUM(BR77:BT77)</f>
        <v>0</v>
      </c>
      <c r="BR77" s="645"/>
      <c r="BS77" s="645"/>
      <c r="BT77" s="645"/>
      <c r="BU77" s="645"/>
      <c r="BV77" s="645"/>
      <c r="BW77" s="532">
        <v>2022</v>
      </c>
      <c r="BX77" s="42"/>
      <c r="BY77" s="42"/>
      <c r="BZ77" s="40"/>
      <c r="CA77" s="39"/>
      <c r="CB77" s="39"/>
      <c r="CC77" s="80"/>
      <c r="CD77" s="57" t="s">
        <v>771</v>
      </c>
      <c r="CE77" s="58"/>
      <c r="CF77" s="57" t="s">
        <v>772</v>
      </c>
    </row>
    <row r="78" spans="1:84" ht="48" customHeight="1">
      <c r="A78" s="567" t="s">
        <v>45</v>
      </c>
      <c r="B78" s="529" t="s">
        <v>57</v>
      </c>
      <c r="C78" s="529"/>
      <c r="D78" s="529"/>
      <c r="E78" s="529"/>
      <c r="F78" s="529"/>
      <c r="G78" s="529"/>
      <c r="H78" s="529"/>
      <c r="I78" s="529"/>
      <c r="J78" s="529"/>
      <c r="K78" s="529"/>
      <c r="L78" s="529"/>
      <c r="M78" s="650">
        <f t="shared" ref="M78:AR78" si="65">SUM(M79:M86)</f>
        <v>40020.843000000001</v>
      </c>
      <c r="N78" s="650">
        <f t="shared" si="65"/>
        <v>0</v>
      </c>
      <c r="O78" s="650">
        <f t="shared" si="65"/>
        <v>0</v>
      </c>
      <c r="P78" s="650">
        <f t="shared" si="65"/>
        <v>40020.843000000001</v>
      </c>
      <c r="Q78" s="650">
        <f t="shared" si="65"/>
        <v>0</v>
      </c>
      <c r="R78" s="650">
        <f t="shared" si="65"/>
        <v>0</v>
      </c>
      <c r="S78" s="650">
        <f t="shared" si="65"/>
        <v>0</v>
      </c>
      <c r="T78" s="650">
        <f t="shared" si="65"/>
        <v>0</v>
      </c>
      <c r="U78" s="650">
        <f t="shared" si="65"/>
        <v>0</v>
      </c>
      <c r="V78" s="650">
        <f t="shared" si="65"/>
        <v>0</v>
      </c>
      <c r="W78" s="650">
        <f t="shared" si="65"/>
        <v>30470.843000000001</v>
      </c>
      <c r="X78" s="650">
        <f t="shared" si="65"/>
        <v>0</v>
      </c>
      <c r="Y78" s="650">
        <f t="shared" si="65"/>
        <v>0</v>
      </c>
      <c r="Z78" s="650">
        <f t="shared" si="65"/>
        <v>29686.843000000001</v>
      </c>
      <c r="AA78" s="650">
        <f t="shared" si="65"/>
        <v>784</v>
      </c>
      <c r="AB78" s="650">
        <f t="shared" si="65"/>
        <v>29686.843000000001</v>
      </c>
      <c r="AC78" s="650">
        <f t="shared" si="65"/>
        <v>0</v>
      </c>
      <c r="AD78" s="650">
        <f t="shared" si="65"/>
        <v>1036</v>
      </c>
      <c r="AE78" s="650">
        <f t="shared" si="65"/>
        <v>0</v>
      </c>
      <c r="AF78" s="650">
        <f t="shared" si="65"/>
        <v>0</v>
      </c>
      <c r="AG78" s="650">
        <f t="shared" si="65"/>
        <v>1036</v>
      </c>
      <c r="AH78" s="650">
        <f t="shared" si="65"/>
        <v>784</v>
      </c>
      <c r="AI78" s="650">
        <f t="shared" si="65"/>
        <v>0</v>
      </c>
      <c r="AJ78" s="650">
        <f t="shared" si="65"/>
        <v>252</v>
      </c>
      <c r="AK78" s="650">
        <f t="shared" si="65"/>
        <v>0</v>
      </c>
      <c r="AL78" s="650">
        <f t="shared" si="65"/>
        <v>1036</v>
      </c>
      <c r="AM78" s="650">
        <f t="shared" si="65"/>
        <v>0</v>
      </c>
      <c r="AN78" s="650">
        <f t="shared" si="65"/>
        <v>0</v>
      </c>
      <c r="AO78" s="650">
        <f t="shared" si="65"/>
        <v>1036</v>
      </c>
      <c r="AP78" s="650">
        <f t="shared" si="65"/>
        <v>784</v>
      </c>
      <c r="AQ78" s="650">
        <f t="shared" si="65"/>
        <v>0</v>
      </c>
      <c r="AR78" s="650">
        <f t="shared" si="65"/>
        <v>252</v>
      </c>
      <c r="AS78" s="650">
        <f t="shared" ref="AS78:BV78" si="66">SUM(AS79:AS86)</f>
        <v>0</v>
      </c>
      <c r="AT78" s="650">
        <f t="shared" si="66"/>
        <v>0</v>
      </c>
      <c r="AU78" s="650">
        <f t="shared" si="66"/>
        <v>0</v>
      </c>
      <c r="AV78" s="650">
        <f t="shared" si="66"/>
        <v>0</v>
      </c>
      <c r="AW78" s="650">
        <f t="shared" si="66"/>
        <v>0</v>
      </c>
      <c r="AX78" s="650">
        <f t="shared" si="66"/>
        <v>0</v>
      </c>
      <c r="AY78" s="650">
        <f t="shared" si="66"/>
        <v>0</v>
      </c>
      <c r="AZ78" s="650">
        <f t="shared" si="66"/>
        <v>0</v>
      </c>
      <c r="BA78" s="650">
        <f t="shared" si="66"/>
        <v>0</v>
      </c>
      <c r="BB78" s="650">
        <f t="shared" si="66"/>
        <v>0</v>
      </c>
      <c r="BC78" s="650">
        <f t="shared" si="66"/>
        <v>0</v>
      </c>
      <c r="BD78" s="650">
        <f t="shared" si="66"/>
        <v>0</v>
      </c>
      <c r="BE78" s="650">
        <f t="shared" si="66"/>
        <v>0</v>
      </c>
      <c r="BF78" s="650">
        <f t="shared" si="66"/>
        <v>0</v>
      </c>
      <c r="BG78" s="650">
        <f t="shared" si="66"/>
        <v>0</v>
      </c>
      <c r="BH78" s="650">
        <f t="shared" si="66"/>
        <v>0</v>
      </c>
      <c r="BI78" s="650">
        <f t="shared" si="66"/>
        <v>0</v>
      </c>
      <c r="BJ78" s="650">
        <f t="shared" si="66"/>
        <v>0</v>
      </c>
      <c r="BK78" s="650">
        <f t="shared" si="66"/>
        <v>0</v>
      </c>
      <c r="BL78" s="650">
        <f t="shared" si="66"/>
        <v>0</v>
      </c>
      <c r="BM78" s="650">
        <f t="shared" si="66"/>
        <v>0</v>
      </c>
      <c r="BN78" s="650">
        <f t="shared" si="66"/>
        <v>0</v>
      </c>
      <c r="BO78" s="650">
        <f t="shared" si="66"/>
        <v>0</v>
      </c>
      <c r="BP78" s="650">
        <f t="shared" si="66"/>
        <v>0</v>
      </c>
      <c r="BQ78" s="650">
        <f t="shared" si="66"/>
        <v>0</v>
      </c>
      <c r="BR78" s="650">
        <f t="shared" si="66"/>
        <v>0</v>
      </c>
      <c r="BS78" s="650">
        <f t="shared" si="66"/>
        <v>0</v>
      </c>
      <c r="BT78" s="650">
        <f t="shared" si="66"/>
        <v>0</v>
      </c>
      <c r="BU78" s="650">
        <f t="shared" si="66"/>
        <v>0</v>
      </c>
      <c r="BV78" s="650">
        <f t="shared" si="66"/>
        <v>0</v>
      </c>
      <c r="BW78" s="529"/>
      <c r="BX78" s="43"/>
      <c r="BY78" s="43"/>
      <c r="BZ78" s="40"/>
      <c r="CA78" s="40"/>
      <c r="CB78" s="40"/>
    </row>
    <row r="79" spans="1:84" ht="48.75" customHeight="1" outlineLevel="1">
      <c r="A79" s="642">
        <v>1</v>
      </c>
      <c r="B79" s="563" t="s">
        <v>692</v>
      </c>
      <c r="C79" s="532" t="s">
        <v>556</v>
      </c>
      <c r="D79" s="546" t="s">
        <v>554</v>
      </c>
      <c r="E79" s="532" t="s">
        <v>49</v>
      </c>
      <c r="F79" s="429" t="s">
        <v>48</v>
      </c>
      <c r="G79" s="642" t="s">
        <v>557</v>
      </c>
      <c r="H79" s="545"/>
      <c r="I79" s="532" t="s">
        <v>693</v>
      </c>
      <c r="J79" s="545"/>
      <c r="K79" s="545" t="s">
        <v>694</v>
      </c>
      <c r="L79" s="532" t="s">
        <v>695</v>
      </c>
      <c r="M79" s="87">
        <v>4230</v>
      </c>
      <c r="N79" s="87"/>
      <c r="O79" s="87"/>
      <c r="P79" s="87">
        <v>4230</v>
      </c>
      <c r="Q79" s="87"/>
      <c r="R79" s="87" t="s">
        <v>557</v>
      </c>
      <c r="S79" s="88">
        <f t="shared" ref="S79:S86" si="67">SUM(T79:V79)</f>
        <v>0</v>
      </c>
      <c r="T79" s="88"/>
      <c r="U79" s="88"/>
      <c r="V79" s="88"/>
      <c r="W79" s="88">
        <f t="shared" ref="W79:W86" si="68">AA79+AB79+AC79</f>
        <v>200</v>
      </c>
      <c r="X79" s="88"/>
      <c r="Y79" s="88"/>
      <c r="Z79" s="88">
        <f t="shared" ref="Z79:Z86" si="69">SUM(AB79:AC79)</f>
        <v>0</v>
      </c>
      <c r="AA79" s="88">
        <v>200</v>
      </c>
      <c r="AB79" s="88"/>
      <c r="AC79" s="88"/>
      <c r="AD79" s="88">
        <f t="shared" ref="AD79:AD86" si="70">SUM(AE79:AG79)</f>
        <v>200</v>
      </c>
      <c r="AE79" s="88"/>
      <c r="AF79" s="88"/>
      <c r="AG79" s="88">
        <f t="shared" ref="AG79:AG86" si="71">SUM(AH79:AK79)</f>
        <v>200</v>
      </c>
      <c r="AH79" s="88">
        <v>200</v>
      </c>
      <c r="AI79" s="88"/>
      <c r="AJ79" s="88"/>
      <c r="AK79" s="88"/>
      <c r="AL79" s="88">
        <f t="shared" ref="AL79:AL86" si="72">SUM(AM79:AO79)</f>
        <v>200</v>
      </c>
      <c r="AM79" s="88"/>
      <c r="AN79" s="88"/>
      <c r="AO79" s="88">
        <f t="shared" ref="AO79:AO86" si="73">SUM(AP79:AS79)</f>
        <v>200</v>
      </c>
      <c r="AP79" s="88">
        <v>200</v>
      </c>
      <c r="AQ79" s="88"/>
      <c r="AR79" s="88"/>
      <c r="AS79" s="88"/>
      <c r="AT79" s="88">
        <f t="shared" ref="AT79:AT86" si="74">AX79+AY79+AZ79</f>
        <v>0</v>
      </c>
      <c r="AU79" s="88"/>
      <c r="AV79" s="88"/>
      <c r="AW79" s="88">
        <f t="shared" ref="AW79:AW86" si="75">SUM(AX79:AZ79)</f>
        <v>0</v>
      </c>
      <c r="AX79" s="88"/>
      <c r="AY79" s="88"/>
      <c r="AZ79" s="88"/>
      <c r="BA79" s="89">
        <f t="shared" ref="BA79:BA86" si="76">SUM(BB79:BD79)</f>
        <v>0</v>
      </c>
      <c r="BB79" s="89"/>
      <c r="BC79" s="89"/>
      <c r="BD79" s="89">
        <f t="shared" ref="BD79:BD86" si="77">SUM(BE79:BH79)</f>
        <v>0</v>
      </c>
      <c r="BE79" s="89"/>
      <c r="BF79" s="89"/>
      <c r="BG79" s="89"/>
      <c r="BH79" s="89"/>
      <c r="BI79" s="645">
        <f t="shared" ref="BI79:BI86" si="78">SUM(BJ79:BL79)</f>
        <v>0</v>
      </c>
      <c r="BJ79" s="645"/>
      <c r="BK79" s="645"/>
      <c r="BL79" s="645"/>
      <c r="BM79" s="645">
        <f t="shared" ref="BM79:BM86" si="79">SUM(BN79:BP79)</f>
        <v>0</v>
      </c>
      <c r="BN79" s="645"/>
      <c r="BO79" s="645"/>
      <c r="BP79" s="645"/>
      <c r="BQ79" s="645">
        <f t="shared" ref="BQ79:BQ86" si="80">SUM(BR79:BT79)</f>
        <v>0</v>
      </c>
      <c r="BR79" s="645"/>
      <c r="BS79" s="645"/>
      <c r="BT79" s="645"/>
      <c r="BU79" s="645"/>
      <c r="BV79" s="645"/>
      <c r="BW79" s="532"/>
      <c r="BX79" s="42">
        <v>200</v>
      </c>
      <c r="BY79" s="42"/>
      <c r="BZ79" s="36"/>
      <c r="CA79" s="35"/>
      <c r="CB79" s="35"/>
      <c r="CD79" s="28"/>
      <c r="CE79" s="28"/>
      <c r="CF79" s="28"/>
    </row>
    <row r="80" spans="1:84" ht="45" customHeight="1" outlineLevel="1">
      <c r="A80" s="642">
        <v>2</v>
      </c>
      <c r="B80" s="563" t="s">
        <v>696</v>
      </c>
      <c r="C80" s="532" t="s">
        <v>556</v>
      </c>
      <c r="D80" s="546" t="s">
        <v>554</v>
      </c>
      <c r="E80" s="532" t="s">
        <v>49</v>
      </c>
      <c r="F80" s="429" t="s">
        <v>48</v>
      </c>
      <c r="G80" s="642" t="s">
        <v>557</v>
      </c>
      <c r="H80" s="545"/>
      <c r="I80" s="532" t="s">
        <v>693</v>
      </c>
      <c r="J80" s="545"/>
      <c r="K80" s="545" t="s">
        <v>697</v>
      </c>
      <c r="L80" s="532" t="s">
        <v>698</v>
      </c>
      <c r="M80" s="87">
        <v>5957</v>
      </c>
      <c r="N80" s="87"/>
      <c r="O80" s="87"/>
      <c r="P80" s="87">
        <v>5957</v>
      </c>
      <c r="Q80" s="87"/>
      <c r="R80" s="87" t="s">
        <v>557</v>
      </c>
      <c r="S80" s="88">
        <f t="shared" si="67"/>
        <v>0</v>
      </c>
      <c r="T80" s="88">
        <v>0</v>
      </c>
      <c r="U80" s="88">
        <v>0</v>
      </c>
      <c r="V80" s="88">
        <v>0</v>
      </c>
      <c r="W80" s="88">
        <f t="shared" si="68"/>
        <v>5957</v>
      </c>
      <c r="X80" s="88"/>
      <c r="Y80" s="88"/>
      <c r="Z80" s="88">
        <f t="shared" si="69"/>
        <v>5757</v>
      </c>
      <c r="AA80" s="88">
        <v>200</v>
      </c>
      <c r="AB80" s="88">
        <v>5757</v>
      </c>
      <c r="AC80" s="88"/>
      <c r="AD80" s="88">
        <f t="shared" si="70"/>
        <v>200</v>
      </c>
      <c r="AE80" s="88"/>
      <c r="AF80" s="88"/>
      <c r="AG80" s="88">
        <f t="shared" si="71"/>
        <v>200</v>
      </c>
      <c r="AH80" s="88">
        <v>200</v>
      </c>
      <c r="AI80" s="88"/>
      <c r="AJ80" s="88"/>
      <c r="AK80" s="88"/>
      <c r="AL80" s="88">
        <f t="shared" si="72"/>
        <v>200</v>
      </c>
      <c r="AM80" s="88"/>
      <c r="AN80" s="88"/>
      <c r="AO80" s="88">
        <f t="shared" si="73"/>
        <v>200</v>
      </c>
      <c r="AP80" s="88">
        <v>200</v>
      </c>
      <c r="AQ80" s="88"/>
      <c r="AR80" s="88"/>
      <c r="AS80" s="88"/>
      <c r="AT80" s="88">
        <f t="shared" si="74"/>
        <v>0</v>
      </c>
      <c r="AU80" s="88"/>
      <c r="AV80" s="88"/>
      <c r="AW80" s="88">
        <f t="shared" si="75"/>
        <v>0</v>
      </c>
      <c r="AX80" s="88"/>
      <c r="AY80" s="88"/>
      <c r="AZ80" s="88"/>
      <c r="BA80" s="89">
        <f t="shared" si="76"/>
        <v>0</v>
      </c>
      <c r="BB80" s="89"/>
      <c r="BC80" s="89"/>
      <c r="BD80" s="89">
        <f t="shared" si="77"/>
        <v>0</v>
      </c>
      <c r="BE80" s="89"/>
      <c r="BF80" s="89"/>
      <c r="BG80" s="89"/>
      <c r="BH80" s="89"/>
      <c r="BI80" s="645">
        <f t="shared" si="78"/>
        <v>0</v>
      </c>
      <c r="BJ80" s="645"/>
      <c r="BK80" s="645"/>
      <c r="BL80" s="645"/>
      <c r="BM80" s="645">
        <f t="shared" si="79"/>
        <v>0</v>
      </c>
      <c r="BN80" s="645"/>
      <c r="BO80" s="645"/>
      <c r="BP80" s="645"/>
      <c r="BQ80" s="645">
        <f t="shared" si="80"/>
        <v>0</v>
      </c>
      <c r="BR80" s="645"/>
      <c r="BS80" s="645"/>
      <c r="BT80" s="645"/>
      <c r="BU80" s="645"/>
      <c r="BV80" s="645"/>
      <c r="BW80" s="532"/>
      <c r="BX80" s="42">
        <v>200</v>
      </c>
      <c r="BY80" s="42"/>
      <c r="BZ80" s="36"/>
      <c r="CA80" s="35"/>
      <c r="CB80" s="35"/>
      <c r="CD80" s="28"/>
      <c r="CE80" s="28"/>
      <c r="CF80" s="28"/>
    </row>
    <row r="81" spans="1:84" ht="46.5" customHeight="1" outlineLevel="1">
      <c r="A81" s="642">
        <v>3</v>
      </c>
      <c r="B81" s="563" t="s">
        <v>699</v>
      </c>
      <c r="C81" s="532" t="s">
        <v>556</v>
      </c>
      <c r="D81" s="546" t="s">
        <v>554</v>
      </c>
      <c r="E81" s="532" t="s">
        <v>49</v>
      </c>
      <c r="F81" s="429" t="s">
        <v>48</v>
      </c>
      <c r="G81" s="642" t="s">
        <v>557</v>
      </c>
      <c r="H81" s="545"/>
      <c r="I81" s="532" t="s">
        <v>693</v>
      </c>
      <c r="J81" s="545"/>
      <c r="K81" s="545" t="s">
        <v>700</v>
      </c>
      <c r="L81" s="532" t="s">
        <v>701</v>
      </c>
      <c r="M81" s="87">
        <v>1968</v>
      </c>
      <c r="N81" s="87"/>
      <c r="O81" s="87"/>
      <c r="P81" s="87">
        <v>1968</v>
      </c>
      <c r="Q81" s="87"/>
      <c r="R81" s="87" t="s">
        <v>557</v>
      </c>
      <c r="S81" s="88">
        <f t="shared" si="67"/>
        <v>0</v>
      </c>
      <c r="T81" s="88"/>
      <c r="U81" s="88"/>
      <c r="V81" s="88"/>
      <c r="W81" s="88">
        <f t="shared" si="68"/>
        <v>129</v>
      </c>
      <c r="X81" s="88"/>
      <c r="Y81" s="88"/>
      <c r="Z81" s="88">
        <f t="shared" si="69"/>
        <v>0</v>
      </c>
      <c r="AA81" s="88">
        <v>129</v>
      </c>
      <c r="AB81" s="88"/>
      <c r="AC81" s="88"/>
      <c r="AD81" s="88">
        <f t="shared" si="70"/>
        <v>129</v>
      </c>
      <c r="AE81" s="88"/>
      <c r="AF81" s="88"/>
      <c r="AG81" s="88">
        <f t="shared" si="71"/>
        <v>129</v>
      </c>
      <c r="AH81" s="88">
        <v>129</v>
      </c>
      <c r="AI81" s="88"/>
      <c r="AJ81" s="88"/>
      <c r="AK81" s="88"/>
      <c r="AL81" s="88">
        <f t="shared" si="72"/>
        <v>129</v>
      </c>
      <c r="AM81" s="88"/>
      <c r="AN81" s="88"/>
      <c r="AO81" s="88">
        <f t="shared" si="73"/>
        <v>129</v>
      </c>
      <c r="AP81" s="88">
        <v>129</v>
      </c>
      <c r="AQ81" s="88"/>
      <c r="AR81" s="88"/>
      <c r="AS81" s="88"/>
      <c r="AT81" s="88">
        <f t="shared" si="74"/>
        <v>0</v>
      </c>
      <c r="AU81" s="88"/>
      <c r="AV81" s="88"/>
      <c r="AW81" s="88">
        <f t="shared" si="75"/>
        <v>0</v>
      </c>
      <c r="AX81" s="88"/>
      <c r="AY81" s="88"/>
      <c r="AZ81" s="88"/>
      <c r="BA81" s="89">
        <f t="shared" si="76"/>
        <v>0</v>
      </c>
      <c r="BB81" s="89"/>
      <c r="BC81" s="89"/>
      <c r="BD81" s="89">
        <f t="shared" si="77"/>
        <v>0</v>
      </c>
      <c r="BE81" s="89"/>
      <c r="BF81" s="89"/>
      <c r="BG81" s="89"/>
      <c r="BH81" s="89"/>
      <c r="BI81" s="645">
        <f t="shared" si="78"/>
        <v>0</v>
      </c>
      <c r="BJ81" s="645"/>
      <c r="BK81" s="645"/>
      <c r="BL81" s="645"/>
      <c r="BM81" s="645">
        <f t="shared" si="79"/>
        <v>0</v>
      </c>
      <c r="BN81" s="645"/>
      <c r="BO81" s="645"/>
      <c r="BP81" s="645"/>
      <c r="BQ81" s="645">
        <f t="shared" si="80"/>
        <v>0</v>
      </c>
      <c r="BR81" s="645"/>
      <c r="BS81" s="645"/>
      <c r="BT81" s="645"/>
      <c r="BU81" s="645"/>
      <c r="BV81" s="645"/>
      <c r="BW81" s="532"/>
      <c r="BX81" s="42">
        <v>129</v>
      </c>
      <c r="BY81" s="42"/>
      <c r="BZ81" s="36"/>
      <c r="CA81" s="35"/>
      <c r="CB81" s="35"/>
      <c r="CD81" s="28"/>
      <c r="CE81" s="28"/>
      <c r="CF81" s="28"/>
    </row>
    <row r="82" spans="1:84" ht="43.5" customHeight="1" outlineLevel="1">
      <c r="A82" s="642">
        <v>4</v>
      </c>
      <c r="B82" s="563" t="s">
        <v>702</v>
      </c>
      <c r="C82" s="532" t="s">
        <v>556</v>
      </c>
      <c r="D82" s="546" t="s">
        <v>554</v>
      </c>
      <c r="E82" s="532" t="s">
        <v>49</v>
      </c>
      <c r="F82" s="429" t="s">
        <v>48</v>
      </c>
      <c r="G82" s="642" t="s">
        <v>557</v>
      </c>
      <c r="H82" s="545"/>
      <c r="I82" s="532" t="s">
        <v>693</v>
      </c>
      <c r="J82" s="545"/>
      <c r="K82" s="545" t="s">
        <v>703</v>
      </c>
      <c r="L82" s="532" t="s">
        <v>704</v>
      </c>
      <c r="M82" s="87">
        <v>1968</v>
      </c>
      <c r="N82" s="87"/>
      <c r="O82" s="87"/>
      <c r="P82" s="87">
        <v>1968</v>
      </c>
      <c r="Q82" s="87"/>
      <c r="R82" s="87" t="s">
        <v>557</v>
      </c>
      <c r="S82" s="88">
        <f t="shared" si="67"/>
        <v>0</v>
      </c>
      <c r="T82" s="88"/>
      <c r="U82" s="88"/>
      <c r="V82" s="88"/>
      <c r="W82" s="88">
        <f t="shared" si="68"/>
        <v>127</v>
      </c>
      <c r="X82" s="88"/>
      <c r="Y82" s="88"/>
      <c r="Z82" s="88">
        <f t="shared" si="69"/>
        <v>0</v>
      </c>
      <c r="AA82" s="88">
        <v>127</v>
      </c>
      <c r="AB82" s="88"/>
      <c r="AC82" s="88"/>
      <c r="AD82" s="88">
        <f t="shared" si="70"/>
        <v>127</v>
      </c>
      <c r="AE82" s="88"/>
      <c r="AF82" s="88"/>
      <c r="AG82" s="88">
        <f t="shared" si="71"/>
        <v>127</v>
      </c>
      <c r="AH82" s="88">
        <v>127</v>
      </c>
      <c r="AI82" s="88"/>
      <c r="AJ82" s="88"/>
      <c r="AK82" s="88"/>
      <c r="AL82" s="88">
        <f t="shared" si="72"/>
        <v>127</v>
      </c>
      <c r="AM82" s="88"/>
      <c r="AN82" s="88"/>
      <c r="AO82" s="88">
        <f t="shared" si="73"/>
        <v>127</v>
      </c>
      <c r="AP82" s="88">
        <v>127</v>
      </c>
      <c r="AQ82" s="88"/>
      <c r="AR82" s="88"/>
      <c r="AS82" s="88"/>
      <c r="AT82" s="88">
        <f t="shared" si="74"/>
        <v>0</v>
      </c>
      <c r="AU82" s="88"/>
      <c r="AV82" s="88"/>
      <c r="AW82" s="88">
        <f t="shared" si="75"/>
        <v>0</v>
      </c>
      <c r="AX82" s="88"/>
      <c r="AY82" s="88"/>
      <c r="AZ82" s="88"/>
      <c r="BA82" s="89">
        <f t="shared" si="76"/>
        <v>0</v>
      </c>
      <c r="BB82" s="89"/>
      <c r="BC82" s="89"/>
      <c r="BD82" s="89">
        <f t="shared" si="77"/>
        <v>0</v>
      </c>
      <c r="BE82" s="89"/>
      <c r="BF82" s="89"/>
      <c r="BG82" s="89"/>
      <c r="BH82" s="89"/>
      <c r="BI82" s="645">
        <f t="shared" si="78"/>
        <v>0</v>
      </c>
      <c r="BJ82" s="645"/>
      <c r="BK82" s="645"/>
      <c r="BL82" s="645"/>
      <c r="BM82" s="645">
        <f t="shared" si="79"/>
        <v>0</v>
      </c>
      <c r="BN82" s="645"/>
      <c r="BO82" s="645"/>
      <c r="BP82" s="645"/>
      <c r="BQ82" s="645">
        <f t="shared" si="80"/>
        <v>0</v>
      </c>
      <c r="BR82" s="645"/>
      <c r="BS82" s="645"/>
      <c r="BT82" s="645"/>
      <c r="BU82" s="645"/>
      <c r="BV82" s="645"/>
      <c r="BW82" s="532"/>
      <c r="BX82" s="42">
        <v>127</v>
      </c>
      <c r="BY82" s="42"/>
      <c r="BZ82" s="36"/>
      <c r="CA82" s="35"/>
      <c r="CB82" s="35"/>
      <c r="CD82" s="28"/>
      <c r="CE82" s="28"/>
      <c r="CF82" s="28"/>
    </row>
    <row r="83" spans="1:84" ht="49.5" customHeight="1" outlineLevel="1">
      <c r="A83" s="642">
        <v>5</v>
      </c>
      <c r="B83" s="563" t="s">
        <v>705</v>
      </c>
      <c r="C83" s="532" t="s">
        <v>556</v>
      </c>
      <c r="D83" s="546" t="s">
        <v>554</v>
      </c>
      <c r="E83" s="532" t="s">
        <v>49</v>
      </c>
      <c r="F83" s="429" t="s">
        <v>48</v>
      </c>
      <c r="G83" s="642" t="s">
        <v>557</v>
      </c>
      <c r="H83" s="545"/>
      <c r="I83" s="532" t="s">
        <v>693</v>
      </c>
      <c r="J83" s="545"/>
      <c r="K83" s="545" t="s">
        <v>706</v>
      </c>
      <c r="L83" s="532" t="s">
        <v>707</v>
      </c>
      <c r="M83" s="87">
        <v>1968</v>
      </c>
      <c r="N83" s="87"/>
      <c r="O83" s="87"/>
      <c r="P83" s="87">
        <v>1968</v>
      </c>
      <c r="Q83" s="87"/>
      <c r="R83" s="87" t="s">
        <v>557</v>
      </c>
      <c r="S83" s="88">
        <f t="shared" si="67"/>
        <v>0</v>
      </c>
      <c r="T83" s="88"/>
      <c r="U83" s="88"/>
      <c r="V83" s="88"/>
      <c r="W83" s="88">
        <f t="shared" si="68"/>
        <v>128</v>
      </c>
      <c r="X83" s="88"/>
      <c r="Y83" s="88"/>
      <c r="Z83" s="88">
        <f t="shared" si="69"/>
        <v>0</v>
      </c>
      <c r="AA83" s="88">
        <v>128</v>
      </c>
      <c r="AB83" s="88"/>
      <c r="AC83" s="88"/>
      <c r="AD83" s="88">
        <f t="shared" si="70"/>
        <v>128</v>
      </c>
      <c r="AE83" s="88"/>
      <c r="AF83" s="88"/>
      <c r="AG83" s="88">
        <f t="shared" si="71"/>
        <v>128</v>
      </c>
      <c r="AH83" s="88">
        <v>128</v>
      </c>
      <c r="AI83" s="88"/>
      <c r="AJ83" s="88"/>
      <c r="AK83" s="88"/>
      <c r="AL83" s="88">
        <f t="shared" si="72"/>
        <v>128</v>
      </c>
      <c r="AM83" s="88"/>
      <c r="AN83" s="88"/>
      <c r="AO83" s="88">
        <f t="shared" si="73"/>
        <v>128</v>
      </c>
      <c r="AP83" s="88">
        <v>128</v>
      </c>
      <c r="AQ83" s="88"/>
      <c r="AR83" s="88"/>
      <c r="AS83" s="88"/>
      <c r="AT83" s="88">
        <f t="shared" si="74"/>
        <v>0</v>
      </c>
      <c r="AU83" s="88"/>
      <c r="AV83" s="88"/>
      <c r="AW83" s="88">
        <f t="shared" si="75"/>
        <v>0</v>
      </c>
      <c r="AX83" s="88"/>
      <c r="AY83" s="88"/>
      <c r="AZ83" s="88"/>
      <c r="BA83" s="89">
        <f t="shared" si="76"/>
        <v>0</v>
      </c>
      <c r="BB83" s="89"/>
      <c r="BC83" s="89"/>
      <c r="BD83" s="89">
        <f t="shared" si="77"/>
        <v>0</v>
      </c>
      <c r="BE83" s="89"/>
      <c r="BF83" s="89"/>
      <c r="BG83" s="89"/>
      <c r="BH83" s="89"/>
      <c r="BI83" s="645">
        <f t="shared" si="78"/>
        <v>0</v>
      </c>
      <c r="BJ83" s="645"/>
      <c r="BK83" s="645"/>
      <c r="BL83" s="645"/>
      <c r="BM83" s="645">
        <f t="shared" si="79"/>
        <v>0</v>
      </c>
      <c r="BN83" s="645"/>
      <c r="BO83" s="645"/>
      <c r="BP83" s="645"/>
      <c r="BQ83" s="645">
        <f t="shared" si="80"/>
        <v>0</v>
      </c>
      <c r="BR83" s="645"/>
      <c r="BS83" s="645"/>
      <c r="BT83" s="645"/>
      <c r="BU83" s="645"/>
      <c r="BV83" s="645"/>
      <c r="BW83" s="532"/>
      <c r="BX83" s="42">
        <v>128</v>
      </c>
      <c r="BY83" s="42"/>
      <c r="BZ83" s="36"/>
      <c r="CA83" s="35"/>
      <c r="CB83" s="35"/>
      <c r="CD83" s="28"/>
      <c r="CE83" s="28"/>
      <c r="CF83" s="28"/>
    </row>
    <row r="84" spans="1:84" ht="62.25" customHeight="1" outlineLevel="1">
      <c r="A84" s="642">
        <v>6</v>
      </c>
      <c r="B84" s="563" t="s">
        <v>708</v>
      </c>
      <c r="C84" s="532" t="s">
        <v>556</v>
      </c>
      <c r="D84" s="546" t="s">
        <v>554</v>
      </c>
      <c r="E84" s="532" t="s">
        <v>49</v>
      </c>
      <c r="F84" s="429" t="s">
        <v>55</v>
      </c>
      <c r="G84" s="642" t="s">
        <v>557</v>
      </c>
      <c r="H84" s="545"/>
      <c r="I84" s="532" t="s">
        <v>709</v>
      </c>
      <c r="J84" s="545"/>
      <c r="K84" s="545" t="s">
        <v>710</v>
      </c>
      <c r="L84" s="532" t="s">
        <v>711</v>
      </c>
      <c r="M84" s="87">
        <v>4000</v>
      </c>
      <c r="N84" s="87"/>
      <c r="O84" s="87"/>
      <c r="P84" s="87">
        <v>4000</v>
      </c>
      <c r="Q84" s="87"/>
      <c r="R84" s="87" t="s">
        <v>557</v>
      </c>
      <c r="S84" s="88">
        <f t="shared" si="67"/>
        <v>0</v>
      </c>
      <c r="T84" s="88"/>
      <c r="U84" s="88"/>
      <c r="V84" s="88"/>
      <c r="W84" s="88">
        <f t="shared" si="68"/>
        <v>4000</v>
      </c>
      <c r="X84" s="88"/>
      <c r="Y84" s="88"/>
      <c r="Z84" s="88">
        <f t="shared" si="69"/>
        <v>4000</v>
      </c>
      <c r="AA84" s="88">
        <v>0</v>
      </c>
      <c r="AB84" s="88">
        <f>174+3826</f>
        <v>4000</v>
      </c>
      <c r="AC84" s="88"/>
      <c r="AD84" s="88">
        <f t="shared" si="70"/>
        <v>174</v>
      </c>
      <c r="AE84" s="88"/>
      <c r="AF84" s="88"/>
      <c r="AG84" s="88">
        <f t="shared" si="71"/>
        <v>174</v>
      </c>
      <c r="AH84" s="88"/>
      <c r="AI84" s="88"/>
      <c r="AJ84" s="88">
        <v>174</v>
      </c>
      <c r="AK84" s="88"/>
      <c r="AL84" s="88">
        <f t="shared" si="72"/>
        <v>174</v>
      </c>
      <c r="AM84" s="88"/>
      <c r="AN84" s="88"/>
      <c r="AO84" s="88">
        <f t="shared" si="73"/>
        <v>174</v>
      </c>
      <c r="AP84" s="88"/>
      <c r="AQ84" s="88"/>
      <c r="AR84" s="88">
        <v>174</v>
      </c>
      <c r="AS84" s="88"/>
      <c r="AT84" s="88">
        <f t="shared" si="74"/>
        <v>0</v>
      </c>
      <c r="AU84" s="88"/>
      <c r="AV84" s="88"/>
      <c r="AW84" s="88">
        <f t="shared" si="75"/>
        <v>0</v>
      </c>
      <c r="AX84" s="88"/>
      <c r="AY84" s="88"/>
      <c r="AZ84" s="88"/>
      <c r="BA84" s="89">
        <f t="shared" si="76"/>
        <v>0</v>
      </c>
      <c r="BB84" s="89"/>
      <c r="BC84" s="89"/>
      <c r="BD84" s="89">
        <f t="shared" si="77"/>
        <v>0</v>
      </c>
      <c r="BE84" s="89"/>
      <c r="BF84" s="89"/>
      <c r="BG84" s="89"/>
      <c r="BH84" s="89"/>
      <c r="BI84" s="645">
        <f t="shared" si="78"/>
        <v>0</v>
      </c>
      <c r="BJ84" s="645"/>
      <c r="BK84" s="645"/>
      <c r="BL84" s="645"/>
      <c r="BM84" s="645">
        <f t="shared" si="79"/>
        <v>0</v>
      </c>
      <c r="BN84" s="645"/>
      <c r="BO84" s="645"/>
      <c r="BP84" s="645"/>
      <c r="BQ84" s="645">
        <f t="shared" si="80"/>
        <v>0</v>
      </c>
      <c r="BR84" s="645"/>
      <c r="BS84" s="645"/>
      <c r="BT84" s="645"/>
      <c r="BU84" s="645"/>
      <c r="BV84" s="645"/>
      <c r="BW84" s="532"/>
      <c r="BX84" s="42"/>
      <c r="BY84" s="42"/>
      <c r="BZ84" s="36"/>
      <c r="CA84" s="35"/>
      <c r="CB84" s="35"/>
      <c r="CD84" s="28"/>
      <c r="CE84" s="28"/>
      <c r="CF84" s="28"/>
    </row>
    <row r="85" spans="1:84" ht="47.25" customHeight="1" outlineLevel="1">
      <c r="A85" s="642">
        <v>7</v>
      </c>
      <c r="B85" s="563" t="s">
        <v>712</v>
      </c>
      <c r="C85" s="532" t="s">
        <v>556</v>
      </c>
      <c r="D85" s="546" t="s">
        <v>554</v>
      </c>
      <c r="E85" s="532" t="s">
        <v>49</v>
      </c>
      <c r="F85" s="429" t="s">
        <v>713</v>
      </c>
      <c r="G85" s="642" t="s">
        <v>557</v>
      </c>
      <c r="H85" s="545"/>
      <c r="I85" s="532" t="s">
        <v>709</v>
      </c>
      <c r="J85" s="545"/>
      <c r="K85" s="532" t="s">
        <v>714</v>
      </c>
      <c r="L85" s="532" t="s">
        <v>715</v>
      </c>
      <c r="M85" s="87">
        <v>7929.8429999999998</v>
      </c>
      <c r="N85" s="87"/>
      <c r="O85" s="87"/>
      <c r="P85" s="87">
        <v>7929.8429999999998</v>
      </c>
      <c r="Q85" s="87"/>
      <c r="R85" s="87" t="s">
        <v>557</v>
      </c>
      <c r="S85" s="88">
        <f t="shared" si="67"/>
        <v>0</v>
      </c>
      <c r="T85" s="88"/>
      <c r="U85" s="88"/>
      <c r="V85" s="88"/>
      <c r="W85" s="88">
        <f t="shared" si="68"/>
        <v>7929.8429999999998</v>
      </c>
      <c r="X85" s="88"/>
      <c r="Y85" s="88"/>
      <c r="Z85" s="88">
        <f t="shared" si="69"/>
        <v>7929.8429999999998</v>
      </c>
      <c r="AA85" s="88">
        <v>0</v>
      </c>
      <c r="AB85" s="88">
        <v>7929.8429999999998</v>
      </c>
      <c r="AC85" s="88"/>
      <c r="AD85" s="88">
        <f t="shared" si="70"/>
        <v>78</v>
      </c>
      <c r="AE85" s="88"/>
      <c r="AF85" s="88"/>
      <c r="AG85" s="88">
        <f t="shared" si="71"/>
        <v>78</v>
      </c>
      <c r="AH85" s="88"/>
      <c r="AI85" s="88"/>
      <c r="AJ85" s="88">
        <v>78</v>
      </c>
      <c r="AK85" s="88"/>
      <c r="AL85" s="88">
        <f t="shared" si="72"/>
        <v>78</v>
      </c>
      <c r="AM85" s="88"/>
      <c r="AN85" s="88"/>
      <c r="AO85" s="88">
        <f t="shared" si="73"/>
        <v>78</v>
      </c>
      <c r="AP85" s="88"/>
      <c r="AQ85" s="88"/>
      <c r="AR85" s="88">
        <v>78</v>
      </c>
      <c r="AS85" s="88"/>
      <c r="AT85" s="88">
        <f t="shared" si="74"/>
        <v>0</v>
      </c>
      <c r="AU85" s="88"/>
      <c r="AV85" s="88"/>
      <c r="AW85" s="88">
        <f t="shared" si="75"/>
        <v>0</v>
      </c>
      <c r="AX85" s="88"/>
      <c r="AY85" s="88"/>
      <c r="AZ85" s="88"/>
      <c r="BA85" s="89">
        <f t="shared" si="76"/>
        <v>0</v>
      </c>
      <c r="BB85" s="89"/>
      <c r="BC85" s="89"/>
      <c r="BD85" s="89">
        <f t="shared" si="77"/>
        <v>0</v>
      </c>
      <c r="BE85" s="89"/>
      <c r="BF85" s="89"/>
      <c r="BG85" s="89"/>
      <c r="BH85" s="89"/>
      <c r="BI85" s="645">
        <f t="shared" si="78"/>
        <v>0</v>
      </c>
      <c r="BJ85" s="645"/>
      <c r="BK85" s="645"/>
      <c r="BL85" s="645"/>
      <c r="BM85" s="645">
        <f t="shared" si="79"/>
        <v>0</v>
      </c>
      <c r="BN85" s="645"/>
      <c r="BO85" s="645"/>
      <c r="BP85" s="645"/>
      <c r="BQ85" s="645">
        <f t="shared" si="80"/>
        <v>0</v>
      </c>
      <c r="BR85" s="645"/>
      <c r="BS85" s="645"/>
      <c r="BT85" s="645"/>
      <c r="BU85" s="645"/>
      <c r="BV85" s="645"/>
      <c r="BW85" s="532"/>
      <c r="BX85" s="42"/>
      <c r="BY85" s="42"/>
      <c r="BZ85" s="36"/>
      <c r="CA85" s="35"/>
      <c r="CB85" s="35"/>
      <c r="CD85" s="28"/>
      <c r="CE85" s="28"/>
      <c r="CF85" s="28"/>
    </row>
    <row r="86" spans="1:84" ht="48" customHeight="1" outlineLevel="1">
      <c r="A86" s="642">
        <v>8</v>
      </c>
      <c r="B86" s="563" t="s">
        <v>716</v>
      </c>
      <c r="C86" s="532" t="s">
        <v>556</v>
      </c>
      <c r="D86" s="546" t="s">
        <v>554</v>
      </c>
      <c r="E86" s="532" t="s">
        <v>49</v>
      </c>
      <c r="F86" s="429" t="s">
        <v>48</v>
      </c>
      <c r="G86" s="642" t="s">
        <v>557</v>
      </c>
      <c r="H86" s="545"/>
      <c r="I86" s="532" t="s">
        <v>717</v>
      </c>
      <c r="J86" s="545"/>
      <c r="K86" s="545" t="s">
        <v>718</v>
      </c>
      <c r="L86" s="532" t="s">
        <v>719</v>
      </c>
      <c r="M86" s="87">
        <v>12000</v>
      </c>
      <c r="N86" s="87"/>
      <c r="O86" s="87"/>
      <c r="P86" s="87">
        <v>12000</v>
      </c>
      <c r="Q86" s="87"/>
      <c r="R86" s="87" t="s">
        <v>557</v>
      </c>
      <c r="S86" s="88">
        <f t="shared" si="67"/>
        <v>0</v>
      </c>
      <c r="T86" s="88"/>
      <c r="U86" s="88"/>
      <c r="V86" s="88"/>
      <c r="W86" s="88">
        <f t="shared" si="68"/>
        <v>12000</v>
      </c>
      <c r="X86" s="88"/>
      <c r="Y86" s="88"/>
      <c r="Z86" s="88">
        <f t="shared" si="69"/>
        <v>12000</v>
      </c>
      <c r="AA86" s="88">
        <v>0</v>
      </c>
      <c r="AB86" s="88">
        <v>12000</v>
      </c>
      <c r="AC86" s="88"/>
      <c r="AD86" s="88">
        <f t="shared" si="70"/>
        <v>0</v>
      </c>
      <c r="AE86" s="88"/>
      <c r="AF86" s="88"/>
      <c r="AG86" s="88">
        <f t="shared" si="71"/>
        <v>0</v>
      </c>
      <c r="AH86" s="88"/>
      <c r="AI86" s="88"/>
      <c r="AJ86" s="88"/>
      <c r="AK86" s="88"/>
      <c r="AL86" s="88">
        <f t="shared" si="72"/>
        <v>0</v>
      </c>
      <c r="AM86" s="88"/>
      <c r="AN86" s="88"/>
      <c r="AO86" s="88">
        <f t="shared" si="73"/>
        <v>0</v>
      </c>
      <c r="AP86" s="88"/>
      <c r="AQ86" s="88"/>
      <c r="AR86" s="88"/>
      <c r="AS86" s="88"/>
      <c r="AT86" s="88">
        <f t="shared" si="74"/>
        <v>0</v>
      </c>
      <c r="AU86" s="88"/>
      <c r="AV86" s="88"/>
      <c r="AW86" s="88">
        <f t="shared" si="75"/>
        <v>0</v>
      </c>
      <c r="AX86" s="88"/>
      <c r="AY86" s="88"/>
      <c r="AZ86" s="88"/>
      <c r="BA86" s="89">
        <f t="shared" si="76"/>
        <v>0</v>
      </c>
      <c r="BB86" s="89"/>
      <c r="BC86" s="89"/>
      <c r="BD86" s="89">
        <f t="shared" si="77"/>
        <v>0</v>
      </c>
      <c r="BE86" s="89"/>
      <c r="BF86" s="89"/>
      <c r="BG86" s="89"/>
      <c r="BH86" s="89"/>
      <c r="BI86" s="645">
        <f t="shared" si="78"/>
        <v>0</v>
      </c>
      <c r="BJ86" s="645"/>
      <c r="BK86" s="645"/>
      <c r="BL86" s="645"/>
      <c r="BM86" s="645">
        <f t="shared" si="79"/>
        <v>0</v>
      </c>
      <c r="BN86" s="645"/>
      <c r="BO86" s="645"/>
      <c r="BP86" s="645"/>
      <c r="BQ86" s="645">
        <f t="shared" si="80"/>
        <v>0</v>
      </c>
      <c r="BR86" s="645"/>
      <c r="BS86" s="645"/>
      <c r="BT86" s="645"/>
      <c r="BU86" s="645" t="s">
        <v>720</v>
      </c>
      <c r="BV86" s="645"/>
      <c r="BW86" s="532" t="s">
        <v>721</v>
      </c>
      <c r="BX86" s="42"/>
      <c r="BY86" s="42"/>
      <c r="BZ86" s="36"/>
      <c r="CA86" s="35"/>
      <c r="CB86" s="35"/>
      <c r="CD86" s="28"/>
      <c r="CE86" s="28"/>
      <c r="CF86" s="28"/>
    </row>
    <row r="87" spans="1:84" ht="37.5" customHeight="1">
      <c r="A87" s="534" t="s">
        <v>13</v>
      </c>
      <c r="B87" s="647" t="s">
        <v>722</v>
      </c>
      <c r="C87" s="648"/>
      <c r="D87" s="648"/>
      <c r="E87" s="648"/>
      <c r="F87" s="648"/>
      <c r="G87" s="648"/>
      <c r="H87" s="648"/>
      <c r="I87" s="648"/>
      <c r="J87" s="648"/>
      <c r="K87" s="648"/>
      <c r="L87" s="648"/>
      <c r="M87" s="649">
        <f>M88+M90+M99</f>
        <v>121098.41899999999</v>
      </c>
      <c r="N87" s="649">
        <f t="shared" ref="N87:BV87" si="81">N88+N90+N99</f>
        <v>0</v>
      </c>
      <c r="O87" s="649">
        <f t="shared" si="81"/>
        <v>70000</v>
      </c>
      <c r="P87" s="649">
        <f t="shared" si="81"/>
        <v>54999.865098000002</v>
      </c>
      <c r="Q87" s="649" t="e">
        <f t="shared" si="81"/>
        <v>#VALUE!</v>
      </c>
      <c r="R87" s="649" t="e">
        <f t="shared" si="81"/>
        <v>#VALUE!</v>
      </c>
      <c r="S87" s="649">
        <f t="shared" si="81"/>
        <v>11237.503000000001</v>
      </c>
      <c r="T87" s="649">
        <f t="shared" si="81"/>
        <v>7719.9989999999998</v>
      </c>
      <c r="U87" s="649">
        <f t="shared" si="81"/>
        <v>0</v>
      </c>
      <c r="V87" s="649">
        <f t="shared" si="81"/>
        <v>3517.5039999999999</v>
      </c>
      <c r="W87" s="649">
        <f t="shared" si="81"/>
        <v>50007.361097999994</v>
      </c>
      <c r="X87" s="649">
        <f t="shared" si="81"/>
        <v>0</v>
      </c>
      <c r="Y87" s="649">
        <f t="shared" si="81"/>
        <v>70000</v>
      </c>
      <c r="Z87" s="649">
        <f t="shared" si="81"/>
        <v>50007.361097999994</v>
      </c>
      <c r="AA87" s="649">
        <f t="shared" si="81"/>
        <v>9932.3859929999999</v>
      </c>
      <c r="AB87" s="649">
        <f t="shared" si="81"/>
        <v>40074.975104999998</v>
      </c>
      <c r="AC87" s="649">
        <f t="shared" si="81"/>
        <v>0</v>
      </c>
      <c r="AD87" s="649">
        <f t="shared" si="81"/>
        <v>15750.246098</v>
      </c>
      <c r="AE87" s="649">
        <f t="shared" si="81"/>
        <v>0</v>
      </c>
      <c r="AF87" s="649">
        <f t="shared" si="81"/>
        <v>0</v>
      </c>
      <c r="AG87" s="649">
        <f t="shared" si="81"/>
        <v>15750.246098</v>
      </c>
      <c r="AH87" s="649">
        <f t="shared" si="81"/>
        <v>8192.19</v>
      </c>
      <c r="AI87" s="649">
        <f t="shared" si="81"/>
        <v>1740.1959929999998</v>
      </c>
      <c r="AJ87" s="649">
        <f t="shared" si="81"/>
        <v>5817.8601049999997</v>
      </c>
      <c r="AK87" s="649">
        <f t="shared" si="81"/>
        <v>0</v>
      </c>
      <c r="AL87" s="649">
        <f t="shared" si="81"/>
        <v>15731.613097999998</v>
      </c>
      <c r="AM87" s="649">
        <f t="shared" si="81"/>
        <v>0</v>
      </c>
      <c r="AN87" s="649">
        <f t="shared" si="81"/>
        <v>0</v>
      </c>
      <c r="AO87" s="649">
        <f t="shared" si="81"/>
        <v>15731.613097999998</v>
      </c>
      <c r="AP87" s="649">
        <f t="shared" si="81"/>
        <v>8177.8899999999994</v>
      </c>
      <c r="AQ87" s="649">
        <f t="shared" si="81"/>
        <v>1740.1959929999998</v>
      </c>
      <c r="AR87" s="649">
        <f t="shared" si="81"/>
        <v>5813.5271050000001</v>
      </c>
      <c r="AS87" s="649">
        <f t="shared" si="81"/>
        <v>0</v>
      </c>
      <c r="AT87" s="649">
        <f t="shared" si="81"/>
        <v>0</v>
      </c>
      <c r="AU87" s="649">
        <f t="shared" si="81"/>
        <v>0</v>
      </c>
      <c r="AV87" s="649">
        <f t="shared" si="81"/>
        <v>0</v>
      </c>
      <c r="AW87" s="649">
        <f t="shared" si="81"/>
        <v>0</v>
      </c>
      <c r="AX87" s="649">
        <f t="shared" si="81"/>
        <v>0</v>
      </c>
      <c r="AY87" s="649">
        <f t="shared" si="81"/>
        <v>0</v>
      </c>
      <c r="AZ87" s="649">
        <f t="shared" si="81"/>
        <v>0</v>
      </c>
      <c r="BA87" s="649">
        <f t="shared" si="81"/>
        <v>0</v>
      </c>
      <c r="BB87" s="649">
        <f t="shared" si="81"/>
        <v>0</v>
      </c>
      <c r="BC87" s="649">
        <f t="shared" si="81"/>
        <v>0</v>
      </c>
      <c r="BD87" s="649">
        <f t="shared" si="81"/>
        <v>0</v>
      </c>
      <c r="BE87" s="649">
        <f t="shared" si="81"/>
        <v>0</v>
      </c>
      <c r="BF87" s="649">
        <f t="shared" si="81"/>
        <v>0</v>
      </c>
      <c r="BG87" s="649">
        <f t="shared" si="81"/>
        <v>0</v>
      </c>
      <c r="BH87" s="649">
        <f t="shared" si="81"/>
        <v>0</v>
      </c>
      <c r="BI87" s="649">
        <f t="shared" si="81"/>
        <v>1.4</v>
      </c>
      <c r="BJ87" s="649">
        <f t="shared" si="81"/>
        <v>0</v>
      </c>
      <c r="BK87" s="649">
        <f t="shared" si="81"/>
        <v>0</v>
      </c>
      <c r="BL87" s="649">
        <f t="shared" si="81"/>
        <v>1.4</v>
      </c>
      <c r="BM87" s="649">
        <f t="shared" si="81"/>
        <v>1.4</v>
      </c>
      <c r="BN87" s="649">
        <f t="shared" si="81"/>
        <v>0</v>
      </c>
      <c r="BO87" s="649">
        <f t="shared" si="81"/>
        <v>0</v>
      </c>
      <c r="BP87" s="649">
        <f t="shared" si="81"/>
        <v>1.4</v>
      </c>
      <c r="BQ87" s="649">
        <f t="shared" si="81"/>
        <v>104248</v>
      </c>
      <c r="BR87" s="649">
        <f t="shared" si="81"/>
        <v>0</v>
      </c>
      <c r="BS87" s="649">
        <f t="shared" si="81"/>
        <v>104248</v>
      </c>
      <c r="BT87" s="649">
        <f t="shared" si="81"/>
        <v>0</v>
      </c>
      <c r="BU87" s="649">
        <f t="shared" si="81"/>
        <v>0</v>
      </c>
      <c r="BV87" s="649">
        <f t="shared" si="81"/>
        <v>1.4</v>
      </c>
      <c r="BW87" s="648"/>
      <c r="BX87" s="43"/>
      <c r="BY87" s="43"/>
      <c r="BZ87" s="40"/>
      <c r="CA87" s="40"/>
      <c r="CB87" s="40"/>
    </row>
    <row r="88" spans="1:84" ht="44.25" customHeight="1">
      <c r="A88" s="567" t="s">
        <v>45</v>
      </c>
      <c r="B88" s="551" t="s">
        <v>47</v>
      </c>
      <c r="C88" s="535"/>
      <c r="D88" s="535"/>
      <c r="E88" s="535"/>
      <c r="F88" s="535"/>
      <c r="G88" s="535"/>
      <c r="H88" s="535"/>
      <c r="I88" s="535"/>
      <c r="J88" s="535"/>
      <c r="K88" s="535"/>
      <c r="L88" s="535"/>
      <c r="M88" s="652"/>
      <c r="N88" s="652"/>
      <c r="O88" s="652">
        <f>O89</f>
        <v>0</v>
      </c>
      <c r="P88" s="652">
        <f t="shared" ref="P88:BV88" si="82">P89</f>
        <v>4075.4860979999999</v>
      </c>
      <c r="Q88" s="652" t="str">
        <f t="shared" si="82"/>
        <v>33/QĐ-STC ngày 02/3/2022 
của Sở Tài chính</v>
      </c>
      <c r="R88" s="652" t="str">
        <f t="shared" si="82"/>
        <v>Xã Ia Đal</v>
      </c>
      <c r="S88" s="652">
        <f t="shared" si="82"/>
        <v>11063.999</v>
      </c>
      <c r="T88" s="652">
        <f t="shared" si="82"/>
        <v>7719.9989999999998</v>
      </c>
      <c r="U88" s="652">
        <f t="shared" si="82"/>
        <v>0</v>
      </c>
      <c r="V88" s="652">
        <f t="shared" si="82"/>
        <v>3344</v>
      </c>
      <c r="W88" s="652">
        <f t="shared" si="82"/>
        <v>735.5080979999999</v>
      </c>
      <c r="X88" s="652">
        <f t="shared" si="82"/>
        <v>0</v>
      </c>
      <c r="Y88" s="652">
        <f t="shared" si="82"/>
        <v>0</v>
      </c>
      <c r="Z88" s="652">
        <f t="shared" si="82"/>
        <v>735.5080979999999</v>
      </c>
      <c r="AA88" s="652">
        <f t="shared" si="82"/>
        <v>0</v>
      </c>
      <c r="AB88" s="652">
        <f t="shared" si="82"/>
        <v>735.5080979999999</v>
      </c>
      <c r="AC88" s="652">
        <f t="shared" si="82"/>
        <v>0</v>
      </c>
      <c r="AD88" s="652">
        <f t="shared" si="82"/>
        <v>735.5080979999999</v>
      </c>
      <c r="AE88" s="652">
        <f t="shared" si="82"/>
        <v>0</v>
      </c>
      <c r="AF88" s="652">
        <f t="shared" si="82"/>
        <v>0</v>
      </c>
      <c r="AG88" s="652">
        <f t="shared" si="82"/>
        <v>735.5080979999999</v>
      </c>
      <c r="AH88" s="652">
        <f t="shared" si="82"/>
        <v>0</v>
      </c>
      <c r="AI88" s="652">
        <f t="shared" si="82"/>
        <v>0</v>
      </c>
      <c r="AJ88" s="652">
        <f t="shared" si="82"/>
        <v>735.5080979999999</v>
      </c>
      <c r="AK88" s="652">
        <f t="shared" si="82"/>
        <v>0</v>
      </c>
      <c r="AL88" s="652">
        <f t="shared" si="82"/>
        <v>735.5080979999999</v>
      </c>
      <c r="AM88" s="652">
        <f t="shared" si="82"/>
        <v>0</v>
      </c>
      <c r="AN88" s="652">
        <f t="shared" si="82"/>
        <v>0</v>
      </c>
      <c r="AO88" s="652">
        <f t="shared" si="82"/>
        <v>735.5080979999999</v>
      </c>
      <c r="AP88" s="652">
        <f t="shared" si="82"/>
        <v>0</v>
      </c>
      <c r="AQ88" s="652">
        <f t="shared" si="82"/>
        <v>0</v>
      </c>
      <c r="AR88" s="652">
        <f t="shared" si="82"/>
        <v>735.5080979999999</v>
      </c>
      <c r="AS88" s="652">
        <f t="shared" si="82"/>
        <v>0</v>
      </c>
      <c r="AT88" s="652">
        <f t="shared" si="82"/>
        <v>0</v>
      </c>
      <c r="AU88" s="652">
        <f t="shared" si="82"/>
        <v>0</v>
      </c>
      <c r="AV88" s="652">
        <f t="shared" si="82"/>
        <v>0</v>
      </c>
      <c r="AW88" s="652">
        <f t="shared" si="82"/>
        <v>0</v>
      </c>
      <c r="AX88" s="652">
        <f t="shared" si="82"/>
        <v>0</v>
      </c>
      <c r="AY88" s="652">
        <f t="shared" si="82"/>
        <v>0</v>
      </c>
      <c r="AZ88" s="652">
        <f t="shared" si="82"/>
        <v>0</v>
      </c>
      <c r="BA88" s="652">
        <f t="shared" si="82"/>
        <v>0</v>
      </c>
      <c r="BB88" s="652">
        <f t="shared" si="82"/>
        <v>0</v>
      </c>
      <c r="BC88" s="652">
        <f t="shared" si="82"/>
        <v>0</v>
      </c>
      <c r="BD88" s="652">
        <f t="shared" si="82"/>
        <v>0</v>
      </c>
      <c r="BE88" s="652">
        <f t="shared" si="82"/>
        <v>0</v>
      </c>
      <c r="BF88" s="652">
        <f t="shared" si="82"/>
        <v>0</v>
      </c>
      <c r="BG88" s="652">
        <f t="shared" si="82"/>
        <v>0</v>
      </c>
      <c r="BH88" s="652">
        <f t="shared" si="82"/>
        <v>0</v>
      </c>
      <c r="BI88" s="652">
        <f t="shared" si="82"/>
        <v>0</v>
      </c>
      <c r="BJ88" s="652">
        <f t="shared" si="82"/>
        <v>0</v>
      </c>
      <c r="BK88" s="652">
        <f t="shared" si="82"/>
        <v>0</v>
      </c>
      <c r="BL88" s="652">
        <f t="shared" si="82"/>
        <v>0</v>
      </c>
      <c r="BM88" s="652">
        <f t="shared" si="82"/>
        <v>0</v>
      </c>
      <c r="BN88" s="652">
        <f t="shared" si="82"/>
        <v>0</v>
      </c>
      <c r="BO88" s="652">
        <f t="shared" si="82"/>
        <v>0</v>
      </c>
      <c r="BP88" s="652">
        <f t="shared" si="82"/>
        <v>0</v>
      </c>
      <c r="BQ88" s="652">
        <f t="shared" si="82"/>
        <v>0</v>
      </c>
      <c r="BR88" s="652">
        <f t="shared" si="82"/>
        <v>0</v>
      </c>
      <c r="BS88" s="652">
        <f t="shared" si="82"/>
        <v>0</v>
      </c>
      <c r="BT88" s="652">
        <f t="shared" si="82"/>
        <v>0</v>
      </c>
      <c r="BU88" s="652">
        <f t="shared" si="82"/>
        <v>0</v>
      </c>
      <c r="BV88" s="652">
        <f t="shared" si="82"/>
        <v>0</v>
      </c>
      <c r="BW88" s="535"/>
      <c r="BX88" s="641">
        <f ca="1">SUM(BX39:BX89)</f>
        <v>4249.9658509999999</v>
      </c>
      <c r="BY88" s="641">
        <f ca="1">SUM(BY39:BY89)</f>
        <v>0</v>
      </c>
      <c r="BZ88" s="38"/>
      <c r="CA88" s="37">
        <f ca="1">SUM(CA39:CA89)</f>
        <v>0</v>
      </c>
      <c r="CB88" s="37">
        <f ca="1">SUM(CB39:CB89)</f>
        <v>0</v>
      </c>
    </row>
    <row r="89" spans="1:84" ht="50.25" customHeight="1" outlineLevel="1">
      <c r="A89" s="642">
        <v>1</v>
      </c>
      <c r="B89" s="563" t="s">
        <v>723</v>
      </c>
      <c r="C89" s="532" t="s">
        <v>724</v>
      </c>
      <c r="D89" s="546" t="s">
        <v>722</v>
      </c>
      <c r="E89" s="532" t="s">
        <v>49</v>
      </c>
      <c r="F89" s="429">
        <v>280</v>
      </c>
      <c r="G89" s="642" t="s">
        <v>725</v>
      </c>
      <c r="H89" s="545">
        <v>7778421</v>
      </c>
      <c r="I89" s="532" t="s">
        <v>50</v>
      </c>
      <c r="J89" s="545">
        <v>2019</v>
      </c>
      <c r="K89" s="532" t="s">
        <v>726</v>
      </c>
      <c r="L89" s="532" t="s">
        <v>1378</v>
      </c>
      <c r="M89" s="87">
        <f>N89+P89</f>
        <v>11795.485097999999</v>
      </c>
      <c r="N89" s="87">
        <v>7719.9989999999998</v>
      </c>
      <c r="O89" s="87"/>
      <c r="P89" s="87">
        <v>4075.4860979999999</v>
      </c>
      <c r="Q89" s="88" t="s">
        <v>727</v>
      </c>
      <c r="R89" s="87" t="s">
        <v>725</v>
      </c>
      <c r="S89" s="88">
        <f>SUM(T89:V89)</f>
        <v>11063.999</v>
      </c>
      <c r="T89" s="88">
        <v>7719.9989999999998</v>
      </c>
      <c r="U89" s="88"/>
      <c r="V89" s="88">
        <v>3344</v>
      </c>
      <c r="W89" s="88">
        <f>AA89+AB89+AC89</f>
        <v>735.5080979999999</v>
      </c>
      <c r="X89" s="88"/>
      <c r="Y89" s="88"/>
      <c r="Z89" s="88">
        <f>SUM(AA89:AC89)</f>
        <v>735.5080979999999</v>
      </c>
      <c r="AA89" s="88">
        <v>0</v>
      </c>
      <c r="AB89" s="88">
        <f>732.858+2.650098</f>
        <v>735.5080979999999</v>
      </c>
      <c r="AC89" s="88"/>
      <c r="AD89" s="88">
        <f>SUM(AE89:AG89)</f>
        <v>735.5080979999999</v>
      </c>
      <c r="AE89" s="88"/>
      <c r="AF89" s="88"/>
      <c r="AG89" s="88">
        <f>SUM(AH89:AK89)</f>
        <v>735.5080979999999</v>
      </c>
      <c r="AH89" s="88"/>
      <c r="AI89" s="88"/>
      <c r="AJ89" s="88">
        <f>732.858+2.650098</f>
        <v>735.5080979999999</v>
      </c>
      <c r="AK89" s="88"/>
      <c r="AL89" s="88">
        <f>SUM(AM89:AO89)</f>
        <v>735.5080979999999</v>
      </c>
      <c r="AM89" s="88"/>
      <c r="AN89" s="88"/>
      <c r="AO89" s="88">
        <f>SUM(AP89:AS89)</f>
        <v>735.5080979999999</v>
      </c>
      <c r="AP89" s="88"/>
      <c r="AQ89" s="88"/>
      <c r="AR89" s="88">
        <f>732.858+2.650098</f>
        <v>735.5080979999999</v>
      </c>
      <c r="AS89" s="88"/>
      <c r="AT89" s="88">
        <f>AX89+AY89+AZ89</f>
        <v>0</v>
      </c>
      <c r="AU89" s="88"/>
      <c r="AV89" s="88"/>
      <c r="AW89" s="88">
        <f t="shared" ref="AW89" si="83">SUM(AX89:AZ89)</f>
        <v>0</v>
      </c>
      <c r="AX89" s="88"/>
      <c r="AY89" s="88"/>
      <c r="AZ89" s="88"/>
      <c r="BA89" s="89">
        <f>SUM(BB89:BD89)</f>
        <v>0</v>
      </c>
      <c r="BB89" s="89"/>
      <c r="BC89" s="89"/>
      <c r="BD89" s="89">
        <f>SUM(BE89:BH89)</f>
        <v>0</v>
      </c>
      <c r="BE89" s="89"/>
      <c r="BF89" s="89"/>
      <c r="BG89" s="89"/>
      <c r="BH89" s="89"/>
      <c r="BI89" s="645">
        <f>SUM(BJ89:BL89)</f>
        <v>0</v>
      </c>
      <c r="BJ89" s="645"/>
      <c r="BK89" s="645"/>
      <c r="BL89" s="645"/>
      <c r="BM89" s="645">
        <f>SUM(BN89:BP89)</f>
        <v>0</v>
      </c>
      <c r="BN89" s="645"/>
      <c r="BO89" s="645"/>
      <c r="BP89" s="645"/>
      <c r="BQ89" s="645">
        <f>SUM(BR89:BT89)</f>
        <v>0</v>
      </c>
      <c r="BR89" s="645"/>
      <c r="BS89" s="645"/>
      <c r="BT89" s="645"/>
      <c r="BU89" s="645"/>
      <c r="BV89" s="645"/>
      <c r="BW89" s="532" t="s">
        <v>1118</v>
      </c>
      <c r="BX89" s="42"/>
      <c r="BY89" s="42"/>
      <c r="BZ89" s="36"/>
      <c r="CA89" s="35"/>
      <c r="CB89" s="35"/>
      <c r="CD89" s="28"/>
      <c r="CE89" s="28"/>
      <c r="CF89" s="28"/>
    </row>
    <row r="90" spans="1:84" ht="46.5" customHeight="1">
      <c r="A90" s="567" t="s">
        <v>45</v>
      </c>
      <c r="B90" s="551" t="s">
        <v>51</v>
      </c>
      <c r="C90" s="535"/>
      <c r="D90" s="535"/>
      <c r="E90" s="535"/>
      <c r="F90" s="535"/>
      <c r="G90" s="535"/>
      <c r="H90" s="535"/>
      <c r="I90" s="535"/>
      <c r="J90" s="535"/>
      <c r="K90" s="535"/>
      <c r="L90" s="535"/>
      <c r="M90" s="652">
        <f>SUM(M91:M98)</f>
        <v>14350.419</v>
      </c>
      <c r="N90" s="652">
        <f t="shared" ref="N90:BV90" si="84">SUM(N91:N98)</f>
        <v>0</v>
      </c>
      <c r="O90" s="652">
        <f t="shared" si="84"/>
        <v>0</v>
      </c>
      <c r="P90" s="652">
        <f t="shared" si="84"/>
        <v>14176.379000000001</v>
      </c>
      <c r="Q90" s="652">
        <f t="shared" si="84"/>
        <v>0</v>
      </c>
      <c r="R90" s="652">
        <f t="shared" si="84"/>
        <v>0</v>
      </c>
      <c r="S90" s="652">
        <f t="shared" si="84"/>
        <v>0</v>
      </c>
      <c r="T90" s="652">
        <f t="shared" si="84"/>
        <v>0</v>
      </c>
      <c r="U90" s="652">
        <f t="shared" si="84"/>
        <v>0</v>
      </c>
      <c r="V90" s="652">
        <f t="shared" si="84"/>
        <v>0</v>
      </c>
      <c r="W90" s="652">
        <f t="shared" si="84"/>
        <v>15023.852999999997</v>
      </c>
      <c r="X90" s="652">
        <f t="shared" si="84"/>
        <v>0</v>
      </c>
      <c r="Y90" s="652">
        <f t="shared" si="84"/>
        <v>0</v>
      </c>
      <c r="Z90" s="652">
        <f t="shared" si="84"/>
        <v>15023.852999999997</v>
      </c>
      <c r="AA90" s="652">
        <f t="shared" si="84"/>
        <v>9932.3859929999999</v>
      </c>
      <c r="AB90" s="652">
        <f t="shared" si="84"/>
        <v>5091.4670070000002</v>
      </c>
      <c r="AC90" s="652">
        <f t="shared" si="84"/>
        <v>0</v>
      </c>
      <c r="AD90" s="652">
        <f t="shared" si="84"/>
        <v>15014.737999999999</v>
      </c>
      <c r="AE90" s="652">
        <f t="shared" si="84"/>
        <v>0</v>
      </c>
      <c r="AF90" s="652">
        <f t="shared" si="84"/>
        <v>0</v>
      </c>
      <c r="AG90" s="652">
        <f t="shared" si="84"/>
        <v>15014.737999999999</v>
      </c>
      <c r="AH90" s="652">
        <f t="shared" si="84"/>
        <v>8192.19</v>
      </c>
      <c r="AI90" s="652">
        <f t="shared" si="84"/>
        <v>1740.1959929999998</v>
      </c>
      <c r="AJ90" s="652">
        <f t="shared" si="84"/>
        <v>5082.3520069999995</v>
      </c>
      <c r="AK90" s="652">
        <f t="shared" si="84"/>
        <v>0</v>
      </c>
      <c r="AL90" s="652">
        <f t="shared" si="84"/>
        <v>14996.104999999998</v>
      </c>
      <c r="AM90" s="652">
        <f t="shared" si="84"/>
        <v>0</v>
      </c>
      <c r="AN90" s="652">
        <f t="shared" si="84"/>
        <v>0</v>
      </c>
      <c r="AO90" s="652">
        <f t="shared" si="84"/>
        <v>14996.104999999998</v>
      </c>
      <c r="AP90" s="652">
        <f t="shared" si="84"/>
        <v>8177.8899999999994</v>
      </c>
      <c r="AQ90" s="652">
        <f t="shared" si="84"/>
        <v>1740.1959929999998</v>
      </c>
      <c r="AR90" s="652">
        <f t="shared" si="84"/>
        <v>5078.0190069999999</v>
      </c>
      <c r="AS90" s="652">
        <f t="shared" si="84"/>
        <v>0</v>
      </c>
      <c r="AT90" s="652">
        <f t="shared" si="84"/>
        <v>0</v>
      </c>
      <c r="AU90" s="652">
        <f t="shared" si="84"/>
        <v>0</v>
      </c>
      <c r="AV90" s="652">
        <f t="shared" si="84"/>
        <v>0</v>
      </c>
      <c r="AW90" s="652">
        <f t="shared" si="84"/>
        <v>0</v>
      </c>
      <c r="AX90" s="652">
        <f t="shared" si="84"/>
        <v>0</v>
      </c>
      <c r="AY90" s="652">
        <f t="shared" si="84"/>
        <v>0</v>
      </c>
      <c r="AZ90" s="652">
        <f t="shared" si="84"/>
        <v>0</v>
      </c>
      <c r="BA90" s="652">
        <f t="shared" si="84"/>
        <v>0</v>
      </c>
      <c r="BB90" s="652">
        <f t="shared" si="84"/>
        <v>0</v>
      </c>
      <c r="BC90" s="652">
        <f t="shared" si="84"/>
        <v>0</v>
      </c>
      <c r="BD90" s="652">
        <f t="shared" si="84"/>
        <v>0</v>
      </c>
      <c r="BE90" s="652">
        <f t="shared" si="84"/>
        <v>0</v>
      </c>
      <c r="BF90" s="652">
        <f t="shared" si="84"/>
        <v>0</v>
      </c>
      <c r="BG90" s="652">
        <f t="shared" si="84"/>
        <v>0</v>
      </c>
      <c r="BH90" s="652">
        <f t="shared" si="84"/>
        <v>0</v>
      </c>
      <c r="BI90" s="652">
        <f t="shared" si="84"/>
        <v>1.4</v>
      </c>
      <c r="BJ90" s="652">
        <f t="shared" si="84"/>
        <v>0</v>
      </c>
      <c r="BK90" s="652">
        <f t="shared" si="84"/>
        <v>0</v>
      </c>
      <c r="BL90" s="652">
        <f t="shared" si="84"/>
        <v>1.4</v>
      </c>
      <c r="BM90" s="652">
        <f t="shared" si="84"/>
        <v>1.4</v>
      </c>
      <c r="BN90" s="652">
        <f t="shared" si="84"/>
        <v>0</v>
      </c>
      <c r="BO90" s="652">
        <f t="shared" si="84"/>
        <v>0</v>
      </c>
      <c r="BP90" s="652">
        <f t="shared" si="84"/>
        <v>1.4</v>
      </c>
      <c r="BQ90" s="652">
        <f t="shared" si="84"/>
        <v>0</v>
      </c>
      <c r="BR90" s="652">
        <f t="shared" si="84"/>
        <v>0</v>
      </c>
      <c r="BS90" s="652">
        <f t="shared" si="84"/>
        <v>0</v>
      </c>
      <c r="BT90" s="652">
        <f t="shared" si="84"/>
        <v>0</v>
      </c>
      <c r="BU90" s="652">
        <f t="shared" si="84"/>
        <v>0</v>
      </c>
      <c r="BV90" s="652">
        <f t="shared" si="84"/>
        <v>1.4</v>
      </c>
      <c r="BW90" s="535"/>
      <c r="BX90" s="641">
        <f ca="1">SUM(BX45:BX106)+#REF!+#REF!</f>
        <v>49106.034148999999</v>
      </c>
      <c r="BY90" s="641">
        <f ca="1">SUM(BY45:BY106)+#REF!+#REF!</f>
        <v>4340</v>
      </c>
      <c r="BZ90" s="38"/>
      <c r="CA90" s="37">
        <f ca="1">SUM(CA45:CA106)+#REF!+#REF!</f>
        <v>8596</v>
      </c>
      <c r="CB90" s="37">
        <f ca="1">SUM(CB45:CB106)+#REF!+#REF!</f>
        <v>0</v>
      </c>
    </row>
    <row r="91" spans="1:84" ht="50.25" customHeight="1" outlineLevel="1">
      <c r="A91" s="642">
        <v>1</v>
      </c>
      <c r="B91" s="563" t="s">
        <v>728</v>
      </c>
      <c r="C91" s="532" t="s">
        <v>722</v>
      </c>
      <c r="D91" s="546" t="s">
        <v>722</v>
      </c>
      <c r="E91" s="532" t="s">
        <v>49</v>
      </c>
      <c r="F91" s="429"/>
      <c r="G91" s="642" t="s">
        <v>725</v>
      </c>
      <c r="H91" s="545">
        <v>8118769</v>
      </c>
      <c r="I91" s="532">
        <v>2024</v>
      </c>
      <c r="J91" s="545">
        <v>2024</v>
      </c>
      <c r="K91" s="532" t="s">
        <v>729</v>
      </c>
      <c r="L91" s="532" t="s">
        <v>1379</v>
      </c>
      <c r="M91" s="87">
        <v>260</v>
      </c>
      <c r="N91" s="87"/>
      <c r="O91" s="87"/>
      <c r="P91" s="87">
        <v>250</v>
      </c>
      <c r="Q91" s="88" t="s">
        <v>730</v>
      </c>
      <c r="R91" s="87" t="s">
        <v>725</v>
      </c>
      <c r="S91" s="88">
        <f>SUM(T91:V91)</f>
        <v>0</v>
      </c>
      <c r="T91" s="88"/>
      <c r="U91" s="88"/>
      <c r="V91" s="88"/>
      <c r="W91" s="88">
        <f>AA91+AB91+AC91</f>
        <v>250</v>
      </c>
      <c r="X91" s="88"/>
      <c r="Y91" s="88"/>
      <c r="Z91" s="88">
        <f t="shared" ref="Z91:Z95" si="85">SUM(AA91:AC91)</f>
        <v>250</v>
      </c>
      <c r="AA91" s="88">
        <v>250</v>
      </c>
      <c r="AB91" s="88"/>
      <c r="AC91" s="88"/>
      <c r="AD91" s="88">
        <f t="shared" ref="AD91:AD97" si="86">SUM(AE91:AG91)</f>
        <v>250</v>
      </c>
      <c r="AE91" s="88"/>
      <c r="AF91" s="88"/>
      <c r="AG91" s="88">
        <f t="shared" ref="AG91:AG97" si="87">SUM(AH91:AK91)</f>
        <v>250</v>
      </c>
      <c r="AH91" s="88">
        <v>250</v>
      </c>
      <c r="AI91" s="88"/>
      <c r="AJ91" s="88"/>
      <c r="AK91" s="88"/>
      <c r="AL91" s="88">
        <f t="shared" ref="AL91:AL97" si="88">SUM(AM91:AO91)</f>
        <v>235.7</v>
      </c>
      <c r="AM91" s="88"/>
      <c r="AN91" s="88"/>
      <c r="AO91" s="88">
        <f t="shared" ref="AO91:AO97" si="89">SUM(AP91:AS91)</f>
        <v>235.7</v>
      </c>
      <c r="AP91" s="88">
        <v>235.7</v>
      </c>
      <c r="AQ91" s="88"/>
      <c r="AR91" s="88"/>
      <c r="AS91" s="88"/>
      <c r="AT91" s="88">
        <f>AX91+AY91+AZ91</f>
        <v>0</v>
      </c>
      <c r="AU91" s="88"/>
      <c r="AV91" s="88"/>
      <c r="AW91" s="88">
        <f t="shared" ref="AW91:AW95" si="90">SUM(AX91:AZ91)</f>
        <v>0</v>
      </c>
      <c r="AX91" s="88"/>
      <c r="AY91" s="88"/>
      <c r="AZ91" s="88"/>
      <c r="BA91" s="89">
        <f t="shared" ref="BA91:BA97" si="91">SUM(BB91:BD91)</f>
        <v>0</v>
      </c>
      <c r="BB91" s="89"/>
      <c r="BC91" s="89"/>
      <c r="BD91" s="89">
        <f t="shared" ref="BD91:BD97" si="92">SUM(BE91:BH91)</f>
        <v>0</v>
      </c>
      <c r="BE91" s="89"/>
      <c r="BF91" s="89"/>
      <c r="BG91" s="89"/>
      <c r="BH91" s="89"/>
      <c r="BI91" s="645">
        <f t="shared" ref="BI91:BI97" si="93">SUM(BJ91:BL91)</f>
        <v>1.4</v>
      </c>
      <c r="BJ91" s="645"/>
      <c r="BK91" s="645"/>
      <c r="BL91" s="645">
        <v>1.4</v>
      </c>
      <c r="BM91" s="645">
        <f t="shared" ref="BM91:BM97" si="94">SUM(BN91:BP91)</f>
        <v>1.4</v>
      </c>
      <c r="BN91" s="645"/>
      <c r="BO91" s="645"/>
      <c r="BP91" s="645">
        <v>1.4</v>
      </c>
      <c r="BQ91" s="645">
        <f t="shared" ref="BQ91:BQ97" si="95">SUM(BR91:BT91)</f>
        <v>0</v>
      </c>
      <c r="BR91" s="645"/>
      <c r="BS91" s="645"/>
      <c r="BT91" s="645"/>
      <c r="BU91" s="645"/>
      <c r="BV91" s="653">
        <v>1.4</v>
      </c>
      <c r="BW91" s="532" t="s">
        <v>1118</v>
      </c>
      <c r="BX91" s="42">
        <v>250</v>
      </c>
      <c r="BY91" s="42"/>
      <c r="BZ91" s="36"/>
      <c r="CA91" s="35"/>
      <c r="CB91" s="35"/>
      <c r="CD91" s="28"/>
      <c r="CE91" s="28"/>
      <c r="CF91" s="28"/>
    </row>
    <row r="92" spans="1:84" ht="50.25" customHeight="1" outlineLevel="1">
      <c r="A92" s="642">
        <v>2</v>
      </c>
      <c r="B92" s="563" t="s">
        <v>731</v>
      </c>
      <c r="C92" s="532" t="s">
        <v>722</v>
      </c>
      <c r="D92" s="546" t="s">
        <v>722</v>
      </c>
      <c r="E92" s="532" t="s">
        <v>49</v>
      </c>
      <c r="F92" s="429"/>
      <c r="G92" s="642" t="s">
        <v>725</v>
      </c>
      <c r="H92" s="545">
        <v>7987893</v>
      </c>
      <c r="I92" s="532" t="s">
        <v>84</v>
      </c>
      <c r="J92" s="545">
        <v>2022</v>
      </c>
      <c r="K92" s="532" t="s">
        <v>732</v>
      </c>
      <c r="L92" s="532" t="s">
        <v>3747</v>
      </c>
      <c r="M92" s="87">
        <v>300.41899999999998</v>
      </c>
      <c r="N92" s="87"/>
      <c r="O92" s="87"/>
      <c r="P92" s="87">
        <v>136.37899999999999</v>
      </c>
      <c r="Q92" s="88"/>
      <c r="R92" s="87" t="s">
        <v>725</v>
      </c>
      <c r="S92" s="88">
        <f>SUM(T92:V92)</f>
        <v>0</v>
      </c>
      <c r="T92" s="88"/>
      <c r="U92" s="88"/>
      <c r="V92" s="88"/>
      <c r="W92" s="88">
        <f t="shared" ref="W92:W95" si="96">AA92+AB92+AC92</f>
        <v>145.494</v>
      </c>
      <c r="X92" s="88"/>
      <c r="Y92" s="88"/>
      <c r="Z92" s="88">
        <f t="shared" si="85"/>
        <v>145.494</v>
      </c>
      <c r="AA92" s="88">
        <v>0</v>
      </c>
      <c r="AB92" s="88">
        <v>145.494</v>
      </c>
      <c r="AC92" s="88"/>
      <c r="AD92" s="88">
        <f t="shared" si="86"/>
        <v>136.37899999999999</v>
      </c>
      <c r="AE92" s="88"/>
      <c r="AF92" s="88"/>
      <c r="AG92" s="88">
        <f t="shared" si="87"/>
        <v>136.37899999999999</v>
      </c>
      <c r="AH92" s="88"/>
      <c r="AI92" s="88"/>
      <c r="AJ92" s="88">
        <v>136.37899999999999</v>
      </c>
      <c r="AK92" s="88"/>
      <c r="AL92" s="88">
        <f t="shared" si="88"/>
        <v>132.04599999999999</v>
      </c>
      <c r="AM92" s="88"/>
      <c r="AN92" s="88"/>
      <c r="AO92" s="88">
        <f t="shared" si="89"/>
        <v>132.04599999999999</v>
      </c>
      <c r="AP92" s="88"/>
      <c r="AQ92" s="88"/>
      <c r="AR92" s="88">
        <v>132.04599999999999</v>
      </c>
      <c r="AS92" s="88"/>
      <c r="AT92" s="88">
        <f t="shared" ref="AT92:AT95" si="97">AX92+AY92+AZ92</f>
        <v>0</v>
      </c>
      <c r="AU92" s="88"/>
      <c r="AV92" s="88"/>
      <c r="AW92" s="88">
        <f t="shared" si="90"/>
        <v>0</v>
      </c>
      <c r="AX92" s="88"/>
      <c r="AY92" s="88"/>
      <c r="AZ92" s="88"/>
      <c r="BA92" s="89">
        <f t="shared" si="91"/>
        <v>0</v>
      </c>
      <c r="BB92" s="89"/>
      <c r="BC92" s="89"/>
      <c r="BD92" s="89">
        <f t="shared" si="92"/>
        <v>0</v>
      </c>
      <c r="BE92" s="89"/>
      <c r="BF92" s="89"/>
      <c r="BG92" s="89"/>
      <c r="BH92" s="89"/>
      <c r="BI92" s="645">
        <f t="shared" si="93"/>
        <v>0</v>
      </c>
      <c r="BJ92" s="645"/>
      <c r="BK92" s="645"/>
      <c r="BL92" s="645"/>
      <c r="BM92" s="645">
        <f t="shared" si="94"/>
        <v>0</v>
      </c>
      <c r="BN92" s="645"/>
      <c r="BO92" s="645"/>
      <c r="BP92" s="645"/>
      <c r="BQ92" s="645">
        <f t="shared" si="95"/>
        <v>0</v>
      </c>
      <c r="BR92" s="645"/>
      <c r="BS92" s="645"/>
      <c r="BT92" s="645"/>
      <c r="BU92" s="645"/>
      <c r="BV92" s="645"/>
      <c r="BW92" s="532" t="s">
        <v>733</v>
      </c>
      <c r="BX92" s="42"/>
      <c r="BY92" s="42"/>
      <c r="BZ92" s="40"/>
      <c r="CA92" s="39"/>
      <c r="CB92" s="39"/>
      <c r="CC92" s="31" t="s">
        <v>674</v>
      </c>
    </row>
    <row r="93" spans="1:84" ht="50.25" customHeight="1" outlineLevel="1">
      <c r="A93" s="642">
        <v>3</v>
      </c>
      <c r="B93" s="563" t="s">
        <v>734</v>
      </c>
      <c r="C93" s="532" t="s">
        <v>724</v>
      </c>
      <c r="D93" s="546" t="s">
        <v>722</v>
      </c>
      <c r="E93" s="532" t="s">
        <v>49</v>
      </c>
      <c r="F93" s="429" t="s">
        <v>735</v>
      </c>
      <c r="G93" s="642" t="s">
        <v>725</v>
      </c>
      <c r="H93" s="545">
        <v>7916553</v>
      </c>
      <c r="I93" s="532" t="s">
        <v>72</v>
      </c>
      <c r="J93" s="545">
        <v>2021</v>
      </c>
      <c r="K93" s="532" t="s">
        <v>736</v>
      </c>
      <c r="L93" s="532" t="s">
        <v>3748</v>
      </c>
      <c r="M93" s="87">
        <v>5160</v>
      </c>
      <c r="N93" s="87"/>
      <c r="O93" s="87"/>
      <c r="P93" s="87">
        <v>5160</v>
      </c>
      <c r="Q93" s="88" t="s">
        <v>737</v>
      </c>
      <c r="R93" s="87" t="s">
        <v>725</v>
      </c>
      <c r="S93" s="88">
        <f>SUM(T93:V93)</f>
        <v>0</v>
      </c>
      <c r="T93" s="88"/>
      <c r="U93" s="88"/>
      <c r="V93" s="88"/>
      <c r="W93" s="88">
        <f t="shared" si="96"/>
        <v>5005</v>
      </c>
      <c r="X93" s="88"/>
      <c r="Y93" s="88"/>
      <c r="Z93" s="88">
        <f t="shared" si="85"/>
        <v>5005</v>
      </c>
      <c r="AA93" s="88">
        <v>2200</v>
      </c>
      <c r="AB93" s="88">
        <v>2805</v>
      </c>
      <c r="AC93" s="88"/>
      <c r="AD93" s="88">
        <f t="shared" si="86"/>
        <v>5005</v>
      </c>
      <c r="AE93" s="88"/>
      <c r="AF93" s="88"/>
      <c r="AG93" s="88">
        <f t="shared" si="87"/>
        <v>5005</v>
      </c>
      <c r="AH93" s="88">
        <v>2200</v>
      </c>
      <c r="AI93" s="88"/>
      <c r="AJ93" s="88">
        <v>2805</v>
      </c>
      <c r="AK93" s="88"/>
      <c r="AL93" s="88">
        <f t="shared" si="88"/>
        <v>5005</v>
      </c>
      <c r="AM93" s="88"/>
      <c r="AN93" s="88"/>
      <c r="AO93" s="88">
        <f t="shared" si="89"/>
        <v>5005</v>
      </c>
      <c r="AP93" s="88">
        <v>2200</v>
      </c>
      <c r="AQ93" s="88"/>
      <c r="AR93" s="88">
        <v>2805</v>
      </c>
      <c r="AS93" s="88"/>
      <c r="AT93" s="88">
        <f t="shared" si="97"/>
        <v>0</v>
      </c>
      <c r="AU93" s="88"/>
      <c r="AV93" s="88"/>
      <c r="AW93" s="88">
        <f t="shared" si="90"/>
        <v>0</v>
      </c>
      <c r="AX93" s="88"/>
      <c r="AY93" s="88"/>
      <c r="AZ93" s="88"/>
      <c r="BA93" s="89">
        <f t="shared" si="91"/>
        <v>0</v>
      </c>
      <c r="BB93" s="89"/>
      <c r="BC93" s="89"/>
      <c r="BD93" s="89">
        <f t="shared" si="92"/>
        <v>0</v>
      </c>
      <c r="BE93" s="89"/>
      <c r="BF93" s="89"/>
      <c r="BG93" s="89"/>
      <c r="BH93" s="89"/>
      <c r="BI93" s="645">
        <f t="shared" si="93"/>
        <v>0</v>
      </c>
      <c r="BJ93" s="645"/>
      <c r="BK93" s="645"/>
      <c r="BL93" s="645"/>
      <c r="BM93" s="645">
        <f t="shared" si="94"/>
        <v>0</v>
      </c>
      <c r="BN93" s="645"/>
      <c r="BO93" s="645"/>
      <c r="BP93" s="645"/>
      <c r="BQ93" s="645">
        <f t="shared" si="95"/>
        <v>0</v>
      </c>
      <c r="BR93" s="645"/>
      <c r="BS93" s="645"/>
      <c r="BT93" s="645"/>
      <c r="BU93" s="645"/>
      <c r="BV93" s="645"/>
      <c r="BW93" s="532" t="s">
        <v>1118</v>
      </c>
      <c r="BX93" s="42">
        <v>2200</v>
      </c>
      <c r="BY93" s="42"/>
      <c r="BZ93" s="36"/>
      <c r="CA93" s="35"/>
      <c r="CB93" s="35"/>
      <c r="CD93" s="28"/>
      <c r="CE93" s="28"/>
      <c r="CF93" s="28"/>
    </row>
    <row r="94" spans="1:84" ht="50.25" customHeight="1" outlineLevel="1">
      <c r="A94" s="642">
        <v>4</v>
      </c>
      <c r="B94" s="563" t="s">
        <v>738</v>
      </c>
      <c r="C94" s="532" t="s">
        <v>724</v>
      </c>
      <c r="D94" s="546" t="s">
        <v>722</v>
      </c>
      <c r="E94" s="532" t="s">
        <v>49</v>
      </c>
      <c r="F94" s="429" t="s">
        <v>735</v>
      </c>
      <c r="G94" s="642" t="s">
        <v>725</v>
      </c>
      <c r="H94" s="545">
        <v>7990794</v>
      </c>
      <c r="I94" s="532" t="s">
        <v>77</v>
      </c>
      <c r="J94" s="545">
        <v>2022</v>
      </c>
      <c r="K94" s="532" t="s">
        <v>739</v>
      </c>
      <c r="L94" s="532" t="s">
        <v>3749</v>
      </c>
      <c r="M94" s="87">
        <v>3680</v>
      </c>
      <c r="N94" s="87"/>
      <c r="O94" s="87"/>
      <c r="P94" s="87">
        <v>3680</v>
      </c>
      <c r="Q94" s="88" t="s">
        <v>740</v>
      </c>
      <c r="R94" s="87" t="s">
        <v>725</v>
      </c>
      <c r="S94" s="88">
        <f>SUM(T94:V94)</f>
        <v>0</v>
      </c>
      <c r="T94" s="88"/>
      <c r="U94" s="88"/>
      <c r="V94" s="88"/>
      <c r="W94" s="88">
        <f t="shared" si="96"/>
        <v>3680</v>
      </c>
      <c r="X94" s="88"/>
      <c r="Y94" s="88"/>
      <c r="Z94" s="88">
        <f t="shared" si="85"/>
        <v>3680</v>
      </c>
      <c r="AA94" s="88">
        <v>3190.0814519999999</v>
      </c>
      <c r="AB94" s="88">
        <f>158+331.918548</f>
        <v>489.91854799999999</v>
      </c>
      <c r="AC94" s="88"/>
      <c r="AD94" s="88">
        <f t="shared" si="86"/>
        <v>3680</v>
      </c>
      <c r="AE94" s="88"/>
      <c r="AF94" s="88"/>
      <c r="AG94" s="88">
        <f t="shared" si="87"/>
        <v>3680</v>
      </c>
      <c r="AH94" s="88">
        <v>2630</v>
      </c>
      <c r="AI94" s="88">
        <v>560.08145200000001</v>
      </c>
      <c r="AJ94" s="88">
        <f>158+331.918548</f>
        <v>489.91854799999999</v>
      </c>
      <c r="AK94" s="88"/>
      <c r="AL94" s="88">
        <f t="shared" si="88"/>
        <v>3680</v>
      </c>
      <c r="AM94" s="88"/>
      <c r="AN94" s="88"/>
      <c r="AO94" s="88">
        <f t="shared" si="89"/>
        <v>3680</v>
      </c>
      <c r="AP94" s="88">
        <v>2630</v>
      </c>
      <c r="AQ94" s="88">
        <v>560.08145200000001</v>
      </c>
      <c r="AR94" s="88">
        <f>158+331.918548</f>
        <v>489.91854799999999</v>
      </c>
      <c r="AS94" s="88"/>
      <c r="AT94" s="88">
        <f t="shared" si="97"/>
        <v>0</v>
      </c>
      <c r="AU94" s="88"/>
      <c r="AV94" s="88"/>
      <c r="AW94" s="88">
        <f t="shared" si="90"/>
        <v>0</v>
      </c>
      <c r="AX94" s="88"/>
      <c r="AY94" s="88"/>
      <c r="AZ94" s="88"/>
      <c r="BA94" s="89">
        <f t="shared" si="91"/>
        <v>0</v>
      </c>
      <c r="BB94" s="89"/>
      <c r="BC94" s="89"/>
      <c r="BD94" s="89">
        <f t="shared" si="92"/>
        <v>0</v>
      </c>
      <c r="BE94" s="89"/>
      <c r="BF94" s="89"/>
      <c r="BG94" s="89"/>
      <c r="BH94" s="89"/>
      <c r="BI94" s="645">
        <f t="shared" si="93"/>
        <v>0</v>
      </c>
      <c r="BJ94" s="645"/>
      <c r="BK94" s="645"/>
      <c r="BL94" s="645"/>
      <c r="BM94" s="645">
        <f t="shared" si="94"/>
        <v>0</v>
      </c>
      <c r="BN94" s="645"/>
      <c r="BO94" s="645"/>
      <c r="BP94" s="645"/>
      <c r="BQ94" s="645">
        <f t="shared" si="95"/>
        <v>0</v>
      </c>
      <c r="BR94" s="645"/>
      <c r="BS94" s="645"/>
      <c r="BT94" s="645"/>
      <c r="BU94" s="645"/>
      <c r="BV94" s="645"/>
      <c r="BW94" s="532" t="s">
        <v>1118</v>
      </c>
      <c r="BX94" s="42">
        <v>2630</v>
      </c>
      <c r="BY94" s="42">
        <v>560.08145200000001</v>
      </c>
      <c r="BZ94" s="36"/>
      <c r="CA94" s="35"/>
      <c r="CB94" s="35"/>
      <c r="CD94" s="28"/>
      <c r="CE94" s="28"/>
      <c r="CF94" s="28"/>
    </row>
    <row r="95" spans="1:84" ht="64.5" customHeight="1" outlineLevel="1">
      <c r="A95" s="642">
        <v>5</v>
      </c>
      <c r="B95" s="563" t="s">
        <v>741</v>
      </c>
      <c r="C95" s="532" t="s">
        <v>724</v>
      </c>
      <c r="D95" s="546" t="s">
        <v>722</v>
      </c>
      <c r="E95" s="532" t="s">
        <v>49</v>
      </c>
      <c r="F95" s="429" t="s">
        <v>742</v>
      </c>
      <c r="G95" s="642" t="s">
        <v>725</v>
      </c>
      <c r="H95" s="545">
        <v>7990793</v>
      </c>
      <c r="I95" s="532" t="s">
        <v>56</v>
      </c>
      <c r="J95" s="545">
        <v>2022</v>
      </c>
      <c r="K95" s="532" t="s">
        <v>743</v>
      </c>
      <c r="L95" s="532" t="s">
        <v>3750</v>
      </c>
      <c r="M95" s="87">
        <v>4950</v>
      </c>
      <c r="N95" s="87"/>
      <c r="O95" s="87"/>
      <c r="P95" s="87">
        <v>4950</v>
      </c>
      <c r="Q95" s="88" t="s">
        <v>744</v>
      </c>
      <c r="R95" s="87" t="s">
        <v>725</v>
      </c>
      <c r="S95" s="88">
        <f>SUM(T95:V95)</f>
        <v>0</v>
      </c>
      <c r="T95" s="88"/>
      <c r="U95" s="88"/>
      <c r="V95" s="88"/>
      <c r="W95" s="88">
        <f t="shared" si="96"/>
        <v>4781.1899999999996</v>
      </c>
      <c r="X95" s="88"/>
      <c r="Y95" s="88"/>
      <c r="Z95" s="88">
        <f t="shared" si="85"/>
        <v>4781.1899999999996</v>
      </c>
      <c r="AA95" s="88">
        <v>4292.3045409999995</v>
      </c>
      <c r="AB95" s="88">
        <f>209+279.885459</f>
        <v>488.88545900000003</v>
      </c>
      <c r="AC95" s="88"/>
      <c r="AD95" s="88">
        <f t="shared" si="86"/>
        <v>4781.1899999999996</v>
      </c>
      <c r="AE95" s="88"/>
      <c r="AF95" s="88"/>
      <c r="AG95" s="88">
        <f t="shared" si="87"/>
        <v>4781.1899999999996</v>
      </c>
      <c r="AH95" s="88">
        <f>2600+512.19</f>
        <v>3112.19</v>
      </c>
      <c r="AI95" s="88">
        <v>1180.1145409999999</v>
      </c>
      <c r="AJ95" s="88">
        <f>209+279.885459</f>
        <v>488.88545900000003</v>
      </c>
      <c r="AK95" s="88"/>
      <c r="AL95" s="88">
        <f t="shared" si="88"/>
        <v>4781.1899999999996</v>
      </c>
      <c r="AM95" s="88"/>
      <c r="AN95" s="88"/>
      <c r="AO95" s="88">
        <f t="shared" si="89"/>
        <v>4781.1899999999996</v>
      </c>
      <c r="AP95" s="88">
        <f>2600+512.19</f>
        <v>3112.19</v>
      </c>
      <c r="AQ95" s="88">
        <v>1180.1145409999999</v>
      </c>
      <c r="AR95" s="88">
        <f>209+279.885459</f>
        <v>488.88545900000003</v>
      </c>
      <c r="AS95" s="88"/>
      <c r="AT95" s="88">
        <f t="shared" si="97"/>
        <v>0</v>
      </c>
      <c r="AU95" s="88"/>
      <c r="AV95" s="88"/>
      <c r="AW95" s="88">
        <f t="shared" si="90"/>
        <v>0</v>
      </c>
      <c r="AX95" s="88"/>
      <c r="AY95" s="88"/>
      <c r="AZ95" s="88"/>
      <c r="BA95" s="89">
        <f t="shared" si="91"/>
        <v>0</v>
      </c>
      <c r="BB95" s="89"/>
      <c r="BC95" s="89"/>
      <c r="BD95" s="89">
        <f t="shared" si="92"/>
        <v>0</v>
      </c>
      <c r="BE95" s="89"/>
      <c r="BF95" s="89"/>
      <c r="BG95" s="89"/>
      <c r="BH95" s="89"/>
      <c r="BI95" s="645">
        <f t="shared" si="93"/>
        <v>0</v>
      </c>
      <c r="BJ95" s="645"/>
      <c r="BK95" s="645"/>
      <c r="BL95" s="645"/>
      <c r="BM95" s="645">
        <f t="shared" si="94"/>
        <v>0</v>
      </c>
      <c r="BN95" s="645"/>
      <c r="BO95" s="645"/>
      <c r="BP95" s="645"/>
      <c r="BQ95" s="645">
        <f t="shared" si="95"/>
        <v>0</v>
      </c>
      <c r="BR95" s="645"/>
      <c r="BS95" s="645"/>
      <c r="BT95" s="645"/>
      <c r="BU95" s="645"/>
      <c r="BV95" s="645"/>
      <c r="BW95" s="532" t="s">
        <v>1118</v>
      </c>
      <c r="BX95" s="42">
        <f>2600+512.19</f>
        <v>3112.19</v>
      </c>
      <c r="BY95" s="42">
        <v>1180.1145409999999</v>
      </c>
      <c r="BZ95" s="36"/>
      <c r="CA95" s="35"/>
      <c r="CB95" s="35"/>
      <c r="CD95" s="28"/>
      <c r="CE95" s="28"/>
      <c r="CF95" s="28"/>
    </row>
    <row r="96" spans="1:84" ht="111.75" customHeight="1" outlineLevel="1">
      <c r="A96" s="642">
        <v>6</v>
      </c>
      <c r="B96" s="563" t="s">
        <v>763</v>
      </c>
      <c r="C96" s="532" t="s">
        <v>724</v>
      </c>
      <c r="D96" s="546" t="s">
        <v>722</v>
      </c>
      <c r="E96" s="532"/>
      <c r="F96" s="429"/>
      <c r="G96" s="546"/>
      <c r="H96" s="545"/>
      <c r="I96" s="532"/>
      <c r="J96" s="545"/>
      <c r="K96" s="532"/>
      <c r="L96" s="532"/>
      <c r="M96" s="87"/>
      <c r="N96" s="87"/>
      <c r="O96" s="87"/>
      <c r="P96" s="87"/>
      <c r="Q96" s="87"/>
      <c r="R96" s="88"/>
      <c r="S96" s="88"/>
      <c r="T96" s="88"/>
      <c r="U96" s="88"/>
      <c r="V96" s="88"/>
      <c r="W96" s="88">
        <f>AA96+AB96+AC96</f>
        <v>394.67</v>
      </c>
      <c r="X96" s="88"/>
      <c r="Y96" s="88"/>
      <c r="Z96" s="88">
        <f>SUM(AB96:AC96)</f>
        <v>394.67</v>
      </c>
      <c r="AA96" s="88">
        <v>0</v>
      </c>
      <c r="AB96" s="88">
        <v>394.67</v>
      </c>
      <c r="AC96" s="88"/>
      <c r="AD96" s="88">
        <f t="shared" si="86"/>
        <v>394.67</v>
      </c>
      <c r="AE96" s="88"/>
      <c r="AF96" s="88"/>
      <c r="AG96" s="88">
        <f t="shared" si="87"/>
        <v>394.67</v>
      </c>
      <c r="AH96" s="88"/>
      <c r="AI96" s="88"/>
      <c r="AJ96" s="88">
        <v>394.67</v>
      </c>
      <c r="AK96" s="88"/>
      <c r="AL96" s="88">
        <f t="shared" si="88"/>
        <v>394.67</v>
      </c>
      <c r="AM96" s="88"/>
      <c r="AN96" s="88"/>
      <c r="AO96" s="88">
        <f t="shared" si="89"/>
        <v>394.67</v>
      </c>
      <c r="AP96" s="88"/>
      <c r="AQ96" s="88"/>
      <c r="AR96" s="88">
        <v>394.67</v>
      </c>
      <c r="AS96" s="88"/>
      <c r="AT96" s="88">
        <f>AX96+AY96+AZ96</f>
        <v>0</v>
      </c>
      <c r="AU96" s="88"/>
      <c r="AV96" s="88"/>
      <c r="AW96" s="88">
        <f>SUM(AX96:AZ96)</f>
        <v>0</v>
      </c>
      <c r="AX96" s="88"/>
      <c r="AY96" s="88"/>
      <c r="AZ96" s="88"/>
      <c r="BA96" s="89">
        <f t="shared" si="91"/>
        <v>0</v>
      </c>
      <c r="BB96" s="89"/>
      <c r="BC96" s="89"/>
      <c r="BD96" s="89">
        <f t="shared" si="92"/>
        <v>0</v>
      </c>
      <c r="BE96" s="89"/>
      <c r="BF96" s="89"/>
      <c r="BG96" s="89"/>
      <c r="BH96" s="89"/>
      <c r="BI96" s="645">
        <f t="shared" si="93"/>
        <v>0</v>
      </c>
      <c r="BJ96" s="645"/>
      <c r="BK96" s="645"/>
      <c r="BL96" s="645"/>
      <c r="BM96" s="645">
        <f t="shared" si="94"/>
        <v>0</v>
      </c>
      <c r="BN96" s="645"/>
      <c r="BO96" s="645"/>
      <c r="BP96" s="645"/>
      <c r="BQ96" s="645">
        <f t="shared" si="95"/>
        <v>0</v>
      </c>
      <c r="BR96" s="645"/>
      <c r="BS96" s="645"/>
      <c r="BT96" s="645"/>
      <c r="BU96" s="645"/>
      <c r="BV96" s="645"/>
      <c r="BW96" s="532">
        <v>2022</v>
      </c>
      <c r="BX96" s="42"/>
      <c r="BY96" s="42"/>
      <c r="BZ96" s="54"/>
      <c r="CA96" s="53"/>
      <c r="CB96" s="53"/>
      <c r="CC96" s="50"/>
      <c r="CD96" s="55" t="s">
        <v>674</v>
      </c>
      <c r="CE96" s="56"/>
      <c r="CF96" s="56"/>
    </row>
    <row r="97" spans="1:84" ht="72" customHeight="1" outlineLevel="1">
      <c r="A97" s="642">
        <v>7</v>
      </c>
      <c r="B97" s="563" t="s">
        <v>764</v>
      </c>
      <c r="C97" s="532" t="s">
        <v>214</v>
      </c>
      <c r="D97" s="546" t="s">
        <v>722</v>
      </c>
      <c r="E97" s="532"/>
      <c r="F97" s="429"/>
      <c r="G97" s="546"/>
      <c r="H97" s="545"/>
      <c r="I97" s="532"/>
      <c r="J97" s="545"/>
      <c r="K97" s="532"/>
      <c r="L97" s="532"/>
      <c r="M97" s="87"/>
      <c r="N97" s="87"/>
      <c r="O97" s="87"/>
      <c r="P97" s="87"/>
      <c r="Q97" s="87"/>
      <c r="R97" s="88"/>
      <c r="S97" s="88"/>
      <c r="T97" s="88"/>
      <c r="U97" s="88"/>
      <c r="V97" s="88"/>
      <c r="W97" s="88">
        <f>AA97+AB97+AC97</f>
        <v>454</v>
      </c>
      <c r="X97" s="88"/>
      <c r="Y97" s="88"/>
      <c r="Z97" s="88">
        <f>SUM(AB97:AC97)</f>
        <v>454</v>
      </c>
      <c r="AA97" s="88">
        <v>0</v>
      </c>
      <c r="AB97" s="88">
        <v>454</v>
      </c>
      <c r="AC97" s="88"/>
      <c r="AD97" s="88">
        <f t="shared" si="86"/>
        <v>454</v>
      </c>
      <c r="AE97" s="88"/>
      <c r="AF97" s="88"/>
      <c r="AG97" s="88">
        <f t="shared" si="87"/>
        <v>454</v>
      </c>
      <c r="AH97" s="88"/>
      <c r="AI97" s="88"/>
      <c r="AJ97" s="88">
        <v>454</v>
      </c>
      <c r="AK97" s="88"/>
      <c r="AL97" s="88">
        <f t="shared" si="88"/>
        <v>454</v>
      </c>
      <c r="AM97" s="88"/>
      <c r="AN97" s="88"/>
      <c r="AO97" s="88">
        <f t="shared" si="89"/>
        <v>454</v>
      </c>
      <c r="AP97" s="88"/>
      <c r="AQ97" s="88"/>
      <c r="AR97" s="88">
        <v>454</v>
      </c>
      <c r="AS97" s="88"/>
      <c r="AT97" s="88">
        <f>AX97+AY97+AZ97</f>
        <v>0</v>
      </c>
      <c r="AU97" s="88"/>
      <c r="AV97" s="88"/>
      <c r="AW97" s="88">
        <f>SUM(AX97:AZ97)</f>
        <v>0</v>
      </c>
      <c r="AX97" s="88"/>
      <c r="AY97" s="88"/>
      <c r="AZ97" s="88"/>
      <c r="BA97" s="89">
        <f t="shared" si="91"/>
        <v>0</v>
      </c>
      <c r="BB97" s="89"/>
      <c r="BC97" s="89"/>
      <c r="BD97" s="89">
        <f t="shared" si="92"/>
        <v>0</v>
      </c>
      <c r="BE97" s="89"/>
      <c r="BF97" s="89"/>
      <c r="BG97" s="89"/>
      <c r="BH97" s="89"/>
      <c r="BI97" s="645">
        <f t="shared" si="93"/>
        <v>0</v>
      </c>
      <c r="BJ97" s="645"/>
      <c r="BK97" s="645"/>
      <c r="BL97" s="645"/>
      <c r="BM97" s="645">
        <f t="shared" si="94"/>
        <v>0</v>
      </c>
      <c r="BN97" s="645"/>
      <c r="BO97" s="645"/>
      <c r="BP97" s="645"/>
      <c r="BQ97" s="645">
        <f t="shared" si="95"/>
        <v>0</v>
      </c>
      <c r="BR97" s="645"/>
      <c r="BS97" s="645"/>
      <c r="BT97" s="645"/>
      <c r="BU97" s="645"/>
      <c r="BV97" s="645"/>
      <c r="BW97" s="532">
        <v>2022</v>
      </c>
      <c r="BX97" s="42"/>
      <c r="BY97" s="42"/>
      <c r="BZ97" s="54"/>
      <c r="CA97" s="53"/>
      <c r="CB97" s="53"/>
      <c r="CC97" s="50"/>
      <c r="CD97" s="55" t="s">
        <v>674</v>
      </c>
      <c r="CE97" s="56"/>
      <c r="CF97" s="56"/>
    </row>
    <row r="98" spans="1:84" ht="201.75" customHeight="1" outlineLevel="1">
      <c r="A98" s="642">
        <v>8</v>
      </c>
      <c r="B98" s="563" t="s">
        <v>767</v>
      </c>
      <c r="C98" s="532" t="s">
        <v>724</v>
      </c>
      <c r="D98" s="546" t="s">
        <v>722</v>
      </c>
      <c r="E98" s="532"/>
      <c r="F98" s="429"/>
      <c r="G98" s="546"/>
      <c r="H98" s="545"/>
      <c r="I98" s="532"/>
      <c r="J98" s="545"/>
      <c r="K98" s="532"/>
      <c r="L98" s="532"/>
      <c r="M98" s="87"/>
      <c r="N98" s="87"/>
      <c r="O98" s="87"/>
      <c r="P98" s="87"/>
      <c r="Q98" s="87"/>
      <c r="R98" s="88"/>
      <c r="S98" s="88"/>
      <c r="T98" s="88"/>
      <c r="U98" s="88"/>
      <c r="V98" s="88"/>
      <c r="W98" s="88">
        <f t="shared" ref="W98" si="98">AA98+AB98+AC98</f>
        <v>313.49900000000002</v>
      </c>
      <c r="X98" s="88"/>
      <c r="Y98" s="88"/>
      <c r="Z98" s="88">
        <f t="shared" ref="Z98" si="99">SUM(AB98:AC98)</f>
        <v>313.49900000000002</v>
      </c>
      <c r="AA98" s="88"/>
      <c r="AB98" s="88">
        <v>313.49900000000002</v>
      </c>
      <c r="AC98" s="88"/>
      <c r="AD98" s="88">
        <f t="shared" ref="AD98" si="100">SUM(AE98:AG98)</f>
        <v>313.49900000000002</v>
      </c>
      <c r="AE98" s="88"/>
      <c r="AF98" s="88"/>
      <c r="AG98" s="88">
        <f t="shared" ref="AG98" si="101">SUM(AH98:AK98)</f>
        <v>313.49900000000002</v>
      </c>
      <c r="AH98" s="88"/>
      <c r="AI98" s="88"/>
      <c r="AJ98" s="88">
        <v>313.49900000000002</v>
      </c>
      <c r="AK98" s="88"/>
      <c r="AL98" s="88">
        <f t="shared" ref="AL98" si="102">SUM(AM98:AO98)</f>
        <v>313.49900000000002</v>
      </c>
      <c r="AM98" s="88"/>
      <c r="AN98" s="88"/>
      <c r="AO98" s="88">
        <f t="shared" ref="AO98" si="103">SUM(AP98:AS98)</f>
        <v>313.49900000000002</v>
      </c>
      <c r="AP98" s="88"/>
      <c r="AQ98" s="88"/>
      <c r="AR98" s="88">
        <v>313.49900000000002</v>
      </c>
      <c r="AS98" s="88"/>
      <c r="AT98" s="88">
        <f>AX98+AY98+AZ98</f>
        <v>0</v>
      </c>
      <c r="AU98" s="88"/>
      <c r="AV98" s="88"/>
      <c r="AW98" s="88"/>
      <c r="AX98" s="88"/>
      <c r="AY98" s="88"/>
      <c r="AZ98" s="88"/>
      <c r="BA98" s="89"/>
      <c r="BB98" s="89"/>
      <c r="BC98" s="89"/>
      <c r="BD98" s="89"/>
      <c r="BE98" s="89"/>
      <c r="BF98" s="89"/>
      <c r="BG98" s="89"/>
      <c r="BH98" s="89"/>
      <c r="BI98" s="645"/>
      <c r="BJ98" s="645"/>
      <c r="BK98" s="645"/>
      <c r="BL98" s="645"/>
      <c r="BM98" s="645"/>
      <c r="BN98" s="645"/>
      <c r="BO98" s="645"/>
      <c r="BP98" s="645"/>
      <c r="BQ98" s="645"/>
      <c r="BR98" s="645"/>
      <c r="BS98" s="645"/>
      <c r="BT98" s="645"/>
      <c r="BU98" s="645"/>
      <c r="BV98" s="645"/>
      <c r="BW98" s="532">
        <v>2022</v>
      </c>
      <c r="BX98" s="42"/>
      <c r="BY98" s="42"/>
      <c r="BZ98" s="40"/>
      <c r="CA98" s="39"/>
      <c r="CB98" s="39"/>
      <c r="CC98" s="80" t="s">
        <v>768</v>
      </c>
      <c r="CD98" s="51" t="s">
        <v>769</v>
      </c>
      <c r="CE98" s="52"/>
      <c r="CF98" s="52"/>
    </row>
    <row r="99" spans="1:84" ht="33.75" customHeight="1">
      <c r="A99" s="567" t="s">
        <v>45</v>
      </c>
      <c r="B99" s="551" t="s">
        <v>57</v>
      </c>
      <c r="C99" s="535"/>
      <c r="D99" s="535"/>
      <c r="E99" s="535"/>
      <c r="F99" s="535"/>
      <c r="G99" s="535"/>
      <c r="H99" s="535"/>
      <c r="I99" s="535"/>
      <c r="J99" s="535"/>
      <c r="K99" s="535"/>
      <c r="L99" s="535"/>
      <c r="M99" s="652">
        <f t="shared" ref="M99:AR99" si="104">SUM(M100:M101)</f>
        <v>106748</v>
      </c>
      <c r="N99" s="652">
        <f t="shared" si="104"/>
        <v>0</v>
      </c>
      <c r="O99" s="652">
        <f t="shared" si="104"/>
        <v>70000</v>
      </c>
      <c r="P99" s="652">
        <f t="shared" si="104"/>
        <v>36748</v>
      </c>
      <c r="Q99" s="652">
        <f t="shared" si="104"/>
        <v>0</v>
      </c>
      <c r="R99" s="652">
        <f t="shared" si="104"/>
        <v>0</v>
      </c>
      <c r="S99" s="652">
        <f t="shared" si="104"/>
        <v>173.50399999999999</v>
      </c>
      <c r="T99" s="652">
        <f t="shared" si="104"/>
        <v>0</v>
      </c>
      <c r="U99" s="652">
        <f t="shared" si="104"/>
        <v>0</v>
      </c>
      <c r="V99" s="652">
        <f t="shared" si="104"/>
        <v>173.50399999999999</v>
      </c>
      <c r="W99" s="652">
        <f t="shared" si="104"/>
        <v>34248</v>
      </c>
      <c r="X99" s="652">
        <f t="shared" si="104"/>
        <v>0</v>
      </c>
      <c r="Y99" s="652">
        <f t="shared" si="104"/>
        <v>70000</v>
      </c>
      <c r="Z99" s="652">
        <f t="shared" si="104"/>
        <v>34248</v>
      </c>
      <c r="AA99" s="652">
        <f t="shared" si="104"/>
        <v>0</v>
      </c>
      <c r="AB99" s="652">
        <f t="shared" si="104"/>
        <v>34248</v>
      </c>
      <c r="AC99" s="652">
        <f t="shared" si="104"/>
        <v>0</v>
      </c>
      <c r="AD99" s="652">
        <f t="shared" si="104"/>
        <v>0</v>
      </c>
      <c r="AE99" s="652">
        <f t="shared" si="104"/>
        <v>0</v>
      </c>
      <c r="AF99" s="652">
        <f t="shared" si="104"/>
        <v>0</v>
      </c>
      <c r="AG99" s="652">
        <f t="shared" si="104"/>
        <v>0</v>
      </c>
      <c r="AH99" s="652">
        <f t="shared" si="104"/>
        <v>0</v>
      </c>
      <c r="AI99" s="652">
        <f t="shared" si="104"/>
        <v>0</v>
      </c>
      <c r="AJ99" s="652">
        <f t="shared" si="104"/>
        <v>0</v>
      </c>
      <c r="AK99" s="652">
        <f t="shared" si="104"/>
        <v>0</v>
      </c>
      <c r="AL99" s="652">
        <f t="shared" si="104"/>
        <v>0</v>
      </c>
      <c r="AM99" s="652">
        <f t="shared" si="104"/>
        <v>0</v>
      </c>
      <c r="AN99" s="652">
        <f t="shared" si="104"/>
        <v>0</v>
      </c>
      <c r="AO99" s="652">
        <f t="shared" si="104"/>
        <v>0</v>
      </c>
      <c r="AP99" s="652">
        <f t="shared" si="104"/>
        <v>0</v>
      </c>
      <c r="AQ99" s="652">
        <f t="shared" si="104"/>
        <v>0</v>
      </c>
      <c r="AR99" s="652">
        <f t="shared" si="104"/>
        <v>0</v>
      </c>
      <c r="AS99" s="652">
        <f t="shared" ref="AS99:BU99" si="105">SUM(AS100:AS101)</f>
        <v>0</v>
      </c>
      <c r="AT99" s="652">
        <f t="shared" si="105"/>
        <v>0</v>
      </c>
      <c r="AU99" s="652">
        <f t="shared" si="105"/>
        <v>0</v>
      </c>
      <c r="AV99" s="652">
        <f t="shared" si="105"/>
        <v>0</v>
      </c>
      <c r="AW99" s="652">
        <f t="shared" si="105"/>
        <v>0</v>
      </c>
      <c r="AX99" s="652">
        <f t="shared" si="105"/>
        <v>0</v>
      </c>
      <c r="AY99" s="652">
        <f t="shared" si="105"/>
        <v>0</v>
      </c>
      <c r="AZ99" s="652">
        <f t="shared" si="105"/>
        <v>0</v>
      </c>
      <c r="BA99" s="652">
        <f t="shared" si="105"/>
        <v>0</v>
      </c>
      <c r="BB99" s="652">
        <f t="shared" si="105"/>
        <v>0</v>
      </c>
      <c r="BC99" s="652">
        <f t="shared" si="105"/>
        <v>0</v>
      </c>
      <c r="BD99" s="652">
        <f t="shared" si="105"/>
        <v>0</v>
      </c>
      <c r="BE99" s="652">
        <f t="shared" si="105"/>
        <v>0</v>
      </c>
      <c r="BF99" s="652">
        <f t="shared" si="105"/>
        <v>0</v>
      </c>
      <c r="BG99" s="652">
        <f t="shared" si="105"/>
        <v>0</v>
      </c>
      <c r="BH99" s="652">
        <f t="shared" si="105"/>
        <v>0</v>
      </c>
      <c r="BI99" s="652">
        <f t="shared" si="105"/>
        <v>0</v>
      </c>
      <c r="BJ99" s="652">
        <f t="shared" si="105"/>
        <v>0</v>
      </c>
      <c r="BK99" s="652">
        <f t="shared" si="105"/>
        <v>0</v>
      </c>
      <c r="BL99" s="652">
        <f t="shared" si="105"/>
        <v>0</v>
      </c>
      <c r="BM99" s="652">
        <f t="shared" si="105"/>
        <v>0</v>
      </c>
      <c r="BN99" s="652">
        <f t="shared" si="105"/>
        <v>0</v>
      </c>
      <c r="BO99" s="652">
        <f t="shared" si="105"/>
        <v>0</v>
      </c>
      <c r="BP99" s="652">
        <f t="shared" si="105"/>
        <v>0</v>
      </c>
      <c r="BQ99" s="652">
        <f t="shared" si="105"/>
        <v>104248</v>
      </c>
      <c r="BR99" s="652">
        <f t="shared" si="105"/>
        <v>0</v>
      </c>
      <c r="BS99" s="652">
        <f t="shared" si="105"/>
        <v>104248</v>
      </c>
      <c r="BT99" s="652">
        <f t="shared" si="105"/>
        <v>0</v>
      </c>
      <c r="BU99" s="652">
        <f t="shared" si="105"/>
        <v>0</v>
      </c>
      <c r="BV99" s="652"/>
      <c r="BW99" s="535"/>
      <c r="BX99" s="641">
        <f ca="1">SUM(BX13:BX101)</f>
        <v>784</v>
      </c>
      <c r="BY99" s="641">
        <f ca="1">SUM(BY13:BY101)</f>
        <v>0</v>
      </c>
      <c r="BZ99" s="38"/>
      <c r="CA99" s="37">
        <f ca="1">SUM(CA13:CA101)</f>
        <v>0</v>
      </c>
      <c r="CB99" s="37">
        <f ca="1">SUM(CB13:CB101)</f>
        <v>0</v>
      </c>
    </row>
    <row r="100" spans="1:84" ht="66" customHeight="1" outlineLevel="1">
      <c r="A100" s="642">
        <v>1</v>
      </c>
      <c r="B100" s="563" t="s">
        <v>745</v>
      </c>
      <c r="C100" s="532" t="s">
        <v>724</v>
      </c>
      <c r="D100" s="546" t="s">
        <v>722</v>
      </c>
      <c r="E100" s="532" t="s">
        <v>49</v>
      </c>
      <c r="F100" s="429"/>
      <c r="G100" s="642" t="s">
        <v>725</v>
      </c>
      <c r="H100" s="545">
        <v>7778471</v>
      </c>
      <c r="I100" s="532"/>
      <c r="J100" s="545">
        <v>2020</v>
      </c>
      <c r="K100" s="532" t="s">
        <v>746</v>
      </c>
      <c r="L100" s="532" t="s">
        <v>3784</v>
      </c>
      <c r="M100" s="87">
        <v>2500</v>
      </c>
      <c r="N100" s="87"/>
      <c r="O100" s="87"/>
      <c r="P100" s="87">
        <v>2500</v>
      </c>
      <c r="Q100" s="87"/>
      <c r="R100" s="87" t="s">
        <v>725</v>
      </c>
      <c r="S100" s="88">
        <f t="shared" ref="S100:S101" si="106">SUM(T100:V100)</f>
        <v>173.50399999999999</v>
      </c>
      <c r="T100" s="88"/>
      <c r="U100" s="88"/>
      <c r="V100" s="88">
        <v>173.50399999999999</v>
      </c>
      <c r="W100" s="88">
        <f t="shared" ref="W100:W101" si="107">AA100+AB100+AC100</f>
        <v>0</v>
      </c>
      <c r="X100" s="88"/>
      <c r="Y100" s="88"/>
      <c r="Z100" s="88">
        <f t="shared" ref="Z100:Z101" si="108">SUM(AB100:AC100)</f>
        <v>0</v>
      </c>
      <c r="AA100" s="88">
        <v>0</v>
      </c>
      <c r="AB100" s="88"/>
      <c r="AC100" s="88"/>
      <c r="AD100" s="88">
        <f>SUM(AE100:AG100)</f>
        <v>0</v>
      </c>
      <c r="AE100" s="88"/>
      <c r="AF100" s="88"/>
      <c r="AG100" s="88">
        <f t="shared" ref="AG100:AG101" si="109">SUM(AH100:AK100)</f>
        <v>0</v>
      </c>
      <c r="AH100" s="88"/>
      <c r="AI100" s="88"/>
      <c r="AJ100" s="88"/>
      <c r="AK100" s="88"/>
      <c r="AL100" s="88">
        <f t="shared" ref="AL100:AL101" si="110">SUM(AM100:AO100)</f>
        <v>0</v>
      </c>
      <c r="AM100" s="88"/>
      <c r="AN100" s="88"/>
      <c r="AO100" s="88">
        <f>SUM(AP100:AS100)</f>
        <v>0</v>
      </c>
      <c r="AP100" s="88"/>
      <c r="AQ100" s="88"/>
      <c r="AR100" s="88"/>
      <c r="AS100" s="88"/>
      <c r="AT100" s="88">
        <f t="shared" ref="AT100:AT101" si="111">AX100+AY100+AZ100</f>
        <v>0</v>
      </c>
      <c r="AU100" s="88"/>
      <c r="AV100" s="88"/>
      <c r="AW100" s="88">
        <f t="shared" ref="AW100:AW101" si="112">SUM(AX100:AZ100)</f>
        <v>0</v>
      </c>
      <c r="AX100" s="88"/>
      <c r="AY100" s="88"/>
      <c r="AZ100" s="88"/>
      <c r="BA100" s="89">
        <f>SUM(BB100:BD100)</f>
        <v>0</v>
      </c>
      <c r="BB100" s="89"/>
      <c r="BC100" s="89"/>
      <c r="BD100" s="89">
        <f>SUM(BE100:BH100)</f>
        <v>0</v>
      </c>
      <c r="BE100" s="89"/>
      <c r="BF100" s="89"/>
      <c r="BG100" s="89"/>
      <c r="BH100" s="89"/>
      <c r="BI100" s="645">
        <f>SUM(BJ100:BL100)</f>
        <v>0</v>
      </c>
      <c r="BJ100" s="645"/>
      <c r="BK100" s="645"/>
      <c r="BL100" s="645"/>
      <c r="BM100" s="645">
        <f>SUM(BN100:BP100)</f>
        <v>0</v>
      </c>
      <c r="BN100" s="645"/>
      <c r="BO100" s="645"/>
      <c r="BP100" s="645"/>
      <c r="BQ100" s="645">
        <f>SUM(BR100:BT100)</f>
        <v>0</v>
      </c>
      <c r="BR100" s="645"/>
      <c r="BS100" s="645"/>
      <c r="BT100" s="645"/>
      <c r="BU100" s="645" t="s">
        <v>720</v>
      </c>
      <c r="BV100" s="645"/>
      <c r="BW100" s="532" t="s">
        <v>747</v>
      </c>
      <c r="BX100" s="42"/>
      <c r="BY100" s="42"/>
      <c r="BZ100" s="36"/>
      <c r="CA100" s="35"/>
      <c r="CB100" s="35"/>
      <c r="CD100" s="28"/>
      <c r="CE100" s="28"/>
      <c r="CF100" s="28"/>
    </row>
    <row r="101" spans="1:84" ht="68.25" customHeight="1" outlineLevel="1">
      <c r="A101" s="642">
        <v>2</v>
      </c>
      <c r="B101" s="563" t="s">
        <v>748</v>
      </c>
      <c r="C101" s="532" t="s">
        <v>724</v>
      </c>
      <c r="D101" s="546" t="s">
        <v>722</v>
      </c>
      <c r="E101" s="532" t="s">
        <v>10</v>
      </c>
      <c r="F101" s="429">
        <v>292</v>
      </c>
      <c r="G101" s="642" t="s">
        <v>725</v>
      </c>
      <c r="H101" s="545"/>
      <c r="I101" s="532" t="s">
        <v>84</v>
      </c>
      <c r="J101" s="545"/>
      <c r="K101" s="532" t="s">
        <v>749</v>
      </c>
      <c r="L101" s="532" t="s">
        <v>3785</v>
      </c>
      <c r="M101" s="87">
        <v>104248</v>
      </c>
      <c r="N101" s="87"/>
      <c r="O101" s="87">
        <v>70000</v>
      </c>
      <c r="P101" s="87">
        <v>34248</v>
      </c>
      <c r="Q101" s="87"/>
      <c r="R101" s="87" t="s">
        <v>725</v>
      </c>
      <c r="S101" s="88">
        <f t="shared" si="106"/>
        <v>0</v>
      </c>
      <c r="T101" s="88"/>
      <c r="U101" s="88"/>
      <c r="V101" s="88"/>
      <c r="W101" s="88">
        <f t="shared" si="107"/>
        <v>34248</v>
      </c>
      <c r="X101" s="88"/>
      <c r="Y101" s="88">
        <v>70000</v>
      </c>
      <c r="Z101" s="88">
        <f t="shared" si="108"/>
        <v>34248</v>
      </c>
      <c r="AA101" s="88">
        <v>0</v>
      </c>
      <c r="AB101" s="88">
        <v>34248</v>
      </c>
      <c r="AC101" s="88"/>
      <c r="AD101" s="88">
        <f>SUM(AE101:AG101)</f>
        <v>0</v>
      </c>
      <c r="AE101" s="88"/>
      <c r="AF101" s="88"/>
      <c r="AG101" s="88">
        <f t="shared" si="109"/>
        <v>0</v>
      </c>
      <c r="AH101" s="88"/>
      <c r="AI101" s="88"/>
      <c r="AJ101" s="88"/>
      <c r="AK101" s="88"/>
      <c r="AL101" s="88">
        <f t="shared" si="110"/>
        <v>0</v>
      </c>
      <c r="AM101" s="88"/>
      <c r="AN101" s="88"/>
      <c r="AO101" s="88">
        <f>SUM(AP101:AS101)</f>
        <v>0</v>
      </c>
      <c r="AP101" s="88"/>
      <c r="AQ101" s="88"/>
      <c r="AR101" s="88"/>
      <c r="AS101" s="88"/>
      <c r="AT101" s="88">
        <f t="shared" si="111"/>
        <v>0</v>
      </c>
      <c r="AU101" s="88"/>
      <c r="AV101" s="88"/>
      <c r="AW101" s="88">
        <f t="shared" si="112"/>
        <v>0</v>
      </c>
      <c r="AX101" s="88"/>
      <c r="AY101" s="88"/>
      <c r="AZ101" s="88"/>
      <c r="BA101" s="89">
        <f>SUM(BB101:BD101)</f>
        <v>0</v>
      </c>
      <c r="BB101" s="89"/>
      <c r="BC101" s="89"/>
      <c r="BD101" s="89">
        <f>SUM(BE101:BH101)</f>
        <v>0</v>
      </c>
      <c r="BE101" s="89"/>
      <c r="BF101" s="89"/>
      <c r="BG101" s="89"/>
      <c r="BH101" s="89"/>
      <c r="BI101" s="645">
        <f>SUM(BJ101:BL101)</f>
        <v>0</v>
      </c>
      <c r="BJ101" s="645"/>
      <c r="BK101" s="645"/>
      <c r="BL101" s="645"/>
      <c r="BM101" s="645">
        <f>SUM(BN101:BP101)</f>
        <v>0</v>
      </c>
      <c r="BN101" s="645"/>
      <c r="BO101" s="645"/>
      <c r="BP101" s="645"/>
      <c r="BQ101" s="645">
        <f>SUM(BR101:BT101)</f>
        <v>104248</v>
      </c>
      <c r="BR101" s="645"/>
      <c r="BS101" s="645">
        <v>104248</v>
      </c>
      <c r="BT101" s="645"/>
      <c r="BU101" s="645"/>
      <c r="BV101" s="645"/>
      <c r="BW101" s="532" t="s">
        <v>750</v>
      </c>
      <c r="BX101" s="42"/>
      <c r="BY101" s="42"/>
      <c r="BZ101" s="36"/>
      <c r="CA101" s="35"/>
      <c r="CB101" s="35"/>
      <c r="CD101" s="28"/>
      <c r="CE101" s="28"/>
      <c r="CF101" s="28"/>
    </row>
    <row r="102" spans="1:84" ht="51" customHeight="1">
      <c r="A102" s="534" t="s">
        <v>14</v>
      </c>
      <c r="B102" s="536" t="s">
        <v>3783</v>
      </c>
      <c r="C102" s="648"/>
      <c r="D102" s="648"/>
      <c r="E102" s="648"/>
      <c r="F102" s="648"/>
      <c r="G102" s="648"/>
      <c r="H102" s="648"/>
      <c r="I102" s="648"/>
      <c r="J102" s="648"/>
      <c r="K102" s="648"/>
      <c r="L102" s="648"/>
      <c r="M102" s="649"/>
      <c r="N102" s="649"/>
      <c r="O102" s="649"/>
      <c r="P102" s="649"/>
      <c r="Q102" s="649"/>
      <c r="R102" s="649"/>
      <c r="S102" s="649"/>
      <c r="T102" s="649"/>
      <c r="U102" s="649"/>
      <c r="V102" s="649"/>
      <c r="W102" s="649">
        <f>AA102+AB102+AC102</f>
        <v>22894</v>
      </c>
      <c r="X102" s="649"/>
      <c r="Y102" s="649"/>
      <c r="Z102" s="649"/>
      <c r="AA102" s="649"/>
      <c r="AB102" s="649">
        <v>22894</v>
      </c>
      <c r="AC102" s="649"/>
      <c r="AD102" s="649"/>
      <c r="AE102" s="649"/>
      <c r="AF102" s="649"/>
      <c r="AG102" s="649"/>
      <c r="AH102" s="649"/>
      <c r="AI102" s="649"/>
      <c r="AJ102" s="649"/>
      <c r="AK102" s="649"/>
      <c r="AL102" s="649"/>
      <c r="AM102" s="649"/>
      <c r="AN102" s="649"/>
      <c r="AO102" s="649"/>
      <c r="AP102" s="649"/>
      <c r="AQ102" s="649"/>
      <c r="AR102" s="649"/>
      <c r="AS102" s="649"/>
      <c r="AT102" s="649">
        <f t="shared" ref="AT102" si="113">AX102+AY102+AZ102</f>
        <v>500</v>
      </c>
      <c r="AU102" s="649"/>
      <c r="AV102" s="649"/>
      <c r="AW102" s="649">
        <f t="shared" ref="AW102" si="114">SUM(AX102:AZ102)</f>
        <v>500</v>
      </c>
      <c r="AX102" s="649"/>
      <c r="AY102" s="649">
        <v>500</v>
      </c>
      <c r="AZ102" s="649"/>
      <c r="BA102" s="649"/>
      <c r="BB102" s="649"/>
      <c r="BC102" s="649"/>
      <c r="BD102" s="649"/>
      <c r="BE102" s="649"/>
      <c r="BF102" s="649"/>
      <c r="BG102" s="649"/>
      <c r="BH102" s="649"/>
      <c r="BI102" s="649"/>
      <c r="BJ102" s="649"/>
      <c r="BK102" s="649"/>
      <c r="BL102" s="649"/>
      <c r="BM102" s="649"/>
      <c r="BN102" s="649"/>
      <c r="BO102" s="649"/>
      <c r="BP102" s="649"/>
      <c r="BQ102" s="649"/>
      <c r="BR102" s="649"/>
      <c r="BS102" s="649"/>
      <c r="BT102" s="649"/>
      <c r="BU102" s="649"/>
      <c r="BV102" s="649"/>
      <c r="BW102" s="648"/>
      <c r="BX102" s="42"/>
      <c r="BY102" s="42"/>
      <c r="BZ102" s="49"/>
      <c r="CA102" s="41"/>
      <c r="CB102" s="41"/>
    </row>
    <row r="103" spans="1:84" ht="61.5" customHeight="1">
      <c r="A103" s="528" t="s">
        <v>49</v>
      </c>
      <c r="B103" s="528" t="s">
        <v>3868</v>
      </c>
      <c r="C103" s="528"/>
      <c r="D103" s="555"/>
      <c r="E103" s="528"/>
      <c r="F103" s="528"/>
      <c r="G103" s="555"/>
      <c r="H103" s="528"/>
      <c r="I103" s="528"/>
      <c r="J103" s="528"/>
      <c r="K103" s="528"/>
      <c r="L103" s="528"/>
      <c r="M103" s="640">
        <f>SUM(M104:M105)</f>
        <v>0</v>
      </c>
      <c r="N103" s="640">
        <f t="shared" ref="N103:BU103" si="115">SUM(N104:N105)</f>
        <v>0</v>
      </c>
      <c r="O103" s="640">
        <f t="shared" si="115"/>
        <v>0</v>
      </c>
      <c r="P103" s="640">
        <f t="shared" si="115"/>
        <v>0</v>
      </c>
      <c r="Q103" s="640">
        <f t="shared" si="115"/>
        <v>0</v>
      </c>
      <c r="R103" s="640">
        <f t="shared" si="115"/>
        <v>0</v>
      </c>
      <c r="S103" s="640">
        <f t="shared" si="115"/>
        <v>0</v>
      </c>
      <c r="T103" s="640">
        <f t="shared" si="115"/>
        <v>0</v>
      </c>
      <c r="U103" s="640">
        <f t="shared" si="115"/>
        <v>0</v>
      </c>
      <c r="V103" s="640">
        <f t="shared" si="115"/>
        <v>0</v>
      </c>
      <c r="W103" s="640">
        <f t="shared" si="115"/>
        <v>32589.817831</v>
      </c>
      <c r="X103" s="640">
        <f t="shared" si="115"/>
        <v>0</v>
      </c>
      <c r="Y103" s="640">
        <f t="shared" si="115"/>
        <v>0</v>
      </c>
      <c r="Z103" s="640">
        <f t="shared" si="115"/>
        <v>24315.007831000003</v>
      </c>
      <c r="AA103" s="640">
        <f t="shared" si="115"/>
        <v>8274.81</v>
      </c>
      <c r="AB103" s="640">
        <f t="shared" si="115"/>
        <v>12463.095841</v>
      </c>
      <c r="AC103" s="640">
        <f t="shared" si="115"/>
        <v>11851.911990000002</v>
      </c>
      <c r="AD103" s="640">
        <f t="shared" si="115"/>
        <v>18949.633830999999</v>
      </c>
      <c r="AE103" s="640">
        <f t="shared" si="115"/>
        <v>0</v>
      </c>
      <c r="AF103" s="640">
        <f t="shared" si="115"/>
        <v>0</v>
      </c>
      <c r="AG103" s="640">
        <f t="shared" si="115"/>
        <v>18949.633830999999</v>
      </c>
      <c r="AH103" s="640">
        <f t="shared" si="115"/>
        <v>0</v>
      </c>
      <c r="AI103" s="640">
        <f t="shared" si="115"/>
        <v>0</v>
      </c>
      <c r="AJ103" s="640">
        <f t="shared" si="115"/>
        <v>12463.095841</v>
      </c>
      <c r="AK103" s="640">
        <f t="shared" si="115"/>
        <v>6486.5379900000016</v>
      </c>
      <c r="AL103" s="640">
        <f t="shared" si="115"/>
        <v>18858.633830999999</v>
      </c>
      <c r="AM103" s="640">
        <f t="shared" si="115"/>
        <v>0</v>
      </c>
      <c r="AN103" s="640">
        <f t="shared" si="115"/>
        <v>0</v>
      </c>
      <c r="AO103" s="640">
        <f t="shared" si="115"/>
        <v>18858.633830999999</v>
      </c>
      <c r="AP103" s="640">
        <f t="shared" si="115"/>
        <v>0</v>
      </c>
      <c r="AQ103" s="640">
        <f t="shared" si="115"/>
        <v>0</v>
      </c>
      <c r="AR103" s="640">
        <f t="shared" si="115"/>
        <v>12372.095841</v>
      </c>
      <c r="AS103" s="640">
        <f t="shared" si="115"/>
        <v>6486.5379900000016</v>
      </c>
      <c r="AT103" s="640">
        <f t="shared" si="115"/>
        <v>13640.184000000001</v>
      </c>
      <c r="AU103" s="640">
        <f t="shared" si="115"/>
        <v>0</v>
      </c>
      <c r="AV103" s="640">
        <f t="shared" si="115"/>
        <v>0</v>
      </c>
      <c r="AW103" s="640">
        <f t="shared" si="115"/>
        <v>13640.184000000001</v>
      </c>
      <c r="AX103" s="640">
        <f t="shared" si="115"/>
        <v>8274.81</v>
      </c>
      <c r="AY103" s="640">
        <f t="shared" si="115"/>
        <v>0</v>
      </c>
      <c r="AZ103" s="640">
        <f t="shared" si="115"/>
        <v>5365.3739999999998</v>
      </c>
      <c r="BA103" s="640">
        <f t="shared" si="115"/>
        <v>2758.6008590000001</v>
      </c>
      <c r="BB103" s="640">
        <f t="shared" si="115"/>
        <v>0</v>
      </c>
      <c r="BC103" s="640">
        <f t="shared" si="115"/>
        <v>0</v>
      </c>
      <c r="BD103" s="640">
        <f t="shared" si="115"/>
        <v>2758.6008590000001</v>
      </c>
      <c r="BE103" s="640">
        <f t="shared" si="115"/>
        <v>2447.8872489999999</v>
      </c>
      <c r="BF103" s="640">
        <f t="shared" si="115"/>
        <v>0</v>
      </c>
      <c r="BG103" s="640">
        <f t="shared" si="115"/>
        <v>0</v>
      </c>
      <c r="BH103" s="640">
        <f t="shared" si="115"/>
        <v>310.71361000000002</v>
      </c>
      <c r="BI103" s="640">
        <f t="shared" si="115"/>
        <v>217.87398799999983</v>
      </c>
      <c r="BJ103" s="640">
        <f t="shared" si="115"/>
        <v>0</v>
      </c>
      <c r="BK103" s="640">
        <f t="shared" si="115"/>
        <v>0</v>
      </c>
      <c r="BL103" s="640">
        <f t="shared" si="115"/>
        <v>217.87398799999983</v>
      </c>
      <c r="BM103" s="640">
        <f t="shared" si="115"/>
        <v>91.012951999999999</v>
      </c>
      <c r="BN103" s="640">
        <f t="shared" si="115"/>
        <v>0</v>
      </c>
      <c r="BO103" s="640">
        <f t="shared" si="115"/>
        <v>0</v>
      </c>
      <c r="BP103" s="640">
        <f t="shared" si="115"/>
        <v>91.012951999999999</v>
      </c>
      <c r="BQ103" s="640">
        <f t="shared" si="115"/>
        <v>0</v>
      </c>
      <c r="BR103" s="640">
        <f t="shared" si="115"/>
        <v>0</v>
      </c>
      <c r="BS103" s="640">
        <f t="shared" si="115"/>
        <v>0</v>
      </c>
      <c r="BT103" s="640">
        <f t="shared" si="115"/>
        <v>0</v>
      </c>
      <c r="BU103" s="640">
        <f t="shared" si="115"/>
        <v>0</v>
      </c>
      <c r="BV103" s="654">
        <v>217.873988</v>
      </c>
      <c r="BW103" s="655" t="s">
        <v>751</v>
      </c>
      <c r="BX103" s="90"/>
      <c r="BY103" s="90"/>
    </row>
    <row r="104" spans="1:84" ht="42" customHeight="1" outlineLevel="1">
      <c r="A104" s="656" t="s">
        <v>45</v>
      </c>
      <c r="B104" s="429" t="s">
        <v>557</v>
      </c>
      <c r="C104" s="532"/>
      <c r="D104" s="546" t="s">
        <v>554</v>
      </c>
      <c r="E104" s="532"/>
      <c r="F104" s="429"/>
      <c r="G104" s="642" t="s">
        <v>557</v>
      </c>
      <c r="H104" s="545"/>
      <c r="I104" s="532"/>
      <c r="J104" s="545"/>
      <c r="K104" s="545"/>
      <c r="L104" s="532"/>
      <c r="M104" s="87"/>
      <c r="N104" s="87"/>
      <c r="O104" s="87"/>
      <c r="P104" s="87"/>
      <c r="Q104" s="87"/>
      <c r="R104" s="87" t="s">
        <v>557</v>
      </c>
      <c r="S104" s="88">
        <f>SUM(T104:V104)</f>
        <v>0</v>
      </c>
      <c r="T104" s="88"/>
      <c r="U104" s="88"/>
      <c r="V104" s="88"/>
      <c r="W104" s="88">
        <f t="shared" ref="W104:W105" si="116">AA104+AB104+AC104</f>
        <v>27868.611831000002</v>
      </c>
      <c r="X104" s="88"/>
      <c r="Y104" s="88"/>
      <c r="Z104" s="88">
        <f>SUM(AB104:AC104)</f>
        <v>20013.448831000002</v>
      </c>
      <c r="AA104" s="88">
        <v>7855.1630000000005</v>
      </c>
      <c r="AB104" s="88">
        <v>8813.799841</v>
      </c>
      <c r="AC104" s="88">
        <v>11199.648990000002</v>
      </c>
      <c r="AD104" s="88">
        <f>SUM(AE104:AG104)</f>
        <v>15300.337831000001</v>
      </c>
      <c r="AE104" s="88"/>
      <c r="AF104" s="88"/>
      <c r="AG104" s="88">
        <f>SUM(AH104:AK104)</f>
        <v>15300.337831000001</v>
      </c>
      <c r="AH104" s="88"/>
      <c r="AI104" s="88"/>
      <c r="AJ104" s="88">
        <v>8813.799841</v>
      </c>
      <c r="AK104" s="88">
        <v>6486.5379900000016</v>
      </c>
      <c r="AL104" s="88">
        <f>SUM(AM104:AO104)</f>
        <v>15209.337831000001</v>
      </c>
      <c r="AM104" s="88"/>
      <c r="AN104" s="88"/>
      <c r="AO104" s="88">
        <f>SUM(AP104:AS104)</f>
        <v>15209.337831000001</v>
      </c>
      <c r="AP104" s="88">
        <v>0</v>
      </c>
      <c r="AQ104" s="88"/>
      <c r="AR104" s="88">
        <v>8722.799841</v>
      </c>
      <c r="AS104" s="88">
        <v>6486.5379900000016</v>
      </c>
      <c r="AT104" s="88">
        <f t="shared" ref="AT104:AT105" si="117">AX104+AY104+AZ104</f>
        <v>12568.274000000001</v>
      </c>
      <c r="AU104" s="88">
        <v>0</v>
      </c>
      <c r="AV104" s="88">
        <v>0</v>
      </c>
      <c r="AW104" s="88">
        <f>SUM(AX104:AZ104)</f>
        <v>12568.274000000001</v>
      </c>
      <c r="AX104" s="88">
        <v>7855.1630000000005</v>
      </c>
      <c r="AY104" s="88">
        <v>0</v>
      </c>
      <c r="AZ104" s="88">
        <v>4713.1109999999999</v>
      </c>
      <c r="BA104" s="89">
        <f>SUM(BB104:BD104)</f>
        <v>2242.6978589999999</v>
      </c>
      <c r="BB104" s="89">
        <v>0</v>
      </c>
      <c r="BC104" s="89">
        <v>0</v>
      </c>
      <c r="BD104" s="89">
        <f>SUM(BE104:BH104)</f>
        <v>2242.6978589999999</v>
      </c>
      <c r="BE104" s="89">
        <v>2028.2402489999999</v>
      </c>
      <c r="BF104" s="89">
        <v>0</v>
      </c>
      <c r="BG104" s="89">
        <v>0</v>
      </c>
      <c r="BH104" s="89">
        <v>214.45760999999999</v>
      </c>
      <c r="BI104" s="645">
        <f>SUM(BJ104:BL104)</f>
        <v>217.87398799999983</v>
      </c>
      <c r="BJ104" s="645">
        <v>0</v>
      </c>
      <c r="BK104" s="645">
        <v>0</v>
      </c>
      <c r="BL104" s="645">
        <v>217.87398799999983</v>
      </c>
      <c r="BM104" s="645">
        <f>SUM(BN104:BP104)</f>
        <v>91.012951999999999</v>
      </c>
      <c r="BN104" s="645">
        <v>0</v>
      </c>
      <c r="BO104" s="645">
        <v>0</v>
      </c>
      <c r="BP104" s="645">
        <v>91.012951999999999</v>
      </c>
      <c r="BQ104" s="645">
        <f>SUM(BR104:BT104)</f>
        <v>0</v>
      </c>
      <c r="BR104" s="645"/>
      <c r="BS104" s="645"/>
      <c r="BT104" s="645"/>
      <c r="BU104" s="645"/>
      <c r="BV104" s="645"/>
      <c r="BW104" s="532"/>
      <c r="BX104" s="42">
        <v>7855.1630000000005</v>
      </c>
      <c r="BY104" s="42"/>
      <c r="BZ104" s="36"/>
      <c r="CA104" s="35">
        <v>7855.1630000000005</v>
      </c>
      <c r="CB104" s="35">
        <v>0</v>
      </c>
      <c r="CD104" s="28"/>
      <c r="CE104" s="28"/>
      <c r="CF104" s="28"/>
    </row>
    <row r="105" spans="1:84" ht="42" customHeight="1" outlineLevel="1">
      <c r="A105" s="656" t="s">
        <v>45</v>
      </c>
      <c r="B105" s="429" t="s">
        <v>725</v>
      </c>
      <c r="C105" s="532"/>
      <c r="D105" s="546" t="s">
        <v>722</v>
      </c>
      <c r="E105" s="532"/>
      <c r="F105" s="429"/>
      <c r="G105" s="642" t="s">
        <v>725</v>
      </c>
      <c r="H105" s="545"/>
      <c r="I105" s="532"/>
      <c r="J105" s="545"/>
      <c r="K105" s="545"/>
      <c r="L105" s="532"/>
      <c r="M105" s="87"/>
      <c r="N105" s="87"/>
      <c r="O105" s="87"/>
      <c r="P105" s="87"/>
      <c r="Q105" s="87"/>
      <c r="R105" s="87" t="s">
        <v>725</v>
      </c>
      <c r="S105" s="88">
        <f>SUM(T105:V105)</f>
        <v>0</v>
      </c>
      <c r="T105" s="88"/>
      <c r="U105" s="88"/>
      <c r="V105" s="88"/>
      <c r="W105" s="88">
        <f t="shared" si="116"/>
        <v>4721.2060000000001</v>
      </c>
      <c r="X105" s="88"/>
      <c r="Y105" s="88"/>
      <c r="Z105" s="88">
        <f>SUM(AB105:AC105)</f>
        <v>4301.5590000000011</v>
      </c>
      <c r="AA105" s="88">
        <v>419.64699999999903</v>
      </c>
      <c r="AB105" s="88">
        <v>3649.2960000000003</v>
      </c>
      <c r="AC105" s="88">
        <v>652.26300000000083</v>
      </c>
      <c r="AD105" s="88">
        <f>SUM(AE105:AG105)</f>
        <v>3649.2960000000003</v>
      </c>
      <c r="AE105" s="88">
        <v>0</v>
      </c>
      <c r="AF105" s="88">
        <v>0</v>
      </c>
      <c r="AG105" s="88">
        <f>SUM(AH105:AK105)</f>
        <v>3649.2960000000003</v>
      </c>
      <c r="AH105" s="88">
        <v>0</v>
      </c>
      <c r="AI105" s="88">
        <v>0</v>
      </c>
      <c r="AJ105" s="88">
        <v>3649.2960000000003</v>
      </c>
      <c r="AK105" s="88">
        <v>0</v>
      </c>
      <c r="AL105" s="88">
        <f>SUM(AM105:AO105)</f>
        <v>3649.2960000000003</v>
      </c>
      <c r="AM105" s="88">
        <v>0</v>
      </c>
      <c r="AN105" s="88">
        <v>0</v>
      </c>
      <c r="AO105" s="88">
        <f>SUM(AP105:AS105)</f>
        <v>3649.2960000000003</v>
      </c>
      <c r="AP105" s="88">
        <v>0</v>
      </c>
      <c r="AQ105" s="88">
        <v>0</v>
      </c>
      <c r="AR105" s="88">
        <v>3649.2960000000003</v>
      </c>
      <c r="AS105" s="88">
        <v>0</v>
      </c>
      <c r="AT105" s="88">
        <f t="shared" si="117"/>
        <v>1071.9099999999989</v>
      </c>
      <c r="AU105" s="88">
        <v>0</v>
      </c>
      <c r="AV105" s="88">
        <v>0</v>
      </c>
      <c r="AW105" s="88">
        <f>SUM(AX105:AZ105)</f>
        <v>1071.9099999999989</v>
      </c>
      <c r="AX105" s="88">
        <v>419.64699999999903</v>
      </c>
      <c r="AY105" s="88">
        <v>0</v>
      </c>
      <c r="AZ105" s="88">
        <v>652.26299999999992</v>
      </c>
      <c r="BA105" s="89">
        <f>SUM(BB105:BD105)</f>
        <v>515.90300000000002</v>
      </c>
      <c r="BB105" s="89">
        <v>0</v>
      </c>
      <c r="BC105" s="89">
        <v>0</v>
      </c>
      <c r="BD105" s="89">
        <f>SUM(BE105:BH105)</f>
        <v>515.90300000000002</v>
      </c>
      <c r="BE105" s="89">
        <v>419.64700000000005</v>
      </c>
      <c r="BF105" s="89">
        <v>0</v>
      </c>
      <c r="BG105" s="89">
        <v>0</v>
      </c>
      <c r="BH105" s="89">
        <v>96.256</v>
      </c>
      <c r="BI105" s="645">
        <f>SUM(BJ105:BL105)</f>
        <v>0</v>
      </c>
      <c r="BJ105" s="645">
        <v>0</v>
      </c>
      <c r="BK105" s="645">
        <v>0</v>
      </c>
      <c r="BL105" s="645">
        <v>0</v>
      </c>
      <c r="BM105" s="645">
        <f>SUM(BN105:BP105)</f>
        <v>0</v>
      </c>
      <c r="BN105" s="645">
        <v>0</v>
      </c>
      <c r="BO105" s="645">
        <v>0</v>
      </c>
      <c r="BP105" s="645">
        <v>0</v>
      </c>
      <c r="BQ105" s="645">
        <f>SUM(BR105:BT105)</f>
        <v>0</v>
      </c>
      <c r="BR105" s="645"/>
      <c r="BS105" s="645"/>
      <c r="BT105" s="645"/>
      <c r="BU105" s="645"/>
      <c r="BV105" s="645"/>
      <c r="BW105" s="532"/>
      <c r="BX105" s="42">
        <v>419.64699999999903</v>
      </c>
      <c r="BY105" s="42">
        <v>0</v>
      </c>
      <c r="BZ105" s="36"/>
      <c r="CA105" s="35">
        <v>419.64699999999903</v>
      </c>
      <c r="CB105" s="35">
        <v>0</v>
      </c>
      <c r="CD105" s="28"/>
      <c r="CE105" s="28"/>
      <c r="CF105" s="28"/>
    </row>
    <row r="106" spans="1:84" ht="39" customHeight="1">
      <c r="A106" s="528" t="s">
        <v>62</v>
      </c>
      <c r="B106" s="528" t="s">
        <v>3862</v>
      </c>
      <c r="C106" s="528"/>
      <c r="D106" s="555"/>
      <c r="E106" s="528"/>
      <c r="F106" s="528"/>
      <c r="G106" s="555"/>
      <c r="H106" s="528"/>
      <c r="I106" s="528"/>
      <c r="J106" s="528"/>
      <c r="K106" s="528"/>
      <c r="L106" s="528"/>
      <c r="M106" s="640">
        <f>SUM(M107:M108)</f>
        <v>0</v>
      </c>
      <c r="N106" s="640">
        <f t="shared" ref="N106:BX106" si="118">SUM(N107:N108)</f>
        <v>0</v>
      </c>
      <c r="O106" s="640">
        <f t="shared" si="118"/>
        <v>0</v>
      </c>
      <c r="P106" s="640">
        <f t="shared" si="118"/>
        <v>0</v>
      </c>
      <c r="Q106" s="640">
        <f t="shared" si="118"/>
        <v>0</v>
      </c>
      <c r="R106" s="640">
        <f t="shared" si="118"/>
        <v>0</v>
      </c>
      <c r="S106" s="640">
        <f t="shared" si="118"/>
        <v>0</v>
      </c>
      <c r="T106" s="640">
        <f t="shared" si="118"/>
        <v>0</v>
      </c>
      <c r="U106" s="640">
        <f t="shared" si="118"/>
        <v>0</v>
      </c>
      <c r="V106" s="640">
        <f t="shared" si="118"/>
        <v>0</v>
      </c>
      <c r="W106" s="640">
        <f t="shared" si="118"/>
        <v>1000</v>
      </c>
      <c r="X106" s="640">
        <f t="shared" si="118"/>
        <v>0</v>
      </c>
      <c r="Y106" s="640">
        <f t="shared" si="118"/>
        <v>0</v>
      </c>
      <c r="Z106" s="640">
        <f t="shared" si="118"/>
        <v>1000</v>
      </c>
      <c r="AA106" s="640">
        <f t="shared" si="118"/>
        <v>0</v>
      </c>
      <c r="AB106" s="640">
        <f t="shared" si="118"/>
        <v>1000</v>
      </c>
      <c r="AC106" s="640">
        <f t="shared" si="118"/>
        <v>0</v>
      </c>
      <c r="AD106" s="640">
        <f t="shared" si="118"/>
        <v>0</v>
      </c>
      <c r="AE106" s="640">
        <f t="shared" si="118"/>
        <v>0</v>
      </c>
      <c r="AF106" s="640">
        <f t="shared" si="118"/>
        <v>0</v>
      </c>
      <c r="AG106" s="640">
        <f t="shared" si="118"/>
        <v>0</v>
      </c>
      <c r="AH106" s="640">
        <f t="shared" si="118"/>
        <v>0</v>
      </c>
      <c r="AI106" s="640">
        <f t="shared" si="118"/>
        <v>0</v>
      </c>
      <c r="AJ106" s="640">
        <f t="shared" si="118"/>
        <v>0</v>
      </c>
      <c r="AK106" s="640">
        <f t="shared" si="118"/>
        <v>0</v>
      </c>
      <c r="AL106" s="640">
        <f t="shared" si="118"/>
        <v>0</v>
      </c>
      <c r="AM106" s="640">
        <f t="shared" si="118"/>
        <v>0</v>
      </c>
      <c r="AN106" s="640">
        <f t="shared" si="118"/>
        <v>0</v>
      </c>
      <c r="AO106" s="640">
        <f t="shared" si="118"/>
        <v>0</v>
      </c>
      <c r="AP106" s="640">
        <f t="shared" si="118"/>
        <v>0</v>
      </c>
      <c r="AQ106" s="640">
        <f t="shared" si="118"/>
        <v>0</v>
      </c>
      <c r="AR106" s="640">
        <f t="shared" si="118"/>
        <v>0</v>
      </c>
      <c r="AS106" s="640">
        <f t="shared" si="118"/>
        <v>0</v>
      </c>
      <c r="AT106" s="640">
        <f t="shared" si="118"/>
        <v>3300</v>
      </c>
      <c r="AU106" s="640">
        <f t="shared" si="118"/>
        <v>0</v>
      </c>
      <c r="AV106" s="640">
        <f t="shared" si="118"/>
        <v>0</v>
      </c>
      <c r="AW106" s="640">
        <f t="shared" si="118"/>
        <v>3300</v>
      </c>
      <c r="AX106" s="640">
        <f t="shared" si="118"/>
        <v>0</v>
      </c>
      <c r="AY106" s="640">
        <f t="shared" si="118"/>
        <v>3300</v>
      </c>
      <c r="AZ106" s="640">
        <f t="shared" si="118"/>
        <v>0</v>
      </c>
      <c r="BA106" s="640">
        <f t="shared" si="118"/>
        <v>0</v>
      </c>
      <c r="BB106" s="640">
        <f t="shared" si="118"/>
        <v>0</v>
      </c>
      <c r="BC106" s="640">
        <f t="shared" si="118"/>
        <v>0</v>
      </c>
      <c r="BD106" s="640">
        <f t="shared" si="118"/>
        <v>0</v>
      </c>
      <c r="BE106" s="640">
        <f t="shared" si="118"/>
        <v>0</v>
      </c>
      <c r="BF106" s="640">
        <f t="shared" si="118"/>
        <v>0</v>
      </c>
      <c r="BG106" s="640">
        <f t="shared" si="118"/>
        <v>0</v>
      </c>
      <c r="BH106" s="640">
        <f t="shared" si="118"/>
        <v>0</v>
      </c>
      <c r="BI106" s="640">
        <f t="shared" si="118"/>
        <v>0</v>
      </c>
      <c r="BJ106" s="640">
        <f t="shared" si="118"/>
        <v>0</v>
      </c>
      <c r="BK106" s="640">
        <f t="shared" si="118"/>
        <v>0</v>
      </c>
      <c r="BL106" s="640">
        <f t="shared" si="118"/>
        <v>0</v>
      </c>
      <c r="BM106" s="640">
        <f t="shared" si="118"/>
        <v>0</v>
      </c>
      <c r="BN106" s="640">
        <f t="shared" si="118"/>
        <v>0</v>
      </c>
      <c r="BO106" s="640">
        <f t="shared" si="118"/>
        <v>0</v>
      </c>
      <c r="BP106" s="640">
        <f t="shared" si="118"/>
        <v>0</v>
      </c>
      <c r="BQ106" s="640">
        <f t="shared" si="118"/>
        <v>0</v>
      </c>
      <c r="BR106" s="640">
        <f t="shared" si="118"/>
        <v>0</v>
      </c>
      <c r="BS106" s="640">
        <f t="shared" si="118"/>
        <v>0</v>
      </c>
      <c r="BT106" s="640">
        <f t="shared" si="118"/>
        <v>0</v>
      </c>
      <c r="BU106" s="640">
        <f t="shared" si="118"/>
        <v>0</v>
      </c>
      <c r="BV106" s="640"/>
      <c r="BW106" s="528"/>
      <c r="BX106" s="640">
        <f t="shared" si="118"/>
        <v>0</v>
      </c>
      <c r="BY106" s="90"/>
    </row>
    <row r="107" spans="1:84" ht="37.5" customHeight="1" outlineLevel="1">
      <c r="A107" s="656">
        <v>1</v>
      </c>
      <c r="B107" s="563" t="s">
        <v>752</v>
      </c>
      <c r="C107" s="532"/>
      <c r="D107" s="546"/>
      <c r="E107" s="532"/>
      <c r="F107" s="429"/>
      <c r="G107" s="546"/>
      <c r="H107" s="545"/>
      <c r="I107" s="532"/>
      <c r="J107" s="545"/>
      <c r="K107" s="532"/>
      <c r="L107" s="532"/>
      <c r="M107" s="87"/>
      <c r="N107" s="87"/>
      <c r="O107" s="87"/>
      <c r="P107" s="87"/>
      <c r="Q107" s="87"/>
      <c r="R107" s="88"/>
      <c r="S107" s="88"/>
      <c r="T107" s="88"/>
      <c r="U107" s="88"/>
      <c r="V107" s="88"/>
      <c r="W107" s="88">
        <f>AA107+AB107+AC107</f>
        <v>0</v>
      </c>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f>AX107+AY107+AZ107</f>
        <v>3300</v>
      </c>
      <c r="AU107" s="88"/>
      <c r="AV107" s="88"/>
      <c r="AW107" s="88">
        <f>SUM(AX107:AZ107)</f>
        <v>3300</v>
      </c>
      <c r="AX107" s="88"/>
      <c r="AY107" s="88">
        <v>3300</v>
      </c>
      <c r="AZ107" s="88"/>
      <c r="BA107" s="89"/>
      <c r="BB107" s="89"/>
      <c r="BC107" s="89"/>
      <c r="BD107" s="89"/>
      <c r="BE107" s="89"/>
      <c r="BF107" s="89"/>
      <c r="BG107" s="89"/>
      <c r="BH107" s="89"/>
      <c r="BI107" s="645"/>
      <c r="BJ107" s="645"/>
      <c r="BK107" s="645"/>
      <c r="BL107" s="645"/>
      <c r="BM107" s="645"/>
      <c r="BN107" s="645"/>
      <c r="BO107" s="645"/>
      <c r="BP107" s="645"/>
      <c r="BQ107" s="645"/>
      <c r="BR107" s="645"/>
      <c r="BS107" s="645"/>
      <c r="BT107" s="645"/>
      <c r="BU107" s="645"/>
      <c r="BV107" s="645"/>
      <c r="BW107" s="532" t="s">
        <v>753</v>
      </c>
      <c r="BX107" s="28"/>
      <c r="BY107" s="28"/>
      <c r="BZ107" s="28"/>
      <c r="CA107" s="28"/>
      <c r="CB107" s="28"/>
      <c r="CC107" s="44"/>
      <c r="CD107" s="28"/>
      <c r="CE107" s="28"/>
      <c r="CF107" s="28"/>
    </row>
    <row r="108" spans="1:84" ht="54.75" customHeight="1" outlineLevel="1">
      <c r="A108" s="657">
        <v>2</v>
      </c>
      <c r="B108" s="576" t="s">
        <v>754</v>
      </c>
      <c r="C108" s="558"/>
      <c r="D108" s="658"/>
      <c r="E108" s="558"/>
      <c r="F108" s="578"/>
      <c r="G108" s="658"/>
      <c r="H108" s="659"/>
      <c r="I108" s="558"/>
      <c r="J108" s="659"/>
      <c r="K108" s="558"/>
      <c r="L108" s="558"/>
      <c r="M108" s="660"/>
      <c r="N108" s="660"/>
      <c r="O108" s="660"/>
      <c r="P108" s="660"/>
      <c r="Q108" s="660"/>
      <c r="R108" s="661"/>
      <c r="S108" s="661"/>
      <c r="T108" s="661"/>
      <c r="U108" s="661"/>
      <c r="V108" s="661"/>
      <c r="W108" s="661">
        <f t="shared" ref="W108" si="119">AA108+AB108+AC108</f>
        <v>1000</v>
      </c>
      <c r="X108" s="661"/>
      <c r="Y108" s="661"/>
      <c r="Z108" s="661">
        <f>SUM(AA108:AC108)</f>
        <v>1000</v>
      </c>
      <c r="AA108" s="661">
        <v>0</v>
      </c>
      <c r="AB108" s="661">
        <v>1000</v>
      </c>
      <c r="AC108" s="661"/>
      <c r="AD108" s="661"/>
      <c r="AE108" s="661"/>
      <c r="AF108" s="661"/>
      <c r="AG108" s="661"/>
      <c r="AH108" s="661"/>
      <c r="AI108" s="661"/>
      <c r="AJ108" s="661"/>
      <c r="AK108" s="661"/>
      <c r="AL108" s="661"/>
      <c r="AM108" s="661"/>
      <c r="AN108" s="661"/>
      <c r="AO108" s="661"/>
      <c r="AP108" s="661"/>
      <c r="AQ108" s="661"/>
      <c r="AR108" s="661"/>
      <c r="AS108" s="661"/>
      <c r="AT108" s="661">
        <f t="shared" ref="AT108" si="120">AX108+AY108+AZ108</f>
        <v>0</v>
      </c>
      <c r="AU108" s="661"/>
      <c r="AV108" s="661"/>
      <c r="AW108" s="661">
        <f t="shared" ref="AW108" si="121">SUM(AX108:AZ108)</f>
        <v>0</v>
      </c>
      <c r="AX108" s="661"/>
      <c r="AY108" s="661"/>
      <c r="AZ108" s="661"/>
      <c r="BA108" s="201"/>
      <c r="BB108" s="201"/>
      <c r="BC108" s="201"/>
      <c r="BD108" s="201"/>
      <c r="BE108" s="201"/>
      <c r="BF108" s="201"/>
      <c r="BG108" s="201"/>
      <c r="BH108" s="201"/>
      <c r="BI108" s="658"/>
      <c r="BJ108" s="658"/>
      <c r="BK108" s="658"/>
      <c r="BL108" s="658"/>
      <c r="BM108" s="658"/>
      <c r="BN108" s="658"/>
      <c r="BO108" s="658"/>
      <c r="BP108" s="658"/>
      <c r="BQ108" s="658"/>
      <c r="BR108" s="658"/>
      <c r="BS108" s="658"/>
      <c r="BT108" s="658"/>
      <c r="BU108" s="658" t="s">
        <v>720</v>
      </c>
      <c r="BV108" s="658"/>
      <c r="BW108" s="662" t="s">
        <v>755</v>
      </c>
      <c r="BX108" s="42"/>
      <c r="BY108" s="42"/>
      <c r="BZ108" s="46"/>
      <c r="CA108" s="45"/>
      <c r="CB108" s="45"/>
      <c r="CC108" s="47"/>
      <c r="CD108" s="48"/>
      <c r="CE108" s="48"/>
      <c r="CF108" s="48"/>
    </row>
    <row r="109" spans="1:84">
      <c r="A109" s="19"/>
      <c r="B109" s="20"/>
      <c r="C109" s="20"/>
      <c r="D109" s="20"/>
      <c r="E109" s="20"/>
      <c r="F109" s="19"/>
      <c r="G109" s="19"/>
      <c r="H109" s="20"/>
      <c r="I109" s="21"/>
      <c r="J109" s="20"/>
      <c r="K109" s="20"/>
      <c r="L109" s="21"/>
      <c r="M109" s="20"/>
      <c r="N109" s="20"/>
      <c r="O109" s="20"/>
      <c r="P109" s="20"/>
      <c r="Q109" s="20"/>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0"/>
      <c r="BE109" s="20"/>
      <c r="BF109" s="20"/>
      <c r="BG109" s="20"/>
      <c r="BH109" s="20"/>
      <c r="BI109" s="20"/>
      <c r="BJ109" s="20"/>
      <c r="BK109" s="20"/>
      <c r="BL109" s="20"/>
      <c r="BM109" s="20"/>
      <c r="BN109" s="20"/>
      <c r="BO109" s="20"/>
      <c r="BP109" s="20"/>
      <c r="BQ109" s="20"/>
      <c r="BR109" s="20"/>
      <c r="BS109" s="20"/>
      <c r="BT109" s="20"/>
      <c r="BU109" s="20"/>
      <c r="BV109" s="20"/>
      <c r="BW109" s="21"/>
      <c r="BX109" s="21"/>
      <c r="BY109" s="21"/>
      <c r="BZ109" s="21"/>
      <c r="CA109" s="20"/>
      <c r="CB109" s="20"/>
    </row>
    <row r="110" spans="1:84" ht="37.5" customHeight="1">
      <c r="A110" s="894" t="s">
        <v>3918</v>
      </c>
      <c r="B110" s="895"/>
      <c r="C110" s="895"/>
      <c r="D110" s="895"/>
      <c r="E110" s="895"/>
      <c r="F110" s="895"/>
      <c r="G110" s="895"/>
      <c r="H110" s="895"/>
      <c r="I110" s="895"/>
      <c r="J110" s="895"/>
      <c r="K110" s="895"/>
      <c r="L110" s="895"/>
      <c r="M110" s="895"/>
      <c r="N110" s="895"/>
      <c r="O110" s="895"/>
      <c r="P110" s="895"/>
      <c r="Q110" s="895"/>
      <c r="R110" s="895"/>
      <c r="S110" s="895"/>
      <c r="T110" s="895"/>
      <c r="U110" s="895"/>
      <c r="V110" s="895"/>
      <c r="W110" s="895"/>
      <c r="X110" s="895"/>
      <c r="Y110" s="895"/>
      <c r="Z110" s="895"/>
      <c r="AA110" s="895"/>
      <c r="AB110" s="895"/>
      <c r="AC110" s="895"/>
      <c r="AD110" s="895"/>
      <c r="AE110" s="895"/>
      <c r="AF110" s="895"/>
      <c r="AG110" s="895"/>
      <c r="AH110" s="895"/>
      <c r="AI110" s="895"/>
      <c r="AJ110" s="895"/>
      <c r="AK110" s="895"/>
      <c r="AL110" s="895"/>
      <c r="AM110" s="895"/>
      <c r="AN110" s="895"/>
      <c r="AO110" s="895"/>
      <c r="AP110" s="895"/>
      <c r="AQ110" s="895"/>
      <c r="AR110" s="895"/>
      <c r="AS110" s="895"/>
      <c r="AT110" s="895"/>
      <c r="AU110" s="895"/>
      <c r="AV110" s="895"/>
      <c r="AW110" s="895"/>
      <c r="AX110" s="895"/>
      <c r="AY110" s="895"/>
      <c r="AZ110" s="895"/>
      <c r="BA110" s="895"/>
      <c r="BB110" s="895"/>
      <c r="BC110" s="895"/>
      <c r="BD110" s="895"/>
      <c r="BE110" s="895"/>
      <c r="BF110" s="895"/>
      <c r="BG110" s="895"/>
      <c r="BH110" s="895"/>
      <c r="BI110" s="895"/>
      <c r="BJ110" s="895"/>
      <c r="BK110" s="895"/>
      <c r="BL110" s="895"/>
      <c r="BM110" s="895"/>
      <c r="BN110" s="895"/>
      <c r="BO110" s="895"/>
      <c r="BP110" s="895"/>
      <c r="BQ110" s="895"/>
      <c r="BR110" s="895"/>
      <c r="BS110" s="895"/>
      <c r="BT110" s="895"/>
      <c r="BU110" s="895"/>
      <c r="BV110" s="895"/>
      <c r="BW110" s="895"/>
      <c r="BX110" s="29"/>
      <c r="BY110" s="65">
        <f t="shared" ref="BY110" si="122">AO110-AH110</f>
        <v>0</v>
      </c>
      <c r="BZ110" s="29"/>
      <c r="CA110" s="29"/>
      <c r="CB110" s="29"/>
      <c r="CD110" s="29"/>
      <c r="CE110" s="29"/>
      <c r="CF110" s="29"/>
    </row>
    <row r="111" spans="1:84" ht="24.75" customHeight="1"/>
  </sheetData>
  <mergeCells count="95">
    <mergeCell ref="A5:BT5"/>
    <mergeCell ref="A1:BT1"/>
    <mergeCell ref="A4:BT4"/>
    <mergeCell ref="A2:BT3"/>
    <mergeCell ref="S7:V7"/>
    <mergeCell ref="W7:AC7"/>
    <mergeCell ref="AD7:AS7"/>
    <mergeCell ref="AT7:BH8"/>
    <mergeCell ref="BQ7:BT8"/>
    <mergeCell ref="K7:P8"/>
    <mergeCell ref="Q7:Q11"/>
    <mergeCell ref="R7:R11"/>
    <mergeCell ref="K9:K11"/>
    <mergeCell ref="M9:M11"/>
    <mergeCell ref="F7:F11"/>
    <mergeCell ref="G7:G11"/>
    <mergeCell ref="H7:H11"/>
    <mergeCell ref="I7:I11"/>
    <mergeCell ref="J7:J11"/>
    <mergeCell ref="A7:A11"/>
    <mergeCell ref="B7:B11"/>
    <mergeCell ref="C7:C11"/>
    <mergeCell ref="D7:D11"/>
    <mergeCell ref="E7:E11"/>
    <mergeCell ref="BQ9:BQ11"/>
    <mergeCell ref="BR9:BT9"/>
    <mergeCell ref="AW10:AW11"/>
    <mergeCell ref="BB10:BB11"/>
    <mergeCell ref="BJ10:BJ11"/>
    <mergeCell ref="BI9:BI11"/>
    <mergeCell ref="BC10:BC11"/>
    <mergeCell ref="BD10:BD11"/>
    <mergeCell ref="BE10:BH10"/>
    <mergeCell ref="AT9:AT11"/>
    <mergeCell ref="AX9:AZ10"/>
    <mergeCell ref="BA9:BA11"/>
    <mergeCell ref="BB9:BH9"/>
    <mergeCell ref="N9:P9"/>
    <mergeCell ref="X9:X11"/>
    <mergeCell ref="S8:S11"/>
    <mergeCell ref="T8:V9"/>
    <mergeCell ref="W8:W11"/>
    <mergeCell ref="AU10:AU11"/>
    <mergeCell ref="AV10:AV11"/>
    <mergeCell ref="AL8:AS8"/>
    <mergeCell ref="AF10:AF11"/>
    <mergeCell ref="AG10:AG11"/>
    <mergeCell ref="AP10:AS10"/>
    <mergeCell ref="AD8:AK8"/>
    <mergeCell ref="AO10:AO11"/>
    <mergeCell ref="N10:N11"/>
    <mergeCell ref="O10:O11"/>
    <mergeCell ref="P10:P11"/>
    <mergeCell ref="T10:T11"/>
    <mergeCell ref="U10:U11"/>
    <mergeCell ref="AD9:AD11"/>
    <mergeCell ref="AE9:AK9"/>
    <mergeCell ref="AL9:AL11"/>
    <mergeCell ref="AM9:AS9"/>
    <mergeCell ref="AN10:AN11"/>
    <mergeCell ref="AE10:AE11"/>
    <mergeCell ref="AM10:AM11"/>
    <mergeCell ref="V10:V11"/>
    <mergeCell ref="A110:BW110"/>
    <mergeCell ref="AZ6:BW6"/>
    <mergeCell ref="BS10:BS11"/>
    <mergeCell ref="BT10:BT11"/>
    <mergeCell ref="L9:L11"/>
    <mergeCell ref="X8:AC8"/>
    <mergeCell ref="AC9:AC11"/>
    <mergeCell ref="Y9:Y11"/>
    <mergeCell ref="Z9:Z11"/>
    <mergeCell ref="AA9:AA11"/>
    <mergeCell ref="AB9:AB11"/>
    <mergeCell ref="AH10:AK10"/>
    <mergeCell ref="BU7:BU11"/>
    <mergeCell ref="BI8:BL8"/>
    <mergeCell ref="BM8:BP8"/>
    <mergeCell ref="BV7:BV11"/>
    <mergeCell ref="BY10:BY11"/>
    <mergeCell ref="CD47:CD49"/>
    <mergeCell ref="BK10:BK11"/>
    <mergeCell ref="BL10:BL11"/>
    <mergeCell ref="BN10:BN11"/>
    <mergeCell ref="BO10:BO11"/>
    <mergeCell ref="BP10:BP11"/>
    <mergeCell ref="BR10:BR11"/>
    <mergeCell ref="CA9:CB10"/>
    <mergeCell ref="BJ9:BL9"/>
    <mergeCell ref="BX8:BY9"/>
    <mergeCell ref="BW7:BW11"/>
    <mergeCell ref="BI7:BP7"/>
    <mergeCell ref="BM9:BM11"/>
    <mergeCell ref="BN9:BP9"/>
    <mergeCell ref="BX10:BX11"/>
  </mergeCells>
  <printOptions horizontalCentered="1"/>
  <pageMargins left="0.35433070866141736" right="0.19685039370078741" top="0.59055118110236227" bottom="0.47244094488188981" header="0.31496062992125984" footer="0.31496062992125984"/>
  <pageSetup paperSize="9" scale="45" fitToHeight="0" orientation="landscape" r:id="rId1"/>
  <headerFooter>
    <oddHeader>&amp;R&amp;"Times New Roman,Bold Italic"&amp;12Ia H'Drai</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A132"/>
  <sheetViews>
    <sheetView topLeftCell="A124" zoomScale="70" zoomScaleNormal="70" workbookViewId="0">
      <selection activeCell="I139" sqref="I139"/>
    </sheetView>
  </sheetViews>
  <sheetFormatPr defaultColWidth="9" defaultRowHeight="13.8" outlineLevelRow="1"/>
  <cols>
    <col min="1" max="1" width="6.69921875" customWidth="1"/>
    <col min="2" max="2" width="52.69921875" customWidth="1"/>
    <col min="3" max="3" width="17.69921875" customWidth="1"/>
    <col min="4" max="4" width="17.3984375" hidden="1" customWidth="1"/>
    <col min="5" max="5" width="14.69921875" hidden="1" customWidth="1"/>
    <col min="6" max="6" width="16.3984375" customWidth="1"/>
    <col min="7" max="7" width="10.69921875" customWidth="1"/>
    <col min="8" max="8" width="14.69921875" customWidth="1"/>
    <col min="9" max="9" width="10.69921875" customWidth="1"/>
    <col min="10" max="10" width="13" hidden="1" customWidth="1"/>
    <col min="11" max="11" width="11.59765625" hidden="1" customWidth="1"/>
    <col min="12" max="12" width="12.3984375" customWidth="1"/>
    <col min="13" max="13" width="11.69921875" customWidth="1"/>
    <col min="14" max="14" width="15" hidden="1" customWidth="1"/>
    <col min="15" max="15" width="11.69921875" hidden="1" customWidth="1"/>
    <col min="16" max="16" width="13.59765625" customWidth="1"/>
    <col min="17" max="18" width="11.69921875" hidden="1" customWidth="1"/>
    <col min="19" max="19" width="11.69921875" customWidth="1"/>
    <col min="20" max="21" width="11" hidden="1" customWidth="1"/>
    <col min="22" max="23" width="11.69921875" customWidth="1"/>
    <col min="24" max="26" width="11" hidden="1" customWidth="1"/>
    <col min="27" max="27" width="14.69921875" customWidth="1"/>
    <col min="28" max="29" width="11.69921875" customWidth="1"/>
    <col min="30" max="45" width="11" hidden="1" customWidth="1"/>
    <col min="46" max="46" width="11.69921875" customWidth="1"/>
    <col min="47" max="49" width="11" hidden="1" customWidth="1"/>
    <col min="50" max="52" width="11.69921875" customWidth="1"/>
    <col min="53" max="60" width="11" hidden="1" customWidth="1"/>
    <col min="61" max="61" width="11.69921875" hidden="1" customWidth="1"/>
    <col min="62" max="62" width="11" hidden="1" customWidth="1"/>
    <col min="63" max="63" width="9.296875" hidden="1" customWidth="1"/>
    <col min="64" max="64" width="11.3984375" hidden="1" customWidth="1"/>
    <col min="65" max="65" width="9.59765625" hidden="1" customWidth="1"/>
    <col min="66" max="67" width="9.296875" hidden="1" customWidth="1"/>
    <col min="68" max="68" width="10.8984375" hidden="1" customWidth="1"/>
    <col min="69" max="72" width="9.69921875" hidden="1" customWidth="1"/>
    <col min="73" max="73" width="17" hidden="1" customWidth="1"/>
    <col min="74" max="74" width="19" customWidth="1"/>
    <col min="75" max="75" width="12.69921875" hidden="1" customWidth="1"/>
    <col min="76" max="76" width="12" hidden="1" customWidth="1"/>
    <col min="77" max="77" width="11.8984375" hidden="1" customWidth="1"/>
    <col min="78" max="78" width="13.296875" hidden="1" customWidth="1"/>
  </cols>
  <sheetData>
    <row r="1" spans="1:79" s="26" customFormat="1" ht="24" customHeight="1">
      <c r="A1" s="842" t="s">
        <v>3882</v>
      </c>
      <c r="B1" s="842"/>
      <c r="C1" s="842"/>
      <c r="D1" s="842"/>
      <c r="E1" s="842"/>
      <c r="F1" s="842"/>
      <c r="G1" s="842"/>
      <c r="H1" s="842"/>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c r="AO1" s="842"/>
      <c r="AP1" s="842"/>
      <c r="AQ1" s="842"/>
      <c r="AR1" s="842"/>
      <c r="AS1" s="842"/>
      <c r="AT1" s="842"/>
      <c r="AU1" s="842"/>
      <c r="AV1" s="842"/>
      <c r="AW1" s="842"/>
      <c r="AX1" s="842"/>
      <c r="AY1" s="842"/>
      <c r="AZ1" s="842"/>
      <c r="BA1" s="842"/>
      <c r="BB1" s="842"/>
      <c r="BC1" s="842"/>
      <c r="BD1" s="842"/>
      <c r="BE1" s="842"/>
      <c r="BF1" s="842"/>
      <c r="BG1" s="842"/>
      <c r="BH1" s="842"/>
      <c r="BI1" s="842"/>
      <c r="BJ1" s="842"/>
      <c r="BK1" s="842"/>
      <c r="BL1" s="842"/>
      <c r="BM1" s="842"/>
      <c r="BN1" s="842"/>
      <c r="BO1" s="842"/>
      <c r="BP1" s="842"/>
      <c r="BQ1" s="842"/>
      <c r="BR1" s="842"/>
      <c r="BS1" s="842"/>
      <c r="BT1" s="842"/>
      <c r="BU1" s="842"/>
      <c r="BV1" s="842"/>
      <c r="BW1" s="525"/>
      <c r="BX1" s="525"/>
      <c r="BY1" s="525"/>
      <c r="BZ1" s="525"/>
    </row>
    <row r="2" spans="1:79" s="26" customFormat="1" ht="25.5" customHeight="1">
      <c r="A2" s="841" t="s">
        <v>3912</v>
      </c>
      <c r="B2" s="841"/>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1"/>
      <c r="AH2" s="841"/>
      <c r="AI2" s="841"/>
      <c r="AJ2" s="841"/>
      <c r="AK2" s="841"/>
      <c r="AL2" s="841"/>
      <c r="AM2" s="841"/>
      <c r="AN2" s="841"/>
      <c r="AO2" s="841"/>
      <c r="AP2" s="841"/>
      <c r="AQ2" s="841"/>
      <c r="AR2" s="841"/>
      <c r="AS2" s="841"/>
      <c r="AT2" s="841"/>
      <c r="AU2" s="841"/>
      <c r="AV2" s="841"/>
      <c r="AW2" s="841"/>
      <c r="AX2" s="841"/>
      <c r="AY2" s="841"/>
      <c r="AZ2" s="841"/>
      <c r="BA2" s="841"/>
      <c r="BB2" s="841"/>
      <c r="BC2" s="841"/>
      <c r="BD2" s="841"/>
      <c r="BE2" s="841"/>
      <c r="BF2" s="841"/>
      <c r="BG2" s="841"/>
      <c r="BH2" s="841"/>
      <c r="BI2" s="841"/>
      <c r="BJ2" s="841"/>
      <c r="BK2" s="841"/>
      <c r="BL2" s="841"/>
      <c r="BM2" s="841"/>
      <c r="BN2" s="841"/>
      <c r="BO2" s="841"/>
      <c r="BP2" s="841"/>
      <c r="BQ2" s="841"/>
      <c r="BR2" s="841"/>
      <c r="BS2" s="841"/>
      <c r="BT2" s="841"/>
      <c r="BU2" s="841"/>
      <c r="BV2" s="841"/>
      <c r="BW2" s="525"/>
      <c r="BX2" s="525"/>
      <c r="BY2" s="525"/>
      <c r="BZ2" s="525"/>
    </row>
    <row r="3" spans="1:79" s="26" customFormat="1" ht="3.75" hidden="1" customHeight="1">
      <c r="A3" s="841"/>
      <c r="B3" s="841"/>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1"/>
      <c r="AH3" s="841"/>
      <c r="AI3" s="841"/>
      <c r="AJ3" s="841"/>
      <c r="AK3" s="841"/>
      <c r="AL3" s="841"/>
      <c r="AM3" s="841"/>
      <c r="AN3" s="841"/>
      <c r="AO3" s="841"/>
      <c r="AP3" s="841"/>
      <c r="AQ3" s="841"/>
      <c r="AR3" s="841"/>
      <c r="AS3" s="841"/>
      <c r="AT3" s="841"/>
      <c r="AU3" s="841"/>
      <c r="AV3" s="841"/>
      <c r="AW3" s="841"/>
      <c r="AX3" s="841"/>
      <c r="AY3" s="841"/>
      <c r="AZ3" s="841"/>
      <c r="BA3" s="841"/>
      <c r="BB3" s="841"/>
      <c r="BC3" s="841"/>
      <c r="BD3" s="841"/>
      <c r="BE3" s="841"/>
      <c r="BF3" s="841"/>
      <c r="BG3" s="841"/>
      <c r="BH3" s="841"/>
      <c r="BI3" s="841"/>
      <c r="BJ3" s="841"/>
      <c r="BK3" s="841"/>
      <c r="BL3" s="841"/>
      <c r="BM3" s="841"/>
      <c r="BN3" s="841"/>
      <c r="BO3" s="841"/>
      <c r="BP3" s="841"/>
      <c r="BQ3" s="841"/>
      <c r="BR3" s="841"/>
      <c r="BS3" s="841"/>
      <c r="BT3" s="841"/>
      <c r="BU3" s="841"/>
      <c r="BV3" s="841"/>
      <c r="BW3" s="525"/>
      <c r="BX3" s="525"/>
      <c r="BY3" s="525"/>
      <c r="BZ3" s="525"/>
    </row>
    <row r="4" spans="1:79" s="26" customFormat="1" ht="27" customHeight="1">
      <c r="A4" s="841" t="s">
        <v>1081</v>
      </c>
      <c r="B4" s="841"/>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1"/>
      <c r="AH4" s="841"/>
      <c r="AI4" s="841"/>
      <c r="AJ4" s="841"/>
      <c r="AK4" s="841"/>
      <c r="AL4" s="841"/>
      <c r="AM4" s="841"/>
      <c r="AN4" s="841"/>
      <c r="AO4" s="841"/>
      <c r="AP4" s="841"/>
      <c r="AQ4" s="841"/>
      <c r="AR4" s="841"/>
      <c r="AS4" s="841"/>
      <c r="AT4" s="841"/>
      <c r="AU4" s="841"/>
      <c r="AV4" s="841"/>
      <c r="AW4" s="841"/>
      <c r="AX4" s="841"/>
      <c r="AY4" s="841"/>
      <c r="AZ4" s="841"/>
      <c r="BA4" s="841"/>
      <c r="BB4" s="841"/>
      <c r="BC4" s="841"/>
      <c r="BD4" s="841"/>
      <c r="BE4" s="841"/>
      <c r="BF4" s="841"/>
      <c r="BG4" s="841"/>
      <c r="BH4" s="841"/>
      <c r="BI4" s="841"/>
      <c r="BJ4" s="841"/>
      <c r="BK4" s="841"/>
      <c r="BL4" s="841"/>
      <c r="BM4" s="841"/>
      <c r="BN4" s="841"/>
      <c r="BO4" s="841"/>
      <c r="BP4" s="841"/>
      <c r="BQ4" s="841"/>
      <c r="BR4" s="841"/>
      <c r="BS4" s="841"/>
      <c r="BT4" s="841"/>
      <c r="BU4" s="841"/>
      <c r="BV4" s="841"/>
      <c r="BW4" s="525"/>
      <c r="BX4" s="525"/>
      <c r="BY4" s="525"/>
      <c r="BZ4" s="525"/>
    </row>
    <row r="5" spans="1:79" s="26" customFormat="1" ht="24.75" customHeight="1">
      <c r="A5" s="917" t="str">
        <f>'3.13.Thành phố Kon Tum'!A5:BY5</f>
        <v>(Kèm theo Quyết định số  66/QĐ-UBND ngày 05 tháng 9 năm 2025 của Ủy ban nhân dân tỉnh)</v>
      </c>
      <c r="B5" s="917"/>
      <c r="C5" s="917"/>
      <c r="D5" s="917"/>
      <c r="E5" s="917"/>
      <c r="F5" s="917"/>
      <c r="G5" s="917"/>
      <c r="H5" s="917"/>
      <c r="I5" s="917"/>
      <c r="J5" s="917"/>
      <c r="K5" s="917"/>
      <c r="L5" s="917"/>
      <c r="M5" s="917"/>
      <c r="N5" s="917"/>
      <c r="O5" s="917"/>
      <c r="P5" s="917"/>
      <c r="Q5" s="917"/>
      <c r="R5" s="917"/>
      <c r="S5" s="917"/>
      <c r="T5" s="917"/>
      <c r="U5" s="917"/>
      <c r="V5" s="917"/>
      <c r="W5" s="917"/>
      <c r="X5" s="917"/>
      <c r="Y5" s="917"/>
      <c r="Z5" s="917"/>
      <c r="AA5" s="917"/>
      <c r="AB5" s="917"/>
      <c r="AC5" s="917"/>
      <c r="AD5" s="917"/>
      <c r="AE5" s="917"/>
      <c r="AF5" s="917"/>
      <c r="AG5" s="917"/>
      <c r="AH5" s="917"/>
      <c r="AI5" s="917"/>
      <c r="AJ5" s="917"/>
      <c r="AK5" s="917"/>
      <c r="AL5" s="917"/>
      <c r="AM5" s="917"/>
      <c r="AN5" s="917"/>
      <c r="AO5" s="917"/>
      <c r="AP5" s="917"/>
      <c r="AQ5" s="917"/>
      <c r="AR5" s="917"/>
      <c r="AS5" s="917"/>
      <c r="AT5" s="917"/>
      <c r="AU5" s="917"/>
      <c r="AV5" s="917"/>
      <c r="AW5" s="917"/>
      <c r="AX5" s="917"/>
      <c r="AY5" s="917"/>
      <c r="AZ5" s="917"/>
      <c r="BA5" s="917"/>
      <c r="BB5" s="917"/>
      <c r="BC5" s="917"/>
      <c r="BD5" s="917"/>
      <c r="BE5" s="917"/>
      <c r="BF5" s="917"/>
      <c r="BG5" s="917"/>
      <c r="BH5" s="917"/>
      <c r="BI5" s="917"/>
      <c r="BJ5" s="917"/>
      <c r="BK5" s="917"/>
      <c r="BL5" s="917"/>
      <c r="BM5" s="917"/>
      <c r="BN5" s="917"/>
      <c r="BO5" s="917"/>
      <c r="BP5" s="917"/>
      <c r="BQ5" s="917"/>
      <c r="BR5" s="917"/>
      <c r="BS5" s="917"/>
      <c r="BT5" s="917"/>
      <c r="BU5" s="917"/>
      <c r="BV5" s="917"/>
      <c r="BW5" s="525"/>
      <c r="BX5" s="525"/>
      <c r="BY5" s="525"/>
      <c r="BZ5" s="525"/>
    </row>
    <row r="6" spans="1:79" s="26" customFormat="1" ht="19.2" customHeight="1">
      <c r="A6" s="663"/>
      <c r="B6" s="664"/>
      <c r="C6" s="633"/>
      <c r="D6" s="633"/>
      <c r="E6" s="633"/>
      <c r="F6" s="633"/>
      <c r="G6" s="633"/>
      <c r="H6" s="633"/>
      <c r="I6" s="665"/>
      <c r="J6" s="633"/>
      <c r="K6" s="633"/>
      <c r="L6" s="633"/>
      <c r="M6" s="633"/>
      <c r="N6" s="633"/>
      <c r="O6" s="633"/>
      <c r="P6" s="633"/>
      <c r="Q6" s="633"/>
      <c r="R6" s="1"/>
      <c r="S6" s="1"/>
      <c r="T6" s="1"/>
      <c r="U6" s="1"/>
      <c r="V6" s="1"/>
      <c r="W6" s="1"/>
      <c r="X6" s="1"/>
      <c r="Y6" s="1"/>
      <c r="Z6" s="1"/>
      <c r="AA6" s="18"/>
      <c r="AB6" s="1"/>
      <c r="AC6" s="1"/>
      <c r="AD6" s="1"/>
      <c r="AE6" s="1"/>
      <c r="AF6" s="1"/>
      <c r="AG6" s="1"/>
      <c r="AH6" s="1"/>
      <c r="AI6" s="1"/>
      <c r="AJ6" s="1"/>
      <c r="AK6" s="1"/>
      <c r="AL6" s="1"/>
      <c r="AM6" s="1"/>
      <c r="AN6" s="1"/>
      <c r="AO6" s="1"/>
      <c r="AP6" s="1"/>
      <c r="AQ6" s="1"/>
      <c r="AR6" s="1"/>
      <c r="AS6" s="1"/>
      <c r="AT6" s="1"/>
      <c r="AU6" s="1"/>
      <c r="AV6" s="1"/>
      <c r="AW6" s="1"/>
      <c r="AX6" s="1"/>
      <c r="AY6" s="903" t="s">
        <v>1381</v>
      </c>
      <c r="AZ6" s="903"/>
      <c r="BA6" s="903"/>
      <c r="BB6" s="903"/>
      <c r="BC6" s="903"/>
      <c r="BD6" s="903"/>
      <c r="BE6" s="903"/>
      <c r="BF6" s="903"/>
      <c r="BG6" s="903"/>
      <c r="BH6" s="903"/>
      <c r="BI6" s="903"/>
      <c r="BJ6" s="903"/>
      <c r="BK6" s="903"/>
      <c r="BL6" s="903"/>
      <c r="BM6" s="903"/>
      <c r="BN6" s="903"/>
      <c r="BO6" s="903"/>
      <c r="BP6" s="903"/>
      <c r="BQ6" s="903"/>
      <c r="BR6" s="903"/>
      <c r="BS6" s="903"/>
      <c r="BT6" s="903"/>
      <c r="BU6" s="903"/>
      <c r="BV6" s="903"/>
      <c r="BW6" s="1"/>
      <c r="BX6" s="1"/>
      <c r="BY6" s="1"/>
      <c r="BZ6" s="1"/>
    </row>
    <row r="7" spans="1:79" s="26" customFormat="1" ht="33.75" customHeight="1">
      <c r="A7" s="918" t="s">
        <v>16</v>
      </c>
      <c r="B7" s="906" t="s">
        <v>303</v>
      </c>
      <c r="C7" s="906" t="s">
        <v>17</v>
      </c>
      <c r="D7" s="906" t="s">
        <v>19</v>
      </c>
      <c r="E7" s="906" t="s">
        <v>20</v>
      </c>
      <c r="F7" s="906" t="s">
        <v>3898</v>
      </c>
      <c r="G7" s="906" t="s">
        <v>18</v>
      </c>
      <c r="H7" s="906" t="s">
        <v>21</v>
      </c>
      <c r="I7" s="916" t="s">
        <v>23</v>
      </c>
      <c r="J7" s="906" t="s">
        <v>24</v>
      </c>
      <c r="K7" s="906" t="s">
        <v>2061</v>
      </c>
      <c r="L7" s="906"/>
      <c r="M7" s="906"/>
      <c r="N7" s="906"/>
      <c r="O7" s="906"/>
      <c r="P7" s="906"/>
      <c r="Q7" s="906" t="s">
        <v>25</v>
      </c>
      <c r="R7" s="906" t="s">
        <v>22</v>
      </c>
      <c r="S7" s="906" t="s">
        <v>26</v>
      </c>
      <c r="T7" s="906"/>
      <c r="U7" s="906"/>
      <c r="V7" s="906"/>
      <c r="W7" s="906" t="s">
        <v>549</v>
      </c>
      <c r="X7" s="906"/>
      <c r="Y7" s="906"/>
      <c r="Z7" s="906"/>
      <c r="AA7" s="906"/>
      <c r="AB7" s="906"/>
      <c r="AC7" s="906"/>
      <c r="AD7" s="906" t="s">
        <v>63</v>
      </c>
      <c r="AE7" s="906"/>
      <c r="AF7" s="906"/>
      <c r="AG7" s="906"/>
      <c r="AH7" s="906"/>
      <c r="AI7" s="906"/>
      <c r="AJ7" s="906"/>
      <c r="AK7" s="906"/>
      <c r="AL7" s="906"/>
      <c r="AM7" s="906"/>
      <c r="AN7" s="906"/>
      <c r="AO7" s="906"/>
      <c r="AP7" s="906"/>
      <c r="AQ7" s="906"/>
      <c r="AR7" s="906"/>
      <c r="AS7" s="906"/>
      <c r="AT7" s="906" t="s">
        <v>6</v>
      </c>
      <c r="AU7" s="906"/>
      <c r="AV7" s="906"/>
      <c r="AW7" s="906"/>
      <c r="AX7" s="906"/>
      <c r="AY7" s="906"/>
      <c r="AZ7" s="906"/>
      <c r="BA7" s="906"/>
      <c r="BB7" s="906"/>
      <c r="BC7" s="906"/>
      <c r="BD7" s="906"/>
      <c r="BE7" s="906"/>
      <c r="BF7" s="906"/>
      <c r="BG7" s="906"/>
      <c r="BH7" s="906"/>
      <c r="BI7" s="906" t="s">
        <v>28</v>
      </c>
      <c r="BJ7" s="906"/>
      <c r="BK7" s="906"/>
      <c r="BL7" s="906"/>
      <c r="BM7" s="906"/>
      <c r="BN7" s="906"/>
      <c r="BO7" s="906"/>
      <c r="BP7" s="906"/>
      <c r="BQ7" s="906" t="s">
        <v>304</v>
      </c>
      <c r="BR7" s="906"/>
      <c r="BS7" s="906"/>
      <c r="BT7" s="906"/>
      <c r="BU7" s="913" t="s">
        <v>3887</v>
      </c>
      <c r="BV7" s="906" t="s">
        <v>0</v>
      </c>
      <c r="BW7" s="525"/>
      <c r="BX7" s="525"/>
      <c r="BY7" s="525"/>
      <c r="BZ7" s="525"/>
    </row>
    <row r="8" spans="1:79" s="26" customFormat="1" ht="33.75" customHeight="1">
      <c r="A8" s="918"/>
      <c r="B8" s="906"/>
      <c r="C8" s="906"/>
      <c r="D8" s="906"/>
      <c r="E8" s="906"/>
      <c r="F8" s="906"/>
      <c r="G8" s="906"/>
      <c r="H8" s="906"/>
      <c r="I8" s="916"/>
      <c r="J8" s="906"/>
      <c r="K8" s="906"/>
      <c r="L8" s="906"/>
      <c r="M8" s="906"/>
      <c r="N8" s="906"/>
      <c r="O8" s="906"/>
      <c r="P8" s="906"/>
      <c r="Q8" s="906"/>
      <c r="R8" s="906"/>
      <c r="S8" s="906" t="s">
        <v>29</v>
      </c>
      <c r="T8" s="906" t="s">
        <v>1</v>
      </c>
      <c r="U8" s="906"/>
      <c r="V8" s="906"/>
      <c r="W8" s="906" t="s">
        <v>307</v>
      </c>
      <c r="X8" s="906" t="s">
        <v>1</v>
      </c>
      <c r="Y8" s="906"/>
      <c r="Z8" s="906"/>
      <c r="AA8" s="906"/>
      <c r="AB8" s="906"/>
      <c r="AC8" s="906"/>
      <c r="AD8" s="906" t="s">
        <v>65</v>
      </c>
      <c r="AE8" s="906"/>
      <c r="AF8" s="906"/>
      <c r="AG8" s="906"/>
      <c r="AH8" s="906"/>
      <c r="AI8" s="906"/>
      <c r="AJ8" s="906"/>
      <c r="AK8" s="906"/>
      <c r="AL8" s="906" t="s">
        <v>66</v>
      </c>
      <c r="AM8" s="906"/>
      <c r="AN8" s="906"/>
      <c r="AO8" s="906"/>
      <c r="AP8" s="906"/>
      <c r="AQ8" s="906"/>
      <c r="AR8" s="906"/>
      <c r="AS8" s="906"/>
      <c r="AT8" s="906" t="s">
        <v>29</v>
      </c>
      <c r="AU8" s="666"/>
      <c r="AV8" s="666"/>
      <c r="AW8" s="666"/>
      <c r="AX8" s="906" t="s">
        <v>1</v>
      </c>
      <c r="AY8" s="906"/>
      <c r="AZ8" s="906"/>
      <c r="BA8" s="906" t="s">
        <v>1082</v>
      </c>
      <c r="BB8" s="906"/>
      <c r="BC8" s="906"/>
      <c r="BD8" s="906"/>
      <c r="BE8" s="906"/>
      <c r="BF8" s="906"/>
      <c r="BG8" s="906"/>
      <c r="BH8" s="906"/>
      <c r="BI8" s="906" t="s">
        <v>30</v>
      </c>
      <c r="BJ8" s="906"/>
      <c r="BK8" s="906"/>
      <c r="BL8" s="906"/>
      <c r="BM8" s="906" t="s">
        <v>90</v>
      </c>
      <c r="BN8" s="906"/>
      <c r="BO8" s="906"/>
      <c r="BP8" s="906"/>
      <c r="BQ8" s="906"/>
      <c r="BR8" s="906"/>
      <c r="BS8" s="906"/>
      <c r="BT8" s="906"/>
      <c r="BU8" s="914"/>
      <c r="BV8" s="906"/>
      <c r="BW8" s="525"/>
      <c r="BX8" s="525"/>
      <c r="BY8" s="525"/>
      <c r="BZ8" s="525"/>
    </row>
    <row r="9" spans="1:79" s="26" customFormat="1" ht="29.25" customHeight="1">
      <c r="A9" s="918"/>
      <c r="B9" s="906"/>
      <c r="C9" s="906"/>
      <c r="D9" s="906"/>
      <c r="E9" s="906"/>
      <c r="F9" s="906"/>
      <c r="G9" s="906"/>
      <c r="H9" s="906"/>
      <c r="I9" s="916"/>
      <c r="J9" s="906"/>
      <c r="K9" s="906" t="s">
        <v>31</v>
      </c>
      <c r="L9" s="906" t="s">
        <v>32</v>
      </c>
      <c r="M9" s="906" t="s">
        <v>33</v>
      </c>
      <c r="N9" s="906" t="s">
        <v>301</v>
      </c>
      <c r="O9" s="906"/>
      <c r="P9" s="906"/>
      <c r="Q9" s="906"/>
      <c r="R9" s="906"/>
      <c r="S9" s="906"/>
      <c r="T9" s="906" t="s">
        <v>34</v>
      </c>
      <c r="U9" s="906" t="s">
        <v>35</v>
      </c>
      <c r="V9" s="906" t="s">
        <v>86</v>
      </c>
      <c r="W9" s="906"/>
      <c r="X9" s="906" t="s">
        <v>34</v>
      </c>
      <c r="Y9" s="906" t="s">
        <v>35</v>
      </c>
      <c r="Z9" s="906" t="s">
        <v>41</v>
      </c>
      <c r="AA9" s="908" t="s">
        <v>8</v>
      </c>
      <c r="AB9" s="907" t="s">
        <v>43</v>
      </c>
      <c r="AC9" s="907" t="s">
        <v>38</v>
      </c>
      <c r="AD9" s="906" t="s">
        <v>29</v>
      </c>
      <c r="AE9" s="906" t="s">
        <v>1</v>
      </c>
      <c r="AF9" s="906"/>
      <c r="AG9" s="906"/>
      <c r="AH9" s="906"/>
      <c r="AI9" s="906"/>
      <c r="AJ9" s="906"/>
      <c r="AK9" s="906"/>
      <c r="AL9" s="906" t="s">
        <v>29</v>
      </c>
      <c r="AM9" s="906" t="s">
        <v>1</v>
      </c>
      <c r="AN9" s="906"/>
      <c r="AO9" s="906"/>
      <c r="AP9" s="906"/>
      <c r="AQ9" s="906"/>
      <c r="AR9" s="906"/>
      <c r="AS9" s="906"/>
      <c r="AT9" s="906"/>
      <c r="AU9" s="666"/>
      <c r="AV9" s="666"/>
      <c r="AW9" s="666"/>
      <c r="AX9" s="907" t="s">
        <v>8</v>
      </c>
      <c r="AY9" s="907" t="s">
        <v>43</v>
      </c>
      <c r="AZ9" s="907" t="s">
        <v>38</v>
      </c>
      <c r="BA9" s="906" t="s">
        <v>29</v>
      </c>
      <c r="BB9" s="906" t="s">
        <v>1</v>
      </c>
      <c r="BC9" s="906"/>
      <c r="BD9" s="906"/>
      <c r="BE9" s="906"/>
      <c r="BF9" s="906"/>
      <c r="BG9" s="906"/>
      <c r="BH9" s="906"/>
      <c r="BI9" s="906" t="s">
        <v>29</v>
      </c>
      <c r="BJ9" s="906" t="s">
        <v>1</v>
      </c>
      <c r="BK9" s="906"/>
      <c r="BL9" s="906"/>
      <c r="BM9" s="906" t="s">
        <v>29</v>
      </c>
      <c r="BN9" s="906" t="s">
        <v>1</v>
      </c>
      <c r="BO9" s="906"/>
      <c r="BP9" s="906"/>
      <c r="BQ9" s="906" t="s">
        <v>29</v>
      </c>
      <c r="BR9" s="906" t="s">
        <v>1</v>
      </c>
      <c r="BS9" s="906"/>
      <c r="BT9" s="906"/>
      <c r="BU9" s="914"/>
      <c r="BV9" s="906"/>
      <c r="BW9" s="909" t="s">
        <v>803</v>
      </c>
      <c r="BX9" s="909"/>
      <c r="BY9" s="910">
        <v>25</v>
      </c>
      <c r="BZ9" s="910"/>
    </row>
    <row r="10" spans="1:79" s="26" customFormat="1" ht="18.75" customHeight="1">
      <c r="A10" s="918"/>
      <c r="B10" s="906"/>
      <c r="C10" s="906"/>
      <c r="D10" s="906"/>
      <c r="E10" s="906"/>
      <c r="F10" s="906"/>
      <c r="G10" s="906"/>
      <c r="H10" s="906"/>
      <c r="I10" s="916"/>
      <c r="J10" s="906"/>
      <c r="K10" s="906"/>
      <c r="L10" s="906"/>
      <c r="M10" s="906"/>
      <c r="N10" s="906" t="s">
        <v>67</v>
      </c>
      <c r="O10" s="906" t="s">
        <v>40</v>
      </c>
      <c r="P10" s="906" t="s">
        <v>36</v>
      </c>
      <c r="Q10" s="906"/>
      <c r="R10" s="906"/>
      <c r="S10" s="906"/>
      <c r="T10" s="906"/>
      <c r="U10" s="906"/>
      <c r="V10" s="906"/>
      <c r="W10" s="906"/>
      <c r="X10" s="906"/>
      <c r="Y10" s="906"/>
      <c r="Z10" s="906"/>
      <c r="AA10" s="908"/>
      <c r="AB10" s="907"/>
      <c r="AC10" s="907"/>
      <c r="AD10" s="906"/>
      <c r="AE10" s="906" t="s">
        <v>34</v>
      </c>
      <c r="AF10" s="906" t="s">
        <v>35</v>
      </c>
      <c r="AG10" s="906" t="s">
        <v>41</v>
      </c>
      <c r="AH10" s="907" t="s">
        <v>42</v>
      </c>
      <c r="AI10" s="907"/>
      <c r="AJ10" s="907"/>
      <c r="AK10" s="907"/>
      <c r="AL10" s="906"/>
      <c r="AM10" s="906" t="s">
        <v>34</v>
      </c>
      <c r="AN10" s="906" t="s">
        <v>35</v>
      </c>
      <c r="AO10" s="906" t="s">
        <v>41</v>
      </c>
      <c r="AP10" s="907" t="s">
        <v>42</v>
      </c>
      <c r="AQ10" s="907"/>
      <c r="AR10" s="907"/>
      <c r="AS10" s="907"/>
      <c r="AT10" s="906"/>
      <c r="AU10" s="906" t="s">
        <v>34</v>
      </c>
      <c r="AV10" s="906" t="s">
        <v>35</v>
      </c>
      <c r="AW10" s="906" t="s">
        <v>41</v>
      </c>
      <c r="AX10" s="907"/>
      <c r="AY10" s="907"/>
      <c r="AZ10" s="907"/>
      <c r="BA10" s="906"/>
      <c r="BB10" s="906" t="s">
        <v>34</v>
      </c>
      <c r="BC10" s="906" t="s">
        <v>35</v>
      </c>
      <c r="BD10" s="906" t="s">
        <v>41</v>
      </c>
      <c r="BE10" s="907" t="s">
        <v>42</v>
      </c>
      <c r="BF10" s="907"/>
      <c r="BG10" s="907"/>
      <c r="BH10" s="907"/>
      <c r="BI10" s="906"/>
      <c r="BJ10" s="906" t="s">
        <v>34</v>
      </c>
      <c r="BK10" s="906" t="s">
        <v>35</v>
      </c>
      <c r="BL10" s="906" t="s">
        <v>39</v>
      </c>
      <c r="BM10" s="906"/>
      <c r="BN10" s="906" t="s">
        <v>34</v>
      </c>
      <c r="BO10" s="906" t="s">
        <v>35</v>
      </c>
      <c r="BP10" s="906" t="s">
        <v>39</v>
      </c>
      <c r="BQ10" s="906"/>
      <c r="BR10" s="906" t="s">
        <v>34</v>
      </c>
      <c r="BS10" s="906" t="s">
        <v>35</v>
      </c>
      <c r="BT10" s="906" t="s">
        <v>39</v>
      </c>
      <c r="BU10" s="914"/>
      <c r="BV10" s="906"/>
      <c r="BW10" s="911" t="s">
        <v>95</v>
      </c>
      <c r="BX10" s="911" t="s">
        <v>96</v>
      </c>
      <c r="BY10" s="910"/>
      <c r="BZ10" s="910"/>
    </row>
    <row r="11" spans="1:79" s="26" customFormat="1" ht="60.75" customHeight="1">
      <c r="A11" s="918"/>
      <c r="B11" s="906"/>
      <c r="C11" s="906"/>
      <c r="D11" s="906"/>
      <c r="E11" s="906"/>
      <c r="F11" s="906"/>
      <c r="G11" s="906"/>
      <c r="H11" s="906"/>
      <c r="I11" s="916"/>
      <c r="J11" s="906"/>
      <c r="K11" s="906"/>
      <c r="L11" s="906"/>
      <c r="M11" s="906"/>
      <c r="N11" s="906"/>
      <c r="O11" s="906"/>
      <c r="P11" s="906"/>
      <c r="Q11" s="906"/>
      <c r="R11" s="906"/>
      <c r="S11" s="906"/>
      <c r="T11" s="906"/>
      <c r="U11" s="906"/>
      <c r="V11" s="906"/>
      <c r="W11" s="906"/>
      <c r="X11" s="906"/>
      <c r="Y11" s="906"/>
      <c r="Z11" s="906"/>
      <c r="AA11" s="908"/>
      <c r="AB11" s="907"/>
      <c r="AC11" s="907"/>
      <c r="AD11" s="906"/>
      <c r="AE11" s="906"/>
      <c r="AF11" s="906"/>
      <c r="AG11" s="906"/>
      <c r="AH11" s="667" t="s">
        <v>95</v>
      </c>
      <c r="AI11" s="667" t="s">
        <v>96</v>
      </c>
      <c r="AJ11" s="667" t="s">
        <v>43</v>
      </c>
      <c r="AK11" s="667" t="s">
        <v>38</v>
      </c>
      <c r="AL11" s="906"/>
      <c r="AM11" s="906"/>
      <c r="AN11" s="906"/>
      <c r="AO11" s="906"/>
      <c r="AP11" s="667" t="s">
        <v>95</v>
      </c>
      <c r="AQ11" s="667" t="s">
        <v>96</v>
      </c>
      <c r="AR11" s="667" t="s">
        <v>43</v>
      </c>
      <c r="AS11" s="667" t="s">
        <v>38</v>
      </c>
      <c r="AT11" s="906"/>
      <c r="AU11" s="906"/>
      <c r="AV11" s="906"/>
      <c r="AW11" s="906"/>
      <c r="AX11" s="907"/>
      <c r="AY11" s="907"/>
      <c r="AZ11" s="907"/>
      <c r="BA11" s="906"/>
      <c r="BB11" s="906"/>
      <c r="BC11" s="906"/>
      <c r="BD11" s="906"/>
      <c r="BE11" s="667" t="s">
        <v>95</v>
      </c>
      <c r="BF11" s="667" t="s">
        <v>96</v>
      </c>
      <c r="BG11" s="667" t="s">
        <v>43</v>
      </c>
      <c r="BH11" s="667" t="s">
        <v>38</v>
      </c>
      <c r="BI11" s="906"/>
      <c r="BJ11" s="906"/>
      <c r="BK11" s="906"/>
      <c r="BL11" s="906"/>
      <c r="BM11" s="906"/>
      <c r="BN11" s="906"/>
      <c r="BO11" s="906"/>
      <c r="BP11" s="906"/>
      <c r="BQ11" s="906"/>
      <c r="BR11" s="906"/>
      <c r="BS11" s="906"/>
      <c r="BT11" s="906"/>
      <c r="BU11" s="915"/>
      <c r="BV11" s="906"/>
      <c r="BW11" s="912"/>
      <c r="BX11" s="912"/>
      <c r="BY11" s="668" t="s">
        <v>95</v>
      </c>
      <c r="BZ11" s="668" t="s">
        <v>96</v>
      </c>
    </row>
    <row r="12" spans="1:79" s="218" customFormat="1" ht="27" customHeight="1">
      <c r="A12" s="669">
        <v>1</v>
      </c>
      <c r="B12" s="669">
        <v>2</v>
      </c>
      <c r="C12" s="669">
        <v>3</v>
      </c>
      <c r="D12" s="669">
        <v>5</v>
      </c>
      <c r="E12" s="669">
        <v>6</v>
      </c>
      <c r="F12" s="669" t="s">
        <v>1090</v>
      </c>
      <c r="G12" s="669">
        <v>5</v>
      </c>
      <c r="H12" s="669">
        <v>6</v>
      </c>
      <c r="I12" s="669">
        <v>7</v>
      </c>
      <c r="J12" s="669">
        <v>8</v>
      </c>
      <c r="K12" s="669">
        <v>9</v>
      </c>
      <c r="L12" s="669">
        <v>8</v>
      </c>
      <c r="M12" s="669">
        <v>9</v>
      </c>
      <c r="N12" s="669">
        <v>12</v>
      </c>
      <c r="O12" s="669">
        <v>10</v>
      </c>
      <c r="P12" s="669">
        <v>10</v>
      </c>
      <c r="Q12" s="669">
        <v>15</v>
      </c>
      <c r="R12" s="669">
        <v>11</v>
      </c>
      <c r="S12" s="669">
        <v>11</v>
      </c>
      <c r="T12" s="669">
        <v>20</v>
      </c>
      <c r="U12" s="669">
        <v>21</v>
      </c>
      <c r="V12" s="669">
        <v>12</v>
      </c>
      <c r="W12" s="669">
        <v>13</v>
      </c>
      <c r="X12" s="669">
        <v>24</v>
      </c>
      <c r="Y12" s="669">
        <v>25</v>
      </c>
      <c r="Z12" s="669">
        <v>26</v>
      </c>
      <c r="AA12" s="669">
        <v>14</v>
      </c>
      <c r="AB12" s="669">
        <v>15</v>
      </c>
      <c r="AC12" s="669">
        <v>16</v>
      </c>
      <c r="AD12" s="669">
        <v>31</v>
      </c>
      <c r="AE12" s="669">
        <v>32</v>
      </c>
      <c r="AF12" s="669">
        <v>33</v>
      </c>
      <c r="AG12" s="669">
        <v>34</v>
      </c>
      <c r="AH12" s="669">
        <v>27</v>
      </c>
      <c r="AI12" s="669">
        <v>36</v>
      </c>
      <c r="AJ12" s="669">
        <v>37</v>
      </c>
      <c r="AK12" s="669">
        <v>38</v>
      </c>
      <c r="AL12" s="669">
        <v>39</v>
      </c>
      <c r="AM12" s="669">
        <v>40</v>
      </c>
      <c r="AN12" s="669">
        <v>41</v>
      </c>
      <c r="AO12" s="669">
        <v>42</v>
      </c>
      <c r="AP12" s="669">
        <v>43</v>
      </c>
      <c r="AQ12" s="669">
        <v>44</v>
      </c>
      <c r="AR12" s="669">
        <v>45</v>
      </c>
      <c r="AS12" s="669">
        <v>46</v>
      </c>
      <c r="AT12" s="669">
        <v>17</v>
      </c>
      <c r="AU12" s="669">
        <v>48</v>
      </c>
      <c r="AV12" s="669">
        <v>49</v>
      </c>
      <c r="AW12" s="669">
        <v>50</v>
      </c>
      <c r="AX12" s="669">
        <v>18</v>
      </c>
      <c r="AY12" s="669">
        <v>19</v>
      </c>
      <c r="AZ12" s="669">
        <v>20</v>
      </c>
      <c r="BA12" s="669">
        <v>55</v>
      </c>
      <c r="BB12" s="669">
        <v>56</v>
      </c>
      <c r="BC12" s="669">
        <v>57</v>
      </c>
      <c r="BD12" s="669">
        <v>58</v>
      </c>
      <c r="BE12" s="669">
        <v>59</v>
      </c>
      <c r="BF12" s="669">
        <v>60</v>
      </c>
      <c r="BG12" s="669">
        <v>61</v>
      </c>
      <c r="BH12" s="669">
        <v>62</v>
      </c>
      <c r="BI12" s="669">
        <v>63</v>
      </c>
      <c r="BJ12" s="669">
        <v>64</v>
      </c>
      <c r="BK12" s="669">
        <v>65</v>
      </c>
      <c r="BL12" s="669">
        <v>66</v>
      </c>
      <c r="BM12" s="669">
        <v>67</v>
      </c>
      <c r="BN12" s="669">
        <v>68</v>
      </c>
      <c r="BO12" s="669">
        <v>69</v>
      </c>
      <c r="BP12" s="669">
        <v>70</v>
      </c>
      <c r="BQ12" s="669">
        <v>71</v>
      </c>
      <c r="BR12" s="669">
        <v>72</v>
      </c>
      <c r="BS12" s="669">
        <v>73</v>
      </c>
      <c r="BT12" s="669">
        <v>74</v>
      </c>
      <c r="BU12" s="669">
        <v>21</v>
      </c>
      <c r="BV12" s="669">
        <v>21</v>
      </c>
      <c r="BW12" s="670">
        <v>27</v>
      </c>
      <c r="BX12" s="670">
        <v>28</v>
      </c>
      <c r="BY12" s="670">
        <v>51</v>
      </c>
      <c r="BZ12" s="670">
        <v>52</v>
      </c>
    </row>
    <row r="13" spans="1:79" ht="29.25" customHeight="1">
      <c r="A13" s="528"/>
      <c r="B13" s="528" t="s">
        <v>7</v>
      </c>
      <c r="C13" s="528"/>
      <c r="D13" s="528"/>
      <c r="E13" s="528"/>
      <c r="F13" s="528"/>
      <c r="G13" s="528"/>
      <c r="H13" s="528"/>
      <c r="I13" s="528"/>
      <c r="J13" s="528"/>
      <c r="K13" s="528"/>
      <c r="L13" s="528"/>
      <c r="M13" s="67">
        <f t="shared" ref="M13:AR13" si="0">M14+M26+M128+M127</f>
        <v>413194.36204400001</v>
      </c>
      <c r="N13" s="67">
        <f t="shared" si="0"/>
        <v>135000</v>
      </c>
      <c r="O13" s="67">
        <f t="shared" si="0"/>
        <v>151010</v>
      </c>
      <c r="P13" s="67">
        <f t="shared" si="0"/>
        <v>127842.76204400002</v>
      </c>
      <c r="Q13" s="67">
        <f t="shared" si="0"/>
        <v>0</v>
      </c>
      <c r="R13" s="67">
        <f t="shared" si="0"/>
        <v>0</v>
      </c>
      <c r="S13" s="67">
        <f t="shared" si="0"/>
        <v>59958.6</v>
      </c>
      <c r="T13" s="67">
        <f t="shared" si="0"/>
        <v>0</v>
      </c>
      <c r="U13" s="67">
        <f t="shared" si="0"/>
        <v>46960</v>
      </c>
      <c r="V13" s="67">
        <f t="shared" si="0"/>
        <v>1999.6</v>
      </c>
      <c r="W13" s="67">
        <f t="shared" si="0"/>
        <v>166503.55567500001</v>
      </c>
      <c r="X13" s="67">
        <f t="shared" si="0"/>
        <v>134999.636</v>
      </c>
      <c r="Y13" s="67">
        <f t="shared" si="0"/>
        <v>138010</v>
      </c>
      <c r="Z13" s="67">
        <f t="shared" si="0"/>
        <v>161532.55567500001</v>
      </c>
      <c r="AA13" s="67">
        <f t="shared" si="0"/>
        <v>64789.959470000002</v>
      </c>
      <c r="AB13" s="67">
        <f t="shared" si="0"/>
        <v>13948.524133999999</v>
      </c>
      <c r="AC13" s="67">
        <f t="shared" si="0"/>
        <v>87765.072071000002</v>
      </c>
      <c r="AD13" s="67">
        <f t="shared" si="0"/>
        <v>342478.48105400003</v>
      </c>
      <c r="AE13" s="67">
        <f t="shared" si="0"/>
        <v>135674.636</v>
      </c>
      <c r="AF13" s="67">
        <f t="shared" si="0"/>
        <v>125210</v>
      </c>
      <c r="AG13" s="67">
        <f t="shared" si="0"/>
        <v>83497.970138000004</v>
      </c>
      <c r="AH13" s="67">
        <f t="shared" si="0"/>
        <v>47441.976769000001</v>
      </c>
      <c r="AI13" s="67">
        <f t="shared" si="0"/>
        <v>5085</v>
      </c>
      <c r="AJ13" s="67">
        <f t="shared" si="0"/>
        <v>6063.224134</v>
      </c>
      <c r="AK13" s="67">
        <f t="shared" si="0"/>
        <v>25582.769235</v>
      </c>
      <c r="AL13" s="67">
        <f t="shared" si="0"/>
        <v>316613.83200700005</v>
      </c>
      <c r="AM13" s="67">
        <f t="shared" si="0"/>
        <v>134204.02357000002</v>
      </c>
      <c r="AN13" s="67">
        <f t="shared" si="0"/>
        <v>104841.764</v>
      </c>
      <c r="AO13" s="67">
        <f t="shared" si="0"/>
        <v>79419.343521000003</v>
      </c>
      <c r="AP13" s="67">
        <f t="shared" si="0"/>
        <v>46451.612774000001</v>
      </c>
      <c r="AQ13" s="67">
        <f t="shared" si="0"/>
        <v>5573.057734</v>
      </c>
      <c r="AR13" s="67">
        <f t="shared" si="0"/>
        <v>5992.2782819999993</v>
      </c>
      <c r="AS13" s="67">
        <f t="shared" ref="AS13:BU13" si="1">AS14+AS26+AS128+AS127</f>
        <v>24343.363035000002</v>
      </c>
      <c r="AT13" s="67">
        <f t="shared" si="1"/>
        <v>23788.261536999998</v>
      </c>
      <c r="AU13" s="67">
        <f t="shared" si="1"/>
        <v>0</v>
      </c>
      <c r="AV13" s="67">
        <f t="shared" si="1"/>
        <v>12800</v>
      </c>
      <c r="AW13" s="67">
        <f t="shared" si="1"/>
        <v>18817.261537000002</v>
      </c>
      <c r="AX13" s="67">
        <f t="shared" si="1"/>
        <v>12263.002700999999</v>
      </c>
      <c r="AY13" s="67">
        <f t="shared" si="1"/>
        <v>8019.4884810000003</v>
      </c>
      <c r="AZ13" s="67">
        <f t="shared" si="1"/>
        <v>3505.7703550000001</v>
      </c>
      <c r="BA13" s="67">
        <f t="shared" si="1"/>
        <v>16438.1214</v>
      </c>
      <c r="BB13" s="67">
        <f t="shared" si="1"/>
        <v>0</v>
      </c>
      <c r="BC13" s="67">
        <f t="shared" si="1"/>
        <v>574.35</v>
      </c>
      <c r="BD13" s="67">
        <f t="shared" si="1"/>
        <v>15475.603665000001</v>
      </c>
      <c r="BE13" s="67">
        <f t="shared" si="1"/>
        <v>12032.517400000001</v>
      </c>
      <c r="BF13" s="67">
        <f t="shared" si="1"/>
        <v>0</v>
      </c>
      <c r="BG13" s="67">
        <f t="shared" si="1"/>
        <v>1740</v>
      </c>
      <c r="BH13" s="67">
        <f t="shared" si="1"/>
        <v>2091.2539999999999</v>
      </c>
      <c r="BI13" s="67">
        <f t="shared" si="1"/>
        <v>3807.9247010000004</v>
      </c>
      <c r="BJ13" s="67">
        <f t="shared" si="1"/>
        <v>3146.2260000000001</v>
      </c>
      <c r="BK13" s="67">
        <f t="shared" si="1"/>
        <v>0</v>
      </c>
      <c r="BL13" s="67">
        <f t="shared" si="1"/>
        <v>661.69870100000003</v>
      </c>
      <c r="BM13" s="67">
        <f t="shared" si="1"/>
        <v>597.27404200000001</v>
      </c>
      <c r="BN13" s="67">
        <f t="shared" si="1"/>
        <v>0</v>
      </c>
      <c r="BO13" s="67">
        <f t="shared" si="1"/>
        <v>0</v>
      </c>
      <c r="BP13" s="67">
        <f t="shared" si="1"/>
        <v>597.27404200000001</v>
      </c>
      <c r="BQ13" s="67">
        <f t="shared" si="1"/>
        <v>0</v>
      </c>
      <c r="BR13" s="67">
        <f t="shared" si="1"/>
        <v>0</v>
      </c>
      <c r="BS13" s="67">
        <f t="shared" si="1"/>
        <v>0</v>
      </c>
      <c r="BT13" s="67">
        <f t="shared" si="1"/>
        <v>0</v>
      </c>
      <c r="BU13" s="67">
        <f t="shared" si="1"/>
        <v>782.79690800000003</v>
      </c>
      <c r="BV13" s="67"/>
      <c r="BW13" s="387" t="e">
        <f>BW128+#REF!</f>
        <v>#REF!</v>
      </c>
      <c r="BX13" s="387" t="e">
        <f>BX128+#REF!</f>
        <v>#REF!</v>
      </c>
      <c r="BY13" s="592" t="e">
        <f>BY128+#REF!</f>
        <v>#REF!</v>
      </c>
      <c r="BZ13" s="593" t="e">
        <f>BZ128+#REF!</f>
        <v>#REF!</v>
      </c>
      <c r="CA13" s="114"/>
    </row>
    <row r="14" spans="1:79" s="26" customFormat="1" ht="35.25" customHeight="1">
      <c r="A14" s="671" t="s">
        <v>11</v>
      </c>
      <c r="B14" s="528" t="s">
        <v>3890</v>
      </c>
      <c r="C14" s="671"/>
      <c r="D14" s="671"/>
      <c r="E14" s="671"/>
      <c r="F14" s="671"/>
      <c r="G14" s="671"/>
      <c r="H14" s="671"/>
      <c r="I14" s="671"/>
      <c r="J14" s="671"/>
      <c r="K14" s="671"/>
      <c r="L14" s="671"/>
      <c r="M14" s="672">
        <f>SUM(M15:M25)</f>
        <v>9847.4838160000018</v>
      </c>
      <c r="N14" s="672">
        <f t="shared" ref="N14:BU14" si="2">SUM(N15:N25)</f>
        <v>0</v>
      </c>
      <c r="O14" s="672">
        <f t="shared" si="2"/>
        <v>0</v>
      </c>
      <c r="P14" s="672">
        <f t="shared" si="2"/>
        <v>9847.4838160000018</v>
      </c>
      <c r="Q14" s="672">
        <f t="shared" si="2"/>
        <v>0</v>
      </c>
      <c r="R14" s="672">
        <f t="shared" si="2"/>
        <v>0</v>
      </c>
      <c r="S14" s="672">
        <f t="shared" si="2"/>
        <v>0</v>
      </c>
      <c r="T14" s="672">
        <f t="shared" si="2"/>
        <v>0</v>
      </c>
      <c r="U14" s="672">
        <f t="shared" si="2"/>
        <v>0</v>
      </c>
      <c r="V14" s="672">
        <f t="shared" si="2"/>
        <v>0</v>
      </c>
      <c r="W14" s="672">
        <f t="shared" si="2"/>
        <v>11067.161134</v>
      </c>
      <c r="X14" s="672">
        <f t="shared" si="2"/>
        <v>0</v>
      </c>
      <c r="Y14" s="672">
        <f t="shared" si="2"/>
        <v>0</v>
      </c>
      <c r="Z14" s="672">
        <f t="shared" si="2"/>
        <v>6448.1611339999999</v>
      </c>
      <c r="AA14" s="672">
        <f t="shared" si="2"/>
        <v>0</v>
      </c>
      <c r="AB14" s="672">
        <f t="shared" si="2"/>
        <v>11067.161134</v>
      </c>
      <c r="AC14" s="672">
        <f t="shared" si="2"/>
        <v>0</v>
      </c>
      <c r="AD14" s="672">
        <f t="shared" si="2"/>
        <v>4767.5835009999992</v>
      </c>
      <c r="AE14" s="672">
        <f t="shared" si="2"/>
        <v>0</v>
      </c>
      <c r="AF14" s="672">
        <f t="shared" si="2"/>
        <v>0</v>
      </c>
      <c r="AG14" s="672">
        <f t="shared" si="2"/>
        <v>4767.1611339999999</v>
      </c>
      <c r="AH14" s="672">
        <f t="shared" si="2"/>
        <v>0</v>
      </c>
      <c r="AI14" s="672">
        <f t="shared" si="2"/>
        <v>0</v>
      </c>
      <c r="AJ14" s="672">
        <f t="shared" si="2"/>
        <v>4767.1611339999999</v>
      </c>
      <c r="AK14" s="672">
        <f t="shared" si="2"/>
        <v>0</v>
      </c>
      <c r="AL14" s="672">
        <f t="shared" si="2"/>
        <v>4696.2152819999992</v>
      </c>
      <c r="AM14" s="672">
        <f t="shared" si="2"/>
        <v>0</v>
      </c>
      <c r="AN14" s="672">
        <f t="shared" si="2"/>
        <v>0</v>
      </c>
      <c r="AO14" s="672">
        <f t="shared" si="2"/>
        <v>4696.2152819999992</v>
      </c>
      <c r="AP14" s="672">
        <f t="shared" si="2"/>
        <v>0</v>
      </c>
      <c r="AQ14" s="672">
        <f t="shared" si="2"/>
        <v>0</v>
      </c>
      <c r="AR14" s="672">
        <f t="shared" si="2"/>
        <v>4696.2152819999992</v>
      </c>
      <c r="AS14" s="672">
        <f t="shared" si="2"/>
        <v>0</v>
      </c>
      <c r="AT14" s="672">
        <f t="shared" si="2"/>
        <v>6300</v>
      </c>
      <c r="AU14" s="672">
        <f t="shared" si="2"/>
        <v>0</v>
      </c>
      <c r="AV14" s="672">
        <f t="shared" si="2"/>
        <v>0</v>
      </c>
      <c r="AW14" s="672">
        <f t="shared" si="2"/>
        <v>1681</v>
      </c>
      <c r="AX14" s="672">
        <f t="shared" si="2"/>
        <v>0</v>
      </c>
      <c r="AY14" s="672">
        <f t="shared" si="2"/>
        <v>6300</v>
      </c>
      <c r="AZ14" s="672">
        <f t="shared" si="2"/>
        <v>0</v>
      </c>
      <c r="BA14" s="672">
        <f t="shared" si="2"/>
        <v>740</v>
      </c>
      <c r="BB14" s="672">
        <f t="shared" si="2"/>
        <v>0</v>
      </c>
      <c r="BC14" s="672">
        <f t="shared" si="2"/>
        <v>0</v>
      </c>
      <c r="BD14" s="672">
        <f t="shared" si="2"/>
        <v>740</v>
      </c>
      <c r="BE14" s="672">
        <f t="shared" si="2"/>
        <v>0</v>
      </c>
      <c r="BF14" s="672">
        <f t="shared" si="2"/>
        <v>0</v>
      </c>
      <c r="BG14" s="672">
        <f t="shared" si="2"/>
        <v>740</v>
      </c>
      <c r="BH14" s="672">
        <f t="shared" si="2"/>
        <v>0</v>
      </c>
      <c r="BI14" s="672">
        <f t="shared" si="2"/>
        <v>66.118570000000005</v>
      </c>
      <c r="BJ14" s="672">
        <f t="shared" si="2"/>
        <v>0</v>
      </c>
      <c r="BK14" s="672">
        <f t="shared" si="2"/>
        <v>0</v>
      </c>
      <c r="BL14" s="672">
        <f t="shared" si="2"/>
        <v>66.118570000000005</v>
      </c>
      <c r="BM14" s="672">
        <f t="shared" si="2"/>
        <v>66.118570000000005</v>
      </c>
      <c r="BN14" s="672">
        <f t="shared" si="2"/>
        <v>0</v>
      </c>
      <c r="BO14" s="672">
        <f t="shared" si="2"/>
        <v>0</v>
      </c>
      <c r="BP14" s="672">
        <f t="shared" si="2"/>
        <v>66.118570000000005</v>
      </c>
      <c r="BQ14" s="672">
        <f t="shared" si="2"/>
        <v>0</v>
      </c>
      <c r="BR14" s="672">
        <f t="shared" si="2"/>
        <v>0</v>
      </c>
      <c r="BS14" s="672">
        <f t="shared" si="2"/>
        <v>0</v>
      </c>
      <c r="BT14" s="672">
        <f t="shared" si="2"/>
        <v>0</v>
      </c>
      <c r="BU14" s="672">
        <f t="shared" si="2"/>
        <v>66.118570000000005</v>
      </c>
      <c r="BV14" s="671"/>
      <c r="BW14" s="75"/>
      <c r="BX14" s="75"/>
      <c r="BY14" s="75"/>
      <c r="BZ14" s="75"/>
      <c r="CA14" s="220"/>
    </row>
    <row r="15" spans="1:79" s="26" customFormat="1" ht="57.75" customHeight="1" outlineLevel="1">
      <c r="A15" s="673">
        <v>1</v>
      </c>
      <c r="B15" s="674" t="s">
        <v>900</v>
      </c>
      <c r="C15" s="675" t="s">
        <v>73</v>
      </c>
      <c r="D15" s="675" t="s">
        <v>823</v>
      </c>
      <c r="E15" s="85"/>
      <c r="F15" s="85" t="s">
        <v>802</v>
      </c>
      <c r="G15" s="85" t="s">
        <v>49</v>
      </c>
      <c r="H15" s="675" t="s">
        <v>901</v>
      </c>
      <c r="I15" s="676">
        <v>2021</v>
      </c>
      <c r="J15" s="675">
        <v>2021</v>
      </c>
      <c r="K15" s="675" t="s">
        <v>807</v>
      </c>
      <c r="L15" s="675" t="s">
        <v>1110</v>
      </c>
      <c r="M15" s="85">
        <f>N15+O15+P15</f>
        <v>2079.8960000000002</v>
      </c>
      <c r="N15" s="85"/>
      <c r="O15" s="84"/>
      <c r="P15" s="84">
        <v>2079.8960000000002</v>
      </c>
      <c r="Q15" s="85"/>
      <c r="R15" s="85"/>
      <c r="S15" s="85"/>
      <c r="T15" s="85"/>
      <c r="U15" s="85"/>
      <c r="V15" s="85"/>
      <c r="W15" s="84">
        <f t="shared" ref="W15:W25" si="3">AA15+AB15+AC15</f>
        <v>206.25795400000001</v>
      </c>
      <c r="X15" s="85"/>
      <c r="Y15" s="84"/>
      <c r="Z15" s="85">
        <f t="shared" ref="Z15:Z24" si="4">SUM(AA15:AC15)</f>
        <v>206.25795400000001</v>
      </c>
      <c r="AA15" s="85">
        <v>0</v>
      </c>
      <c r="AB15" s="85">
        <v>206.25795400000001</v>
      </c>
      <c r="AC15" s="85"/>
      <c r="AD15" s="85">
        <f>AE15+AF15+AG15</f>
        <v>206.25795400000001</v>
      </c>
      <c r="AE15" s="85"/>
      <c r="AF15" s="84"/>
      <c r="AG15" s="84">
        <f>AH15+AI15+AJ15+AK15</f>
        <v>206.25795400000001</v>
      </c>
      <c r="AH15" s="85"/>
      <c r="AI15" s="85"/>
      <c r="AJ15" s="85">
        <v>206.25795400000001</v>
      </c>
      <c r="AK15" s="85"/>
      <c r="AL15" s="85">
        <f>AM15+AN15+AO15</f>
        <v>203.677888</v>
      </c>
      <c r="AM15" s="85"/>
      <c r="AN15" s="84"/>
      <c r="AO15" s="84">
        <f>AP15+AQ15+AR15+AS15</f>
        <v>203.677888</v>
      </c>
      <c r="AP15" s="85"/>
      <c r="AQ15" s="85"/>
      <c r="AR15" s="85">
        <v>203.677888</v>
      </c>
      <c r="AS15" s="85"/>
      <c r="AT15" s="85">
        <f t="shared" ref="AT15:AT25" si="5">AX15+AY15+AZ15</f>
        <v>0</v>
      </c>
      <c r="AU15" s="85"/>
      <c r="AV15" s="85"/>
      <c r="AW15" s="85">
        <f t="shared" ref="AW15:AW24" si="6">SUM(AX15:AZ15)</f>
        <v>0</v>
      </c>
      <c r="AX15" s="85">
        <v>0</v>
      </c>
      <c r="AY15" s="85"/>
      <c r="AZ15" s="85"/>
      <c r="BA15" s="85"/>
      <c r="BB15" s="85"/>
      <c r="BC15" s="85"/>
      <c r="BD15" s="85"/>
      <c r="BE15" s="85"/>
      <c r="BF15" s="85"/>
      <c r="BG15" s="85"/>
      <c r="BH15" s="85"/>
      <c r="BI15" s="84">
        <f t="shared" ref="BI15:BI24" si="7">BJ15+BK15+BL15</f>
        <v>0</v>
      </c>
      <c r="BJ15" s="85"/>
      <c r="BK15" s="85"/>
      <c r="BL15" s="85"/>
      <c r="BM15" s="84">
        <f t="shared" ref="BM15:BM24" si="8">BN15+BO15+BP15</f>
        <v>0</v>
      </c>
      <c r="BN15" s="85"/>
      <c r="BO15" s="85"/>
      <c r="BP15" s="85"/>
      <c r="BQ15" s="85"/>
      <c r="BR15" s="85"/>
      <c r="BS15" s="85"/>
      <c r="BT15" s="85"/>
      <c r="BU15" s="85"/>
      <c r="BV15" s="85"/>
      <c r="BW15" s="677"/>
      <c r="BX15" s="677"/>
      <c r="BY15" s="677"/>
      <c r="BZ15" s="677"/>
    </row>
    <row r="16" spans="1:79" s="26" customFormat="1" ht="63" customHeight="1" outlineLevel="1">
      <c r="A16" s="673">
        <v>2</v>
      </c>
      <c r="B16" s="674" t="s">
        <v>964</v>
      </c>
      <c r="C16" s="675" t="s">
        <v>78</v>
      </c>
      <c r="D16" s="675" t="s">
        <v>823</v>
      </c>
      <c r="E16" s="85"/>
      <c r="F16" s="85" t="s">
        <v>802</v>
      </c>
      <c r="G16" s="85" t="s">
        <v>49</v>
      </c>
      <c r="H16" s="675" t="s">
        <v>5</v>
      </c>
      <c r="I16" s="676">
        <v>2024</v>
      </c>
      <c r="J16" s="675">
        <v>2024</v>
      </c>
      <c r="K16" s="675" t="s">
        <v>807</v>
      </c>
      <c r="L16" s="675" t="s">
        <v>965</v>
      </c>
      <c r="M16" s="85">
        <f>N16+O16+P16</f>
        <v>3367.8677899999998</v>
      </c>
      <c r="N16" s="85"/>
      <c r="O16" s="84"/>
      <c r="P16" s="84">
        <v>3367.8677899999998</v>
      </c>
      <c r="Q16" s="85"/>
      <c r="R16" s="85"/>
      <c r="S16" s="85"/>
      <c r="T16" s="85"/>
      <c r="U16" s="85"/>
      <c r="V16" s="85"/>
      <c r="W16" s="84">
        <f t="shared" si="3"/>
        <v>1947.3326070000001</v>
      </c>
      <c r="X16" s="85"/>
      <c r="Y16" s="84"/>
      <c r="Z16" s="85">
        <f t="shared" si="4"/>
        <v>1947.3326070000001</v>
      </c>
      <c r="AA16" s="85">
        <v>0</v>
      </c>
      <c r="AB16" s="85">
        <v>1947.3326070000001</v>
      </c>
      <c r="AC16" s="85"/>
      <c r="AD16" s="85">
        <f>AE16+AF16+AG16</f>
        <v>1947.3326070000001</v>
      </c>
      <c r="AE16" s="85"/>
      <c r="AF16" s="84"/>
      <c r="AG16" s="84">
        <f>AH16+AI16+AJ16+AK16</f>
        <v>1947.3326070000001</v>
      </c>
      <c r="AH16" s="85"/>
      <c r="AI16" s="85"/>
      <c r="AJ16" s="85">
        <v>1947.3326070000001</v>
      </c>
      <c r="AK16" s="85"/>
      <c r="AL16" s="85">
        <f>AM16+AN16+AO16</f>
        <v>1881.214037</v>
      </c>
      <c r="AM16" s="85"/>
      <c r="AN16" s="84"/>
      <c r="AO16" s="84">
        <f>AP16+AQ16+AR16+AS16</f>
        <v>1881.214037</v>
      </c>
      <c r="AP16" s="85"/>
      <c r="AQ16" s="85"/>
      <c r="AR16" s="85">
        <v>1881.214037</v>
      </c>
      <c r="AS16" s="85"/>
      <c r="AT16" s="85">
        <f t="shared" si="5"/>
        <v>0</v>
      </c>
      <c r="AU16" s="85"/>
      <c r="AV16" s="84"/>
      <c r="AW16" s="85">
        <f t="shared" si="6"/>
        <v>0</v>
      </c>
      <c r="AX16" s="85">
        <v>0</v>
      </c>
      <c r="AY16" s="85"/>
      <c r="AZ16" s="85"/>
      <c r="BA16" s="85">
        <f>BB16+BC16+BD16</f>
        <v>0</v>
      </c>
      <c r="BB16" s="85"/>
      <c r="BC16" s="84"/>
      <c r="BD16" s="84">
        <f>BE16+BF16+BG16+BH16</f>
        <v>0</v>
      </c>
      <c r="BE16" s="85"/>
      <c r="BF16" s="85"/>
      <c r="BG16" s="85"/>
      <c r="BH16" s="85"/>
      <c r="BI16" s="84">
        <f t="shared" si="7"/>
        <v>66.118570000000005</v>
      </c>
      <c r="BJ16" s="678"/>
      <c r="BK16" s="678"/>
      <c r="BL16" s="678">
        <v>66.118570000000005</v>
      </c>
      <c r="BM16" s="84">
        <f t="shared" si="8"/>
        <v>66.118570000000005</v>
      </c>
      <c r="BN16" s="678"/>
      <c r="BO16" s="678"/>
      <c r="BP16" s="678">
        <v>66.118570000000005</v>
      </c>
      <c r="BQ16" s="678"/>
      <c r="BR16" s="678"/>
      <c r="BS16" s="678"/>
      <c r="BT16" s="678"/>
      <c r="BU16" s="679">
        <v>66.118570000000005</v>
      </c>
      <c r="BV16" s="85"/>
      <c r="BW16" s="677"/>
      <c r="BX16" s="677"/>
      <c r="BY16" s="677"/>
      <c r="BZ16" s="677"/>
    </row>
    <row r="17" spans="1:79" s="26" customFormat="1" ht="69.75" customHeight="1" outlineLevel="1">
      <c r="A17" s="673">
        <v>3</v>
      </c>
      <c r="B17" s="680" t="s">
        <v>981</v>
      </c>
      <c r="C17" s="675" t="s">
        <v>78</v>
      </c>
      <c r="D17" s="675" t="s">
        <v>823</v>
      </c>
      <c r="E17" s="85"/>
      <c r="F17" s="85" t="s">
        <v>802</v>
      </c>
      <c r="G17" s="85" t="s">
        <v>49</v>
      </c>
      <c r="H17" s="675" t="s">
        <v>5</v>
      </c>
      <c r="I17" s="676" t="s">
        <v>85</v>
      </c>
      <c r="J17" s="675" t="s">
        <v>982</v>
      </c>
      <c r="K17" s="675" t="s">
        <v>807</v>
      </c>
      <c r="L17" s="85" t="s">
        <v>983</v>
      </c>
      <c r="M17" s="85">
        <f>N17+O17+P17</f>
        <v>1782.1790000000001</v>
      </c>
      <c r="N17" s="85"/>
      <c r="O17" s="84"/>
      <c r="P17" s="84">
        <v>1782.1790000000001</v>
      </c>
      <c r="Q17" s="85"/>
      <c r="R17" s="85" t="s">
        <v>876</v>
      </c>
      <c r="S17" s="85"/>
      <c r="T17" s="85"/>
      <c r="U17" s="85"/>
      <c r="V17" s="85"/>
      <c r="W17" s="84">
        <f t="shared" si="3"/>
        <v>740</v>
      </c>
      <c r="X17" s="85"/>
      <c r="Y17" s="84"/>
      <c r="Z17" s="85">
        <f t="shared" si="4"/>
        <v>740</v>
      </c>
      <c r="AA17" s="85">
        <v>0</v>
      </c>
      <c r="AB17" s="85">
        <v>740</v>
      </c>
      <c r="AC17" s="85"/>
      <c r="AD17" s="85"/>
      <c r="AE17" s="85"/>
      <c r="AF17" s="84"/>
      <c r="AG17" s="84"/>
      <c r="AH17" s="85"/>
      <c r="AI17" s="85"/>
      <c r="AJ17" s="85"/>
      <c r="AK17" s="85"/>
      <c r="AL17" s="85"/>
      <c r="AM17" s="85"/>
      <c r="AN17" s="84"/>
      <c r="AO17" s="681"/>
      <c r="AP17" s="85"/>
      <c r="AQ17" s="85"/>
      <c r="AR17" s="85"/>
      <c r="AS17" s="85"/>
      <c r="AT17" s="85">
        <f t="shared" si="5"/>
        <v>740</v>
      </c>
      <c r="AU17" s="85"/>
      <c r="AV17" s="84"/>
      <c r="AW17" s="85">
        <f t="shared" si="6"/>
        <v>740</v>
      </c>
      <c r="AX17" s="85">
        <v>0</v>
      </c>
      <c r="AY17" s="85">
        <v>740</v>
      </c>
      <c r="AZ17" s="85"/>
      <c r="BA17" s="85">
        <f>BB17+BC17+BD17</f>
        <v>740</v>
      </c>
      <c r="BB17" s="85"/>
      <c r="BC17" s="84"/>
      <c r="BD17" s="84">
        <f>BE17+BF17+BG17+BH17</f>
        <v>740</v>
      </c>
      <c r="BE17" s="85"/>
      <c r="BF17" s="85"/>
      <c r="BG17" s="85">
        <v>740</v>
      </c>
      <c r="BH17" s="85"/>
      <c r="BI17" s="84">
        <f t="shared" si="7"/>
        <v>0</v>
      </c>
      <c r="BJ17" s="85"/>
      <c r="BK17" s="85"/>
      <c r="BL17" s="85"/>
      <c r="BM17" s="84">
        <f t="shared" si="8"/>
        <v>0</v>
      </c>
      <c r="BN17" s="85"/>
      <c r="BO17" s="85"/>
      <c r="BP17" s="85"/>
      <c r="BQ17" s="85"/>
      <c r="BR17" s="85"/>
      <c r="BS17" s="85"/>
      <c r="BT17" s="85"/>
      <c r="BU17" s="85"/>
      <c r="BV17" s="85" t="s">
        <v>1092</v>
      </c>
      <c r="BW17" s="677"/>
      <c r="BX17" s="677"/>
      <c r="BY17" s="677"/>
      <c r="BZ17" s="677"/>
    </row>
    <row r="18" spans="1:79" s="86" customFormat="1" ht="61.5" customHeight="1" outlineLevel="1">
      <c r="A18" s="673">
        <v>4</v>
      </c>
      <c r="B18" s="674" t="s">
        <v>821</v>
      </c>
      <c r="C18" s="675" t="s">
        <v>822</v>
      </c>
      <c r="D18" s="85" t="s">
        <v>823</v>
      </c>
      <c r="E18" s="675" t="s">
        <v>824</v>
      </c>
      <c r="F18" s="85" t="s">
        <v>802</v>
      </c>
      <c r="G18" s="675" t="s">
        <v>49</v>
      </c>
      <c r="H18" s="675" t="s">
        <v>816</v>
      </c>
      <c r="I18" s="676">
        <v>2021</v>
      </c>
      <c r="J18" s="675">
        <v>2021</v>
      </c>
      <c r="K18" s="675" t="s">
        <v>807</v>
      </c>
      <c r="L18" s="675" t="s">
        <v>825</v>
      </c>
      <c r="M18" s="84">
        <v>82.005121000000003</v>
      </c>
      <c r="N18" s="85"/>
      <c r="O18" s="85"/>
      <c r="P18" s="84">
        <v>82.005121000000003</v>
      </c>
      <c r="Q18" s="85" t="s">
        <v>826</v>
      </c>
      <c r="R18" s="675" t="s">
        <v>810</v>
      </c>
      <c r="S18" s="84"/>
      <c r="T18" s="85"/>
      <c r="U18" s="85"/>
      <c r="V18" s="84"/>
      <c r="W18" s="84">
        <f t="shared" si="3"/>
        <v>82</v>
      </c>
      <c r="X18" s="85"/>
      <c r="Y18" s="85"/>
      <c r="Z18" s="85">
        <f t="shared" si="4"/>
        <v>82</v>
      </c>
      <c r="AA18" s="85">
        <v>0</v>
      </c>
      <c r="AB18" s="84">
        <v>82</v>
      </c>
      <c r="AC18" s="85"/>
      <c r="AD18" s="84">
        <v>82.005121000000003</v>
      </c>
      <c r="AE18" s="85"/>
      <c r="AF18" s="85"/>
      <c r="AG18" s="84">
        <f t="shared" ref="AG18:AG24" si="9">AH18+AI18+AJ18+AK18</f>
        <v>82</v>
      </c>
      <c r="AH18" s="85"/>
      <c r="AI18" s="85"/>
      <c r="AJ18" s="84">
        <v>82</v>
      </c>
      <c r="AK18" s="85"/>
      <c r="AL18" s="84">
        <v>81.995957000000004</v>
      </c>
      <c r="AM18" s="85"/>
      <c r="AN18" s="85"/>
      <c r="AO18" s="84">
        <f t="shared" ref="AO18:AO24" si="10">AP18+AQ18+AR18+AS18</f>
        <v>81.995957000000004</v>
      </c>
      <c r="AP18" s="85"/>
      <c r="AQ18" s="85"/>
      <c r="AR18" s="84">
        <v>81.995957000000004</v>
      </c>
      <c r="AS18" s="85"/>
      <c r="AT18" s="85">
        <f t="shared" si="5"/>
        <v>0</v>
      </c>
      <c r="AU18" s="85"/>
      <c r="AV18" s="85"/>
      <c r="AW18" s="85">
        <f t="shared" si="6"/>
        <v>0</v>
      </c>
      <c r="AX18" s="85">
        <v>0</v>
      </c>
      <c r="AY18" s="85"/>
      <c r="AZ18" s="85"/>
      <c r="BA18" s="85">
        <f>BB18+BC18+BD18+BE18+BF18+BG18+BH18</f>
        <v>0</v>
      </c>
      <c r="BB18" s="85"/>
      <c r="BC18" s="85"/>
      <c r="BD18" s="85"/>
      <c r="BE18" s="85"/>
      <c r="BF18" s="85"/>
      <c r="BG18" s="85"/>
      <c r="BH18" s="85"/>
      <c r="BI18" s="84">
        <f t="shared" si="7"/>
        <v>0</v>
      </c>
      <c r="BJ18" s="85"/>
      <c r="BK18" s="85"/>
      <c r="BL18" s="85"/>
      <c r="BM18" s="84">
        <f t="shared" si="8"/>
        <v>0</v>
      </c>
      <c r="BN18" s="85"/>
      <c r="BO18" s="85"/>
      <c r="BP18" s="85"/>
      <c r="BQ18" s="85"/>
      <c r="BR18" s="85"/>
      <c r="BS18" s="85"/>
      <c r="BT18" s="85"/>
      <c r="BU18" s="85"/>
      <c r="BV18" s="85"/>
      <c r="BW18" s="677"/>
      <c r="BX18" s="677"/>
      <c r="BY18" s="677"/>
      <c r="BZ18" s="677"/>
    </row>
    <row r="19" spans="1:79" s="86" customFormat="1" ht="57.75" customHeight="1" outlineLevel="1">
      <c r="A19" s="673">
        <v>5</v>
      </c>
      <c r="B19" s="674" t="s">
        <v>821</v>
      </c>
      <c r="C19" s="675" t="s">
        <v>804</v>
      </c>
      <c r="D19" s="85" t="s">
        <v>823</v>
      </c>
      <c r="E19" s="675" t="s">
        <v>827</v>
      </c>
      <c r="F19" s="85" t="s">
        <v>802</v>
      </c>
      <c r="G19" s="675" t="s">
        <v>49</v>
      </c>
      <c r="H19" s="675" t="s">
        <v>810</v>
      </c>
      <c r="I19" s="676">
        <v>2021</v>
      </c>
      <c r="J19" s="675">
        <v>2021</v>
      </c>
      <c r="K19" s="675" t="s">
        <v>807</v>
      </c>
      <c r="L19" s="675" t="s">
        <v>825</v>
      </c>
      <c r="M19" s="84">
        <v>83.417246000000006</v>
      </c>
      <c r="N19" s="85"/>
      <c r="O19" s="85"/>
      <c r="P19" s="84">
        <v>83.417246000000006</v>
      </c>
      <c r="Q19" s="85" t="s">
        <v>828</v>
      </c>
      <c r="R19" s="675" t="s">
        <v>810</v>
      </c>
      <c r="S19" s="84"/>
      <c r="T19" s="85"/>
      <c r="U19" s="85"/>
      <c r="V19" s="84"/>
      <c r="W19" s="84">
        <f t="shared" si="3"/>
        <v>83</v>
      </c>
      <c r="X19" s="85"/>
      <c r="Y19" s="85"/>
      <c r="Z19" s="85">
        <f t="shared" si="4"/>
        <v>83</v>
      </c>
      <c r="AA19" s="85">
        <v>0</v>
      </c>
      <c r="AB19" s="84">
        <v>83</v>
      </c>
      <c r="AC19" s="85"/>
      <c r="AD19" s="84">
        <v>83.417246000000006</v>
      </c>
      <c r="AE19" s="85"/>
      <c r="AF19" s="85"/>
      <c r="AG19" s="84">
        <f t="shared" si="9"/>
        <v>83</v>
      </c>
      <c r="AH19" s="85"/>
      <c r="AI19" s="85"/>
      <c r="AJ19" s="84">
        <v>83</v>
      </c>
      <c r="AK19" s="85"/>
      <c r="AL19" s="84">
        <v>83.417081999999994</v>
      </c>
      <c r="AM19" s="85"/>
      <c r="AN19" s="85"/>
      <c r="AO19" s="84">
        <f t="shared" si="10"/>
        <v>83.417081999999994</v>
      </c>
      <c r="AP19" s="85"/>
      <c r="AQ19" s="85"/>
      <c r="AR19" s="84">
        <v>83.417081999999994</v>
      </c>
      <c r="AS19" s="85"/>
      <c r="AT19" s="85">
        <f t="shared" si="5"/>
        <v>0</v>
      </c>
      <c r="AU19" s="85"/>
      <c r="AV19" s="85"/>
      <c r="AW19" s="85">
        <f t="shared" si="6"/>
        <v>0</v>
      </c>
      <c r="AX19" s="85">
        <v>0</v>
      </c>
      <c r="AY19" s="85"/>
      <c r="AZ19" s="85"/>
      <c r="BA19" s="85">
        <f>BB19+BC19+BD19+BE19+BF19+BG19+BH19</f>
        <v>0</v>
      </c>
      <c r="BB19" s="85"/>
      <c r="BC19" s="85"/>
      <c r="BD19" s="85"/>
      <c r="BE19" s="85"/>
      <c r="BF19" s="85"/>
      <c r="BG19" s="85"/>
      <c r="BH19" s="85"/>
      <c r="BI19" s="84">
        <f t="shared" si="7"/>
        <v>0</v>
      </c>
      <c r="BJ19" s="85"/>
      <c r="BK19" s="85"/>
      <c r="BL19" s="85"/>
      <c r="BM19" s="84">
        <f t="shared" si="8"/>
        <v>0</v>
      </c>
      <c r="BN19" s="85"/>
      <c r="BO19" s="85"/>
      <c r="BP19" s="85"/>
      <c r="BQ19" s="85"/>
      <c r="BR19" s="85"/>
      <c r="BS19" s="85"/>
      <c r="BT19" s="85"/>
      <c r="BU19" s="85"/>
      <c r="BV19" s="85"/>
      <c r="BW19" s="677"/>
      <c r="BX19" s="677"/>
      <c r="BY19" s="677"/>
      <c r="BZ19" s="677"/>
    </row>
    <row r="20" spans="1:79" s="26" customFormat="1" ht="59.25" customHeight="1" outlineLevel="1">
      <c r="A20" s="673">
        <v>6</v>
      </c>
      <c r="B20" s="674" t="s">
        <v>926</v>
      </c>
      <c r="C20" s="675" t="s">
        <v>78</v>
      </c>
      <c r="D20" s="675" t="s">
        <v>823</v>
      </c>
      <c r="E20" s="85"/>
      <c r="F20" s="85" t="s">
        <v>802</v>
      </c>
      <c r="G20" s="85" t="s">
        <v>49</v>
      </c>
      <c r="H20" s="675" t="s">
        <v>910</v>
      </c>
      <c r="I20" s="676">
        <v>2022</v>
      </c>
      <c r="J20" s="675">
        <v>2022</v>
      </c>
      <c r="K20" s="675" t="s">
        <v>807</v>
      </c>
      <c r="L20" s="675" t="s">
        <v>927</v>
      </c>
      <c r="M20" s="85">
        <f>N20+O20+P20</f>
        <v>1033</v>
      </c>
      <c r="N20" s="85"/>
      <c r="O20" s="84"/>
      <c r="P20" s="84">
        <v>1033</v>
      </c>
      <c r="Q20" s="85"/>
      <c r="R20" s="85" t="s">
        <v>876</v>
      </c>
      <c r="S20" s="85"/>
      <c r="T20" s="85"/>
      <c r="U20" s="85"/>
      <c r="V20" s="85"/>
      <c r="W20" s="84">
        <f t="shared" si="3"/>
        <v>1029.451914</v>
      </c>
      <c r="X20" s="85"/>
      <c r="Y20" s="84"/>
      <c r="Z20" s="85">
        <f t="shared" si="4"/>
        <v>1029.451914</v>
      </c>
      <c r="AA20" s="85">
        <v>0</v>
      </c>
      <c r="AB20" s="85">
        <f>1000+29.451914</f>
        <v>1029.451914</v>
      </c>
      <c r="AC20" s="85"/>
      <c r="AD20" s="85">
        <f>AE20+AF20+AG20</f>
        <v>1029.451914</v>
      </c>
      <c r="AE20" s="85"/>
      <c r="AF20" s="84"/>
      <c r="AG20" s="84">
        <f t="shared" si="9"/>
        <v>1029.451914</v>
      </c>
      <c r="AH20" s="85"/>
      <c r="AI20" s="85"/>
      <c r="AJ20" s="85">
        <f>1000+29.451914</f>
        <v>1029.451914</v>
      </c>
      <c r="AK20" s="85"/>
      <c r="AL20" s="85">
        <f>AM20+AN20+AO20</f>
        <v>1029.451914</v>
      </c>
      <c r="AM20" s="85"/>
      <c r="AN20" s="84"/>
      <c r="AO20" s="84">
        <f t="shared" si="10"/>
        <v>1029.451914</v>
      </c>
      <c r="AP20" s="85"/>
      <c r="AQ20" s="85"/>
      <c r="AR20" s="85">
        <f>1000+29.451914</f>
        <v>1029.451914</v>
      </c>
      <c r="AS20" s="85"/>
      <c r="AT20" s="85">
        <f t="shared" si="5"/>
        <v>0</v>
      </c>
      <c r="AU20" s="85"/>
      <c r="AV20" s="85"/>
      <c r="AW20" s="85">
        <f t="shared" si="6"/>
        <v>0</v>
      </c>
      <c r="AX20" s="85">
        <v>0</v>
      </c>
      <c r="AY20" s="85"/>
      <c r="AZ20" s="85"/>
      <c r="BA20" s="85"/>
      <c r="BB20" s="85"/>
      <c r="BC20" s="85"/>
      <c r="BD20" s="85"/>
      <c r="BE20" s="85"/>
      <c r="BF20" s="85"/>
      <c r="BG20" s="85"/>
      <c r="BH20" s="85"/>
      <c r="BI20" s="84">
        <f t="shared" si="7"/>
        <v>0</v>
      </c>
      <c r="BJ20" s="85"/>
      <c r="BK20" s="85"/>
      <c r="BL20" s="85"/>
      <c r="BM20" s="84">
        <f t="shared" si="8"/>
        <v>0</v>
      </c>
      <c r="BN20" s="85"/>
      <c r="BO20" s="85"/>
      <c r="BP20" s="85"/>
      <c r="BQ20" s="85"/>
      <c r="BR20" s="85"/>
      <c r="BS20" s="85"/>
      <c r="BT20" s="85"/>
      <c r="BU20" s="85"/>
      <c r="BV20" s="85"/>
      <c r="BW20" s="677"/>
      <c r="BX20" s="677"/>
      <c r="BY20" s="677"/>
      <c r="BZ20" s="677"/>
    </row>
    <row r="21" spans="1:79" s="26" customFormat="1" ht="50.25" customHeight="1" outlineLevel="1">
      <c r="A21" s="673">
        <v>7</v>
      </c>
      <c r="B21" s="674" t="s">
        <v>937</v>
      </c>
      <c r="C21" s="675" t="s">
        <v>78</v>
      </c>
      <c r="D21" s="675" t="s">
        <v>823</v>
      </c>
      <c r="E21" s="85"/>
      <c r="F21" s="85" t="s">
        <v>802</v>
      </c>
      <c r="G21" s="85" t="s">
        <v>49</v>
      </c>
      <c r="H21" s="675" t="s">
        <v>5</v>
      </c>
      <c r="I21" s="676">
        <v>2023</v>
      </c>
      <c r="J21" s="675">
        <v>2023</v>
      </c>
      <c r="K21" s="675" t="s">
        <v>807</v>
      </c>
      <c r="L21" s="675" t="s">
        <v>938</v>
      </c>
      <c r="M21" s="85">
        <f>N21+O21+P21</f>
        <v>1096.603466</v>
      </c>
      <c r="N21" s="85"/>
      <c r="O21" s="84"/>
      <c r="P21" s="84">
        <v>1096.603466</v>
      </c>
      <c r="Q21" s="85"/>
      <c r="R21" s="85" t="s">
        <v>876</v>
      </c>
      <c r="S21" s="85"/>
      <c r="T21" s="85"/>
      <c r="U21" s="85"/>
      <c r="V21" s="85"/>
      <c r="W21" s="84">
        <f t="shared" si="3"/>
        <v>1096.603466</v>
      </c>
      <c r="X21" s="85"/>
      <c r="Y21" s="84"/>
      <c r="Z21" s="85">
        <f t="shared" si="4"/>
        <v>1096.603466</v>
      </c>
      <c r="AA21" s="85">
        <v>0</v>
      </c>
      <c r="AB21" s="85">
        <f>207.387179+660.548086+228.668201</f>
        <v>1096.603466</v>
      </c>
      <c r="AC21" s="85"/>
      <c r="AD21" s="85">
        <f>AE21+AF21+AG21</f>
        <v>1096.603466</v>
      </c>
      <c r="AE21" s="85"/>
      <c r="AF21" s="84"/>
      <c r="AG21" s="84">
        <f t="shared" si="9"/>
        <v>1096.603466</v>
      </c>
      <c r="AH21" s="85"/>
      <c r="AI21" s="85"/>
      <c r="AJ21" s="85">
        <f>207.387179+660.548086+228.668201</f>
        <v>1096.603466</v>
      </c>
      <c r="AK21" s="85"/>
      <c r="AL21" s="85">
        <f>AM21+AN21+AO21</f>
        <v>1093.943211</v>
      </c>
      <c r="AM21" s="85"/>
      <c r="AN21" s="84"/>
      <c r="AO21" s="84">
        <f t="shared" si="10"/>
        <v>1093.943211</v>
      </c>
      <c r="AP21" s="85"/>
      <c r="AQ21" s="85"/>
      <c r="AR21" s="85">
        <f>207.387179+660.548086+226.007946</f>
        <v>1093.943211</v>
      </c>
      <c r="AS21" s="85"/>
      <c r="AT21" s="85">
        <f t="shared" si="5"/>
        <v>0</v>
      </c>
      <c r="AU21" s="85"/>
      <c r="AV21" s="85"/>
      <c r="AW21" s="85">
        <f t="shared" si="6"/>
        <v>0</v>
      </c>
      <c r="AX21" s="85">
        <v>0</v>
      </c>
      <c r="AY21" s="85"/>
      <c r="AZ21" s="85"/>
      <c r="BA21" s="85"/>
      <c r="BB21" s="85"/>
      <c r="BC21" s="85"/>
      <c r="BD21" s="85"/>
      <c r="BE21" s="85"/>
      <c r="BF21" s="85"/>
      <c r="BG21" s="85"/>
      <c r="BH21" s="85"/>
      <c r="BI21" s="84">
        <f t="shared" si="7"/>
        <v>0</v>
      </c>
      <c r="BJ21" s="85"/>
      <c r="BK21" s="85"/>
      <c r="BL21" s="85"/>
      <c r="BM21" s="84">
        <f t="shared" si="8"/>
        <v>0</v>
      </c>
      <c r="BN21" s="85"/>
      <c r="BO21" s="85"/>
      <c r="BP21" s="85"/>
      <c r="BQ21" s="85"/>
      <c r="BR21" s="85"/>
      <c r="BS21" s="85"/>
      <c r="BT21" s="85"/>
      <c r="BU21" s="85"/>
      <c r="BV21" s="85"/>
      <c r="BW21" s="677"/>
      <c r="BX21" s="677"/>
      <c r="BY21" s="677"/>
      <c r="BZ21" s="677"/>
    </row>
    <row r="22" spans="1:79" s="26" customFormat="1" ht="50.25" customHeight="1" outlineLevel="1">
      <c r="A22" s="673">
        <v>8</v>
      </c>
      <c r="B22" s="674" t="s">
        <v>777</v>
      </c>
      <c r="C22" s="675" t="s">
        <v>78</v>
      </c>
      <c r="D22" s="675" t="s">
        <v>823</v>
      </c>
      <c r="E22" s="85"/>
      <c r="F22" s="85" t="s">
        <v>802</v>
      </c>
      <c r="G22" s="85" t="s">
        <v>49</v>
      </c>
      <c r="H22" s="675" t="s">
        <v>5</v>
      </c>
      <c r="I22" s="676">
        <v>2023</v>
      </c>
      <c r="J22" s="675">
        <v>2023</v>
      </c>
      <c r="K22" s="675" t="s">
        <v>807</v>
      </c>
      <c r="L22" s="675" t="s">
        <v>939</v>
      </c>
      <c r="M22" s="85">
        <f>N22+O22+P22</f>
        <v>152.68801300000001</v>
      </c>
      <c r="N22" s="85"/>
      <c r="O22" s="84"/>
      <c r="P22" s="84">
        <v>152.68801300000001</v>
      </c>
      <c r="Q22" s="85"/>
      <c r="R22" s="85" t="s">
        <v>876</v>
      </c>
      <c r="S22" s="85"/>
      <c r="T22" s="85"/>
      <c r="U22" s="85"/>
      <c r="V22" s="85"/>
      <c r="W22" s="84">
        <f t="shared" si="3"/>
        <v>152.68801300000001</v>
      </c>
      <c r="X22" s="85"/>
      <c r="Y22" s="84"/>
      <c r="Z22" s="85">
        <f t="shared" si="4"/>
        <v>152.68801300000001</v>
      </c>
      <c r="AA22" s="85">
        <v>0</v>
      </c>
      <c r="AB22" s="85">
        <v>152.68801300000001</v>
      </c>
      <c r="AC22" s="85"/>
      <c r="AD22" s="85">
        <f>AE22+AF22+AG22</f>
        <v>152.68801300000001</v>
      </c>
      <c r="AE22" s="85"/>
      <c r="AF22" s="84"/>
      <c r="AG22" s="84">
        <f t="shared" si="9"/>
        <v>152.68801300000001</v>
      </c>
      <c r="AH22" s="85"/>
      <c r="AI22" s="85"/>
      <c r="AJ22" s="85">
        <v>152.68801300000001</v>
      </c>
      <c r="AK22" s="85"/>
      <c r="AL22" s="85">
        <f>AM22+AN22+AO22</f>
        <v>152.68801300000001</v>
      </c>
      <c r="AM22" s="85"/>
      <c r="AN22" s="84"/>
      <c r="AO22" s="84">
        <f t="shared" si="10"/>
        <v>152.68801300000001</v>
      </c>
      <c r="AP22" s="85"/>
      <c r="AQ22" s="85"/>
      <c r="AR22" s="85">
        <v>152.68801300000001</v>
      </c>
      <c r="AS22" s="85"/>
      <c r="AT22" s="85">
        <f t="shared" si="5"/>
        <v>0</v>
      </c>
      <c r="AU22" s="85"/>
      <c r="AV22" s="85"/>
      <c r="AW22" s="85">
        <f t="shared" si="6"/>
        <v>0</v>
      </c>
      <c r="AX22" s="85">
        <v>0</v>
      </c>
      <c r="AY22" s="85"/>
      <c r="AZ22" s="85"/>
      <c r="BA22" s="85"/>
      <c r="BB22" s="85"/>
      <c r="BC22" s="85"/>
      <c r="BD22" s="85"/>
      <c r="BE22" s="85"/>
      <c r="BF22" s="85"/>
      <c r="BG22" s="85"/>
      <c r="BH22" s="85"/>
      <c r="BI22" s="84">
        <f t="shared" si="7"/>
        <v>0</v>
      </c>
      <c r="BJ22" s="85"/>
      <c r="BK22" s="85"/>
      <c r="BL22" s="85"/>
      <c r="BM22" s="84">
        <f t="shared" si="8"/>
        <v>0</v>
      </c>
      <c r="BN22" s="85"/>
      <c r="BO22" s="85"/>
      <c r="BP22" s="85"/>
      <c r="BQ22" s="85"/>
      <c r="BR22" s="85"/>
      <c r="BS22" s="85"/>
      <c r="BT22" s="85"/>
      <c r="BU22" s="85"/>
      <c r="BV22" s="85"/>
      <c r="BW22" s="677"/>
      <c r="BX22" s="677"/>
      <c r="BY22" s="677"/>
      <c r="BZ22" s="677"/>
    </row>
    <row r="23" spans="1:79" s="26" customFormat="1" ht="53.25" customHeight="1" outlineLevel="1">
      <c r="A23" s="673">
        <v>9</v>
      </c>
      <c r="B23" s="680" t="s">
        <v>821</v>
      </c>
      <c r="C23" s="675" t="s">
        <v>1005</v>
      </c>
      <c r="D23" s="675" t="s">
        <v>823</v>
      </c>
      <c r="E23" s="85">
        <v>7936409</v>
      </c>
      <c r="F23" s="85" t="s">
        <v>802</v>
      </c>
      <c r="G23" s="85" t="s">
        <v>49</v>
      </c>
      <c r="H23" s="675" t="s">
        <v>1004</v>
      </c>
      <c r="I23" s="676">
        <v>2021</v>
      </c>
      <c r="J23" s="675">
        <v>2021</v>
      </c>
      <c r="K23" s="675" t="s">
        <v>807</v>
      </c>
      <c r="L23" s="85" t="s">
        <v>825</v>
      </c>
      <c r="M23" s="85">
        <v>87.455181999999994</v>
      </c>
      <c r="N23" s="85"/>
      <c r="O23" s="84"/>
      <c r="P23" s="84">
        <v>87.455181999999994</v>
      </c>
      <c r="Q23" s="85" t="s">
        <v>1006</v>
      </c>
      <c r="R23" s="85" t="s">
        <v>991</v>
      </c>
      <c r="S23" s="85"/>
      <c r="T23" s="85"/>
      <c r="U23" s="85"/>
      <c r="V23" s="85"/>
      <c r="W23" s="84">
        <f t="shared" si="3"/>
        <v>87.455181999999994</v>
      </c>
      <c r="X23" s="85"/>
      <c r="Y23" s="681"/>
      <c r="Z23" s="85">
        <f t="shared" si="4"/>
        <v>87.455181999999994</v>
      </c>
      <c r="AA23" s="85">
        <v>0</v>
      </c>
      <c r="AB23" s="85">
        <v>87.455181999999994</v>
      </c>
      <c r="AC23" s="85"/>
      <c r="AD23" s="85">
        <f>AE23+AF23+AG23</f>
        <v>87.455181999999994</v>
      </c>
      <c r="AE23" s="85"/>
      <c r="AF23" s="681"/>
      <c r="AG23" s="84">
        <f t="shared" si="9"/>
        <v>87.455181999999994</v>
      </c>
      <c r="AH23" s="85"/>
      <c r="AI23" s="85"/>
      <c r="AJ23" s="85">
        <v>87.455181999999994</v>
      </c>
      <c r="AK23" s="85"/>
      <c r="AL23" s="85">
        <f>AM23+AN23+AO23</f>
        <v>87.455181999999994</v>
      </c>
      <c r="AM23" s="85"/>
      <c r="AN23" s="84"/>
      <c r="AO23" s="84">
        <f t="shared" si="10"/>
        <v>87.455181999999994</v>
      </c>
      <c r="AP23" s="85"/>
      <c r="AQ23" s="85"/>
      <c r="AR23" s="85">
        <v>87.455181999999994</v>
      </c>
      <c r="AS23" s="85"/>
      <c r="AT23" s="85">
        <f t="shared" si="5"/>
        <v>0</v>
      </c>
      <c r="AU23" s="85"/>
      <c r="AV23" s="681"/>
      <c r="AW23" s="85">
        <f t="shared" si="6"/>
        <v>0</v>
      </c>
      <c r="AX23" s="85">
        <v>0</v>
      </c>
      <c r="AY23" s="85"/>
      <c r="AZ23" s="85"/>
      <c r="BA23" s="85">
        <f>BB23+BC23+BD23</f>
        <v>0</v>
      </c>
      <c r="BB23" s="85"/>
      <c r="BC23" s="84"/>
      <c r="BD23" s="84">
        <f>BE23+BF23+BG23+BH23</f>
        <v>0</v>
      </c>
      <c r="BE23" s="85"/>
      <c r="BF23" s="85"/>
      <c r="BG23" s="85"/>
      <c r="BH23" s="85"/>
      <c r="BI23" s="84">
        <f t="shared" si="7"/>
        <v>0</v>
      </c>
      <c r="BJ23" s="85"/>
      <c r="BK23" s="85"/>
      <c r="BL23" s="85"/>
      <c r="BM23" s="84">
        <f t="shared" si="8"/>
        <v>0</v>
      </c>
      <c r="BN23" s="85"/>
      <c r="BO23" s="85"/>
      <c r="BP23" s="85"/>
      <c r="BQ23" s="85"/>
      <c r="BR23" s="85"/>
      <c r="BS23" s="85"/>
      <c r="BT23" s="85"/>
      <c r="BU23" s="85"/>
      <c r="BV23" s="85"/>
      <c r="BW23" s="677"/>
      <c r="BX23" s="677"/>
      <c r="BY23" s="677"/>
      <c r="BZ23" s="677"/>
    </row>
    <row r="24" spans="1:79" s="26" customFormat="1" ht="53.25" customHeight="1" outlineLevel="1">
      <c r="A24" s="673">
        <v>10</v>
      </c>
      <c r="B24" s="680" t="s">
        <v>821</v>
      </c>
      <c r="C24" s="675" t="s">
        <v>1007</v>
      </c>
      <c r="D24" s="675" t="s">
        <v>823</v>
      </c>
      <c r="E24" s="85">
        <v>7936402</v>
      </c>
      <c r="F24" s="85" t="s">
        <v>802</v>
      </c>
      <c r="G24" s="85" t="s">
        <v>49</v>
      </c>
      <c r="H24" s="675" t="s">
        <v>990</v>
      </c>
      <c r="I24" s="676">
        <v>2021</v>
      </c>
      <c r="J24" s="675">
        <v>2021</v>
      </c>
      <c r="K24" s="675" t="s">
        <v>807</v>
      </c>
      <c r="L24" s="85" t="s">
        <v>825</v>
      </c>
      <c r="M24" s="85">
        <v>82.371998000000005</v>
      </c>
      <c r="N24" s="85"/>
      <c r="O24" s="84"/>
      <c r="P24" s="84">
        <v>82.371998000000005</v>
      </c>
      <c r="Q24" s="85" t="s">
        <v>1008</v>
      </c>
      <c r="R24" s="85" t="s">
        <v>991</v>
      </c>
      <c r="S24" s="85"/>
      <c r="T24" s="85"/>
      <c r="U24" s="85"/>
      <c r="V24" s="85"/>
      <c r="W24" s="84">
        <f t="shared" si="3"/>
        <v>82.371998000000005</v>
      </c>
      <c r="X24" s="85"/>
      <c r="Y24" s="681"/>
      <c r="Z24" s="85">
        <f t="shared" si="4"/>
        <v>82.371998000000005</v>
      </c>
      <c r="AA24" s="85">
        <v>0</v>
      </c>
      <c r="AB24" s="85">
        <v>82.371998000000005</v>
      </c>
      <c r="AC24" s="85"/>
      <c r="AD24" s="85">
        <f>AE24+AF24+AG24</f>
        <v>82.371998000000005</v>
      </c>
      <c r="AE24" s="85"/>
      <c r="AF24" s="681"/>
      <c r="AG24" s="84">
        <f t="shared" si="9"/>
        <v>82.371998000000005</v>
      </c>
      <c r="AH24" s="85"/>
      <c r="AI24" s="85"/>
      <c r="AJ24" s="85">
        <v>82.371998000000005</v>
      </c>
      <c r="AK24" s="85"/>
      <c r="AL24" s="85">
        <f>AM24+AN24+AO24</f>
        <v>82.371998000000005</v>
      </c>
      <c r="AM24" s="85"/>
      <c r="AN24" s="84"/>
      <c r="AO24" s="84">
        <f t="shared" si="10"/>
        <v>82.371998000000005</v>
      </c>
      <c r="AP24" s="85"/>
      <c r="AQ24" s="85"/>
      <c r="AR24" s="85">
        <v>82.371998000000005</v>
      </c>
      <c r="AS24" s="85"/>
      <c r="AT24" s="85">
        <f t="shared" si="5"/>
        <v>0</v>
      </c>
      <c r="AU24" s="85"/>
      <c r="AV24" s="681"/>
      <c r="AW24" s="85">
        <f t="shared" si="6"/>
        <v>0</v>
      </c>
      <c r="AX24" s="85">
        <v>0</v>
      </c>
      <c r="AY24" s="85"/>
      <c r="AZ24" s="85"/>
      <c r="BA24" s="85">
        <f>BB24+BC24+BD24</f>
        <v>0</v>
      </c>
      <c r="BB24" s="85"/>
      <c r="BC24" s="84"/>
      <c r="BD24" s="84">
        <f>BE24+BF24+BG24+BH24</f>
        <v>0</v>
      </c>
      <c r="BE24" s="85"/>
      <c r="BF24" s="85"/>
      <c r="BG24" s="85"/>
      <c r="BH24" s="85"/>
      <c r="BI24" s="84">
        <f t="shared" si="7"/>
        <v>0</v>
      </c>
      <c r="BJ24" s="85"/>
      <c r="BK24" s="85"/>
      <c r="BL24" s="85"/>
      <c r="BM24" s="84">
        <f t="shared" si="8"/>
        <v>0</v>
      </c>
      <c r="BN24" s="85"/>
      <c r="BO24" s="85"/>
      <c r="BP24" s="85"/>
      <c r="BQ24" s="85"/>
      <c r="BR24" s="85"/>
      <c r="BS24" s="85"/>
      <c r="BT24" s="85"/>
      <c r="BU24" s="85"/>
      <c r="BV24" s="85"/>
      <c r="BW24" s="677"/>
      <c r="BX24" s="677"/>
      <c r="BY24" s="677"/>
      <c r="BZ24" s="677"/>
    </row>
    <row r="25" spans="1:79" s="78" customFormat="1" ht="91.5" customHeight="1" outlineLevel="1">
      <c r="A25" s="673">
        <v>11</v>
      </c>
      <c r="B25" s="682" t="s">
        <v>1093</v>
      </c>
      <c r="C25" s="683" t="s">
        <v>78</v>
      </c>
      <c r="D25" s="684"/>
      <c r="E25" s="685"/>
      <c r="F25" s="85" t="s">
        <v>802</v>
      </c>
      <c r="G25" s="683"/>
      <c r="H25" s="686"/>
      <c r="I25" s="683"/>
      <c r="J25" s="683"/>
      <c r="K25" s="683"/>
      <c r="L25" s="687"/>
      <c r="M25" s="84"/>
      <c r="N25" s="688">
        <v>0</v>
      </c>
      <c r="O25" s="688">
        <v>0</v>
      </c>
      <c r="P25" s="688">
        <v>0</v>
      </c>
      <c r="Q25" s="85"/>
      <c r="R25" s="85" t="s">
        <v>810</v>
      </c>
      <c r="S25" s="688">
        <v>0</v>
      </c>
      <c r="T25" s="688">
        <v>0</v>
      </c>
      <c r="U25" s="688">
        <v>0</v>
      </c>
      <c r="V25" s="688">
        <v>0</v>
      </c>
      <c r="W25" s="84">
        <f t="shared" si="3"/>
        <v>5560</v>
      </c>
      <c r="X25" s="689">
        <v>0</v>
      </c>
      <c r="Y25" s="689">
        <v>0</v>
      </c>
      <c r="Z25" s="689">
        <v>941</v>
      </c>
      <c r="AA25" s="689">
        <v>0</v>
      </c>
      <c r="AB25" s="689">
        <f>941+4619</f>
        <v>5560</v>
      </c>
      <c r="AC25" s="688">
        <v>0</v>
      </c>
      <c r="AD25" s="688">
        <v>0</v>
      </c>
      <c r="AE25" s="688">
        <v>0</v>
      </c>
      <c r="AF25" s="688">
        <v>0</v>
      </c>
      <c r="AG25" s="688">
        <v>0</v>
      </c>
      <c r="AH25" s="688">
        <v>0</v>
      </c>
      <c r="AI25" s="688">
        <v>0</v>
      </c>
      <c r="AJ25" s="688">
        <v>0</v>
      </c>
      <c r="AK25" s="688">
        <v>0</v>
      </c>
      <c r="AL25" s="688">
        <v>0</v>
      </c>
      <c r="AM25" s="688">
        <v>0</v>
      </c>
      <c r="AN25" s="688">
        <v>0</v>
      </c>
      <c r="AO25" s="688">
        <v>0</v>
      </c>
      <c r="AP25" s="688">
        <v>0</v>
      </c>
      <c r="AQ25" s="688">
        <v>0</v>
      </c>
      <c r="AR25" s="688">
        <v>0</v>
      </c>
      <c r="AS25" s="688">
        <v>0</v>
      </c>
      <c r="AT25" s="85">
        <f t="shared" si="5"/>
        <v>5560</v>
      </c>
      <c r="AU25" s="689">
        <v>0</v>
      </c>
      <c r="AV25" s="689">
        <v>0</v>
      </c>
      <c r="AW25" s="689">
        <v>941</v>
      </c>
      <c r="AX25" s="689">
        <v>0</v>
      </c>
      <c r="AY25" s="689">
        <f>941+4619</f>
        <v>5560</v>
      </c>
      <c r="AZ25" s="688">
        <v>0</v>
      </c>
      <c r="BA25" s="690">
        <v>0</v>
      </c>
      <c r="BB25" s="690">
        <v>0</v>
      </c>
      <c r="BC25" s="690">
        <v>0</v>
      </c>
      <c r="BD25" s="690">
        <v>0</v>
      </c>
      <c r="BE25" s="690">
        <v>0</v>
      </c>
      <c r="BF25" s="690">
        <v>0</v>
      </c>
      <c r="BG25" s="690">
        <v>0</v>
      </c>
      <c r="BH25" s="690">
        <v>0</v>
      </c>
      <c r="BI25" s="690">
        <v>0</v>
      </c>
      <c r="BJ25" s="690">
        <v>0</v>
      </c>
      <c r="BK25" s="690">
        <v>0</v>
      </c>
      <c r="BL25" s="690">
        <v>0</v>
      </c>
      <c r="BM25" s="690">
        <v>0</v>
      </c>
      <c r="BN25" s="690">
        <v>0</v>
      </c>
      <c r="BO25" s="690">
        <v>0</v>
      </c>
      <c r="BP25" s="690">
        <v>0</v>
      </c>
      <c r="BQ25" s="690">
        <v>0</v>
      </c>
      <c r="BR25" s="690">
        <v>0</v>
      </c>
      <c r="BS25" s="690">
        <v>0</v>
      </c>
      <c r="BT25" s="690">
        <v>0</v>
      </c>
      <c r="BU25" s="690"/>
      <c r="BV25" s="686" t="s">
        <v>1083</v>
      </c>
      <c r="BW25" s="506"/>
      <c r="BX25" s="506"/>
      <c r="BY25" s="506"/>
      <c r="BZ25" s="506"/>
    </row>
    <row r="26" spans="1:79" s="26" customFormat="1" ht="45" customHeight="1">
      <c r="A26" s="671" t="s">
        <v>10</v>
      </c>
      <c r="B26" s="671" t="s">
        <v>58</v>
      </c>
      <c r="C26" s="671"/>
      <c r="D26" s="671"/>
      <c r="E26" s="671"/>
      <c r="F26" s="671"/>
      <c r="G26" s="671"/>
      <c r="H26" s="671"/>
      <c r="I26" s="671"/>
      <c r="J26" s="671"/>
      <c r="K26" s="671"/>
      <c r="L26" s="671"/>
      <c r="M26" s="672">
        <f>M27+M44+M91+M126</f>
        <v>403346.87822800002</v>
      </c>
      <c r="N26" s="672">
        <f t="shared" ref="N26:BU26" si="11">N27+N44+N91+N126</f>
        <v>135000</v>
      </c>
      <c r="O26" s="672">
        <f t="shared" si="11"/>
        <v>151010</v>
      </c>
      <c r="P26" s="672">
        <f t="shared" si="11"/>
        <v>117995.27822800001</v>
      </c>
      <c r="Q26" s="672">
        <f t="shared" si="11"/>
        <v>0</v>
      </c>
      <c r="R26" s="672">
        <f t="shared" si="11"/>
        <v>0</v>
      </c>
      <c r="S26" s="672">
        <f t="shared" si="11"/>
        <v>59958.6</v>
      </c>
      <c r="T26" s="672">
        <f t="shared" si="11"/>
        <v>0</v>
      </c>
      <c r="U26" s="672">
        <f t="shared" si="11"/>
        <v>46960</v>
      </c>
      <c r="V26" s="672">
        <f t="shared" si="11"/>
        <v>1999.6</v>
      </c>
      <c r="W26" s="672">
        <f t="shared" si="11"/>
        <v>88806.311839999995</v>
      </c>
      <c r="X26" s="672">
        <f t="shared" si="11"/>
        <v>134999.636</v>
      </c>
      <c r="Y26" s="672">
        <f t="shared" si="11"/>
        <v>138010</v>
      </c>
      <c r="Z26" s="672">
        <f t="shared" si="11"/>
        <v>88766.311839999995</v>
      </c>
      <c r="AA26" s="672">
        <f t="shared" si="11"/>
        <v>56826.876769000002</v>
      </c>
      <c r="AB26" s="672">
        <f t="shared" si="11"/>
        <v>2569.3630000000003</v>
      </c>
      <c r="AC26" s="672">
        <f t="shared" si="11"/>
        <v>29410.072071000002</v>
      </c>
      <c r="AD26" s="672">
        <f t="shared" si="11"/>
        <v>329805.17755300005</v>
      </c>
      <c r="AE26" s="672">
        <f t="shared" si="11"/>
        <v>135674.636</v>
      </c>
      <c r="AF26" s="672">
        <f t="shared" si="11"/>
        <v>125210</v>
      </c>
      <c r="AG26" s="672">
        <f t="shared" si="11"/>
        <v>70825.089004000009</v>
      </c>
      <c r="AH26" s="672">
        <f t="shared" si="11"/>
        <v>39536.256769</v>
      </c>
      <c r="AI26" s="672">
        <f t="shared" si="11"/>
        <v>5085</v>
      </c>
      <c r="AJ26" s="672">
        <f t="shared" si="11"/>
        <v>1296.0630000000001</v>
      </c>
      <c r="AK26" s="672">
        <f t="shared" si="11"/>
        <v>25582.769235</v>
      </c>
      <c r="AL26" s="672">
        <f t="shared" si="11"/>
        <v>308984.01010400004</v>
      </c>
      <c r="AM26" s="672">
        <f t="shared" si="11"/>
        <v>134204.02357000002</v>
      </c>
      <c r="AN26" s="672">
        <f t="shared" si="11"/>
        <v>104841.764</v>
      </c>
      <c r="AO26" s="672">
        <f t="shared" si="11"/>
        <v>71789.521617999999</v>
      </c>
      <c r="AP26" s="672">
        <f t="shared" si="11"/>
        <v>43518.006153000002</v>
      </c>
      <c r="AQ26" s="672">
        <f t="shared" si="11"/>
        <v>5573.057734</v>
      </c>
      <c r="AR26" s="672">
        <f t="shared" si="11"/>
        <v>1296.0630000000001</v>
      </c>
      <c r="AS26" s="672">
        <f t="shared" si="11"/>
        <v>24343.363035000002</v>
      </c>
      <c r="AT26" s="672">
        <f t="shared" si="11"/>
        <v>13066.428836000001</v>
      </c>
      <c r="AU26" s="672">
        <f t="shared" si="11"/>
        <v>0</v>
      </c>
      <c r="AV26" s="672">
        <f t="shared" si="11"/>
        <v>12800</v>
      </c>
      <c r="AW26" s="672">
        <f t="shared" si="11"/>
        <v>13026.428836000001</v>
      </c>
      <c r="AX26" s="672">
        <f t="shared" si="11"/>
        <v>8153.17</v>
      </c>
      <c r="AY26" s="672">
        <f t="shared" si="11"/>
        <v>1407.4884809999999</v>
      </c>
      <c r="AZ26" s="672">
        <f t="shared" si="11"/>
        <v>3505.7703550000001</v>
      </c>
      <c r="BA26" s="672">
        <f t="shared" si="11"/>
        <v>11735.288735</v>
      </c>
      <c r="BB26" s="672">
        <f t="shared" si="11"/>
        <v>0</v>
      </c>
      <c r="BC26" s="672">
        <f t="shared" si="11"/>
        <v>574.35</v>
      </c>
      <c r="BD26" s="672">
        <f t="shared" si="11"/>
        <v>10772.771000000001</v>
      </c>
      <c r="BE26" s="672">
        <f t="shared" si="11"/>
        <v>8069.6847350000007</v>
      </c>
      <c r="BF26" s="672">
        <f t="shared" si="11"/>
        <v>0</v>
      </c>
      <c r="BG26" s="672">
        <f t="shared" si="11"/>
        <v>1000</v>
      </c>
      <c r="BH26" s="672">
        <f t="shared" si="11"/>
        <v>2091.2539999999999</v>
      </c>
      <c r="BI26" s="672">
        <f t="shared" si="11"/>
        <v>3739.5561310000003</v>
      </c>
      <c r="BJ26" s="672">
        <f t="shared" si="11"/>
        <v>3146.2260000000001</v>
      </c>
      <c r="BK26" s="672">
        <f t="shared" si="11"/>
        <v>0</v>
      </c>
      <c r="BL26" s="672">
        <f t="shared" si="11"/>
        <v>593.33013100000005</v>
      </c>
      <c r="BM26" s="672">
        <f t="shared" si="11"/>
        <v>531.15547200000003</v>
      </c>
      <c r="BN26" s="672">
        <f t="shared" si="11"/>
        <v>0</v>
      </c>
      <c r="BO26" s="672">
        <f t="shared" si="11"/>
        <v>0</v>
      </c>
      <c r="BP26" s="672">
        <f t="shared" si="11"/>
        <v>531.15547200000003</v>
      </c>
      <c r="BQ26" s="672">
        <f t="shared" si="11"/>
        <v>0</v>
      </c>
      <c r="BR26" s="672">
        <f t="shared" si="11"/>
        <v>0</v>
      </c>
      <c r="BS26" s="672">
        <f t="shared" si="11"/>
        <v>0</v>
      </c>
      <c r="BT26" s="672">
        <f t="shared" si="11"/>
        <v>0</v>
      </c>
      <c r="BU26" s="672">
        <f t="shared" si="11"/>
        <v>519.46013100000005</v>
      </c>
      <c r="BV26" s="671" t="s">
        <v>3913</v>
      </c>
      <c r="BW26" s="75"/>
      <c r="BX26" s="75"/>
      <c r="BY26" s="75"/>
      <c r="BZ26" s="75"/>
      <c r="CA26" s="220"/>
    </row>
    <row r="27" spans="1:79" s="26" customFormat="1" ht="30" customHeight="1" collapsed="1">
      <c r="A27" s="534" t="s">
        <v>12</v>
      </c>
      <c r="B27" s="534" t="s">
        <v>804</v>
      </c>
      <c r="C27" s="534"/>
      <c r="D27" s="534"/>
      <c r="E27" s="534"/>
      <c r="F27" s="534"/>
      <c r="G27" s="534"/>
      <c r="H27" s="534"/>
      <c r="I27" s="534"/>
      <c r="J27" s="534"/>
      <c r="K27" s="534"/>
      <c r="L27" s="534"/>
      <c r="M27" s="104">
        <f>M28</f>
        <v>17388.633996</v>
      </c>
      <c r="N27" s="104">
        <f t="shared" ref="N27:BU27" si="12">N28</f>
        <v>0</v>
      </c>
      <c r="O27" s="104">
        <f t="shared" si="12"/>
        <v>0</v>
      </c>
      <c r="P27" s="104">
        <f t="shared" si="12"/>
        <v>17388.633996</v>
      </c>
      <c r="Q27" s="104">
        <f t="shared" si="12"/>
        <v>0</v>
      </c>
      <c r="R27" s="104">
        <f t="shared" si="12"/>
        <v>0</v>
      </c>
      <c r="S27" s="104">
        <f t="shared" si="12"/>
        <v>0</v>
      </c>
      <c r="T27" s="104">
        <f t="shared" si="12"/>
        <v>0</v>
      </c>
      <c r="U27" s="104">
        <f t="shared" si="12"/>
        <v>0</v>
      </c>
      <c r="V27" s="104">
        <f t="shared" si="12"/>
        <v>0</v>
      </c>
      <c r="W27" s="104">
        <f t="shared" si="12"/>
        <v>17268.633996</v>
      </c>
      <c r="X27" s="104">
        <f t="shared" si="12"/>
        <v>0</v>
      </c>
      <c r="Y27" s="104">
        <f t="shared" si="12"/>
        <v>0</v>
      </c>
      <c r="Z27" s="104">
        <f t="shared" si="12"/>
        <v>17268.633996</v>
      </c>
      <c r="AA27" s="104">
        <f t="shared" si="12"/>
        <v>10536.363601999999</v>
      </c>
      <c r="AB27" s="104">
        <f t="shared" si="12"/>
        <v>674.3</v>
      </c>
      <c r="AC27" s="104">
        <f t="shared" si="12"/>
        <v>6057.9703939999999</v>
      </c>
      <c r="AD27" s="104">
        <f t="shared" si="12"/>
        <v>15189.37516</v>
      </c>
      <c r="AE27" s="104">
        <f t="shared" si="12"/>
        <v>0</v>
      </c>
      <c r="AF27" s="104">
        <f t="shared" si="12"/>
        <v>0</v>
      </c>
      <c r="AG27" s="104">
        <f t="shared" si="12"/>
        <v>15589.37516</v>
      </c>
      <c r="AH27" s="104">
        <f t="shared" si="12"/>
        <v>8147.3636019999994</v>
      </c>
      <c r="AI27" s="104">
        <f t="shared" si="12"/>
        <v>2000</v>
      </c>
      <c r="AJ27" s="104">
        <f t="shared" si="12"/>
        <v>441</v>
      </c>
      <c r="AK27" s="104">
        <f t="shared" si="12"/>
        <v>5001.0115580000002</v>
      </c>
      <c r="AL27" s="104">
        <f t="shared" si="12"/>
        <v>14005.393426000002</v>
      </c>
      <c r="AM27" s="104">
        <f t="shared" si="12"/>
        <v>0</v>
      </c>
      <c r="AN27" s="104">
        <f t="shared" si="12"/>
        <v>0</v>
      </c>
      <c r="AO27" s="104">
        <f t="shared" si="12"/>
        <v>14080.42894</v>
      </c>
      <c r="AP27" s="104">
        <f t="shared" si="12"/>
        <v>7492.4693820000002</v>
      </c>
      <c r="AQ27" s="104">
        <f t="shared" si="12"/>
        <v>1911.5340000000001</v>
      </c>
      <c r="AR27" s="104">
        <f t="shared" si="12"/>
        <v>441</v>
      </c>
      <c r="AS27" s="104">
        <f t="shared" si="12"/>
        <v>4235.4255579999999</v>
      </c>
      <c r="AT27" s="104">
        <f t="shared" si="12"/>
        <v>2149.258836</v>
      </c>
      <c r="AU27" s="104">
        <f t="shared" si="12"/>
        <v>0</v>
      </c>
      <c r="AV27" s="104">
        <f t="shared" si="12"/>
        <v>0</v>
      </c>
      <c r="AW27" s="104">
        <f t="shared" si="12"/>
        <v>2149.258836</v>
      </c>
      <c r="AX27" s="104">
        <f t="shared" si="12"/>
        <v>389</v>
      </c>
      <c r="AY27" s="104">
        <f t="shared" si="12"/>
        <v>367.48848099999998</v>
      </c>
      <c r="AZ27" s="104">
        <f t="shared" si="12"/>
        <v>1392.7703550000001</v>
      </c>
      <c r="BA27" s="104">
        <f t="shared" si="12"/>
        <v>388.16773499999999</v>
      </c>
      <c r="BB27" s="104">
        <f t="shared" si="12"/>
        <v>0</v>
      </c>
      <c r="BC27" s="104">
        <f t="shared" si="12"/>
        <v>0</v>
      </c>
      <c r="BD27" s="104">
        <f t="shared" si="12"/>
        <v>0</v>
      </c>
      <c r="BE27" s="104">
        <f t="shared" si="12"/>
        <v>388.16773499999999</v>
      </c>
      <c r="BF27" s="104">
        <f t="shared" si="12"/>
        <v>0</v>
      </c>
      <c r="BG27" s="104">
        <f t="shared" si="12"/>
        <v>0</v>
      </c>
      <c r="BH27" s="104">
        <f t="shared" si="12"/>
        <v>0</v>
      </c>
      <c r="BI27" s="104">
        <f t="shared" si="12"/>
        <v>25.800000000000011</v>
      </c>
      <c r="BJ27" s="104">
        <f t="shared" si="12"/>
        <v>0</v>
      </c>
      <c r="BK27" s="104">
        <f t="shared" si="12"/>
        <v>0</v>
      </c>
      <c r="BL27" s="104">
        <f t="shared" si="12"/>
        <v>25.800000000000011</v>
      </c>
      <c r="BM27" s="104">
        <f t="shared" si="12"/>
        <v>18.839000000000002</v>
      </c>
      <c r="BN27" s="104">
        <f t="shared" si="12"/>
        <v>0</v>
      </c>
      <c r="BO27" s="104">
        <f t="shared" si="12"/>
        <v>0</v>
      </c>
      <c r="BP27" s="104">
        <f t="shared" si="12"/>
        <v>18.839000000000002</v>
      </c>
      <c r="BQ27" s="104">
        <f t="shared" si="12"/>
        <v>0</v>
      </c>
      <c r="BR27" s="104">
        <f t="shared" si="12"/>
        <v>0</v>
      </c>
      <c r="BS27" s="104">
        <f t="shared" si="12"/>
        <v>0</v>
      </c>
      <c r="BT27" s="104">
        <f t="shared" si="12"/>
        <v>0</v>
      </c>
      <c r="BU27" s="104">
        <f t="shared" si="12"/>
        <v>0</v>
      </c>
      <c r="BV27" s="534"/>
      <c r="BW27" s="75"/>
      <c r="BX27" s="75"/>
      <c r="BY27" s="75"/>
      <c r="BZ27" s="75"/>
      <c r="CA27" s="220"/>
    </row>
    <row r="28" spans="1:79" s="26" customFormat="1" ht="30" customHeight="1">
      <c r="A28" s="567" t="s">
        <v>45</v>
      </c>
      <c r="B28" s="691" t="s">
        <v>51</v>
      </c>
      <c r="C28" s="672"/>
      <c r="D28" s="672"/>
      <c r="E28" s="672"/>
      <c r="F28" s="672"/>
      <c r="G28" s="672"/>
      <c r="H28" s="672"/>
      <c r="I28" s="692"/>
      <c r="J28" s="672"/>
      <c r="K28" s="672"/>
      <c r="L28" s="672"/>
      <c r="M28" s="672">
        <f t="shared" ref="M28:BU28" si="13">SUM(M29:M43)</f>
        <v>17388.633996</v>
      </c>
      <c r="N28" s="672">
        <f t="shared" si="13"/>
        <v>0</v>
      </c>
      <c r="O28" s="672">
        <f t="shared" si="13"/>
        <v>0</v>
      </c>
      <c r="P28" s="672">
        <f t="shared" si="13"/>
        <v>17388.633996</v>
      </c>
      <c r="Q28" s="672">
        <f t="shared" si="13"/>
        <v>0</v>
      </c>
      <c r="R28" s="672">
        <f t="shared" si="13"/>
        <v>0</v>
      </c>
      <c r="S28" s="672">
        <f t="shared" si="13"/>
        <v>0</v>
      </c>
      <c r="T28" s="672">
        <f t="shared" si="13"/>
        <v>0</v>
      </c>
      <c r="U28" s="672">
        <f t="shared" si="13"/>
        <v>0</v>
      </c>
      <c r="V28" s="672">
        <f t="shared" si="13"/>
        <v>0</v>
      </c>
      <c r="W28" s="672">
        <f t="shared" si="13"/>
        <v>17268.633996</v>
      </c>
      <c r="X28" s="672">
        <f t="shared" si="13"/>
        <v>0</v>
      </c>
      <c r="Y28" s="672">
        <f t="shared" si="13"/>
        <v>0</v>
      </c>
      <c r="Z28" s="672">
        <f t="shared" si="13"/>
        <v>17268.633996</v>
      </c>
      <c r="AA28" s="672">
        <f t="shared" si="13"/>
        <v>10536.363601999999</v>
      </c>
      <c r="AB28" s="672">
        <f t="shared" si="13"/>
        <v>674.3</v>
      </c>
      <c r="AC28" s="672">
        <f t="shared" si="13"/>
        <v>6057.9703939999999</v>
      </c>
      <c r="AD28" s="672">
        <f t="shared" si="13"/>
        <v>15189.37516</v>
      </c>
      <c r="AE28" s="672">
        <f t="shared" si="13"/>
        <v>0</v>
      </c>
      <c r="AF28" s="672">
        <f t="shared" si="13"/>
        <v>0</v>
      </c>
      <c r="AG28" s="672">
        <f t="shared" si="13"/>
        <v>15589.37516</v>
      </c>
      <c r="AH28" s="672">
        <f t="shared" si="13"/>
        <v>8147.3636019999994</v>
      </c>
      <c r="AI28" s="672">
        <f t="shared" si="13"/>
        <v>2000</v>
      </c>
      <c r="AJ28" s="672">
        <f t="shared" si="13"/>
        <v>441</v>
      </c>
      <c r="AK28" s="672">
        <f t="shared" si="13"/>
        <v>5001.0115580000002</v>
      </c>
      <c r="AL28" s="672">
        <f t="shared" si="13"/>
        <v>14005.393426000002</v>
      </c>
      <c r="AM28" s="672">
        <f t="shared" si="13"/>
        <v>0</v>
      </c>
      <c r="AN28" s="672">
        <f t="shared" si="13"/>
        <v>0</v>
      </c>
      <c r="AO28" s="672">
        <f t="shared" si="13"/>
        <v>14080.42894</v>
      </c>
      <c r="AP28" s="672">
        <f t="shared" si="13"/>
        <v>7492.4693820000002</v>
      </c>
      <c r="AQ28" s="672">
        <f t="shared" si="13"/>
        <v>1911.5340000000001</v>
      </c>
      <c r="AR28" s="672">
        <f t="shared" si="13"/>
        <v>441</v>
      </c>
      <c r="AS28" s="672">
        <f t="shared" si="13"/>
        <v>4235.4255579999999</v>
      </c>
      <c r="AT28" s="672">
        <f t="shared" si="13"/>
        <v>2149.258836</v>
      </c>
      <c r="AU28" s="672">
        <f t="shared" si="13"/>
        <v>0</v>
      </c>
      <c r="AV28" s="672">
        <f t="shared" si="13"/>
        <v>0</v>
      </c>
      <c r="AW28" s="672">
        <f t="shared" si="13"/>
        <v>2149.258836</v>
      </c>
      <c r="AX28" s="672">
        <f t="shared" si="13"/>
        <v>389</v>
      </c>
      <c r="AY28" s="672">
        <f t="shared" si="13"/>
        <v>367.48848099999998</v>
      </c>
      <c r="AZ28" s="672">
        <f t="shared" si="13"/>
        <v>1392.7703550000001</v>
      </c>
      <c r="BA28" s="672">
        <f t="shared" si="13"/>
        <v>388.16773499999999</v>
      </c>
      <c r="BB28" s="672">
        <f t="shared" si="13"/>
        <v>0</v>
      </c>
      <c r="BC28" s="672">
        <f t="shared" si="13"/>
        <v>0</v>
      </c>
      <c r="BD28" s="672">
        <f t="shared" si="13"/>
        <v>0</v>
      </c>
      <c r="BE28" s="672">
        <f t="shared" si="13"/>
        <v>388.16773499999999</v>
      </c>
      <c r="BF28" s="672">
        <f t="shared" si="13"/>
        <v>0</v>
      </c>
      <c r="BG28" s="672">
        <f t="shared" si="13"/>
        <v>0</v>
      </c>
      <c r="BH28" s="672">
        <f t="shared" si="13"/>
        <v>0</v>
      </c>
      <c r="BI28" s="672">
        <f t="shared" si="13"/>
        <v>25.800000000000011</v>
      </c>
      <c r="BJ28" s="672">
        <f t="shared" si="13"/>
        <v>0</v>
      </c>
      <c r="BK28" s="672">
        <f t="shared" si="13"/>
        <v>0</v>
      </c>
      <c r="BL28" s="672">
        <f t="shared" si="13"/>
        <v>25.800000000000011</v>
      </c>
      <c r="BM28" s="672">
        <f t="shared" si="13"/>
        <v>18.839000000000002</v>
      </c>
      <c r="BN28" s="672">
        <f t="shared" si="13"/>
        <v>0</v>
      </c>
      <c r="BO28" s="672">
        <f t="shared" si="13"/>
        <v>0</v>
      </c>
      <c r="BP28" s="672">
        <f t="shared" si="13"/>
        <v>18.839000000000002</v>
      </c>
      <c r="BQ28" s="672">
        <f t="shared" si="13"/>
        <v>0</v>
      </c>
      <c r="BR28" s="672">
        <f t="shared" si="13"/>
        <v>0</v>
      </c>
      <c r="BS28" s="672">
        <f t="shared" si="13"/>
        <v>0</v>
      </c>
      <c r="BT28" s="672">
        <f t="shared" si="13"/>
        <v>0</v>
      </c>
      <c r="BU28" s="672">
        <f t="shared" si="13"/>
        <v>0</v>
      </c>
      <c r="BV28" s="672"/>
      <c r="BW28" s="75"/>
      <c r="BX28" s="75"/>
      <c r="BY28" s="75"/>
      <c r="BZ28" s="75"/>
    </row>
    <row r="29" spans="1:79" s="26" customFormat="1" ht="54" customHeight="1" outlineLevel="1">
      <c r="A29" s="673">
        <v>1</v>
      </c>
      <c r="B29" s="674" t="s">
        <v>805</v>
      </c>
      <c r="C29" s="675" t="s">
        <v>78</v>
      </c>
      <c r="D29" s="85" t="s">
        <v>48</v>
      </c>
      <c r="E29" s="675" t="s">
        <v>806</v>
      </c>
      <c r="F29" s="675" t="s">
        <v>804</v>
      </c>
      <c r="G29" s="675" t="s">
        <v>49</v>
      </c>
      <c r="H29" s="675" t="s">
        <v>810</v>
      </c>
      <c r="I29" s="676">
        <v>2021</v>
      </c>
      <c r="J29" s="675">
        <v>2021</v>
      </c>
      <c r="K29" s="675" t="s">
        <v>807</v>
      </c>
      <c r="L29" s="675" t="s">
        <v>808</v>
      </c>
      <c r="M29" s="84">
        <v>500</v>
      </c>
      <c r="N29" s="85"/>
      <c r="O29" s="85"/>
      <c r="P29" s="84">
        <v>500</v>
      </c>
      <c r="Q29" s="85" t="s">
        <v>809</v>
      </c>
      <c r="R29" s="675" t="s">
        <v>810</v>
      </c>
      <c r="S29" s="84"/>
      <c r="T29" s="85"/>
      <c r="U29" s="85"/>
      <c r="V29" s="84"/>
      <c r="W29" s="84">
        <f t="shared" ref="W29:W39" si="14">AA29+AB29+AC29</f>
        <v>500</v>
      </c>
      <c r="X29" s="85"/>
      <c r="Y29" s="85"/>
      <c r="Z29" s="85">
        <f t="shared" ref="Z29:Z43" si="15">SUM(AA29:AC29)</f>
        <v>500</v>
      </c>
      <c r="AA29" s="84">
        <v>500</v>
      </c>
      <c r="AB29" s="85"/>
      <c r="AC29" s="85"/>
      <c r="AD29" s="84">
        <v>500</v>
      </c>
      <c r="AE29" s="85"/>
      <c r="AF29" s="85"/>
      <c r="AG29" s="84">
        <f>AH29+AI29+AJ29+AK29</f>
        <v>500</v>
      </c>
      <c r="AH29" s="84">
        <v>500</v>
      </c>
      <c r="AI29" s="84"/>
      <c r="AJ29" s="85"/>
      <c r="AK29" s="85"/>
      <c r="AL29" s="84">
        <v>499.464</v>
      </c>
      <c r="AM29" s="85"/>
      <c r="AN29" s="85"/>
      <c r="AO29" s="84">
        <f>AP29+AQ29+AR29+AS29</f>
        <v>499</v>
      </c>
      <c r="AP29" s="84">
        <v>499</v>
      </c>
      <c r="AQ29" s="84"/>
      <c r="AR29" s="85"/>
      <c r="AS29" s="85"/>
      <c r="AT29" s="85">
        <f t="shared" ref="AT29:AT43" si="16">AX29+AY29+AZ29</f>
        <v>0</v>
      </c>
      <c r="AU29" s="85"/>
      <c r="AV29" s="85"/>
      <c r="AW29" s="85">
        <f t="shared" ref="AW29:AW43" si="17">SUM(AX29:AZ29)</f>
        <v>0</v>
      </c>
      <c r="AX29" s="85">
        <v>0</v>
      </c>
      <c r="AY29" s="85"/>
      <c r="AZ29" s="85"/>
      <c r="BA29" s="85">
        <f>BB29+BC29+BD29+BE29+BF29+BG29+BH29</f>
        <v>0</v>
      </c>
      <c r="BB29" s="85"/>
      <c r="BC29" s="85"/>
      <c r="BD29" s="85"/>
      <c r="BE29" s="85"/>
      <c r="BF29" s="85"/>
      <c r="BG29" s="85"/>
      <c r="BH29" s="85"/>
      <c r="BI29" s="84">
        <f>BJ29+BK29+BL29</f>
        <v>0</v>
      </c>
      <c r="BJ29" s="85"/>
      <c r="BK29" s="85"/>
      <c r="BL29" s="85"/>
      <c r="BM29" s="84">
        <f>BN29+BO29+BP29</f>
        <v>0</v>
      </c>
      <c r="BN29" s="85"/>
      <c r="BO29" s="85"/>
      <c r="BP29" s="85"/>
      <c r="BQ29" s="85"/>
      <c r="BR29" s="85"/>
      <c r="BS29" s="85"/>
      <c r="BT29" s="85"/>
      <c r="BU29" s="85"/>
      <c r="BV29" s="85" t="s">
        <v>1119</v>
      </c>
      <c r="BW29" s="693">
        <v>500</v>
      </c>
      <c r="BX29" s="693"/>
      <c r="BY29" s="677"/>
      <c r="BZ29" s="677"/>
    </row>
    <row r="30" spans="1:79" s="26" customFormat="1" ht="51.75" customHeight="1" outlineLevel="1">
      <c r="A30" s="673">
        <v>2</v>
      </c>
      <c r="B30" s="674" t="s">
        <v>811</v>
      </c>
      <c r="C30" s="675" t="s">
        <v>812</v>
      </c>
      <c r="D30" s="85" t="s">
        <v>106</v>
      </c>
      <c r="E30" s="675" t="s">
        <v>813</v>
      </c>
      <c r="F30" s="675" t="s">
        <v>804</v>
      </c>
      <c r="G30" s="675" t="s">
        <v>49</v>
      </c>
      <c r="H30" s="675" t="s">
        <v>816</v>
      </c>
      <c r="I30" s="676">
        <v>2021</v>
      </c>
      <c r="J30" s="675">
        <v>2021</v>
      </c>
      <c r="K30" s="675" t="s">
        <v>807</v>
      </c>
      <c r="L30" s="675" t="s">
        <v>814</v>
      </c>
      <c r="M30" s="84">
        <v>200</v>
      </c>
      <c r="N30" s="85"/>
      <c r="O30" s="85"/>
      <c r="P30" s="84">
        <v>200</v>
      </c>
      <c r="Q30" s="85" t="s">
        <v>815</v>
      </c>
      <c r="R30" s="675" t="s">
        <v>810</v>
      </c>
      <c r="S30" s="84"/>
      <c r="T30" s="85"/>
      <c r="U30" s="85"/>
      <c r="V30" s="84"/>
      <c r="W30" s="84">
        <f t="shared" si="14"/>
        <v>130</v>
      </c>
      <c r="X30" s="85"/>
      <c r="Y30" s="85"/>
      <c r="Z30" s="85">
        <f t="shared" si="15"/>
        <v>130</v>
      </c>
      <c r="AA30" s="84">
        <v>130</v>
      </c>
      <c r="AB30" s="85"/>
      <c r="AC30" s="85"/>
      <c r="AD30" s="84">
        <v>200</v>
      </c>
      <c r="AE30" s="85"/>
      <c r="AF30" s="85"/>
      <c r="AG30" s="84">
        <f>AH30+AI30+AJ30+AK30</f>
        <v>130</v>
      </c>
      <c r="AH30" s="84">
        <v>130</v>
      </c>
      <c r="AI30" s="84"/>
      <c r="AJ30" s="85"/>
      <c r="AK30" s="85"/>
      <c r="AL30" s="84">
        <v>128.52148600000001</v>
      </c>
      <c r="AM30" s="85"/>
      <c r="AN30" s="85"/>
      <c r="AO30" s="84">
        <f>AP30+AQ30+AR30+AS30</f>
        <v>129</v>
      </c>
      <c r="AP30" s="84">
        <v>129</v>
      </c>
      <c r="AQ30" s="84"/>
      <c r="AR30" s="85"/>
      <c r="AS30" s="85"/>
      <c r="AT30" s="85">
        <f t="shared" si="16"/>
        <v>0</v>
      </c>
      <c r="AU30" s="85"/>
      <c r="AV30" s="85"/>
      <c r="AW30" s="85">
        <f t="shared" si="17"/>
        <v>0</v>
      </c>
      <c r="AX30" s="85">
        <v>0</v>
      </c>
      <c r="AY30" s="85"/>
      <c r="AZ30" s="85"/>
      <c r="BA30" s="85">
        <f>BB30+BC30+BD30+BE30+BF30+BG30+BH30</f>
        <v>0</v>
      </c>
      <c r="BB30" s="85"/>
      <c r="BC30" s="85"/>
      <c r="BD30" s="85"/>
      <c r="BE30" s="85"/>
      <c r="BF30" s="85"/>
      <c r="BG30" s="85"/>
      <c r="BH30" s="85"/>
      <c r="BI30" s="84">
        <f>BJ30+BK30+BL30</f>
        <v>0</v>
      </c>
      <c r="BJ30" s="85"/>
      <c r="BK30" s="85"/>
      <c r="BL30" s="85"/>
      <c r="BM30" s="84">
        <f>BN30+BO30+BP30</f>
        <v>0</v>
      </c>
      <c r="BN30" s="85"/>
      <c r="BO30" s="85"/>
      <c r="BP30" s="85"/>
      <c r="BQ30" s="85"/>
      <c r="BR30" s="85"/>
      <c r="BS30" s="85"/>
      <c r="BT30" s="85"/>
      <c r="BU30" s="85"/>
      <c r="BV30" s="85" t="s">
        <v>1119</v>
      </c>
      <c r="BW30" s="693">
        <v>130</v>
      </c>
      <c r="BX30" s="693"/>
      <c r="BY30" s="677"/>
      <c r="BZ30" s="677"/>
    </row>
    <row r="31" spans="1:79" s="26" customFormat="1" ht="76.5" customHeight="1" outlineLevel="1">
      <c r="A31" s="673">
        <v>3</v>
      </c>
      <c r="B31" s="674" t="s">
        <v>817</v>
      </c>
      <c r="C31" s="675" t="s">
        <v>812</v>
      </c>
      <c r="D31" s="85" t="s">
        <v>818</v>
      </c>
      <c r="E31" s="675">
        <v>7861783</v>
      </c>
      <c r="F31" s="675" t="s">
        <v>804</v>
      </c>
      <c r="G31" s="675" t="s">
        <v>49</v>
      </c>
      <c r="H31" s="675" t="s">
        <v>816</v>
      </c>
      <c r="I31" s="676">
        <v>2021</v>
      </c>
      <c r="J31" s="675">
        <v>2021</v>
      </c>
      <c r="K31" s="675" t="s">
        <v>807</v>
      </c>
      <c r="L31" s="675" t="s">
        <v>819</v>
      </c>
      <c r="M31" s="84">
        <v>3400</v>
      </c>
      <c r="N31" s="85"/>
      <c r="O31" s="85"/>
      <c r="P31" s="84">
        <v>3400</v>
      </c>
      <c r="Q31" s="85" t="s">
        <v>820</v>
      </c>
      <c r="R31" s="675" t="s">
        <v>810</v>
      </c>
      <c r="S31" s="84"/>
      <c r="T31" s="85"/>
      <c r="U31" s="85"/>
      <c r="V31" s="84"/>
      <c r="W31" s="84">
        <f t="shared" si="14"/>
        <v>3350</v>
      </c>
      <c r="X31" s="85"/>
      <c r="Y31" s="85"/>
      <c r="Z31" s="85">
        <f t="shared" si="15"/>
        <v>3350</v>
      </c>
      <c r="AA31" s="84">
        <v>3350</v>
      </c>
      <c r="AB31" s="85"/>
      <c r="AC31" s="85"/>
      <c r="AD31" s="84">
        <v>3350</v>
      </c>
      <c r="AE31" s="85"/>
      <c r="AF31" s="85"/>
      <c r="AG31" s="84">
        <f>AH31+AI31+AJ31+AK31</f>
        <v>3350</v>
      </c>
      <c r="AH31" s="84">
        <v>3350</v>
      </c>
      <c r="AI31" s="85"/>
      <c r="AJ31" s="85"/>
      <c r="AK31" s="85"/>
      <c r="AL31" s="84">
        <v>3260.471</v>
      </c>
      <c r="AM31" s="85"/>
      <c r="AN31" s="85"/>
      <c r="AO31" s="84">
        <f>AP31+AQ31+AR31+AS31</f>
        <v>3260.471</v>
      </c>
      <c r="AP31" s="84">
        <v>3260.471</v>
      </c>
      <c r="AQ31" s="85"/>
      <c r="AR31" s="85"/>
      <c r="AS31" s="85"/>
      <c r="AT31" s="85">
        <f t="shared" si="16"/>
        <v>0</v>
      </c>
      <c r="AU31" s="85"/>
      <c r="AV31" s="85"/>
      <c r="AW31" s="85">
        <f t="shared" si="17"/>
        <v>0</v>
      </c>
      <c r="AX31" s="85">
        <v>0</v>
      </c>
      <c r="AY31" s="85"/>
      <c r="AZ31" s="85"/>
      <c r="BA31" s="85">
        <f>BB31+BC31+BD31+BE31+BF31+BG31+BH31</f>
        <v>0</v>
      </c>
      <c r="BB31" s="85"/>
      <c r="BC31" s="85"/>
      <c r="BD31" s="85"/>
      <c r="BE31" s="85"/>
      <c r="BF31" s="85"/>
      <c r="BG31" s="85"/>
      <c r="BH31" s="85"/>
      <c r="BI31" s="84">
        <f>BJ31+BK31+BL31</f>
        <v>0</v>
      </c>
      <c r="BJ31" s="85"/>
      <c r="BK31" s="85"/>
      <c r="BL31" s="85"/>
      <c r="BM31" s="84">
        <f>BN31+BO31+BP31</f>
        <v>0</v>
      </c>
      <c r="BN31" s="85"/>
      <c r="BO31" s="85"/>
      <c r="BP31" s="85"/>
      <c r="BQ31" s="85"/>
      <c r="BR31" s="85"/>
      <c r="BS31" s="85"/>
      <c r="BT31" s="85"/>
      <c r="BU31" s="85"/>
      <c r="BV31" s="85" t="s">
        <v>1119</v>
      </c>
      <c r="BW31" s="693">
        <v>3350</v>
      </c>
      <c r="BX31" s="677"/>
      <c r="BY31" s="677"/>
      <c r="BZ31" s="677"/>
    </row>
    <row r="32" spans="1:79" s="76" customFormat="1" ht="54" customHeight="1" outlineLevel="1">
      <c r="A32" s="673">
        <v>6</v>
      </c>
      <c r="B32" s="674" t="s">
        <v>829</v>
      </c>
      <c r="C32" s="675" t="s">
        <v>830</v>
      </c>
      <c r="D32" s="85" t="s">
        <v>48</v>
      </c>
      <c r="E32" s="675">
        <v>7894831</v>
      </c>
      <c r="F32" s="675" t="s">
        <v>804</v>
      </c>
      <c r="G32" s="675" t="s">
        <v>49</v>
      </c>
      <c r="H32" s="675" t="s">
        <v>810</v>
      </c>
      <c r="I32" s="676">
        <v>2021</v>
      </c>
      <c r="J32" s="675">
        <v>2021</v>
      </c>
      <c r="K32" s="675" t="s">
        <v>807</v>
      </c>
      <c r="L32" s="675" t="s">
        <v>831</v>
      </c>
      <c r="M32" s="84">
        <v>2955.384</v>
      </c>
      <c r="N32" s="85"/>
      <c r="O32" s="85"/>
      <c r="P32" s="84">
        <v>2955.384</v>
      </c>
      <c r="Q32" s="85" t="s">
        <v>832</v>
      </c>
      <c r="R32" s="675" t="s">
        <v>810</v>
      </c>
      <c r="S32" s="84"/>
      <c r="T32" s="85"/>
      <c r="U32" s="85"/>
      <c r="V32" s="84"/>
      <c r="W32" s="84">
        <f t="shared" si="14"/>
        <v>2955.384</v>
      </c>
      <c r="X32" s="85"/>
      <c r="Y32" s="85"/>
      <c r="Z32" s="85">
        <f t="shared" si="15"/>
        <v>2955.384</v>
      </c>
      <c r="AA32" s="84"/>
      <c r="AB32" s="85"/>
      <c r="AC32" s="84">
        <f>1554.384+1401</f>
        <v>2955.384</v>
      </c>
      <c r="AD32" s="84">
        <v>2955.384</v>
      </c>
      <c r="AE32" s="85"/>
      <c r="AF32" s="85"/>
      <c r="AG32" s="84">
        <v>2955.384</v>
      </c>
      <c r="AH32" s="84"/>
      <c r="AI32" s="85"/>
      <c r="AJ32" s="85"/>
      <c r="AK32" s="84">
        <f>1554.384+1401</f>
        <v>2955.384</v>
      </c>
      <c r="AL32" s="84">
        <v>2140.58</v>
      </c>
      <c r="AM32" s="85"/>
      <c r="AN32" s="85"/>
      <c r="AO32" s="84">
        <v>2140.58</v>
      </c>
      <c r="AP32" s="84"/>
      <c r="AQ32" s="85"/>
      <c r="AR32" s="85"/>
      <c r="AS32" s="84">
        <f>739.58+1401</f>
        <v>2140.58</v>
      </c>
      <c r="AT32" s="85">
        <f t="shared" si="16"/>
        <v>0</v>
      </c>
      <c r="AU32" s="85"/>
      <c r="AV32" s="85"/>
      <c r="AW32" s="85">
        <f t="shared" si="17"/>
        <v>0</v>
      </c>
      <c r="AX32" s="85">
        <v>0</v>
      </c>
      <c r="AY32" s="85"/>
      <c r="AZ32" s="85"/>
      <c r="BA32" s="85">
        <v>0</v>
      </c>
      <c r="BB32" s="85"/>
      <c r="BC32" s="85"/>
      <c r="BD32" s="85"/>
      <c r="BE32" s="85"/>
      <c r="BF32" s="85"/>
      <c r="BG32" s="85"/>
      <c r="BH32" s="85"/>
      <c r="BI32" s="84">
        <v>0</v>
      </c>
      <c r="BJ32" s="85"/>
      <c r="BK32" s="85"/>
      <c r="BL32" s="85"/>
      <c r="BM32" s="84">
        <v>0</v>
      </c>
      <c r="BN32" s="85"/>
      <c r="BO32" s="85"/>
      <c r="BP32" s="85"/>
      <c r="BQ32" s="85"/>
      <c r="BR32" s="85"/>
      <c r="BS32" s="85"/>
      <c r="BT32" s="85"/>
      <c r="BU32" s="85"/>
      <c r="BV32" s="85" t="s">
        <v>1119</v>
      </c>
      <c r="BW32" s="693">
        <v>1401</v>
      </c>
      <c r="BX32" s="677"/>
      <c r="BY32" s="677"/>
      <c r="BZ32" s="677"/>
    </row>
    <row r="33" spans="1:78" s="26" customFormat="1" ht="60" customHeight="1" outlineLevel="1">
      <c r="A33" s="673">
        <v>7</v>
      </c>
      <c r="B33" s="674" t="s">
        <v>833</v>
      </c>
      <c r="C33" s="675" t="s">
        <v>830</v>
      </c>
      <c r="D33" s="85" t="s">
        <v>106</v>
      </c>
      <c r="E33" s="675">
        <v>7947139</v>
      </c>
      <c r="F33" s="675" t="s">
        <v>804</v>
      </c>
      <c r="G33" s="675" t="s">
        <v>49</v>
      </c>
      <c r="H33" s="675" t="s">
        <v>810</v>
      </c>
      <c r="I33" s="676">
        <v>2022</v>
      </c>
      <c r="J33" s="675">
        <v>2022</v>
      </c>
      <c r="K33" s="675" t="s">
        <v>807</v>
      </c>
      <c r="L33" s="675" t="s">
        <v>834</v>
      </c>
      <c r="M33" s="84">
        <v>779</v>
      </c>
      <c r="N33" s="85"/>
      <c r="O33" s="85"/>
      <c r="P33" s="84">
        <v>779</v>
      </c>
      <c r="Q33" s="85" t="s">
        <v>835</v>
      </c>
      <c r="R33" s="675" t="s">
        <v>810</v>
      </c>
      <c r="S33" s="84"/>
      <c r="T33" s="85"/>
      <c r="U33" s="85"/>
      <c r="V33" s="84"/>
      <c r="W33" s="84">
        <f t="shared" si="14"/>
        <v>779</v>
      </c>
      <c r="X33" s="85"/>
      <c r="Y33" s="85"/>
      <c r="Z33" s="85">
        <f t="shared" si="15"/>
        <v>779</v>
      </c>
      <c r="AA33" s="84">
        <v>779</v>
      </c>
      <c r="AB33" s="85"/>
      <c r="AC33" s="85"/>
      <c r="AD33" s="84">
        <v>779</v>
      </c>
      <c r="AE33" s="85"/>
      <c r="AF33" s="85"/>
      <c r="AG33" s="84">
        <f t="shared" ref="AG33:AG43" si="18">AH33+AI33+AJ33+AK33</f>
        <v>779</v>
      </c>
      <c r="AH33" s="84">
        <v>779</v>
      </c>
      <c r="AI33" s="84"/>
      <c r="AJ33" s="85"/>
      <c r="AK33" s="85"/>
      <c r="AL33" s="84">
        <v>763.90377999999998</v>
      </c>
      <c r="AM33" s="85"/>
      <c r="AN33" s="85"/>
      <c r="AO33" s="84">
        <f t="shared" ref="AO33:AO43" si="19">AP33+AQ33+AR33+AS33</f>
        <v>763.90377999999998</v>
      </c>
      <c r="AP33" s="84">
        <v>763.90377999999998</v>
      </c>
      <c r="AQ33" s="84"/>
      <c r="AR33" s="85"/>
      <c r="AS33" s="85"/>
      <c r="AT33" s="85">
        <f t="shared" si="16"/>
        <v>0</v>
      </c>
      <c r="AU33" s="85"/>
      <c r="AV33" s="85"/>
      <c r="AW33" s="85">
        <f t="shared" si="17"/>
        <v>0</v>
      </c>
      <c r="AX33" s="85">
        <v>0</v>
      </c>
      <c r="AY33" s="85"/>
      <c r="AZ33" s="85"/>
      <c r="BA33" s="85">
        <f t="shared" ref="BA33:BA43" si="20">BB33+BC33+BD33+BE33+BF33+BG33+BH33</f>
        <v>0</v>
      </c>
      <c r="BB33" s="85"/>
      <c r="BC33" s="85"/>
      <c r="BD33" s="85"/>
      <c r="BE33" s="85"/>
      <c r="BF33" s="85"/>
      <c r="BG33" s="85"/>
      <c r="BH33" s="85"/>
      <c r="BI33" s="84">
        <f t="shared" ref="BI33:BI43" si="21">BJ33+BK33+BL33</f>
        <v>0</v>
      </c>
      <c r="BJ33" s="85"/>
      <c r="BK33" s="85"/>
      <c r="BL33" s="85"/>
      <c r="BM33" s="84">
        <f t="shared" ref="BM33:BM43" si="22">BN33+BO33+BP33</f>
        <v>0</v>
      </c>
      <c r="BN33" s="85"/>
      <c r="BO33" s="85"/>
      <c r="BP33" s="85"/>
      <c r="BQ33" s="85"/>
      <c r="BR33" s="85"/>
      <c r="BS33" s="85"/>
      <c r="BT33" s="85"/>
      <c r="BU33" s="85"/>
      <c r="BV33" s="85" t="s">
        <v>1119</v>
      </c>
      <c r="BW33" s="693">
        <v>779</v>
      </c>
      <c r="BX33" s="693"/>
      <c r="BY33" s="677"/>
      <c r="BZ33" s="677"/>
    </row>
    <row r="34" spans="1:78" s="26" customFormat="1" ht="46.5" customHeight="1" outlineLevel="1">
      <c r="A34" s="673">
        <v>8</v>
      </c>
      <c r="B34" s="674" t="s">
        <v>836</v>
      </c>
      <c r="C34" s="675" t="s">
        <v>804</v>
      </c>
      <c r="D34" s="85" t="s">
        <v>818</v>
      </c>
      <c r="E34" s="675">
        <v>7987878</v>
      </c>
      <c r="F34" s="675" t="s">
        <v>804</v>
      </c>
      <c r="G34" s="675" t="s">
        <v>49</v>
      </c>
      <c r="H34" s="675" t="s">
        <v>810</v>
      </c>
      <c r="I34" s="676">
        <v>2021</v>
      </c>
      <c r="J34" s="675">
        <v>2021</v>
      </c>
      <c r="K34" s="675" t="s">
        <v>807</v>
      </c>
      <c r="L34" s="675" t="s">
        <v>837</v>
      </c>
      <c r="M34" s="84">
        <v>150</v>
      </c>
      <c r="N34" s="85"/>
      <c r="O34" s="85"/>
      <c r="P34" s="84">
        <v>150</v>
      </c>
      <c r="Q34" s="85" t="s">
        <v>838</v>
      </c>
      <c r="R34" s="675" t="s">
        <v>810</v>
      </c>
      <c r="S34" s="84"/>
      <c r="T34" s="85"/>
      <c r="U34" s="85"/>
      <c r="V34" s="84"/>
      <c r="W34" s="84">
        <f t="shared" si="14"/>
        <v>150</v>
      </c>
      <c r="X34" s="85"/>
      <c r="Y34" s="85"/>
      <c r="Z34" s="85">
        <f t="shared" si="15"/>
        <v>150</v>
      </c>
      <c r="AA34" s="85">
        <v>0</v>
      </c>
      <c r="AB34" s="85"/>
      <c r="AC34" s="84">
        <v>150</v>
      </c>
      <c r="AD34" s="84">
        <v>150</v>
      </c>
      <c r="AE34" s="85"/>
      <c r="AF34" s="85"/>
      <c r="AG34" s="84">
        <f t="shared" si="18"/>
        <v>150</v>
      </c>
      <c r="AH34" s="85"/>
      <c r="AI34" s="85"/>
      <c r="AJ34" s="85"/>
      <c r="AK34" s="84">
        <v>150</v>
      </c>
      <c r="AL34" s="84">
        <v>149.99700000000001</v>
      </c>
      <c r="AM34" s="85"/>
      <c r="AN34" s="85"/>
      <c r="AO34" s="84">
        <f t="shared" si="19"/>
        <v>149.99700000000001</v>
      </c>
      <c r="AP34" s="85"/>
      <c r="AQ34" s="85"/>
      <c r="AR34" s="85"/>
      <c r="AS34" s="84">
        <v>149.99700000000001</v>
      </c>
      <c r="AT34" s="85">
        <f t="shared" si="16"/>
        <v>0</v>
      </c>
      <c r="AU34" s="85"/>
      <c r="AV34" s="85"/>
      <c r="AW34" s="85">
        <f t="shared" si="17"/>
        <v>0</v>
      </c>
      <c r="AX34" s="85">
        <v>0</v>
      </c>
      <c r="AY34" s="85"/>
      <c r="AZ34" s="85"/>
      <c r="BA34" s="85">
        <f t="shared" si="20"/>
        <v>0</v>
      </c>
      <c r="BB34" s="85"/>
      <c r="BC34" s="85"/>
      <c r="BD34" s="85"/>
      <c r="BE34" s="85"/>
      <c r="BF34" s="85"/>
      <c r="BG34" s="85"/>
      <c r="BH34" s="85"/>
      <c r="BI34" s="84">
        <f t="shared" si="21"/>
        <v>0</v>
      </c>
      <c r="BJ34" s="85"/>
      <c r="BK34" s="85"/>
      <c r="BL34" s="85"/>
      <c r="BM34" s="84">
        <f t="shared" si="22"/>
        <v>0</v>
      </c>
      <c r="BN34" s="85"/>
      <c r="BO34" s="85"/>
      <c r="BP34" s="85"/>
      <c r="BQ34" s="85"/>
      <c r="BR34" s="85"/>
      <c r="BS34" s="85"/>
      <c r="BT34" s="85"/>
      <c r="BU34" s="85"/>
      <c r="BV34" s="85" t="s">
        <v>1119</v>
      </c>
      <c r="BW34" s="677"/>
      <c r="BX34" s="677"/>
      <c r="BY34" s="677"/>
      <c r="BZ34" s="677"/>
    </row>
    <row r="35" spans="1:78" s="26" customFormat="1" ht="78" customHeight="1" outlineLevel="1">
      <c r="A35" s="673">
        <v>9</v>
      </c>
      <c r="B35" s="674" t="s">
        <v>839</v>
      </c>
      <c r="C35" s="675" t="s">
        <v>840</v>
      </c>
      <c r="D35" s="85" t="s">
        <v>841</v>
      </c>
      <c r="E35" s="675">
        <v>7004636</v>
      </c>
      <c r="F35" s="675" t="s">
        <v>804</v>
      </c>
      <c r="G35" s="675" t="s">
        <v>49</v>
      </c>
      <c r="H35" s="675" t="s">
        <v>816</v>
      </c>
      <c r="I35" s="676">
        <v>2023</v>
      </c>
      <c r="J35" s="675">
        <v>2023</v>
      </c>
      <c r="K35" s="675" t="s">
        <v>807</v>
      </c>
      <c r="L35" s="675" t="s">
        <v>842</v>
      </c>
      <c r="M35" s="84">
        <v>3384.99116</v>
      </c>
      <c r="N35" s="85"/>
      <c r="O35" s="85"/>
      <c r="P35" s="84">
        <v>3384.99116</v>
      </c>
      <c r="Q35" s="85" t="s">
        <v>843</v>
      </c>
      <c r="R35" s="675" t="s">
        <v>810</v>
      </c>
      <c r="S35" s="84"/>
      <c r="T35" s="85"/>
      <c r="U35" s="85"/>
      <c r="V35" s="84"/>
      <c r="W35" s="84">
        <f t="shared" si="14"/>
        <v>3384.9911599999996</v>
      </c>
      <c r="X35" s="85"/>
      <c r="Y35" s="85"/>
      <c r="Z35" s="85">
        <f t="shared" si="15"/>
        <v>3384.9911599999996</v>
      </c>
      <c r="AA35" s="84">
        <v>1518.3636019999999</v>
      </c>
      <c r="AB35" s="84">
        <v>441</v>
      </c>
      <c r="AC35" s="84">
        <f>1625.627558-200</f>
        <v>1425.6275579999999</v>
      </c>
      <c r="AD35" s="84">
        <v>3384.99116</v>
      </c>
      <c r="AE35" s="85"/>
      <c r="AF35" s="85"/>
      <c r="AG35" s="84">
        <f t="shared" si="18"/>
        <v>3384.9911599999996</v>
      </c>
      <c r="AH35" s="84">
        <f>1318.363602+200</f>
        <v>1518.3636019999999</v>
      </c>
      <c r="AI35" s="85"/>
      <c r="AJ35" s="84">
        <v>441</v>
      </c>
      <c r="AK35" s="84">
        <f>1625.627558-200</f>
        <v>1425.6275579999999</v>
      </c>
      <c r="AL35" s="84">
        <v>3335.77016</v>
      </c>
      <c r="AM35" s="85"/>
      <c r="AN35" s="85"/>
      <c r="AO35" s="84">
        <f t="shared" si="19"/>
        <v>3384.9911599999996</v>
      </c>
      <c r="AP35" s="84">
        <f>1318.363602+150.779</f>
        <v>1469.1426019999999</v>
      </c>
      <c r="AQ35" s="85"/>
      <c r="AR35" s="84">
        <v>441</v>
      </c>
      <c r="AS35" s="84">
        <f>1625.627558-150.779</f>
        <v>1474.8485579999999</v>
      </c>
      <c r="AT35" s="85">
        <f t="shared" si="16"/>
        <v>0</v>
      </c>
      <c r="AU35" s="85"/>
      <c r="AV35" s="85"/>
      <c r="AW35" s="85">
        <f t="shared" si="17"/>
        <v>0</v>
      </c>
      <c r="AX35" s="85">
        <v>0</v>
      </c>
      <c r="AY35" s="85"/>
      <c r="AZ35" s="85"/>
      <c r="BA35" s="85">
        <f t="shared" si="20"/>
        <v>0</v>
      </c>
      <c r="BB35" s="85"/>
      <c r="BC35" s="85"/>
      <c r="BD35" s="85"/>
      <c r="BE35" s="85"/>
      <c r="BF35" s="85"/>
      <c r="BG35" s="85"/>
      <c r="BH35" s="85"/>
      <c r="BI35" s="84">
        <f t="shared" si="21"/>
        <v>0</v>
      </c>
      <c r="BJ35" s="85"/>
      <c r="BK35" s="85"/>
      <c r="BL35" s="85"/>
      <c r="BM35" s="84">
        <f t="shared" si="22"/>
        <v>0</v>
      </c>
      <c r="BN35" s="85"/>
      <c r="BO35" s="85"/>
      <c r="BP35" s="85"/>
      <c r="BQ35" s="85"/>
      <c r="BR35" s="85"/>
      <c r="BS35" s="85"/>
      <c r="BT35" s="85"/>
      <c r="BU35" s="85"/>
      <c r="BV35" s="85" t="s">
        <v>1119</v>
      </c>
      <c r="BW35" s="693">
        <f>1318.363602+200</f>
        <v>1518.3636019999999</v>
      </c>
      <c r="BX35" s="677"/>
      <c r="BY35" s="677"/>
      <c r="BZ35" s="677"/>
    </row>
    <row r="36" spans="1:78" s="26" customFormat="1" ht="56.25" customHeight="1" outlineLevel="1">
      <c r="A36" s="673">
        <v>10</v>
      </c>
      <c r="B36" s="674" t="s">
        <v>844</v>
      </c>
      <c r="C36" s="675" t="s">
        <v>845</v>
      </c>
      <c r="D36" s="85" t="s">
        <v>106</v>
      </c>
      <c r="E36" s="675">
        <v>8022300</v>
      </c>
      <c r="F36" s="675" t="s">
        <v>804</v>
      </c>
      <c r="G36" s="675" t="s">
        <v>49</v>
      </c>
      <c r="H36" s="675" t="s">
        <v>816</v>
      </c>
      <c r="I36" s="676">
        <v>2023</v>
      </c>
      <c r="J36" s="675">
        <v>2023</v>
      </c>
      <c r="K36" s="675" t="s">
        <v>807</v>
      </c>
      <c r="L36" s="675" t="s">
        <v>846</v>
      </c>
      <c r="M36" s="84">
        <v>600</v>
      </c>
      <c r="N36" s="85"/>
      <c r="O36" s="85"/>
      <c r="P36" s="84">
        <v>600</v>
      </c>
      <c r="Q36" s="85" t="s">
        <v>847</v>
      </c>
      <c r="R36" s="675" t="s">
        <v>810</v>
      </c>
      <c r="S36" s="84"/>
      <c r="T36" s="85"/>
      <c r="U36" s="85"/>
      <c r="V36" s="84"/>
      <c r="W36" s="84">
        <f t="shared" si="14"/>
        <v>600</v>
      </c>
      <c r="X36" s="85"/>
      <c r="Y36" s="85"/>
      <c r="Z36" s="85">
        <f t="shared" si="15"/>
        <v>600</v>
      </c>
      <c r="AA36" s="84">
        <v>600</v>
      </c>
      <c r="AB36" s="85"/>
      <c r="AC36" s="85"/>
      <c r="AD36" s="84">
        <v>600</v>
      </c>
      <c r="AE36" s="85"/>
      <c r="AF36" s="85"/>
      <c r="AG36" s="84">
        <f t="shared" si="18"/>
        <v>600</v>
      </c>
      <c r="AH36" s="84">
        <v>600</v>
      </c>
      <c r="AI36" s="85"/>
      <c r="AJ36" s="85"/>
      <c r="AK36" s="85"/>
      <c r="AL36" s="84">
        <v>589.154</v>
      </c>
      <c r="AM36" s="85"/>
      <c r="AN36" s="85"/>
      <c r="AO36" s="84">
        <f t="shared" si="19"/>
        <v>589.154</v>
      </c>
      <c r="AP36" s="84">
        <v>589.154</v>
      </c>
      <c r="AQ36" s="85"/>
      <c r="AR36" s="85"/>
      <c r="AS36" s="85"/>
      <c r="AT36" s="85">
        <f t="shared" si="16"/>
        <v>0</v>
      </c>
      <c r="AU36" s="85"/>
      <c r="AV36" s="85"/>
      <c r="AW36" s="85">
        <f t="shared" si="17"/>
        <v>0</v>
      </c>
      <c r="AX36" s="85">
        <v>0</v>
      </c>
      <c r="AY36" s="85"/>
      <c r="AZ36" s="85"/>
      <c r="BA36" s="85">
        <f t="shared" si="20"/>
        <v>0</v>
      </c>
      <c r="BB36" s="85"/>
      <c r="BC36" s="85"/>
      <c r="BD36" s="85"/>
      <c r="BE36" s="85"/>
      <c r="BF36" s="85"/>
      <c r="BG36" s="85"/>
      <c r="BH36" s="85"/>
      <c r="BI36" s="84">
        <f t="shared" si="21"/>
        <v>0</v>
      </c>
      <c r="BJ36" s="85"/>
      <c r="BK36" s="85"/>
      <c r="BL36" s="85"/>
      <c r="BM36" s="84">
        <f t="shared" si="22"/>
        <v>0</v>
      </c>
      <c r="BN36" s="85"/>
      <c r="BO36" s="85"/>
      <c r="BP36" s="85"/>
      <c r="BQ36" s="85"/>
      <c r="BR36" s="85"/>
      <c r="BS36" s="85"/>
      <c r="BT36" s="85"/>
      <c r="BU36" s="85"/>
      <c r="BV36" s="85" t="s">
        <v>1119</v>
      </c>
      <c r="BW36" s="693">
        <v>600</v>
      </c>
      <c r="BX36" s="677"/>
      <c r="BY36" s="677"/>
      <c r="BZ36" s="677"/>
    </row>
    <row r="37" spans="1:78" s="26" customFormat="1" ht="54" customHeight="1" outlineLevel="1">
      <c r="A37" s="673">
        <v>11</v>
      </c>
      <c r="B37" s="674" t="s">
        <v>848</v>
      </c>
      <c r="C37" s="675" t="s">
        <v>845</v>
      </c>
      <c r="D37" s="85" t="s">
        <v>106</v>
      </c>
      <c r="E37" s="675">
        <v>8022299</v>
      </c>
      <c r="F37" s="675" t="s">
        <v>804</v>
      </c>
      <c r="G37" s="675" t="s">
        <v>49</v>
      </c>
      <c r="H37" s="675" t="s">
        <v>810</v>
      </c>
      <c r="I37" s="676">
        <v>2023</v>
      </c>
      <c r="J37" s="675">
        <v>2023</v>
      </c>
      <c r="K37" s="675" t="s">
        <v>807</v>
      </c>
      <c r="L37" s="675" t="s">
        <v>849</v>
      </c>
      <c r="M37" s="84">
        <v>600</v>
      </c>
      <c r="N37" s="85"/>
      <c r="O37" s="85"/>
      <c r="P37" s="84">
        <v>600</v>
      </c>
      <c r="Q37" s="85" t="s">
        <v>850</v>
      </c>
      <c r="R37" s="675" t="s">
        <v>810</v>
      </c>
      <c r="S37" s="84"/>
      <c r="T37" s="85"/>
      <c r="U37" s="85"/>
      <c r="V37" s="84"/>
      <c r="W37" s="84">
        <f t="shared" si="14"/>
        <v>600</v>
      </c>
      <c r="X37" s="85"/>
      <c r="Y37" s="85"/>
      <c r="Z37" s="85">
        <f t="shared" si="15"/>
        <v>600</v>
      </c>
      <c r="AA37" s="84">
        <v>600</v>
      </c>
      <c r="AB37" s="85"/>
      <c r="AC37" s="85"/>
      <c r="AD37" s="84">
        <v>600</v>
      </c>
      <c r="AE37" s="85"/>
      <c r="AF37" s="85"/>
      <c r="AG37" s="84">
        <f t="shared" si="18"/>
        <v>600</v>
      </c>
      <c r="AH37" s="84">
        <v>600</v>
      </c>
      <c r="AI37" s="85"/>
      <c r="AJ37" s="85"/>
      <c r="AK37" s="85"/>
      <c r="AL37" s="84">
        <v>582.17899999999997</v>
      </c>
      <c r="AM37" s="85"/>
      <c r="AN37" s="85"/>
      <c r="AO37" s="84">
        <f t="shared" si="19"/>
        <v>582.17899999999997</v>
      </c>
      <c r="AP37" s="84">
        <v>582.17899999999997</v>
      </c>
      <c r="AQ37" s="85"/>
      <c r="AR37" s="85"/>
      <c r="AS37" s="85"/>
      <c r="AT37" s="85">
        <f t="shared" si="16"/>
        <v>0</v>
      </c>
      <c r="AU37" s="85"/>
      <c r="AV37" s="85"/>
      <c r="AW37" s="85">
        <f t="shared" si="17"/>
        <v>0</v>
      </c>
      <c r="AX37" s="85">
        <v>0</v>
      </c>
      <c r="AY37" s="85"/>
      <c r="AZ37" s="85"/>
      <c r="BA37" s="85">
        <f t="shared" si="20"/>
        <v>0</v>
      </c>
      <c r="BB37" s="85"/>
      <c r="BC37" s="85"/>
      <c r="BD37" s="85"/>
      <c r="BE37" s="85"/>
      <c r="BF37" s="85"/>
      <c r="BG37" s="85"/>
      <c r="BH37" s="85"/>
      <c r="BI37" s="84">
        <f t="shared" si="21"/>
        <v>0</v>
      </c>
      <c r="BJ37" s="85"/>
      <c r="BK37" s="85"/>
      <c r="BL37" s="85"/>
      <c r="BM37" s="84">
        <f t="shared" si="22"/>
        <v>0</v>
      </c>
      <c r="BN37" s="85"/>
      <c r="BO37" s="85"/>
      <c r="BP37" s="85"/>
      <c r="BQ37" s="85"/>
      <c r="BR37" s="85"/>
      <c r="BS37" s="85"/>
      <c r="BT37" s="85"/>
      <c r="BU37" s="85"/>
      <c r="BV37" s="85" t="s">
        <v>1119</v>
      </c>
      <c r="BW37" s="693">
        <v>600</v>
      </c>
      <c r="BX37" s="677"/>
      <c r="BY37" s="677"/>
      <c r="BZ37" s="677"/>
    </row>
    <row r="38" spans="1:78" s="26" customFormat="1" ht="51.75" customHeight="1" outlineLevel="1">
      <c r="A38" s="673">
        <v>12</v>
      </c>
      <c r="B38" s="674" t="s">
        <v>851</v>
      </c>
      <c r="C38" s="675" t="s">
        <v>845</v>
      </c>
      <c r="D38" s="85" t="s">
        <v>79</v>
      </c>
      <c r="E38" s="675">
        <v>8024393</v>
      </c>
      <c r="F38" s="675" t="s">
        <v>804</v>
      </c>
      <c r="G38" s="675" t="s">
        <v>49</v>
      </c>
      <c r="H38" s="675" t="s">
        <v>810</v>
      </c>
      <c r="I38" s="676">
        <v>2023</v>
      </c>
      <c r="J38" s="675">
        <v>2023</v>
      </c>
      <c r="K38" s="675" t="s">
        <v>807</v>
      </c>
      <c r="L38" s="675" t="s">
        <v>852</v>
      </c>
      <c r="M38" s="84">
        <v>2000</v>
      </c>
      <c r="N38" s="85"/>
      <c r="O38" s="85"/>
      <c r="P38" s="84">
        <v>2000</v>
      </c>
      <c r="Q38" s="85" t="s">
        <v>853</v>
      </c>
      <c r="R38" s="675" t="s">
        <v>810</v>
      </c>
      <c r="S38" s="84"/>
      <c r="T38" s="85"/>
      <c r="U38" s="85"/>
      <c r="V38" s="84"/>
      <c r="W38" s="84">
        <f t="shared" si="14"/>
        <v>2000</v>
      </c>
      <c r="X38" s="85"/>
      <c r="Y38" s="85"/>
      <c r="Z38" s="85">
        <f t="shared" si="15"/>
        <v>2000</v>
      </c>
      <c r="AA38" s="85">
        <v>2000</v>
      </c>
      <c r="AB38" s="85"/>
      <c r="AC38" s="85"/>
      <c r="AD38" s="84">
        <v>2000</v>
      </c>
      <c r="AE38" s="85"/>
      <c r="AF38" s="85"/>
      <c r="AG38" s="84">
        <f t="shared" si="18"/>
        <v>2000</v>
      </c>
      <c r="AH38" s="85"/>
      <c r="AI38" s="84">
        <v>2000</v>
      </c>
      <c r="AJ38" s="85"/>
      <c r="AK38" s="85"/>
      <c r="AL38" s="84">
        <v>1911.5340000000001</v>
      </c>
      <c r="AM38" s="85"/>
      <c r="AN38" s="85"/>
      <c r="AO38" s="84">
        <f t="shared" si="19"/>
        <v>1911.5340000000001</v>
      </c>
      <c r="AP38" s="85"/>
      <c r="AQ38" s="84">
        <v>1911.5340000000001</v>
      </c>
      <c r="AR38" s="85"/>
      <c r="AS38" s="85"/>
      <c r="AT38" s="85">
        <f t="shared" si="16"/>
        <v>0</v>
      </c>
      <c r="AU38" s="85"/>
      <c r="AV38" s="85"/>
      <c r="AW38" s="85">
        <f t="shared" si="17"/>
        <v>0</v>
      </c>
      <c r="AX38" s="85">
        <v>0</v>
      </c>
      <c r="AY38" s="85"/>
      <c r="AZ38" s="85"/>
      <c r="BA38" s="85">
        <f t="shared" si="20"/>
        <v>0</v>
      </c>
      <c r="BB38" s="85"/>
      <c r="BC38" s="85"/>
      <c r="BD38" s="85"/>
      <c r="BE38" s="85"/>
      <c r="BF38" s="85"/>
      <c r="BG38" s="85"/>
      <c r="BH38" s="85"/>
      <c r="BI38" s="84">
        <f t="shared" si="21"/>
        <v>0</v>
      </c>
      <c r="BJ38" s="85"/>
      <c r="BK38" s="85"/>
      <c r="BL38" s="85"/>
      <c r="BM38" s="84">
        <f t="shared" si="22"/>
        <v>0</v>
      </c>
      <c r="BN38" s="85"/>
      <c r="BO38" s="85"/>
      <c r="BP38" s="85"/>
      <c r="BQ38" s="85"/>
      <c r="BR38" s="85"/>
      <c r="BS38" s="85"/>
      <c r="BT38" s="85"/>
      <c r="BU38" s="85"/>
      <c r="BV38" s="85" t="s">
        <v>1119</v>
      </c>
      <c r="BW38" s="677"/>
      <c r="BX38" s="693">
        <v>2000</v>
      </c>
      <c r="BY38" s="677"/>
      <c r="BZ38" s="677"/>
    </row>
    <row r="39" spans="1:78" s="26" customFormat="1" ht="60.75" customHeight="1" outlineLevel="1">
      <c r="A39" s="673">
        <v>13</v>
      </c>
      <c r="B39" s="674" t="s">
        <v>854</v>
      </c>
      <c r="C39" s="675" t="s">
        <v>845</v>
      </c>
      <c r="D39" s="85" t="s">
        <v>83</v>
      </c>
      <c r="E39" s="675">
        <v>8091062</v>
      </c>
      <c r="F39" s="675" t="s">
        <v>804</v>
      </c>
      <c r="G39" s="675" t="s">
        <v>49</v>
      </c>
      <c r="H39" s="675" t="s">
        <v>857</v>
      </c>
      <c r="I39" s="676">
        <v>2024</v>
      </c>
      <c r="J39" s="675">
        <v>2024</v>
      </c>
      <c r="K39" s="675" t="s">
        <v>807</v>
      </c>
      <c r="L39" s="675" t="s">
        <v>855</v>
      </c>
      <c r="M39" s="84">
        <v>200</v>
      </c>
      <c r="N39" s="85"/>
      <c r="O39" s="85"/>
      <c r="P39" s="84">
        <v>200</v>
      </c>
      <c r="Q39" s="85" t="s">
        <v>856</v>
      </c>
      <c r="R39" s="675" t="s">
        <v>810</v>
      </c>
      <c r="S39" s="84"/>
      <c r="T39" s="85"/>
      <c r="U39" s="85"/>
      <c r="V39" s="84"/>
      <c r="W39" s="84">
        <f t="shared" si="14"/>
        <v>200</v>
      </c>
      <c r="X39" s="85"/>
      <c r="Y39" s="85"/>
      <c r="Z39" s="85">
        <f t="shared" si="15"/>
        <v>200</v>
      </c>
      <c r="AA39" s="84">
        <v>200</v>
      </c>
      <c r="AB39" s="85"/>
      <c r="AC39" s="85"/>
      <c r="AD39" s="84">
        <v>200</v>
      </c>
      <c r="AE39" s="85"/>
      <c r="AF39" s="85"/>
      <c r="AG39" s="84">
        <f t="shared" si="18"/>
        <v>200</v>
      </c>
      <c r="AH39" s="84">
        <v>200</v>
      </c>
      <c r="AI39" s="84"/>
      <c r="AJ39" s="85"/>
      <c r="AK39" s="85"/>
      <c r="AL39" s="84">
        <v>199.619</v>
      </c>
      <c r="AM39" s="85"/>
      <c r="AN39" s="85"/>
      <c r="AO39" s="84">
        <f t="shared" si="19"/>
        <v>199.619</v>
      </c>
      <c r="AP39" s="84">
        <v>199.619</v>
      </c>
      <c r="AQ39" s="84"/>
      <c r="AR39" s="85"/>
      <c r="AS39" s="85"/>
      <c r="AT39" s="85">
        <f t="shared" si="16"/>
        <v>0</v>
      </c>
      <c r="AU39" s="85"/>
      <c r="AV39" s="85"/>
      <c r="AW39" s="85">
        <f t="shared" si="17"/>
        <v>0</v>
      </c>
      <c r="AX39" s="85">
        <v>0</v>
      </c>
      <c r="AY39" s="85"/>
      <c r="AZ39" s="85"/>
      <c r="BA39" s="85">
        <f t="shared" si="20"/>
        <v>0</v>
      </c>
      <c r="BB39" s="85"/>
      <c r="BC39" s="85"/>
      <c r="BD39" s="85"/>
      <c r="BE39" s="85"/>
      <c r="BF39" s="85"/>
      <c r="BG39" s="85"/>
      <c r="BH39" s="85"/>
      <c r="BI39" s="84">
        <f t="shared" si="21"/>
        <v>0</v>
      </c>
      <c r="BJ39" s="85"/>
      <c r="BK39" s="85"/>
      <c r="BL39" s="85"/>
      <c r="BM39" s="84">
        <f t="shared" si="22"/>
        <v>0</v>
      </c>
      <c r="BN39" s="85"/>
      <c r="BO39" s="85"/>
      <c r="BP39" s="85"/>
      <c r="BQ39" s="85"/>
      <c r="BR39" s="85"/>
      <c r="BS39" s="85"/>
      <c r="BT39" s="85"/>
      <c r="BU39" s="85"/>
      <c r="BV39" s="85" t="s">
        <v>1119</v>
      </c>
      <c r="BW39" s="693">
        <v>200</v>
      </c>
      <c r="BX39" s="693"/>
      <c r="BY39" s="677"/>
      <c r="BZ39" s="677"/>
    </row>
    <row r="40" spans="1:78" s="26" customFormat="1" ht="46.8" outlineLevel="1">
      <c r="A40" s="673">
        <v>14</v>
      </c>
      <c r="B40" s="674" t="s">
        <v>858</v>
      </c>
      <c r="C40" s="675" t="s">
        <v>804</v>
      </c>
      <c r="D40" s="85" t="s">
        <v>859</v>
      </c>
      <c r="E40" s="675">
        <v>8127352</v>
      </c>
      <c r="F40" s="675" t="s">
        <v>804</v>
      </c>
      <c r="G40" s="675" t="s">
        <v>49</v>
      </c>
      <c r="H40" s="675" t="s">
        <v>810</v>
      </c>
      <c r="I40" s="676">
        <v>2024</v>
      </c>
      <c r="J40" s="675">
        <v>2024</v>
      </c>
      <c r="K40" s="675" t="s">
        <v>807</v>
      </c>
      <c r="L40" s="675" t="s">
        <v>860</v>
      </c>
      <c r="M40" s="84">
        <v>250</v>
      </c>
      <c r="N40" s="688"/>
      <c r="O40" s="688"/>
      <c r="P40" s="84">
        <v>250</v>
      </c>
      <c r="Q40" s="85" t="s">
        <v>861</v>
      </c>
      <c r="R40" s="675" t="s">
        <v>810</v>
      </c>
      <c r="S40" s="84"/>
      <c r="T40" s="85"/>
      <c r="U40" s="85"/>
      <c r="V40" s="84"/>
      <c r="W40" s="84">
        <f t="shared" ref="W40:W43" si="23">AA40+AB40+AC40</f>
        <v>250</v>
      </c>
      <c r="X40" s="85"/>
      <c r="Y40" s="85"/>
      <c r="Z40" s="85">
        <f t="shared" si="15"/>
        <v>250</v>
      </c>
      <c r="AA40" s="678">
        <v>250</v>
      </c>
      <c r="AB40" s="84"/>
      <c r="AC40" s="84"/>
      <c r="AD40" s="84">
        <v>250</v>
      </c>
      <c r="AE40" s="85"/>
      <c r="AF40" s="85"/>
      <c r="AG40" s="84">
        <f t="shared" si="18"/>
        <v>500</v>
      </c>
      <c r="AH40" s="678">
        <v>250</v>
      </c>
      <c r="AI40" s="85"/>
      <c r="AJ40" s="84"/>
      <c r="AK40" s="84">
        <v>250</v>
      </c>
      <c r="AL40" s="84">
        <v>231</v>
      </c>
      <c r="AM40" s="85"/>
      <c r="AN40" s="85"/>
      <c r="AO40" s="84">
        <f t="shared" si="19"/>
        <v>250</v>
      </c>
      <c r="AP40" s="85"/>
      <c r="AQ40" s="85"/>
      <c r="AR40" s="84"/>
      <c r="AS40" s="84">
        <v>250</v>
      </c>
      <c r="AT40" s="85">
        <f t="shared" si="16"/>
        <v>0</v>
      </c>
      <c r="AU40" s="85"/>
      <c r="AV40" s="85"/>
      <c r="AW40" s="85">
        <f t="shared" si="17"/>
        <v>0</v>
      </c>
      <c r="AX40" s="85">
        <v>0</v>
      </c>
      <c r="AY40" s="85"/>
      <c r="AZ40" s="85"/>
      <c r="BA40" s="85">
        <f t="shared" si="20"/>
        <v>0</v>
      </c>
      <c r="BB40" s="85"/>
      <c r="BC40" s="85"/>
      <c r="BD40" s="85"/>
      <c r="BE40" s="85"/>
      <c r="BF40" s="85"/>
      <c r="BG40" s="85"/>
      <c r="BH40" s="85"/>
      <c r="BI40" s="84">
        <f t="shared" si="21"/>
        <v>19</v>
      </c>
      <c r="BJ40" s="85"/>
      <c r="BK40" s="85"/>
      <c r="BL40" s="675">
        <v>19</v>
      </c>
      <c r="BM40" s="84">
        <f t="shared" si="22"/>
        <v>17.989000000000001</v>
      </c>
      <c r="BN40" s="85"/>
      <c r="BO40" s="85"/>
      <c r="BP40" s="675">
        <v>17.989000000000001</v>
      </c>
      <c r="BQ40" s="675"/>
      <c r="BR40" s="675"/>
      <c r="BS40" s="675"/>
      <c r="BT40" s="675"/>
      <c r="BU40" s="675"/>
      <c r="BV40" s="85" t="s">
        <v>1119</v>
      </c>
      <c r="BW40" s="694">
        <v>250</v>
      </c>
      <c r="BX40" s="677"/>
      <c r="BY40" s="677"/>
      <c r="BZ40" s="677"/>
    </row>
    <row r="41" spans="1:78" s="26" customFormat="1" ht="46.8" outlineLevel="1">
      <c r="A41" s="673">
        <v>15</v>
      </c>
      <c r="B41" s="674" t="s">
        <v>862</v>
      </c>
      <c r="C41" s="675" t="s">
        <v>822</v>
      </c>
      <c r="D41" s="85" t="s">
        <v>859</v>
      </c>
      <c r="E41" s="675">
        <v>8100268</v>
      </c>
      <c r="F41" s="675" t="s">
        <v>804</v>
      </c>
      <c r="G41" s="675" t="s">
        <v>49</v>
      </c>
      <c r="H41" s="675" t="s">
        <v>816</v>
      </c>
      <c r="I41" s="676">
        <v>2024</v>
      </c>
      <c r="J41" s="675">
        <v>2024</v>
      </c>
      <c r="K41" s="675" t="s">
        <v>807</v>
      </c>
      <c r="L41" s="675" t="s">
        <v>863</v>
      </c>
      <c r="M41" s="84">
        <v>220</v>
      </c>
      <c r="N41" s="688"/>
      <c r="O41" s="688"/>
      <c r="P41" s="84">
        <v>220</v>
      </c>
      <c r="Q41" s="85" t="s">
        <v>864</v>
      </c>
      <c r="R41" s="675" t="s">
        <v>810</v>
      </c>
      <c r="S41" s="84"/>
      <c r="T41" s="85"/>
      <c r="U41" s="85"/>
      <c r="V41" s="84"/>
      <c r="W41" s="84">
        <f t="shared" si="23"/>
        <v>220</v>
      </c>
      <c r="X41" s="85"/>
      <c r="Y41" s="85"/>
      <c r="Z41" s="85">
        <f t="shared" si="15"/>
        <v>220</v>
      </c>
      <c r="AA41" s="678">
        <v>220</v>
      </c>
      <c r="AB41" s="84"/>
      <c r="AC41" s="84"/>
      <c r="AD41" s="84">
        <v>220</v>
      </c>
      <c r="AE41" s="85"/>
      <c r="AF41" s="85"/>
      <c r="AG41" s="84">
        <f t="shared" si="18"/>
        <v>440</v>
      </c>
      <c r="AH41" s="678">
        <v>220</v>
      </c>
      <c r="AI41" s="85"/>
      <c r="AJ41" s="84"/>
      <c r="AK41" s="84">
        <v>220</v>
      </c>
      <c r="AL41" s="84">
        <v>213.2</v>
      </c>
      <c r="AM41" s="85"/>
      <c r="AN41" s="85"/>
      <c r="AO41" s="84">
        <f t="shared" si="19"/>
        <v>220</v>
      </c>
      <c r="AP41" s="85"/>
      <c r="AQ41" s="85"/>
      <c r="AR41" s="84"/>
      <c r="AS41" s="84">
        <v>220</v>
      </c>
      <c r="AT41" s="85">
        <f t="shared" si="16"/>
        <v>0</v>
      </c>
      <c r="AU41" s="85"/>
      <c r="AV41" s="85"/>
      <c r="AW41" s="85">
        <f t="shared" si="17"/>
        <v>0</v>
      </c>
      <c r="AX41" s="85">
        <v>0</v>
      </c>
      <c r="AY41" s="85"/>
      <c r="AZ41" s="85"/>
      <c r="BA41" s="85">
        <f t="shared" si="20"/>
        <v>0</v>
      </c>
      <c r="BB41" s="85"/>
      <c r="BC41" s="85"/>
      <c r="BD41" s="85"/>
      <c r="BE41" s="85"/>
      <c r="BF41" s="85"/>
      <c r="BG41" s="85"/>
      <c r="BH41" s="85"/>
      <c r="BI41" s="84">
        <f t="shared" si="21"/>
        <v>6.8000000000000114</v>
      </c>
      <c r="BJ41" s="85"/>
      <c r="BK41" s="85"/>
      <c r="BL41" s="675">
        <v>6.8000000000000114</v>
      </c>
      <c r="BM41" s="84">
        <f t="shared" si="22"/>
        <v>0.85</v>
      </c>
      <c r="BN41" s="85"/>
      <c r="BO41" s="85"/>
      <c r="BP41" s="675">
        <v>0.85</v>
      </c>
      <c r="BQ41" s="675"/>
      <c r="BR41" s="675"/>
      <c r="BS41" s="675"/>
      <c r="BT41" s="675"/>
      <c r="BU41" s="675"/>
      <c r="BV41" s="85" t="s">
        <v>1119</v>
      </c>
      <c r="BW41" s="694">
        <v>220</v>
      </c>
      <c r="BX41" s="677"/>
      <c r="BY41" s="677"/>
      <c r="BZ41" s="677"/>
    </row>
    <row r="42" spans="1:78" s="27" customFormat="1" ht="69" customHeight="1" outlineLevel="1">
      <c r="A42" s="673">
        <v>16</v>
      </c>
      <c r="B42" s="680" t="s">
        <v>865</v>
      </c>
      <c r="C42" s="675" t="s">
        <v>804</v>
      </c>
      <c r="D42" s="85" t="s">
        <v>106</v>
      </c>
      <c r="E42" s="675">
        <v>8134666</v>
      </c>
      <c r="F42" s="675" t="s">
        <v>804</v>
      </c>
      <c r="G42" s="675" t="s">
        <v>49</v>
      </c>
      <c r="H42" s="675" t="s">
        <v>810</v>
      </c>
      <c r="I42" s="676">
        <v>2025</v>
      </c>
      <c r="J42" s="675">
        <v>2025</v>
      </c>
      <c r="K42" s="675" t="s">
        <v>807</v>
      </c>
      <c r="L42" s="85" t="s">
        <v>866</v>
      </c>
      <c r="M42" s="84">
        <v>389</v>
      </c>
      <c r="N42" s="688"/>
      <c r="O42" s="688"/>
      <c r="P42" s="84">
        <v>389</v>
      </c>
      <c r="Q42" s="85" t="s">
        <v>867</v>
      </c>
      <c r="R42" s="675" t="s">
        <v>810</v>
      </c>
      <c r="S42" s="84"/>
      <c r="T42" s="85"/>
      <c r="U42" s="85"/>
      <c r="V42" s="84"/>
      <c r="W42" s="84">
        <f t="shared" si="23"/>
        <v>389</v>
      </c>
      <c r="X42" s="85"/>
      <c r="Y42" s="85"/>
      <c r="Z42" s="85">
        <f t="shared" si="15"/>
        <v>389</v>
      </c>
      <c r="AA42" s="678">
        <v>389</v>
      </c>
      <c r="AB42" s="85"/>
      <c r="AC42" s="85"/>
      <c r="AD42" s="84"/>
      <c r="AE42" s="85"/>
      <c r="AF42" s="85"/>
      <c r="AG42" s="84"/>
      <c r="AH42" s="678"/>
      <c r="AI42" s="84"/>
      <c r="AJ42" s="85"/>
      <c r="AK42" s="85"/>
      <c r="AL42" s="84"/>
      <c r="AM42" s="85"/>
      <c r="AN42" s="85"/>
      <c r="AO42" s="84">
        <f t="shared" si="19"/>
        <v>0</v>
      </c>
      <c r="AP42" s="85"/>
      <c r="AQ42" s="84"/>
      <c r="AR42" s="85"/>
      <c r="AS42" s="85"/>
      <c r="AT42" s="85">
        <f t="shared" si="16"/>
        <v>389</v>
      </c>
      <c r="AU42" s="85"/>
      <c r="AV42" s="85"/>
      <c r="AW42" s="85">
        <f t="shared" si="17"/>
        <v>389</v>
      </c>
      <c r="AX42" s="85">
        <v>389</v>
      </c>
      <c r="AY42" s="85"/>
      <c r="AZ42" s="85"/>
      <c r="BA42" s="84">
        <f>BB42+BC42+BD42+BE42+BF42+BG42+BH42</f>
        <v>388.16773499999999</v>
      </c>
      <c r="BB42" s="85"/>
      <c r="BC42" s="85"/>
      <c r="BD42" s="85"/>
      <c r="BE42" s="85">
        <v>388.16773499999999</v>
      </c>
      <c r="BF42" s="84"/>
      <c r="BG42" s="85"/>
      <c r="BH42" s="85"/>
      <c r="BI42" s="84">
        <f t="shared" si="21"/>
        <v>0</v>
      </c>
      <c r="BJ42" s="85"/>
      <c r="BK42" s="85"/>
      <c r="BL42" s="85"/>
      <c r="BM42" s="84">
        <f t="shared" si="22"/>
        <v>0</v>
      </c>
      <c r="BN42" s="85"/>
      <c r="BO42" s="85"/>
      <c r="BP42" s="85"/>
      <c r="BQ42" s="85"/>
      <c r="BR42" s="85"/>
      <c r="BS42" s="85"/>
      <c r="BT42" s="85"/>
      <c r="BU42" s="85"/>
      <c r="BV42" s="85" t="s">
        <v>1119</v>
      </c>
      <c r="BW42" s="694">
        <v>389</v>
      </c>
      <c r="BX42" s="693"/>
      <c r="BY42" s="677">
        <v>389</v>
      </c>
      <c r="BZ42" s="677"/>
    </row>
    <row r="43" spans="1:78" s="26" customFormat="1" ht="45" customHeight="1" outlineLevel="1">
      <c r="A43" s="673">
        <v>17</v>
      </c>
      <c r="B43" s="680" t="s">
        <v>868</v>
      </c>
      <c r="C43" s="675" t="s">
        <v>804</v>
      </c>
      <c r="D43" s="85" t="s">
        <v>79</v>
      </c>
      <c r="E43" s="688"/>
      <c r="F43" s="675" t="s">
        <v>804</v>
      </c>
      <c r="G43" s="675" t="s">
        <v>49</v>
      </c>
      <c r="H43" s="675" t="s">
        <v>810</v>
      </c>
      <c r="I43" s="676">
        <v>2025</v>
      </c>
      <c r="J43" s="675">
        <v>2025</v>
      </c>
      <c r="K43" s="675" t="s">
        <v>807</v>
      </c>
      <c r="L43" s="85" t="s">
        <v>869</v>
      </c>
      <c r="M43" s="84">
        <v>1760.258836</v>
      </c>
      <c r="N43" s="688"/>
      <c r="O43" s="688"/>
      <c r="P43" s="84">
        <v>1760.258836</v>
      </c>
      <c r="Q43" s="85"/>
      <c r="R43" s="675" t="s">
        <v>810</v>
      </c>
      <c r="S43" s="84"/>
      <c r="T43" s="85"/>
      <c r="U43" s="85"/>
      <c r="V43" s="84"/>
      <c r="W43" s="84">
        <f t="shared" si="23"/>
        <v>1760.258836</v>
      </c>
      <c r="X43" s="85"/>
      <c r="Y43" s="85"/>
      <c r="Z43" s="85">
        <f t="shared" si="15"/>
        <v>1760.258836</v>
      </c>
      <c r="AA43" s="85">
        <v>0</v>
      </c>
      <c r="AB43" s="85">
        <v>233.3</v>
      </c>
      <c r="AC43" s="84">
        <v>1526.958836</v>
      </c>
      <c r="AD43" s="84"/>
      <c r="AE43" s="85"/>
      <c r="AF43" s="85"/>
      <c r="AG43" s="84">
        <f t="shared" si="18"/>
        <v>0</v>
      </c>
      <c r="AH43" s="85"/>
      <c r="AI43" s="85"/>
      <c r="AJ43" s="85"/>
      <c r="AK43" s="84"/>
      <c r="AL43" s="84">
        <f>AR43+AS43</f>
        <v>0</v>
      </c>
      <c r="AM43" s="85"/>
      <c r="AN43" s="85"/>
      <c r="AO43" s="84">
        <f t="shared" si="19"/>
        <v>0</v>
      </c>
      <c r="AP43" s="85"/>
      <c r="AQ43" s="85"/>
      <c r="AR43" s="85"/>
      <c r="AS43" s="84"/>
      <c r="AT43" s="85">
        <f t="shared" si="16"/>
        <v>1760.258836</v>
      </c>
      <c r="AU43" s="85"/>
      <c r="AV43" s="85"/>
      <c r="AW43" s="85">
        <f t="shared" si="17"/>
        <v>1760.258836</v>
      </c>
      <c r="AX43" s="85">
        <v>0</v>
      </c>
      <c r="AY43" s="85">
        <v>367.48848099999998</v>
      </c>
      <c r="AZ43" s="84">
        <v>1392.7703550000001</v>
      </c>
      <c r="BA43" s="85">
        <f t="shared" si="20"/>
        <v>0</v>
      </c>
      <c r="BB43" s="85"/>
      <c r="BC43" s="85"/>
      <c r="BD43" s="85"/>
      <c r="BE43" s="85"/>
      <c r="BF43" s="85"/>
      <c r="BG43" s="85"/>
      <c r="BH43" s="85"/>
      <c r="BI43" s="84">
        <f t="shared" si="21"/>
        <v>0</v>
      </c>
      <c r="BJ43" s="85"/>
      <c r="BK43" s="85"/>
      <c r="BL43" s="85"/>
      <c r="BM43" s="84">
        <f t="shared" si="22"/>
        <v>0</v>
      </c>
      <c r="BN43" s="85"/>
      <c r="BO43" s="85"/>
      <c r="BP43" s="85"/>
      <c r="BQ43" s="85"/>
      <c r="BR43" s="85"/>
      <c r="BS43" s="85"/>
      <c r="BT43" s="85"/>
      <c r="BU43" s="85"/>
      <c r="BV43" s="85"/>
      <c r="BW43" s="677"/>
      <c r="BX43" s="677"/>
      <c r="BY43" s="677"/>
      <c r="BZ43" s="677"/>
    </row>
    <row r="44" spans="1:78" s="26" customFormat="1" ht="30" customHeight="1">
      <c r="A44" s="534" t="s">
        <v>13</v>
      </c>
      <c r="B44" s="104" t="s">
        <v>870</v>
      </c>
      <c r="C44" s="104"/>
      <c r="D44" s="104"/>
      <c r="E44" s="104"/>
      <c r="F44" s="104">
        <f>SUM(F46:F90)</f>
        <v>0</v>
      </c>
      <c r="G44" s="104"/>
      <c r="H44" s="104">
        <f>SUM(H46:H90)</f>
        <v>0</v>
      </c>
      <c r="I44" s="104"/>
      <c r="J44" s="104"/>
      <c r="K44" s="104"/>
      <c r="L44" s="104"/>
      <c r="M44" s="104">
        <f>M45+M51</f>
        <v>164785.34623200001</v>
      </c>
      <c r="N44" s="104">
        <f t="shared" ref="N44:BU44" si="24">N45+N51</f>
        <v>0</v>
      </c>
      <c r="O44" s="104">
        <f t="shared" si="24"/>
        <v>92960</v>
      </c>
      <c r="P44" s="104">
        <f t="shared" si="24"/>
        <v>72483.746232000005</v>
      </c>
      <c r="Q44" s="104">
        <f t="shared" si="24"/>
        <v>0</v>
      </c>
      <c r="R44" s="104">
        <f t="shared" si="24"/>
        <v>0</v>
      </c>
      <c r="S44" s="104">
        <f t="shared" si="24"/>
        <v>59721</v>
      </c>
      <c r="T44" s="104">
        <f t="shared" si="24"/>
        <v>0</v>
      </c>
      <c r="U44" s="104">
        <f t="shared" si="24"/>
        <v>46960</v>
      </c>
      <c r="V44" s="104">
        <f t="shared" si="24"/>
        <v>1762</v>
      </c>
      <c r="W44" s="104">
        <f t="shared" si="24"/>
        <v>48696.811567999997</v>
      </c>
      <c r="X44" s="104">
        <f t="shared" si="24"/>
        <v>0</v>
      </c>
      <c r="Y44" s="104">
        <f t="shared" si="24"/>
        <v>79960</v>
      </c>
      <c r="Z44" s="104">
        <f t="shared" si="24"/>
        <v>48696.811567999997</v>
      </c>
      <c r="AA44" s="104">
        <f t="shared" si="24"/>
        <v>31960.670664000001</v>
      </c>
      <c r="AB44" s="104">
        <f t="shared" si="24"/>
        <v>1855.0630000000001</v>
      </c>
      <c r="AC44" s="104">
        <f t="shared" si="24"/>
        <v>14881.077904</v>
      </c>
      <c r="AD44" s="104">
        <f t="shared" si="24"/>
        <v>116691.26411699998</v>
      </c>
      <c r="AE44" s="104">
        <f t="shared" si="24"/>
        <v>421</v>
      </c>
      <c r="AF44" s="104">
        <f t="shared" si="24"/>
        <v>79960</v>
      </c>
      <c r="AG44" s="104">
        <f t="shared" si="24"/>
        <v>37560.811567999997</v>
      </c>
      <c r="AH44" s="104">
        <f t="shared" si="24"/>
        <v>21273.670664000001</v>
      </c>
      <c r="AI44" s="104">
        <f t="shared" si="24"/>
        <v>3085</v>
      </c>
      <c r="AJ44" s="104">
        <f t="shared" si="24"/>
        <v>855.06299999999999</v>
      </c>
      <c r="AK44" s="104">
        <f t="shared" si="24"/>
        <v>12768.077904</v>
      </c>
      <c r="AL44" s="104">
        <f t="shared" si="24"/>
        <v>97429.001656000008</v>
      </c>
      <c r="AM44" s="104">
        <f t="shared" si="24"/>
        <v>2109.4295699999998</v>
      </c>
      <c r="AN44" s="104">
        <f t="shared" si="24"/>
        <v>59591.764000000003</v>
      </c>
      <c r="AO44" s="104">
        <f t="shared" si="24"/>
        <v>37837.237655999998</v>
      </c>
      <c r="AP44" s="104">
        <f t="shared" si="24"/>
        <v>23375.616268000002</v>
      </c>
      <c r="AQ44" s="104">
        <f t="shared" si="24"/>
        <v>3420.3397339999997</v>
      </c>
      <c r="AR44" s="104">
        <f t="shared" si="24"/>
        <v>855.06299999999999</v>
      </c>
      <c r="AS44" s="104">
        <f t="shared" si="24"/>
        <v>12644.818958000002</v>
      </c>
      <c r="AT44" s="104">
        <f t="shared" si="24"/>
        <v>9207.86</v>
      </c>
      <c r="AU44" s="104">
        <f t="shared" si="24"/>
        <v>0</v>
      </c>
      <c r="AV44" s="104">
        <f t="shared" si="24"/>
        <v>0</v>
      </c>
      <c r="AW44" s="104">
        <f t="shared" si="24"/>
        <v>9207.86</v>
      </c>
      <c r="AX44" s="104">
        <f t="shared" si="24"/>
        <v>6094.8600000000006</v>
      </c>
      <c r="AY44" s="104">
        <f t="shared" si="24"/>
        <v>1000</v>
      </c>
      <c r="AZ44" s="104">
        <f t="shared" si="24"/>
        <v>2113</v>
      </c>
      <c r="BA44" s="104">
        <f t="shared" si="24"/>
        <v>9105.469000000001</v>
      </c>
      <c r="BB44" s="104">
        <f t="shared" si="24"/>
        <v>0</v>
      </c>
      <c r="BC44" s="104">
        <f t="shared" si="24"/>
        <v>0</v>
      </c>
      <c r="BD44" s="104">
        <f t="shared" si="24"/>
        <v>9105.469000000001</v>
      </c>
      <c r="BE44" s="104">
        <f t="shared" si="24"/>
        <v>6015.2970000000005</v>
      </c>
      <c r="BF44" s="104">
        <f t="shared" si="24"/>
        <v>0</v>
      </c>
      <c r="BG44" s="104">
        <f t="shared" si="24"/>
        <v>1000</v>
      </c>
      <c r="BH44" s="104">
        <f t="shared" si="24"/>
        <v>2090.172</v>
      </c>
      <c r="BI44" s="104">
        <f t="shared" si="24"/>
        <v>32.932873000000001</v>
      </c>
      <c r="BJ44" s="104">
        <f t="shared" si="24"/>
        <v>0</v>
      </c>
      <c r="BK44" s="104">
        <f t="shared" si="24"/>
        <v>0</v>
      </c>
      <c r="BL44" s="104">
        <f t="shared" si="24"/>
        <v>32.932873000000001</v>
      </c>
      <c r="BM44" s="104">
        <f t="shared" si="24"/>
        <v>18.985216999999999</v>
      </c>
      <c r="BN44" s="104">
        <f t="shared" si="24"/>
        <v>0</v>
      </c>
      <c r="BO44" s="104">
        <f t="shared" si="24"/>
        <v>0</v>
      </c>
      <c r="BP44" s="104">
        <f t="shared" si="24"/>
        <v>18.985216999999999</v>
      </c>
      <c r="BQ44" s="104">
        <f t="shared" si="24"/>
        <v>0</v>
      </c>
      <c r="BR44" s="104">
        <f t="shared" si="24"/>
        <v>0</v>
      </c>
      <c r="BS44" s="104">
        <f t="shared" si="24"/>
        <v>0</v>
      </c>
      <c r="BT44" s="104">
        <f t="shared" si="24"/>
        <v>0</v>
      </c>
      <c r="BU44" s="104">
        <f t="shared" si="24"/>
        <v>28.514872999999998</v>
      </c>
      <c r="BV44" s="104"/>
      <c r="BW44" s="75"/>
      <c r="BX44" s="75"/>
      <c r="BY44" s="75"/>
      <c r="BZ44" s="75"/>
    </row>
    <row r="45" spans="1:78" s="26" customFormat="1" ht="30" customHeight="1">
      <c r="A45" s="567" t="s">
        <v>45</v>
      </c>
      <c r="B45" s="691" t="s">
        <v>47</v>
      </c>
      <c r="C45" s="672"/>
      <c r="D45" s="672"/>
      <c r="E45" s="672"/>
      <c r="F45" s="672"/>
      <c r="G45" s="672"/>
      <c r="H45" s="672"/>
      <c r="I45" s="692"/>
      <c r="J45" s="672"/>
      <c r="K45" s="672"/>
      <c r="L45" s="672"/>
      <c r="M45" s="672">
        <f>SUM(M46:M50)</f>
        <v>96715.6</v>
      </c>
      <c r="N45" s="672">
        <f t="shared" ref="N45:BU45" si="25">SUM(N46:N50)</f>
        <v>0</v>
      </c>
      <c r="O45" s="672">
        <f t="shared" si="25"/>
        <v>72000</v>
      </c>
      <c r="P45" s="672">
        <f t="shared" si="25"/>
        <v>25374</v>
      </c>
      <c r="Q45" s="672">
        <f t="shared" si="25"/>
        <v>0</v>
      </c>
      <c r="R45" s="672">
        <f t="shared" si="25"/>
        <v>0</v>
      </c>
      <c r="S45" s="672">
        <f t="shared" si="25"/>
        <v>38903</v>
      </c>
      <c r="T45" s="672">
        <f t="shared" si="25"/>
        <v>0</v>
      </c>
      <c r="U45" s="672">
        <f t="shared" si="25"/>
        <v>27000</v>
      </c>
      <c r="V45" s="672">
        <f t="shared" si="25"/>
        <v>904</v>
      </c>
      <c r="W45" s="672">
        <f t="shared" si="25"/>
        <v>4013.2200000000003</v>
      </c>
      <c r="X45" s="672">
        <f t="shared" si="25"/>
        <v>0</v>
      </c>
      <c r="Y45" s="672">
        <f t="shared" si="25"/>
        <v>60000</v>
      </c>
      <c r="Z45" s="672">
        <f t="shared" si="25"/>
        <v>4013.2200000000003</v>
      </c>
      <c r="AA45" s="672">
        <f t="shared" si="25"/>
        <v>3783.2200000000003</v>
      </c>
      <c r="AB45" s="672">
        <f t="shared" si="25"/>
        <v>156</v>
      </c>
      <c r="AC45" s="672">
        <f t="shared" si="25"/>
        <v>74</v>
      </c>
      <c r="AD45" s="672">
        <f t="shared" si="25"/>
        <v>63592.22</v>
      </c>
      <c r="AE45" s="672">
        <f t="shared" si="25"/>
        <v>421</v>
      </c>
      <c r="AF45" s="672">
        <f t="shared" si="25"/>
        <v>60000</v>
      </c>
      <c r="AG45" s="672">
        <f t="shared" si="25"/>
        <v>3592.2200000000003</v>
      </c>
      <c r="AH45" s="672">
        <f t="shared" si="25"/>
        <v>3783.2200000000003</v>
      </c>
      <c r="AI45" s="672">
        <f t="shared" si="25"/>
        <v>0</v>
      </c>
      <c r="AJ45" s="672">
        <f t="shared" si="25"/>
        <v>156</v>
      </c>
      <c r="AK45" s="672">
        <f t="shared" si="25"/>
        <v>74</v>
      </c>
      <c r="AL45" s="672">
        <f t="shared" si="25"/>
        <v>63183.984000000004</v>
      </c>
      <c r="AM45" s="672">
        <f t="shared" si="25"/>
        <v>2109.4295699999998</v>
      </c>
      <c r="AN45" s="672">
        <f t="shared" si="25"/>
        <v>59591.764000000003</v>
      </c>
      <c r="AO45" s="672">
        <f t="shared" si="25"/>
        <v>3592.2200000000003</v>
      </c>
      <c r="AP45" s="672">
        <f t="shared" si="25"/>
        <v>5471.6495700000005</v>
      </c>
      <c r="AQ45" s="672">
        <f t="shared" si="25"/>
        <v>349.17073399999998</v>
      </c>
      <c r="AR45" s="672">
        <f t="shared" si="25"/>
        <v>156</v>
      </c>
      <c r="AS45" s="672">
        <f t="shared" si="25"/>
        <v>74</v>
      </c>
      <c r="AT45" s="672">
        <f t="shared" si="25"/>
        <v>0</v>
      </c>
      <c r="AU45" s="672">
        <f t="shared" si="25"/>
        <v>0</v>
      </c>
      <c r="AV45" s="672">
        <f t="shared" si="25"/>
        <v>0</v>
      </c>
      <c r="AW45" s="672">
        <f t="shared" si="25"/>
        <v>0</v>
      </c>
      <c r="AX45" s="672">
        <f t="shared" si="25"/>
        <v>0</v>
      </c>
      <c r="AY45" s="672">
        <f t="shared" si="25"/>
        <v>0</v>
      </c>
      <c r="AZ45" s="672">
        <f t="shared" si="25"/>
        <v>0</v>
      </c>
      <c r="BA45" s="672">
        <f t="shared" si="25"/>
        <v>0</v>
      </c>
      <c r="BB45" s="672">
        <f t="shared" si="25"/>
        <v>0</v>
      </c>
      <c r="BC45" s="672">
        <f t="shared" si="25"/>
        <v>0</v>
      </c>
      <c r="BD45" s="672">
        <f t="shared" si="25"/>
        <v>0</v>
      </c>
      <c r="BE45" s="672">
        <f t="shared" si="25"/>
        <v>0</v>
      </c>
      <c r="BF45" s="672">
        <f t="shared" si="25"/>
        <v>0</v>
      </c>
      <c r="BG45" s="672">
        <f t="shared" si="25"/>
        <v>0</v>
      </c>
      <c r="BH45" s="672">
        <f t="shared" si="25"/>
        <v>0</v>
      </c>
      <c r="BI45" s="672">
        <f t="shared" si="25"/>
        <v>0</v>
      </c>
      <c r="BJ45" s="672">
        <f t="shared" si="25"/>
        <v>0</v>
      </c>
      <c r="BK45" s="672">
        <f t="shared" si="25"/>
        <v>0</v>
      </c>
      <c r="BL45" s="672">
        <f t="shared" si="25"/>
        <v>0</v>
      </c>
      <c r="BM45" s="672">
        <f t="shared" si="25"/>
        <v>0</v>
      </c>
      <c r="BN45" s="672">
        <f t="shared" si="25"/>
        <v>0</v>
      </c>
      <c r="BO45" s="672">
        <f t="shared" si="25"/>
        <v>0</v>
      </c>
      <c r="BP45" s="672">
        <f t="shared" si="25"/>
        <v>0</v>
      </c>
      <c r="BQ45" s="672">
        <f t="shared" si="25"/>
        <v>0</v>
      </c>
      <c r="BR45" s="672">
        <f t="shared" si="25"/>
        <v>0</v>
      </c>
      <c r="BS45" s="672">
        <f t="shared" si="25"/>
        <v>0</v>
      </c>
      <c r="BT45" s="672">
        <f t="shared" si="25"/>
        <v>0</v>
      </c>
      <c r="BU45" s="672">
        <f t="shared" si="25"/>
        <v>0</v>
      </c>
      <c r="BV45" s="672"/>
      <c r="BW45" s="83"/>
      <c r="BX45" s="83"/>
      <c r="BY45" s="83"/>
      <c r="BZ45" s="83"/>
    </row>
    <row r="46" spans="1:78" s="81" customFormat="1" ht="88.5" customHeight="1" outlineLevel="1">
      <c r="A46" s="673">
        <v>1</v>
      </c>
      <c r="B46" s="695" t="s">
        <v>871</v>
      </c>
      <c r="C46" s="675" t="s">
        <v>872</v>
      </c>
      <c r="D46" s="684" t="s">
        <v>48</v>
      </c>
      <c r="E46" s="683"/>
      <c r="F46" s="683" t="s">
        <v>870</v>
      </c>
      <c r="G46" s="683" t="s">
        <v>49</v>
      </c>
      <c r="H46" s="683" t="s">
        <v>875</v>
      </c>
      <c r="I46" s="683">
        <v>2020</v>
      </c>
      <c r="J46" s="683">
        <v>2020</v>
      </c>
      <c r="K46" s="696"/>
      <c r="L46" s="696" t="s">
        <v>873</v>
      </c>
      <c r="M46" s="697">
        <v>491.6</v>
      </c>
      <c r="N46" s="686"/>
      <c r="O46" s="686"/>
      <c r="P46" s="697">
        <v>1150</v>
      </c>
      <c r="Q46" s="686" t="s">
        <v>874</v>
      </c>
      <c r="R46" s="683" t="s">
        <v>876</v>
      </c>
      <c r="S46" s="697">
        <f>T46+U46+V46</f>
        <v>904</v>
      </c>
      <c r="T46" s="698"/>
      <c r="U46" s="698"/>
      <c r="V46" s="697">
        <f>P46-W46</f>
        <v>904</v>
      </c>
      <c r="W46" s="84">
        <f t="shared" ref="W46:W90" si="26">AA46+AB46+AC46</f>
        <v>246</v>
      </c>
      <c r="X46" s="698"/>
      <c r="Y46" s="698"/>
      <c r="Z46" s="697">
        <f>AA46+AB46+AC46+AD46</f>
        <v>246</v>
      </c>
      <c r="AA46" s="678">
        <v>246</v>
      </c>
      <c r="AB46" s="697"/>
      <c r="AC46" s="698"/>
      <c r="AD46" s="698"/>
      <c r="AE46" s="697">
        <f>AF46+AG46+AH46</f>
        <v>246</v>
      </c>
      <c r="AF46" s="698"/>
      <c r="AG46" s="698"/>
      <c r="AH46" s="699">
        <v>246</v>
      </c>
      <c r="AI46" s="699"/>
      <c r="AJ46" s="698"/>
      <c r="AK46" s="698"/>
      <c r="AL46" s="698"/>
      <c r="AM46" s="697">
        <f>AN46+AO46+AP46</f>
        <v>2006.258836</v>
      </c>
      <c r="AN46" s="698"/>
      <c r="AO46" s="698"/>
      <c r="AP46" s="697">
        <f>AQ46+AR46+AS46+AT43</f>
        <v>2006.258836</v>
      </c>
      <c r="AQ46" s="700">
        <v>246</v>
      </c>
      <c r="AR46" s="697"/>
      <c r="AS46" s="698"/>
      <c r="AT46" s="85">
        <f t="shared" ref="AT46:AT90" si="27">AX46+AY46+AZ46</f>
        <v>0</v>
      </c>
      <c r="AU46" s="697"/>
      <c r="AV46" s="697"/>
      <c r="AW46" s="697"/>
      <c r="AX46" s="697"/>
      <c r="AY46" s="697"/>
      <c r="AZ46" s="697"/>
      <c r="BA46" s="697"/>
      <c r="BB46" s="697"/>
      <c r="BC46" s="697"/>
      <c r="BD46" s="697"/>
      <c r="BE46" s="697"/>
      <c r="BF46" s="697"/>
      <c r="BG46" s="697"/>
      <c r="BH46" s="697"/>
      <c r="BI46" s="697"/>
      <c r="BJ46" s="697"/>
      <c r="BK46" s="701"/>
      <c r="BL46" s="701"/>
      <c r="BM46" s="701"/>
      <c r="BN46" s="701"/>
      <c r="BO46" s="701"/>
      <c r="BP46" s="701"/>
      <c r="BQ46" s="701"/>
      <c r="BR46" s="701"/>
      <c r="BS46" s="697"/>
      <c r="BT46" s="702"/>
      <c r="BU46" s="702"/>
      <c r="BV46" s="702"/>
      <c r="BW46" s="505"/>
      <c r="BX46" s="505"/>
      <c r="BY46" s="505"/>
      <c r="BZ46" s="505"/>
    </row>
    <row r="47" spans="1:78" s="81" customFormat="1" ht="96.75" customHeight="1" outlineLevel="1">
      <c r="A47" s="673">
        <v>2</v>
      </c>
      <c r="B47" s="695" t="s">
        <v>877</v>
      </c>
      <c r="C47" s="684" t="s">
        <v>878</v>
      </c>
      <c r="D47" s="684" t="s">
        <v>106</v>
      </c>
      <c r="E47" s="683"/>
      <c r="F47" s="683" t="s">
        <v>870</v>
      </c>
      <c r="G47" s="683" t="s">
        <v>49</v>
      </c>
      <c r="H47" s="683" t="s">
        <v>875</v>
      </c>
      <c r="I47" s="683" t="s">
        <v>70</v>
      </c>
      <c r="J47" s="683">
        <v>2020</v>
      </c>
      <c r="K47" s="696"/>
      <c r="L47" s="696"/>
      <c r="M47" s="697">
        <v>1975</v>
      </c>
      <c r="N47" s="686"/>
      <c r="O47" s="686"/>
      <c r="P47" s="697">
        <v>1975</v>
      </c>
      <c r="Q47" s="686"/>
      <c r="R47" s="683" t="s">
        <v>876</v>
      </c>
      <c r="S47" s="697">
        <f>T47+U47+V47</f>
        <v>0</v>
      </c>
      <c r="T47" s="698"/>
      <c r="U47" s="698"/>
      <c r="V47" s="697"/>
      <c r="W47" s="84">
        <f t="shared" si="26"/>
        <v>175</v>
      </c>
      <c r="X47" s="698"/>
      <c r="Y47" s="698"/>
      <c r="Z47" s="697">
        <f>AA47+AB47+AC47+AD47</f>
        <v>175</v>
      </c>
      <c r="AA47" s="678">
        <v>175</v>
      </c>
      <c r="AB47" s="697"/>
      <c r="AC47" s="698"/>
      <c r="AD47" s="698"/>
      <c r="AE47" s="697">
        <f>AF47+AG47+AH47</f>
        <v>175</v>
      </c>
      <c r="AF47" s="698"/>
      <c r="AG47" s="698"/>
      <c r="AH47" s="699">
        <v>175</v>
      </c>
      <c r="AI47" s="699"/>
      <c r="AJ47" s="698"/>
      <c r="AK47" s="698"/>
      <c r="AL47" s="698"/>
      <c r="AM47" s="697">
        <f>AN47+AO47+AP47</f>
        <v>103.170734</v>
      </c>
      <c r="AN47" s="698"/>
      <c r="AO47" s="698"/>
      <c r="AP47" s="697">
        <f>AQ47+AR47+AS47+AT46</f>
        <v>103.170734</v>
      </c>
      <c r="AQ47" s="700">
        <v>103.170734</v>
      </c>
      <c r="AR47" s="697"/>
      <c r="AS47" s="698"/>
      <c r="AT47" s="85">
        <f t="shared" si="27"/>
        <v>0</v>
      </c>
      <c r="AU47" s="697"/>
      <c r="AV47" s="697"/>
      <c r="AW47" s="697"/>
      <c r="AX47" s="697"/>
      <c r="AY47" s="697"/>
      <c r="AZ47" s="697"/>
      <c r="BA47" s="697"/>
      <c r="BB47" s="697"/>
      <c r="BC47" s="697"/>
      <c r="BD47" s="697"/>
      <c r="BE47" s="697"/>
      <c r="BF47" s="697"/>
      <c r="BG47" s="697"/>
      <c r="BH47" s="697"/>
      <c r="BI47" s="697"/>
      <c r="BJ47" s="697"/>
      <c r="BK47" s="701"/>
      <c r="BL47" s="701"/>
      <c r="BM47" s="701"/>
      <c r="BN47" s="701"/>
      <c r="BO47" s="701"/>
      <c r="BP47" s="701"/>
      <c r="BQ47" s="701"/>
      <c r="BR47" s="701"/>
      <c r="BS47" s="697"/>
      <c r="BT47" s="702"/>
      <c r="BU47" s="702"/>
      <c r="BV47" s="702"/>
      <c r="BW47" s="505"/>
      <c r="BX47" s="505"/>
      <c r="BY47" s="505"/>
      <c r="BZ47" s="505"/>
    </row>
    <row r="48" spans="1:78" s="82" customFormat="1" ht="62.25" customHeight="1" outlineLevel="1">
      <c r="A48" s="673">
        <v>3</v>
      </c>
      <c r="B48" s="680" t="s">
        <v>879</v>
      </c>
      <c r="C48" s="675" t="s">
        <v>1117</v>
      </c>
      <c r="D48" s="85" t="s">
        <v>48</v>
      </c>
      <c r="E48" s="688"/>
      <c r="F48" s="675" t="s">
        <v>870</v>
      </c>
      <c r="G48" s="675" t="s">
        <v>49</v>
      </c>
      <c r="H48" s="675" t="s">
        <v>881</v>
      </c>
      <c r="I48" s="676" t="s">
        <v>70</v>
      </c>
      <c r="J48" s="675">
        <v>2021</v>
      </c>
      <c r="K48" s="675" t="s">
        <v>807</v>
      </c>
      <c r="L48" s="85" t="s">
        <v>880</v>
      </c>
      <c r="M48" s="84">
        <f>N48+O48+P48</f>
        <v>35999</v>
      </c>
      <c r="N48" s="688"/>
      <c r="O48" s="688">
        <v>25000</v>
      </c>
      <c r="P48" s="84">
        <v>10999</v>
      </c>
      <c r="Q48" s="85"/>
      <c r="R48" s="675" t="s">
        <v>876</v>
      </c>
      <c r="S48" s="84">
        <v>35999</v>
      </c>
      <c r="T48" s="85"/>
      <c r="U48" s="85">
        <v>25000</v>
      </c>
      <c r="V48" s="84"/>
      <c r="W48" s="84">
        <f t="shared" si="26"/>
        <v>1833</v>
      </c>
      <c r="X48" s="85"/>
      <c r="Y48" s="85">
        <v>15000</v>
      </c>
      <c r="Z48" s="85">
        <f t="shared" ref="Z48:Z89" si="28">SUM(AA48:AC48)</f>
        <v>1833</v>
      </c>
      <c r="AA48" s="84">
        <f>1677-465.323+391.323</f>
        <v>1603</v>
      </c>
      <c r="AB48" s="85">
        <v>156</v>
      </c>
      <c r="AC48" s="84">
        <f>465.323-391.323</f>
        <v>74</v>
      </c>
      <c r="AD48" s="84">
        <f>AE48+AF48+AG48</f>
        <v>16833</v>
      </c>
      <c r="AE48" s="85"/>
      <c r="AF48" s="85">
        <v>15000</v>
      </c>
      <c r="AG48" s="84">
        <f t="shared" ref="AG48:AG86" si="29">AH48+AI48+AJ48+AK48</f>
        <v>1833</v>
      </c>
      <c r="AH48" s="84">
        <f>1677-465.323+391.323</f>
        <v>1603</v>
      </c>
      <c r="AI48" s="85"/>
      <c r="AJ48" s="85">
        <v>156</v>
      </c>
      <c r="AK48" s="84">
        <f>465.323-391.323</f>
        <v>74</v>
      </c>
      <c r="AL48" s="84">
        <f>AM48+AN48+AO48</f>
        <v>16833</v>
      </c>
      <c r="AM48" s="85"/>
      <c r="AN48" s="85">
        <v>15000</v>
      </c>
      <c r="AO48" s="84">
        <f>AP48+AQ48+AR48+AS48</f>
        <v>1833</v>
      </c>
      <c r="AP48" s="675">
        <f>1211.677+391.323</f>
        <v>1603</v>
      </c>
      <c r="AQ48" s="85"/>
      <c r="AR48" s="85">
        <v>156</v>
      </c>
      <c r="AS48" s="84">
        <f>465.323-391.323</f>
        <v>74</v>
      </c>
      <c r="AT48" s="85">
        <f t="shared" si="27"/>
        <v>0</v>
      </c>
      <c r="AU48" s="85"/>
      <c r="AV48" s="85"/>
      <c r="AW48" s="85">
        <f t="shared" ref="AW48:AW89" si="30">SUM(AX48:AZ48)</f>
        <v>0</v>
      </c>
      <c r="AX48" s="85">
        <v>0</v>
      </c>
      <c r="AY48" s="85"/>
      <c r="AZ48" s="84"/>
      <c r="BA48" s="85"/>
      <c r="BB48" s="85"/>
      <c r="BC48" s="85"/>
      <c r="BD48" s="85"/>
      <c r="BE48" s="85"/>
      <c r="BF48" s="85"/>
      <c r="BG48" s="85"/>
      <c r="BH48" s="85"/>
      <c r="BI48" s="84">
        <f t="shared" ref="BI48:BI89" si="31">BJ48+BK48+BL48</f>
        <v>0</v>
      </c>
      <c r="BJ48" s="85"/>
      <c r="BK48" s="85"/>
      <c r="BL48" s="85"/>
      <c r="BM48" s="84">
        <f t="shared" ref="BM48:BM89" si="32">BN48+BO48+BP48</f>
        <v>0</v>
      </c>
      <c r="BN48" s="85"/>
      <c r="BO48" s="85"/>
      <c r="BP48" s="85"/>
      <c r="BQ48" s="85"/>
      <c r="BR48" s="85"/>
      <c r="BS48" s="85"/>
      <c r="BT48" s="85"/>
      <c r="BU48" s="85"/>
      <c r="BV48" s="85"/>
      <c r="BW48" s="693">
        <v>1677</v>
      </c>
      <c r="BX48" s="677"/>
      <c r="BY48" s="677"/>
      <c r="BZ48" s="677"/>
    </row>
    <row r="49" spans="1:78" s="26" customFormat="1" ht="56.25" customHeight="1" outlineLevel="1">
      <c r="A49" s="673">
        <v>4</v>
      </c>
      <c r="B49" s="680" t="s">
        <v>882</v>
      </c>
      <c r="C49" s="675" t="s">
        <v>1117</v>
      </c>
      <c r="D49" s="85" t="s">
        <v>48</v>
      </c>
      <c r="E49" s="688"/>
      <c r="F49" s="675" t="s">
        <v>870</v>
      </c>
      <c r="G49" s="675" t="s">
        <v>49</v>
      </c>
      <c r="H49" s="675" t="s">
        <v>884</v>
      </c>
      <c r="I49" s="676" t="s">
        <v>52</v>
      </c>
      <c r="J49" s="675">
        <v>2022</v>
      </c>
      <c r="K49" s="675" t="s">
        <v>807</v>
      </c>
      <c r="L49" s="85" t="s">
        <v>883</v>
      </c>
      <c r="M49" s="84">
        <f t="shared" ref="M49:M90" si="33">N49+O49+P49</f>
        <v>50000</v>
      </c>
      <c r="N49" s="688"/>
      <c r="O49" s="688">
        <v>45000</v>
      </c>
      <c r="P49" s="84">
        <v>5000</v>
      </c>
      <c r="Q49" s="85"/>
      <c r="R49" s="675" t="s">
        <v>876</v>
      </c>
      <c r="S49" s="84"/>
      <c r="T49" s="85"/>
      <c r="U49" s="85"/>
      <c r="V49" s="84"/>
      <c r="W49" s="84">
        <f t="shared" si="26"/>
        <v>1000</v>
      </c>
      <c r="X49" s="85"/>
      <c r="Y49" s="85">
        <v>45000</v>
      </c>
      <c r="Z49" s="85">
        <f t="shared" si="28"/>
        <v>1000</v>
      </c>
      <c r="AA49" s="84">
        <v>1000</v>
      </c>
      <c r="AB49" s="85"/>
      <c r="AC49" s="84"/>
      <c r="AD49" s="84">
        <f t="shared" ref="AD49:AD85" si="34">AE49+AF49+AG49</f>
        <v>46000</v>
      </c>
      <c r="AE49" s="85"/>
      <c r="AF49" s="85">
        <v>45000</v>
      </c>
      <c r="AG49" s="84">
        <f t="shared" si="29"/>
        <v>1000</v>
      </c>
      <c r="AH49" s="84">
        <v>1000</v>
      </c>
      <c r="AI49" s="85"/>
      <c r="AJ49" s="85"/>
      <c r="AK49" s="84"/>
      <c r="AL49" s="84">
        <f>AM49+AN49+AO49</f>
        <v>45591.764000000003</v>
      </c>
      <c r="AM49" s="85"/>
      <c r="AN49" s="84">
        <v>44591.764000000003</v>
      </c>
      <c r="AO49" s="84">
        <f>AP49+AQ49+AR49+AS49</f>
        <v>1000</v>
      </c>
      <c r="AP49" s="675">
        <v>1000</v>
      </c>
      <c r="AQ49" s="85"/>
      <c r="AR49" s="85"/>
      <c r="AS49" s="84"/>
      <c r="AT49" s="85">
        <f t="shared" si="27"/>
        <v>0</v>
      </c>
      <c r="AU49" s="85"/>
      <c r="AV49" s="85"/>
      <c r="AW49" s="85">
        <f t="shared" si="30"/>
        <v>0</v>
      </c>
      <c r="AX49" s="85">
        <v>0</v>
      </c>
      <c r="AY49" s="85"/>
      <c r="AZ49" s="84"/>
      <c r="BA49" s="85"/>
      <c r="BB49" s="85"/>
      <c r="BC49" s="85"/>
      <c r="BD49" s="85"/>
      <c r="BE49" s="85"/>
      <c r="BF49" s="85"/>
      <c r="BG49" s="85"/>
      <c r="BH49" s="85"/>
      <c r="BI49" s="84">
        <f t="shared" si="31"/>
        <v>0</v>
      </c>
      <c r="BJ49" s="85"/>
      <c r="BK49" s="85"/>
      <c r="BL49" s="85"/>
      <c r="BM49" s="84">
        <f t="shared" si="32"/>
        <v>0</v>
      </c>
      <c r="BN49" s="85"/>
      <c r="BO49" s="85"/>
      <c r="BP49" s="85"/>
      <c r="BQ49" s="85"/>
      <c r="BR49" s="85"/>
      <c r="BS49" s="85"/>
      <c r="BT49" s="85"/>
      <c r="BU49" s="85"/>
      <c r="BV49" s="85"/>
      <c r="BW49" s="693">
        <v>1000</v>
      </c>
      <c r="BX49" s="677"/>
      <c r="BY49" s="677"/>
      <c r="BZ49" s="677"/>
    </row>
    <row r="50" spans="1:78" s="76" customFormat="1" ht="60" customHeight="1" outlineLevel="1">
      <c r="A50" s="673">
        <v>5</v>
      </c>
      <c r="B50" s="680" t="s">
        <v>885</v>
      </c>
      <c r="C50" s="675" t="s">
        <v>1117</v>
      </c>
      <c r="D50" s="85" t="s">
        <v>48</v>
      </c>
      <c r="E50" s="688"/>
      <c r="F50" s="675" t="s">
        <v>870</v>
      </c>
      <c r="G50" s="675" t="s">
        <v>49</v>
      </c>
      <c r="H50" s="675" t="s">
        <v>884</v>
      </c>
      <c r="I50" s="676" t="s">
        <v>70</v>
      </c>
      <c r="J50" s="675">
        <v>2020</v>
      </c>
      <c r="K50" s="675" t="s">
        <v>807</v>
      </c>
      <c r="L50" s="85" t="s">
        <v>887</v>
      </c>
      <c r="M50" s="84">
        <f t="shared" si="33"/>
        <v>8250</v>
      </c>
      <c r="N50" s="688"/>
      <c r="O50" s="688">
        <v>2000</v>
      </c>
      <c r="P50" s="84">
        <v>6250</v>
      </c>
      <c r="Q50" s="85"/>
      <c r="R50" s="675" t="s">
        <v>876</v>
      </c>
      <c r="S50" s="84">
        <f>T50+U50+V50</f>
        <v>2000</v>
      </c>
      <c r="T50" s="85"/>
      <c r="U50" s="84">
        <v>2000</v>
      </c>
      <c r="V50" s="84"/>
      <c r="W50" s="84">
        <f t="shared" si="26"/>
        <v>759.22</v>
      </c>
      <c r="X50" s="85"/>
      <c r="Y50" s="85"/>
      <c r="Z50" s="85">
        <f t="shared" si="28"/>
        <v>759.22</v>
      </c>
      <c r="AA50" s="84">
        <f>259.22+500</f>
        <v>759.22</v>
      </c>
      <c r="AB50" s="85"/>
      <c r="AC50" s="84"/>
      <c r="AD50" s="84">
        <f t="shared" si="34"/>
        <v>759.22</v>
      </c>
      <c r="AE50" s="85"/>
      <c r="AF50" s="85"/>
      <c r="AG50" s="84">
        <f t="shared" si="29"/>
        <v>759.22</v>
      </c>
      <c r="AH50" s="84">
        <f>259.22+500</f>
        <v>759.22</v>
      </c>
      <c r="AI50" s="85"/>
      <c r="AJ50" s="85"/>
      <c r="AK50" s="84"/>
      <c r="AL50" s="84">
        <f t="shared" ref="AL50:AL52" si="35">AM50+AN50+AO50</f>
        <v>759.22</v>
      </c>
      <c r="AM50" s="85"/>
      <c r="AN50" s="84"/>
      <c r="AO50" s="84">
        <f t="shared" ref="AO50:AO86" si="36">AP50+AQ50+AR50+AS50</f>
        <v>759.22</v>
      </c>
      <c r="AP50" s="84">
        <f>259.22+500</f>
        <v>759.22</v>
      </c>
      <c r="AQ50" s="85"/>
      <c r="AR50" s="85"/>
      <c r="AS50" s="84"/>
      <c r="AT50" s="85">
        <f t="shared" si="27"/>
        <v>0</v>
      </c>
      <c r="AU50" s="85"/>
      <c r="AV50" s="85"/>
      <c r="AW50" s="85">
        <f t="shared" si="30"/>
        <v>0</v>
      </c>
      <c r="AX50" s="85">
        <v>0</v>
      </c>
      <c r="AY50" s="85"/>
      <c r="AZ50" s="84"/>
      <c r="BA50" s="85"/>
      <c r="BB50" s="85"/>
      <c r="BC50" s="85"/>
      <c r="BD50" s="85"/>
      <c r="BE50" s="85"/>
      <c r="BF50" s="85"/>
      <c r="BG50" s="85"/>
      <c r="BH50" s="85"/>
      <c r="BI50" s="84">
        <f t="shared" si="31"/>
        <v>0</v>
      </c>
      <c r="BJ50" s="85"/>
      <c r="BK50" s="85"/>
      <c r="BL50" s="85"/>
      <c r="BM50" s="84">
        <f t="shared" si="32"/>
        <v>0</v>
      </c>
      <c r="BN50" s="85"/>
      <c r="BO50" s="85"/>
      <c r="BP50" s="85"/>
      <c r="BQ50" s="85"/>
      <c r="BR50" s="85"/>
      <c r="BS50" s="85"/>
      <c r="BT50" s="85"/>
      <c r="BU50" s="85"/>
      <c r="BV50" s="85"/>
      <c r="BW50" s="693">
        <v>259.22000000000003</v>
      </c>
      <c r="BX50" s="677"/>
      <c r="BY50" s="677"/>
      <c r="BZ50" s="677"/>
    </row>
    <row r="51" spans="1:78" s="76" customFormat="1" ht="30" customHeight="1">
      <c r="A51" s="567" t="s">
        <v>45</v>
      </c>
      <c r="B51" s="691" t="s">
        <v>51</v>
      </c>
      <c r="C51" s="691"/>
      <c r="D51" s="691"/>
      <c r="E51" s="691"/>
      <c r="F51" s="691"/>
      <c r="G51" s="691"/>
      <c r="H51" s="691"/>
      <c r="I51" s="691"/>
      <c r="J51" s="691"/>
      <c r="K51" s="691"/>
      <c r="L51" s="691"/>
      <c r="M51" s="703">
        <f>SUM(M52:M90)</f>
        <v>68069.746232000005</v>
      </c>
      <c r="N51" s="703">
        <f t="shared" ref="N51:BU51" si="37">SUM(N52:N90)</f>
        <v>0</v>
      </c>
      <c r="O51" s="703">
        <f t="shared" si="37"/>
        <v>20960</v>
      </c>
      <c r="P51" s="703">
        <f t="shared" si="37"/>
        <v>47109.746231999998</v>
      </c>
      <c r="Q51" s="703">
        <f t="shared" si="37"/>
        <v>0</v>
      </c>
      <c r="R51" s="703">
        <f t="shared" si="37"/>
        <v>0</v>
      </c>
      <c r="S51" s="703">
        <f t="shared" si="37"/>
        <v>20818</v>
      </c>
      <c r="T51" s="703">
        <f t="shared" si="37"/>
        <v>0</v>
      </c>
      <c r="U51" s="703">
        <f t="shared" si="37"/>
        <v>19960</v>
      </c>
      <c r="V51" s="703">
        <f t="shared" si="37"/>
        <v>858</v>
      </c>
      <c r="W51" s="703">
        <f t="shared" si="37"/>
        <v>44683.591567999996</v>
      </c>
      <c r="X51" s="703">
        <f t="shared" si="37"/>
        <v>0</v>
      </c>
      <c r="Y51" s="703">
        <f t="shared" si="37"/>
        <v>19960</v>
      </c>
      <c r="Z51" s="703">
        <f t="shared" si="37"/>
        <v>44683.591567999996</v>
      </c>
      <c r="AA51" s="704">
        <f t="shared" si="37"/>
        <v>28177.450664</v>
      </c>
      <c r="AB51" s="703">
        <f t="shared" si="37"/>
        <v>1699.0630000000001</v>
      </c>
      <c r="AC51" s="703">
        <f t="shared" si="37"/>
        <v>14807.077904</v>
      </c>
      <c r="AD51" s="703">
        <f t="shared" si="37"/>
        <v>53099.04411699999</v>
      </c>
      <c r="AE51" s="703">
        <f t="shared" si="37"/>
        <v>0</v>
      </c>
      <c r="AF51" s="703">
        <f t="shared" si="37"/>
        <v>19960</v>
      </c>
      <c r="AG51" s="703">
        <f t="shared" si="37"/>
        <v>33968.591567999996</v>
      </c>
      <c r="AH51" s="703">
        <f t="shared" si="37"/>
        <v>17490.450664</v>
      </c>
      <c r="AI51" s="703">
        <f t="shared" si="37"/>
        <v>3085</v>
      </c>
      <c r="AJ51" s="703">
        <f t="shared" si="37"/>
        <v>699.06299999999999</v>
      </c>
      <c r="AK51" s="703">
        <f t="shared" si="37"/>
        <v>12694.077904</v>
      </c>
      <c r="AL51" s="703">
        <f t="shared" si="37"/>
        <v>34245.017655999996</v>
      </c>
      <c r="AM51" s="703">
        <f t="shared" si="37"/>
        <v>0</v>
      </c>
      <c r="AN51" s="703">
        <f t="shared" si="37"/>
        <v>0</v>
      </c>
      <c r="AO51" s="703">
        <f t="shared" si="37"/>
        <v>34245.017655999996</v>
      </c>
      <c r="AP51" s="703">
        <f t="shared" si="37"/>
        <v>17903.966698</v>
      </c>
      <c r="AQ51" s="703">
        <f t="shared" si="37"/>
        <v>3071.1689999999999</v>
      </c>
      <c r="AR51" s="703">
        <f t="shared" si="37"/>
        <v>699.06299999999999</v>
      </c>
      <c r="AS51" s="703">
        <f t="shared" si="37"/>
        <v>12570.818958000002</v>
      </c>
      <c r="AT51" s="703">
        <f t="shared" si="37"/>
        <v>9207.86</v>
      </c>
      <c r="AU51" s="703">
        <f t="shared" si="37"/>
        <v>0</v>
      </c>
      <c r="AV51" s="703">
        <f t="shared" si="37"/>
        <v>0</v>
      </c>
      <c r="AW51" s="703">
        <f t="shared" si="37"/>
        <v>9207.86</v>
      </c>
      <c r="AX51" s="703">
        <f t="shared" si="37"/>
        <v>6094.8600000000006</v>
      </c>
      <c r="AY51" s="703">
        <f t="shared" si="37"/>
        <v>1000</v>
      </c>
      <c r="AZ51" s="703">
        <f t="shared" si="37"/>
        <v>2113</v>
      </c>
      <c r="BA51" s="703">
        <f t="shared" si="37"/>
        <v>9105.469000000001</v>
      </c>
      <c r="BB51" s="703">
        <f t="shared" si="37"/>
        <v>0</v>
      </c>
      <c r="BC51" s="703">
        <f t="shared" si="37"/>
        <v>0</v>
      </c>
      <c r="BD51" s="703">
        <f t="shared" si="37"/>
        <v>9105.469000000001</v>
      </c>
      <c r="BE51" s="703">
        <f t="shared" si="37"/>
        <v>6015.2970000000005</v>
      </c>
      <c r="BF51" s="703">
        <f t="shared" si="37"/>
        <v>0</v>
      </c>
      <c r="BG51" s="703">
        <f t="shared" si="37"/>
        <v>1000</v>
      </c>
      <c r="BH51" s="703">
        <f t="shared" si="37"/>
        <v>2090.172</v>
      </c>
      <c r="BI51" s="703">
        <f t="shared" si="37"/>
        <v>32.932873000000001</v>
      </c>
      <c r="BJ51" s="703">
        <f t="shared" si="37"/>
        <v>0</v>
      </c>
      <c r="BK51" s="703">
        <f t="shared" si="37"/>
        <v>0</v>
      </c>
      <c r="BL51" s="703">
        <f t="shared" si="37"/>
        <v>32.932873000000001</v>
      </c>
      <c r="BM51" s="703">
        <f t="shared" si="37"/>
        <v>18.985216999999999</v>
      </c>
      <c r="BN51" s="703">
        <f t="shared" si="37"/>
        <v>0</v>
      </c>
      <c r="BO51" s="703">
        <f t="shared" si="37"/>
        <v>0</v>
      </c>
      <c r="BP51" s="703">
        <f t="shared" si="37"/>
        <v>18.985216999999999</v>
      </c>
      <c r="BQ51" s="703">
        <f t="shared" si="37"/>
        <v>0</v>
      </c>
      <c r="BR51" s="703">
        <f t="shared" si="37"/>
        <v>0</v>
      </c>
      <c r="BS51" s="703">
        <f t="shared" si="37"/>
        <v>0</v>
      </c>
      <c r="BT51" s="703">
        <f t="shared" si="37"/>
        <v>0</v>
      </c>
      <c r="BU51" s="703">
        <f t="shared" si="37"/>
        <v>28.514872999999998</v>
      </c>
      <c r="BV51" s="691"/>
      <c r="BW51" s="693"/>
      <c r="BX51" s="677"/>
      <c r="BY51" s="677"/>
      <c r="BZ51" s="677"/>
    </row>
    <row r="52" spans="1:78" s="77" customFormat="1" ht="51" customHeight="1" outlineLevel="1">
      <c r="A52" s="673">
        <v>1</v>
      </c>
      <c r="B52" s="680" t="s">
        <v>888</v>
      </c>
      <c r="C52" s="675" t="s">
        <v>812</v>
      </c>
      <c r="D52" s="85" t="s">
        <v>48</v>
      </c>
      <c r="E52" s="688"/>
      <c r="F52" s="675" t="s">
        <v>870</v>
      </c>
      <c r="G52" s="675" t="s">
        <v>49</v>
      </c>
      <c r="H52" s="675" t="s">
        <v>884</v>
      </c>
      <c r="I52" s="676">
        <v>2021</v>
      </c>
      <c r="J52" s="675">
        <v>2021</v>
      </c>
      <c r="K52" s="675" t="s">
        <v>807</v>
      </c>
      <c r="L52" s="85" t="s">
        <v>889</v>
      </c>
      <c r="M52" s="84">
        <f t="shared" si="33"/>
        <v>250</v>
      </c>
      <c r="N52" s="688"/>
      <c r="O52" s="688"/>
      <c r="P52" s="84">
        <v>250</v>
      </c>
      <c r="Q52" s="85"/>
      <c r="R52" s="675" t="s">
        <v>876</v>
      </c>
      <c r="S52" s="84"/>
      <c r="T52" s="85"/>
      <c r="U52" s="84"/>
      <c r="V52" s="84"/>
      <c r="W52" s="84">
        <f t="shared" si="26"/>
        <v>250</v>
      </c>
      <c r="X52" s="85"/>
      <c r="Y52" s="85"/>
      <c r="Z52" s="85">
        <f t="shared" si="28"/>
        <v>250</v>
      </c>
      <c r="AA52" s="84">
        <f>250</f>
        <v>250</v>
      </c>
      <c r="AB52" s="85"/>
      <c r="AC52" s="84"/>
      <c r="AD52" s="84">
        <f t="shared" si="34"/>
        <v>250</v>
      </c>
      <c r="AE52" s="85"/>
      <c r="AF52" s="85"/>
      <c r="AG52" s="84">
        <f t="shared" si="29"/>
        <v>250</v>
      </c>
      <c r="AH52" s="84">
        <f>250</f>
        <v>250</v>
      </c>
      <c r="AI52" s="85"/>
      <c r="AJ52" s="85"/>
      <c r="AK52" s="84"/>
      <c r="AL52" s="84">
        <f t="shared" si="35"/>
        <v>246.94349099999999</v>
      </c>
      <c r="AM52" s="85"/>
      <c r="AN52" s="84"/>
      <c r="AO52" s="84">
        <f t="shared" si="36"/>
        <v>246.94349099999999</v>
      </c>
      <c r="AP52" s="84">
        <f>246.943491</f>
        <v>246.94349099999999</v>
      </c>
      <c r="AQ52" s="85"/>
      <c r="AR52" s="85"/>
      <c r="AS52" s="84"/>
      <c r="AT52" s="85">
        <f t="shared" si="27"/>
        <v>0</v>
      </c>
      <c r="AU52" s="85"/>
      <c r="AV52" s="85"/>
      <c r="AW52" s="85">
        <f t="shared" si="30"/>
        <v>0</v>
      </c>
      <c r="AX52" s="85">
        <v>0</v>
      </c>
      <c r="AY52" s="85"/>
      <c r="AZ52" s="84"/>
      <c r="BA52" s="85"/>
      <c r="BB52" s="85"/>
      <c r="BC52" s="85"/>
      <c r="BD52" s="85"/>
      <c r="BE52" s="85"/>
      <c r="BF52" s="85"/>
      <c r="BG52" s="85"/>
      <c r="BH52" s="85"/>
      <c r="BI52" s="84">
        <f t="shared" si="31"/>
        <v>0</v>
      </c>
      <c r="BJ52" s="85"/>
      <c r="BK52" s="85"/>
      <c r="BL52" s="85"/>
      <c r="BM52" s="84">
        <f t="shared" si="32"/>
        <v>0</v>
      </c>
      <c r="BN52" s="85"/>
      <c r="BO52" s="85"/>
      <c r="BP52" s="85"/>
      <c r="BQ52" s="85"/>
      <c r="BR52" s="85"/>
      <c r="BS52" s="85"/>
      <c r="BT52" s="85"/>
      <c r="BU52" s="85"/>
      <c r="BV52" s="85"/>
      <c r="BW52" s="693">
        <v>250</v>
      </c>
      <c r="BX52" s="677"/>
      <c r="BY52" s="677"/>
      <c r="BZ52" s="677"/>
    </row>
    <row r="53" spans="1:78" s="26" customFormat="1" ht="69" customHeight="1" outlineLevel="1">
      <c r="A53" s="673">
        <v>2</v>
      </c>
      <c r="B53" s="680" t="s">
        <v>890</v>
      </c>
      <c r="C53" s="675" t="s">
        <v>812</v>
      </c>
      <c r="D53" s="85" t="s">
        <v>106</v>
      </c>
      <c r="E53" s="688"/>
      <c r="F53" s="675" t="s">
        <v>870</v>
      </c>
      <c r="G53" s="675" t="s">
        <v>49</v>
      </c>
      <c r="H53" s="675" t="s">
        <v>892</v>
      </c>
      <c r="I53" s="676">
        <v>2021</v>
      </c>
      <c r="J53" s="675">
        <v>2021</v>
      </c>
      <c r="K53" s="675" t="s">
        <v>807</v>
      </c>
      <c r="L53" s="85" t="s">
        <v>891</v>
      </c>
      <c r="M53" s="84">
        <f>N53+O53+P53</f>
        <v>4400</v>
      </c>
      <c r="N53" s="688"/>
      <c r="O53" s="688"/>
      <c r="P53" s="84">
        <v>4400</v>
      </c>
      <c r="Q53" s="85"/>
      <c r="R53" s="675" t="s">
        <v>876</v>
      </c>
      <c r="S53" s="84"/>
      <c r="T53" s="85"/>
      <c r="U53" s="84"/>
      <c r="V53" s="84"/>
      <c r="W53" s="84">
        <f t="shared" si="26"/>
        <v>4254</v>
      </c>
      <c r="X53" s="85"/>
      <c r="Y53" s="85"/>
      <c r="Z53" s="85">
        <f t="shared" si="28"/>
        <v>4254</v>
      </c>
      <c r="AA53" s="84">
        <v>4254</v>
      </c>
      <c r="AB53" s="85"/>
      <c r="AC53" s="84"/>
      <c r="AD53" s="84">
        <f t="shared" si="34"/>
        <v>4254</v>
      </c>
      <c r="AE53" s="85"/>
      <c r="AF53" s="85"/>
      <c r="AG53" s="84">
        <f t="shared" si="29"/>
        <v>4254</v>
      </c>
      <c r="AH53" s="84">
        <f>1680+34+500</f>
        <v>2214</v>
      </c>
      <c r="AI53" s="85">
        <f>1020+1020</f>
        <v>2040</v>
      </c>
      <c r="AJ53" s="85"/>
      <c r="AK53" s="84"/>
      <c r="AL53" s="84">
        <f>AM53+AN53+AO53</f>
        <v>4236.817</v>
      </c>
      <c r="AM53" s="85"/>
      <c r="AN53" s="84"/>
      <c r="AO53" s="84">
        <f t="shared" si="36"/>
        <v>4236.817</v>
      </c>
      <c r="AP53" s="84">
        <f>1676.648+34+500</f>
        <v>2210.6480000000001</v>
      </c>
      <c r="AQ53" s="85">
        <f>1020+978.859+27.31</f>
        <v>2026.1689999999999</v>
      </c>
      <c r="AR53" s="85"/>
      <c r="AS53" s="84"/>
      <c r="AT53" s="85">
        <f t="shared" si="27"/>
        <v>0</v>
      </c>
      <c r="AU53" s="85"/>
      <c r="AV53" s="85"/>
      <c r="AW53" s="85">
        <f t="shared" si="30"/>
        <v>0</v>
      </c>
      <c r="AX53" s="85">
        <v>0</v>
      </c>
      <c r="AY53" s="85"/>
      <c r="AZ53" s="84"/>
      <c r="BA53" s="85"/>
      <c r="BB53" s="85"/>
      <c r="BC53" s="85"/>
      <c r="BD53" s="85"/>
      <c r="BE53" s="85"/>
      <c r="BF53" s="85"/>
      <c r="BG53" s="85"/>
      <c r="BH53" s="85"/>
      <c r="BI53" s="84">
        <f t="shared" si="31"/>
        <v>0</v>
      </c>
      <c r="BJ53" s="85"/>
      <c r="BK53" s="85"/>
      <c r="BL53" s="85"/>
      <c r="BM53" s="84">
        <f t="shared" si="32"/>
        <v>0</v>
      </c>
      <c r="BN53" s="85"/>
      <c r="BO53" s="85"/>
      <c r="BP53" s="85"/>
      <c r="BQ53" s="85"/>
      <c r="BR53" s="85"/>
      <c r="BS53" s="85"/>
      <c r="BT53" s="85"/>
      <c r="BU53" s="85"/>
      <c r="BV53" s="85"/>
      <c r="BW53" s="693">
        <f>1680+34+500</f>
        <v>2214</v>
      </c>
      <c r="BX53" s="677">
        <f>1020+1020</f>
        <v>2040</v>
      </c>
      <c r="BY53" s="677"/>
      <c r="BZ53" s="677"/>
    </row>
    <row r="54" spans="1:78" s="26" customFormat="1" ht="60.75" customHeight="1" outlineLevel="1">
      <c r="A54" s="673">
        <v>3</v>
      </c>
      <c r="B54" s="674" t="s">
        <v>893</v>
      </c>
      <c r="C54" s="675" t="s">
        <v>812</v>
      </c>
      <c r="D54" s="675" t="s">
        <v>106</v>
      </c>
      <c r="E54" s="85"/>
      <c r="F54" s="85" t="s">
        <v>870</v>
      </c>
      <c r="G54" s="85" t="s">
        <v>49</v>
      </c>
      <c r="H54" s="675" t="s">
        <v>884</v>
      </c>
      <c r="I54" s="676">
        <v>2021</v>
      </c>
      <c r="J54" s="675">
        <v>2021</v>
      </c>
      <c r="K54" s="675" t="s">
        <v>807</v>
      </c>
      <c r="L54" s="675" t="s">
        <v>894</v>
      </c>
      <c r="M54" s="85">
        <f t="shared" si="33"/>
        <v>540</v>
      </c>
      <c r="N54" s="85"/>
      <c r="O54" s="84"/>
      <c r="P54" s="681">
        <v>540</v>
      </c>
      <c r="Q54" s="85"/>
      <c r="R54" s="85" t="s">
        <v>876</v>
      </c>
      <c r="S54" s="85"/>
      <c r="T54" s="85"/>
      <c r="U54" s="85"/>
      <c r="V54" s="85"/>
      <c r="W54" s="84">
        <f t="shared" si="26"/>
        <v>540</v>
      </c>
      <c r="X54" s="85"/>
      <c r="Y54" s="84"/>
      <c r="Z54" s="85">
        <f t="shared" si="28"/>
        <v>540</v>
      </c>
      <c r="AA54" s="85">
        <v>540</v>
      </c>
      <c r="AB54" s="85"/>
      <c r="AC54" s="85"/>
      <c r="AD54" s="85">
        <f t="shared" si="34"/>
        <v>540</v>
      </c>
      <c r="AE54" s="85"/>
      <c r="AF54" s="84"/>
      <c r="AG54" s="84">
        <f t="shared" si="29"/>
        <v>540</v>
      </c>
      <c r="AH54" s="85">
        <v>540</v>
      </c>
      <c r="AI54" s="85"/>
      <c r="AJ54" s="85"/>
      <c r="AK54" s="85"/>
      <c r="AL54" s="84">
        <f>AM54+AN54+AO54</f>
        <v>515.65253099999995</v>
      </c>
      <c r="AM54" s="85"/>
      <c r="AN54" s="84"/>
      <c r="AO54" s="84">
        <f t="shared" si="36"/>
        <v>515.65253099999995</v>
      </c>
      <c r="AP54" s="85">
        <v>515.65253099999995</v>
      </c>
      <c r="AQ54" s="85"/>
      <c r="AR54" s="85"/>
      <c r="AS54" s="85"/>
      <c r="AT54" s="85">
        <f t="shared" si="27"/>
        <v>0</v>
      </c>
      <c r="AU54" s="85"/>
      <c r="AV54" s="85"/>
      <c r="AW54" s="85">
        <f t="shared" si="30"/>
        <v>0</v>
      </c>
      <c r="AX54" s="85">
        <v>0</v>
      </c>
      <c r="AY54" s="85"/>
      <c r="AZ54" s="85"/>
      <c r="BA54" s="85"/>
      <c r="BB54" s="85"/>
      <c r="BC54" s="85"/>
      <c r="BD54" s="85"/>
      <c r="BE54" s="85"/>
      <c r="BF54" s="85"/>
      <c r="BG54" s="85"/>
      <c r="BH54" s="85"/>
      <c r="BI54" s="84">
        <f t="shared" si="31"/>
        <v>0</v>
      </c>
      <c r="BJ54" s="85"/>
      <c r="BK54" s="85"/>
      <c r="BL54" s="85"/>
      <c r="BM54" s="84">
        <f t="shared" si="32"/>
        <v>0</v>
      </c>
      <c r="BN54" s="85"/>
      <c r="BO54" s="85"/>
      <c r="BP54" s="85"/>
      <c r="BQ54" s="85"/>
      <c r="BR54" s="85"/>
      <c r="BS54" s="85"/>
      <c r="BT54" s="85"/>
      <c r="BU54" s="85"/>
      <c r="BV54" s="85"/>
      <c r="BW54" s="677">
        <v>540</v>
      </c>
      <c r="BX54" s="677"/>
      <c r="BY54" s="677"/>
      <c r="BZ54" s="677"/>
    </row>
    <row r="55" spans="1:78" s="26" customFormat="1" ht="62.25" customHeight="1" outlineLevel="1">
      <c r="A55" s="673">
        <v>4</v>
      </c>
      <c r="B55" s="674" t="s">
        <v>871</v>
      </c>
      <c r="C55" s="675" t="s">
        <v>812</v>
      </c>
      <c r="D55" s="675" t="s">
        <v>48</v>
      </c>
      <c r="E55" s="85"/>
      <c r="F55" s="85" t="s">
        <v>870</v>
      </c>
      <c r="G55" s="85" t="s">
        <v>49</v>
      </c>
      <c r="H55" s="675" t="s">
        <v>884</v>
      </c>
      <c r="I55" s="676" t="s">
        <v>70</v>
      </c>
      <c r="J55" s="675" t="s">
        <v>70</v>
      </c>
      <c r="K55" s="675" t="s">
        <v>807</v>
      </c>
      <c r="L55" s="675" t="s">
        <v>895</v>
      </c>
      <c r="M55" s="85">
        <f>N55+O55+P55</f>
        <v>1150</v>
      </c>
      <c r="N55" s="85"/>
      <c r="O55" s="84"/>
      <c r="P55" s="681">
        <v>1150</v>
      </c>
      <c r="Q55" s="85"/>
      <c r="R55" s="85" t="s">
        <v>876</v>
      </c>
      <c r="S55" s="84">
        <f t="shared" ref="S55:S56" si="38">T55+U55+V55</f>
        <v>858</v>
      </c>
      <c r="T55" s="85"/>
      <c r="U55" s="85"/>
      <c r="V55" s="85">
        <v>858</v>
      </c>
      <c r="W55" s="84">
        <f t="shared" si="26"/>
        <v>1150</v>
      </c>
      <c r="X55" s="85"/>
      <c r="Y55" s="84"/>
      <c r="Z55" s="85">
        <f t="shared" si="28"/>
        <v>1150</v>
      </c>
      <c r="AA55" s="85">
        <v>1150</v>
      </c>
      <c r="AB55" s="85"/>
      <c r="AC55" s="85"/>
      <c r="AD55" s="85">
        <f t="shared" si="34"/>
        <v>1150</v>
      </c>
      <c r="AE55" s="85"/>
      <c r="AF55" s="84"/>
      <c r="AG55" s="84">
        <f t="shared" si="29"/>
        <v>1150</v>
      </c>
      <c r="AH55" s="85">
        <v>1150</v>
      </c>
      <c r="AI55" s="85"/>
      <c r="AJ55" s="85"/>
      <c r="AK55" s="85"/>
      <c r="AL55" s="85">
        <f t="shared" ref="AL55:AL86" si="39">AM55+AN55+AO55</f>
        <v>246</v>
      </c>
      <c r="AM55" s="85"/>
      <c r="AN55" s="84"/>
      <c r="AO55" s="84">
        <f t="shared" si="36"/>
        <v>246</v>
      </c>
      <c r="AP55" s="85">
        <f>246</f>
        <v>246</v>
      </c>
      <c r="AQ55" s="85"/>
      <c r="AR55" s="85"/>
      <c r="AS55" s="85"/>
      <c r="AT55" s="85">
        <f t="shared" si="27"/>
        <v>0</v>
      </c>
      <c r="AU55" s="85"/>
      <c r="AV55" s="85"/>
      <c r="AW55" s="85">
        <f t="shared" si="30"/>
        <v>0</v>
      </c>
      <c r="AX55" s="85">
        <v>0</v>
      </c>
      <c r="AY55" s="85"/>
      <c r="AZ55" s="85"/>
      <c r="BA55" s="85"/>
      <c r="BB55" s="85"/>
      <c r="BC55" s="85"/>
      <c r="BD55" s="85"/>
      <c r="BE55" s="85"/>
      <c r="BF55" s="85"/>
      <c r="BG55" s="85"/>
      <c r="BH55" s="85"/>
      <c r="BI55" s="84">
        <f t="shared" si="31"/>
        <v>0</v>
      </c>
      <c r="BJ55" s="85"/>
      <c r="BK55" s="85"/>
      <c r="BL55" s="85"/>
      <c r="BM55" s="84">
        <f t="shared" si="32"/>
        <v>0</v>
      </c>
      <c r="BN55" s="85"/>
      <c r="BO55" s="85"/>
      <c r="BP55" s="85"/>
      <c r="BQ55" s="85"/>
      <c r="BR55" s="85"/>
      <c r="BS55" s="85"/>
      <c r="BT55" s="85"/>
      <c r="BU55" s="85"/>
      <c r="BV55" s="85"/>
      <c r="BW55" s="677">
        <v>1150</v>
      </c>
      <c r="BX55" s="677"/>
      <c r="BY55" s="677"/>
      <c r="BZ55" s="677"/>
    </row>
    <row r="56" spans="1:78" s="26" customFormat="1" ht="50.25" customHeight="1" outlineLevel="1">
      <c r="A56" s="673">
        <v>5</v>
      </c>
      <c r="B56" s="674" t="s">
        <v>896</v>
      </c>
      <c r="C56" s="675" t="s">
        <v>845</v>
      </c>
      <c r="D56" s="675" t="s">
        <v>48</v>
      </c>
      <c r="E56" s="85"/>
      <c r="F56" s="85" t="s">
        <v>870</v>
      </c>
      <c r="G56" s="85" t="s">
        <v>49</v>
      </c>
      <c r="H56" s="675" t="s">
        <v>892</v>
      </c>
      <c r="I56" s="676" t="s">
        <v>70</v>
      </c>
      <c r="J56" s="675" t="s">
        <v>70</v>
      </c>
      <c r="K56" s="675" t="s">
        <v>807</v>
      </c>
      <c r="L56" s="675" t="s">
        <v>897</v>
      </c>
      <c r="M56" s="85">
        <f>N56+O56+P56</f>
        <v>21750</v>
      </c>
      <c r="N56" s="85"/>
      <c r="O56" s="84">
        <v>20960</v>
      </c>
      <c r="P56" s="681">
        <v>790</v>
      </c>
      <c r="Q56" s="85"/>
      <c r="R56" s="85" t="s">
        <v>876</v>
      </c>
      <c r="S56" s="84">
        <f t="shared" si="38"/>
        <v>19960</v>
      </c>
      <c r="T56" s="85"/>
      <c r="U56" s="85">
        <v>19960</v>
      </c>
      <c r="V56" s="85"/>
      <c r="W56" s="84">
        <f t="shared" si="26"/>
        <v>790</v>
      </c>
      <c r="X56" s="85"/>
      <c r="Y56" s="84">
        <v>19960</v>
      </c>
      <c r="Z56" s="85">
        <f t="shared" si="28"/>
        <v>790</v>
      </c>
      <c r="AA56" s="85">
        <v>790</v>
      </c>
      <c r="AB56" s="85"/>
      <c r="AC56" s="85"/>
      <c r="AD56" s="85">
        <f t="shared" si="34"/>
        <v>20750</v>
      </c>
      <c r="AE56" s="85"/>
      <c r="AF56" s="84">
        <v>19960</v>
      </c>
      <c r="AG56" s="84">
        <f t="shared" si="29"/>
        <v>790</v>
      </c>
      <c r="AH56" s="85">
        <v>790</v>
      </c>
      <c r="AI56" s="85"/>
      <c r="AJ56" s="85"/>
      <c r="AK56" s="85"/>
      <c r="AL56" s="85">
        <f t="shared" si="39"/>
        <v>790</v>
      </c>
      <c r="AM56" s="85"/>
      <c r="AN56" s="84"/>
      <c r="AO56" s="84">
        <f t="shared" si="36"/>
        <v>790</v>
      </c>
      <c r="AP56" s="85">
        <v>790</v>
      </c>
      <c r="AQ56" s="85"/>
      <c r="AR56" s="85"/>
      <c r="AS56" s="85"/>
      <c r="AT56" s="85">
        <f t="shared" si="27"/>
        <v>0</v>
      </c>
      <c r="AU56" s="85"/>
      <c r="AV56" s="85"/>
      <c r="AW56" s="85">
        <f t="shared" si="30"/>
        <v>0</v>
      </c>
      <c r="AX56" s="85">
        <v>0</v>
      </c>
      <c r="AY56" s="85"/>
      <c r="AZ56" s="85"/>
      <c r="BA56" s="85"/>
      <c r="BB56" s="85"/>
      <c r="BC56" s="85"/>
      <c r="BD56" s="85"/>
      <c r="BE56" s="85"/>
      <c r="BF56" s="85"/>
      <c r="BG56" s="85"/>
      <c r="BH56" s="85"/>
      <c r="BI56" s="84">
        <f t="shared" si="31"/>
        <v>0</v>
      </c>
      <c r="BJ56" s="85"/>
      <c r="BK56" s="85"/>
      <c r="BL56" s="85"/>
      <c r="BM56" s="84">
        <f t="shared" si="32"/>
        <v>0</v>
      </c>
      <c r="BN56" s="85"/>
      <c r="BO56" s="85"/>
      <c r="BP56" s="85"/>
      <c r="BQ56" s="85"/>
      <c r="BR56" s="85"/>
      <c r="BS56" s="85"/>
      <c r="BT56" s="85"/>
      <c r="BU56" s="85"/>
      <c r="BV56" s="85"/>
      <c r="BW56" s="677">
        <v>790</v>
      </c>
      <c r="BX56" s="677"/>
      <c r="BY56" s="677"/>
      <c r="BZ56" s="677"/>
    </row>
    <row r="57" spans="1:78" s="26" customFormat="1" ht="54.75" customHeight="1" outlineLevel="1">
      <c r="A57" s="673">
        <v>6</v>
      </c>
      <c r="B57" s="674" t="s">
        <v>898</v>
      </c>
      <c r="C57" s="675" t="s">
        <v>78</v>
      </c>
      <c r="D57" s="675" t="s">
        <v>106</v>
      </c>
      <c r="E57" s="85"/>
      <c r="F57" s="85" t="s">
        <v>870</v>
      </c>
      <c r="G57" s="85" t="s">
        <v>49</v>
      </c>
      <c r="H57" s="675" t="s">
        <v>884</v>
      </c>
      <c r="I57" s="676">
        <v>2021</v>
      </c>
      <c r="J57" s="675">
        <v>2021</v>
      </c>
      <c r="K57" s="675" t="s">
        <v>807</v>
      </c>
      <c r="L57" s="675" t="s">
        <v>899</v>
      </c>
      <c r="M57" s="85">
        <f>N57+O57+P57</f>
        <v>994</v>
      </c>
      <c r="N57" s="85"/>
      <c r="O57" s="84"/>
      <c r="P57" s="84">
        <v>994</v>
      </c>
      <c r="Q57" s="85"/>
      <c r="R57" s="85" t="s">
        <v>876</v>
      </c>
      <c r="S57" s="85"/>
      <c r="T57" s="85"/>
      <c r="U57" s="85"/>
      <c r="V57" s="85"/>
      <c r="W57" s="84">
        <f t="shared" si="26"/>
        <v>856.97813099999996</v>
      </c>
      <c r="X57" s="85"/>
      <c r="Y57" s="84"/>
      <c r="Z57" s="85">
        <f t="shared" si="28"/>
        <v>856.97813099999996</v>
      </c>
      <c r="AA57" s="85">
        <v>600</v>
      </c>
      <c r="AB57" s="85">
        <v>183.13900000000001</v>
      </c>
      <c r="AC57" s="85">
        <v>73.839130999999995</v>
      </c>
      <c r="AD57" s="85">
        <f t="shared" si="34"/>
        <v>856.97813099999996</v>
      </c>
      <c r="AE57" s="85"/>
      <c r="AF57" s="84"/>
      <c r="AG57" s="84">
        <f t="shared" si="29"/>
        <v>856.97813099999996</v>
      </c>
      <c r="AH57" s="85">
        <v>600</v>
      </c>
      <c r="AI57" s="85"/>
      <c r="AJ57" s="85">
        <v>183.13900000000001</v>
      </c>
      <c r="AK57" s="85">
        <v>73.839130999999995</v>
      </c>
      <c r="AL57" s="85">
        <f t="shared" si="39"/>
        <v>850.85550899999998</v>
      </c>
      <c r="AM57" s="85"/>
      <c r="AN57" s="84"/>
      <c r="AO57" s="84">
        <f t="shared" si="36"/>
        <v>850.85550899999998</v>
      </c>
      <c r="AP57" s="85">
        <v>600</v>
      </c>
      <c r="AQ57" s="85"/>
      <c r="AR57" s="85">
        <v>183.13900000000001</v>
      </c>
      <c r="AS57" s="85">
        <v>67.716509000000002</v>
      </c>
      <c r="AT57" s="85">
        <f t="shared" si="27"/>
        <v>0</v>
      </c>
      <c r="AU57" s="85"/>
      <c r="AV57" s="85"/>
      <c r="AW57" s="85">
        <f t="shared" si="30"/>
        <v>0</v>
      </c>
      <c r="AX57" s="85">
        <v>0</v>
      </c>
      <c r="AY57" s="85"/>
      <c r="AZ57" s="85"/>
      <c r="BA57" s="85"/>
      <c r="BB57" s="85"/>
      <c r="BC57" s="85"/>
      <c r="BD57" s="85"/>
      <c r="BE57" s="85"/>
      <c r="BF57" s="85"/>
      <c r="BG57" s="85"/>
      <c r="BH57" s="85"/>
      <c r="BI57" s="84">
        <f t="shared" si="31"/>
        <v>0</v>
      </c>
      <c r="BJ57" s="85"/>
      <c r="BK57" s="85"/>
      <c r="BL57" s="85"/>
      <c r="BM57" s="84">
        <f t="shared" si="32"/>
        <v>0</v>
      </c>
      <c r="BN57" s="85"/>
      <c r="BO57" s="85"/>
      <c r="BP57" s="85"/>
      <c r="BQ57" s="85"/>
      <c r="BR57" s="85"/>
      <c r="BS57" s="85"/>
      <c r="BT57" s="85"/>
      <c r="BU57" s="85"/>
      <c r="BV57" s="85"/>
      <c r="BW57" s="677">
        <v>600</v>
      </c>
      <c r="BX57" s="677"/>
      <c r="BY57" s="677"/>
      <c r="BZ57" s="677"/>
    </row>
    <row r="58" spans="1:78" s="26" customFormat="1" ht="50.25" customHeight="1" outlineLevel="1">
      <c r="A58" s="673">
        <v>8</v>
      </c>
      <c r="B58" s="674" t="s">
        <v>902</v>
      </c>
      <c r="C58" s="675" t="s">
        <v>903</v>
      </c>
      <c r="D58" s="675" t="s">
        <v>106</v>
      </c>
      <c r="E58" s="85"/>
      <c r="F58" s="85" t="s">
        <v>870</v>
      </c>
      <c r="G58" s="85" t="s">
        <v>49</v>
      </c>
      <c r="H58" s="675" t="s">
        <v>892</v>
      </c>
      <c r="I58" s="676">
        <v>2021</v>
      </c>
      <c r="J58" s="675">
        <v>2021</v>
      </c>
      <c r="K58" s="675" t="s">
        <v>807</v>
      </c>
      <c r="L58" s="675" t="s">
        <v>904</v>
      </c>
      <c r="M58" s="85">
        <f t="shared" si="33"/>
        <v>745.84299999999996</v>
      </c>
      <c r="N58" s="85"/>
      <c r="O58" s="84"/>
      <c r="P58" s="84">
        <v>745.84299999999996</v>
      </c>
      <c r="Q58" s="85"/>
      <c r="R58" s="85" t="s">
        <v>876</v>
      </c>
      <c r="S58" s="85"/>
      <c r="T58" s="85"/>
      <c r="U58" s="85"/>
      <c r="V58" s="85"/>
      <c r="W58" s="84">
        <f t="shared" si="26"/>
        <v>747</v>
      </c>
      <c r="X58" s="85"/>
      <c r="Y58" s="84"/>
      <c r="Z58" s="85">
        <f t="shared" si="28"/>
        <v>747</v>
      </c>
      <c r="AA58" s="85">
        <v>747</v>
      </c>
      <c r="AB58" s="85"/>
      <c r="AC58" s="85"/>
      <c r="AD58" s="85">
        <f t="shared" si="34"/>
        <v>747</v>
      </c>
      <c r="AE58" s="85"/>
      <c r="AF58" s="84"/>
      <c r="AG58" s="84">
        <f t="shared" si="29"/>
        <v>747</v>
      </c>
      <c r="AH58" s="85">
        <f>380+367</f>
        <v>747</v>
      </c>
      <c r="AI58" s="85"/>
      <c r="AJ58" s="85"/>
      <c r="AK58" s="85"/>
      <c r="AL58" s="85">
        <f t="shared" si="39"/>
        <v>741.00759799999992</v>
      </c>
      <c r="AM58" s="85"/>
      <c r="AN58" s="84"/>
      <c r="AO58" s="84">
        <f t="shared" si="36"/>
        <v>741.00759799999992</v>
      </c>
      <c r="AP58" s="85">
        <f>380+361.007598</f>
        <v>741.00759799999992</v>
      </c>
      <c r="AQ58" s="85"/>
      <c r="AR58" s="85"/>
      <c r="AS58" s="85"/>
      <c r="AT58" s="85">
        <f t="shared" si="27"/>
        <v>0</v>
      </c>
      <c r="AU58" s="85"/>
      <c r="AV58" s="85"/>
      <c r="AW58" s="85">
        <f t="shared" si="30"/>
        <v>0</v>
      </c>
      <c r="AX58" s="85">
        <v>0</v>
      </c>
      <c r="AY58" s="85"/>
      <c r="AZ58" s="85"/>
      <c r="BA58" s="85"/>
      <c r="BB58" s="85"/>
      <c r="BC58" s="85"/>
      <c r="BD58" s="85"/>
      <c r="BE58" s="85"/>
      <c r="BF58" s="85"/>
      <c r="BG58" s="85"/>
      <c r="BH58" s="85"/>
      <c r="BI58" s="84">
        <f t="shared" si="31"/>
        <v>0</v>
      </c>
      <c r="BJ58" s="85"/>
      <c r="BK58" s="85"/>
      <c r="BL58" s="85"/>
      <c r="BM58" s="84">
        <f t="shared" si="32"/>
        <v>0</v>
      </c>
      <c r="BN58" s="85"/>
      <c r="BO58" s="85"/>
      <c r="BP58" s="85"/>
      <c r="BQ58" s="85"/>
      <c r="BR58" s="85"/>
      <c r="BS58" s="85"/>
      <c r="BT58" s="85"/>
      <c r="BU58" s="85"/>
      <c r="BV58" s="85"/>
      <c r="BW58" s="677">
        <f>380+367</f>
        <v>747</v>
      </c>
      <c r="BX58" s="677"/>
      <c r="BY58" s="677"/>
      <c r="BZ58" s="677"/>
    </row>
    <row r="59" spans="1:78" s="26" customFormat="1" ht="74.25" customHeight="1" outlineLevel="1">
      <c r="A59" s="673">
        <v>9</v>
      </c>
      <c r="B59" s="674" t="s">
        <v>905</v>
      </c>
      <c r="C59" s="675" t="s">
        <v>830</v>
      </c>
      <c r="D59" s="675" t="s">
        <v>106</v>
      </c>
      <c r="E59" s="85"/>
      <c r="F59" s="85" t="s">
        <v>870</v>
      </c>
      <c r="G59" s="85" t="s">
        <v>49</v>
      </c>
      <c r="H59" s="675" t="s">
        <v>884</v>
      </c>
      <c r="I59" s="676">
        <v>2022</v>
      </c>
      <c r="J59" s="675">
        <v>2022</v>
      </c>
      <c r="K59" s="675" t="s">
        <v>807</v>
      </c>
      <c r="L59" s="675" t="s">
        <v>906</v>
      </c>
      <c r="M59" s="85">
        <f t="shared" si="33"/>
        <v>350</v>
      </c>
      <c r="N59" s="85"/>
      <c r="O59" s="84"/>
      <c r="P59" s="84">
        <v>350</v>
      </c>
      <c r="Q59" s="85"/>
      <c r="R59" s="85" t="s">
        <v>876</v>
      </c>
      <c r="S59" s="85"/>
      <c r="T59" s="85"/>
      <c r="U59" s="85"/>
      <c r="V59" s="85"/>
      <c r="W59" s="84">
        <f t="shared" si="26"/>
        <v>350</v>
      </c>
      <c r="X59" s="85"/>
      <c r="Y59" s="84"/>
      <c r="Z59" s="85">
        <f t="shared" si="28"/>
        <v>350</v>
      </c>
      <c r="AA59" s="85">
        <v>350</v>
      </c>
      <c r="AB59" s="85"/>
      <c r="AC59" s="85"/>
      <c r="AD59" s="85">
        <f t="shared" si="34"/>
        <v>350</v>
      </c>
      <c r="AE59" s="85"/>
      <c r="AF59" s="84"/>
      <c r="AG59" s="84">
        <f t="shared" si="29"/>
        <v>350</v>
      </c>
      <c r="AH59" s="85">
        <v>350</v>
      </c>
      <c r="AI59" s="85"/>
      <c r="AJ59" s="85"/>
      <c r="AK59" s="85"/>
      <c r="AL59" s="85">
        <f t="shared" si="39"/>
        <v>343.85505599999999</v>
      </c>
      <c r="AM59" s="85"/>
      <c r="AN59" s="84"/>
      <c r="AO59" s="84">
        <f t="shared" si="36"/>
        <v>343.85505599999999</v>
      </c>
      <c r="AP59" s="85">
        <v>343.85505599999999</v>
      </c>
      <c r="AQ59" s="85"/>
      <c r="AR59" s="85"/>
      <c r="AS59" s="85"/>
      <c r="AT59" s="85">
        <f t="shared" si="27"/>
        <v>0</v>
      </c>
      <c r="AU59" s="85"/>
      <c r="AV59" s="85"/>
      <c r="AW59" s="85">
        <f t="shared" si="30"/>
        <v>0</v>
      </c>
      <c r="AX59" s="85">
        <v>0</v>
      </c>
      <c r="AY59" s="85"/>
      <c r="AZ59" s="85"/>
      <c r="BA59" s="85"/>
      <c r="BB59" s="85"/>
      <c r="BC59" s="85"/>
      <c r="BD59" s="85"/>
      <c r="BE59" s="85"/>
      <c r="BF59" s="85"/>
      <c r="BG59" s="85"/>
      <c r="BH59" s="85"/>
      <c r="BI59" s="84">
        <f t="shared" si="31"/>
        <v>0</v>
      </c>
      <c r="BJ59" s="85"/>
      <c r="BK59" s="85"/>
      <c r="BL59" s="85"/>
      <c r="BM59" s="84">
        <f t="shared" si="32"/>
        <v>0</v>
      </c>
      <c r="BN59" s="85"/>
      <c r="BO59" s="85"/>
      <c r="BP59" s="85"/>
      <c r="BQ59" s="85"/>
      <c r="BR59" s="85"/>
      <c r="BS59" s="85"/>
      <c r="BT59" s="85"/>
      <c r="BU59" s="85"/>
      <c r="BV59" s="85"/>
      <c r="BW59" s="677">
        <v>350</v>
      </c>
      <c r="BX59" s="677"/>
      <c r="BY59" s="677"/>
      <c r="BZ59" s="677"/>
    </row>
    <row r="60" spans="1:78" s="26" customFormat="1" ht="50.25" customHeight="1" outlineLevel="1">
      <c r="A60" s="673">
        <v>10</v>
      </c>
      <c r="B60" s="674" t="s">
        <v>907</v>
      </c>
      <c r="C60" s="675" t="s">
        <v>908</v>
      </c>
      <c r="D60" s="675" t="s">
        <v>106</v>
      </c>
      <c r="E60" s="85"/>
      <c r="F60" s="85" t="s">
        <v>870</v>
      </c>
      <c r="G60" s="85" t="s">
        <v>49</v>
      </c>
      <c r="H60" s="675" t="s">
        <v>910</v>
      </c>
      <c r="I60" s="676">
        <v>2022</v>
      </c>
      <c r="J60" s="675">
        <v>2022</v>
      </c>
      <c r="K60" s="675" t="s">
        <v>807</v>
      </c>
      <c r="L60" s="675" t="s">
        <v>909</v>
      </c>
      <c r="M60" s="85">
        <f t="shared" si="33"/>
        <v>200</v>
      </c>
      <c r="N60" s="85"/>
      <c r="O60" s="84"/>
      <c r="P60" s="84">
        <v>200</v>
      </c>
      <c r="Q60" s="85"/>
      <c r="R60" s="85" t="s">
        <v>876</v>
      </c>
      <c r="S60" s="85"/>
      <c r="T60" s="85"/>
      <c r="U60" s="85"/>
      <c r="V60" s="85"/>
      <c r="W60" s="84">
        <f t="shared" si="26"/>
        <v>200</v>
      </c>
      <c r="X60" s="85"/>
      <c r="Y60" s="84"/>
      <c r="Z60" s="85">
        <f t="shared" si="28"/>
        <v>200</v>
      </c>
      <c r="AA60" s="85">
        <v>200</v>
      </c>
      <c r="AB60" s="85"/>
      <c r="AC60" s="85"/>
      <c r="AD60" s="85">
        <f t="shared" si="34"/>
        <v>200</v>
      </c>
      <c r="AE60" s="85"/>
      <c r="AF60" s="84"/>
      <c r="AG60" s="84">
        <f t="shared" si="29"/>
        <v>200</v>
      </c>
      <c r="AH60" s="85">
        <v>200</v>
      </c>
      <c r="AI60" s="85"/>
      <c r="AJ60" s="85"/>
      <c r="AK60" s="85"/>
      <c r="AL60" s="85">
        <f t="shared" si="39"/>
        <v>197.053</v>
      </c>
      <c r="AM60" s="85"/>
      <c r="AN60" s="84"/>
      <c r="AO60" s="84">
        <f t="shared" si="36"/>
        <v>197.053</v>
      </c>
      <c r="AP60" s="85">
        <v>197.053</v>
      </c>
      <c r="AQ60" s="85"/>
      <c r="AR60" s="85"/>
      <c r="AS60" s="85"/>
      <c r="AT60" s="85">
        <f t="shared" si="27"/>
        <v>0</v>
      </c>
      <c r="AU60" s="85"/>
      <c r="AV60" s="85"/>
      <c r="AW60" s="85">
        <f t="shared" si="30"/>
        <v>0</v>
      </c>
      <c r="AX60" s="85">
        <v>0</v>
      </c>
      <c r="AY60" s="85"/>
      <c r="AZ60" s="85"/>
      <c r="BA60" s="85"/>
      <c r="BB60" s="85"/>
      <c r="BC60" s="85"/>
      <c r="BD60" s="85"/>
      <c r="BE60" s="85"/>
      <c r="BF60" s="85"/>
      <c r="BG60" s="85"/>
      <c r="BH60" s="85"/>
      <c r="BI60" s="84">
        <f t="shared" si="31"/>
        <v>0</v>
      </c>
      <c r="BJ60" s="85"/>
      <c r="BK60" s="85"/>
      <c r="BL60" s="85"/>
      <c r="BM60" s="84">
        <f t="shared" si="32"/>
        <v>0</v>
      </c>
      <c r="BN60" s="85"/>
      <c r="BO60" s="85"/>
      <c r="BP60" s="85"/>
      <c r="BQ60" s="85"/>
      <c r="BR60" s="85"/>
      <c r="BS60" s="85"/>
      <c r="BT60" s="85"/>
      <c r="BU60" s="85"/>
      <c r="BV60" s="85"/>
      <c r="BW60" s="677">
        <v>200</v>
      </c>
      <c r="BX60" s="677"/>
      <c r="BY60" s="677"/>
      <c r="BZ60" s="677"/>
    </row>
    <row r="61" spans="1:78" s="26" customFormat="1" ht="50.25" customHeight="1" outlineLevel="1">
      <c r="A61" s="673">
        <v>11</v>
      </c>
      <c r="B61" s="674" t="s">
        <v>911</v>
      </c>
      <c r="C61" s="675" t="s">
        <v>908</v>
      </c>
      <c r="D61" s="675" t="s">
        <v>79</v>
      </c>
      <c r="E61" s="85"/>
      <c r="F61" s="85" t="s">
        <v>870</v>
      </c>
      <c r="G61" s="85" t="s">
        <v>49</v>
      </c>
      <c r="H61" s="675" t="s">
        <v>910</v>
      </c>
      <c r="I61" s="676">
        <v>2022</v>
      </c>
      <c r="J61" s="675">
        <v>2022</v>
      </c>
      <c r="K61" s="675" t="s">
        <v>807</v>
      </c>
      <c r="L61" s="675" t="s">
        <v>912</v>
      </c>
      <c r="M61" s="85">
        <f t="shared" si="33"/>
        <v>70</v>
      </c>
      <c r="N61" s="85"/>
      <c r="O61" s="84"/>
      <c r="P61" s="84">
        <v>70</v>
      </c>
      <c r="Q61" s="85"/>
      <c r="R61" s="85" t="s">
        <v>876</v>
      </c>
      <c r="S61" s="85"/>
      <c r="T61" s="85"/>
      <c r="U61" s="85"/>
      <c r="V61" s="85"/>
      <c r="W61" s="84">
        <f t="shared" si="26"/>
        <v>70</v>
      </c>
      <c r="X61" s="85"/>
      <c r="Y61" s="84"/>
      <c r="Z61" s="85">
        <f t="shared" si="28"/>
        <v>70</v>
      </c>
      <c r="AA61" s="85">
        <v>70</v>
      </c>
      <c r="AB61" s="85"/>
      <c r="AC61" s="85"/>
      <c r="AD61" s="85">
        <f t="shared" si="34"/>
        <v>70</v>
      </c>
      <c r="AE61" s="85"/>
      <c r="AF61" s="84"/>
      <c r="AG61" s="84">
        <f t="shared" si="29"/>
        <v>70</v>
      </c>
      <c r="AH61" s="85">
        <v>70</v>
      </c>
      <c r="AI61" s="85"/>
      <c r="AJ61" s="85"/>
      <c r="AK61" s="85"/>
      <c r="AL61" s="85">
        <f t="shared" si="39"/>
        <v>69.900999999999996</v>
      </c>
      <c r="AM61" s="85"/>
      <c r="AN61" s="84"/>
      <c r="AO61" s="84">
        <f t="shared" si="36"/>
        <v>69.900999999999996</v>
      </c>
      <c r="AP61" s="85">
        <v>69.900999999999996</v>
      </c>
      <c r="AQ61" s="85"/>
      <c r="AR61" s="85"/>
      <c r="AS61" s="85"/>
      <c r="AT61" s="85">
        <f t="shared" si="27"/>
        <v>0</v>
      </c>
      <c r="AU61" s="85"/>
      <c r="AV61" s="85"/>
      <c r="AW61" s="85">
        <f t="shared" si="30"/>
        <v>0</v>
      </c>
      <c r="AX61" s="85">
        <v>0</v>
      </c>
      <c r="AY61" s="85"/>
      <c r="AZ61" s="85"/>
      <c r="BA61" s="85"/>
      <c r="BB61" s="85"/>
      <c r="BC61" s="85"/>
      <c r="BD61" s="85"/>
      <c r="BE61" s="85"/>
      <c r="BF61" s="85"/>
      <c r="BG61" s="85"/>
      <c r="BH61" s="85"/>
      <c r="BI61" s="84">
        <f t="shared" si="31"/>
        <v>0</v>
      </c>
      <c r="BJ61" s="85"/>
      <c r="BK61" s="85"/>
      <c r="BL61" s="85"/>
      <c r="BM61" s="84">
        <f t="shared" si="32"/>
        <v>0</v>
      </c>
      <c r="BN61" s="85"/>
      <c r="BO61" s="85"/>
      <c r="BP61" s="85"/>
      <c r="BQ61" s="85"/>
      <c r="BR61" s="85"/>
      <c r="BS61" s="85"/>
      <c r="BT61" s="85"/>
      <c r="BU61" s="85"/>
      <c r="BV61" s="85"/>
      <c r="BW61" s="677">
        <v>70</v>
      </c>
      <c r="BX61" s="677"/>
      <c r="BY61" s="677"/>
      <c r="BZ61" s="677"/>
    </row>
    <row r="62" spans="1:78" s="26" customFormat="1" ht="70.5" customHeight="1" outlineLevel="1">
      <c r="A62" s="673">
        <v>12</v>
      </c>
      <c r="B62" s="674" t="s">
        <v>913</v>
      </c>
      <c r="C62" s="675" t="s">
        <v>830</v>
      </c>
      <c r="D62" s="675" t="s">
        <v>106</v>
      </c>
      <c r="E62" s="85"/>
      <c r="F62" s="85" t="s">
        <v>870</v>
      </c>
      <c r="G62" s="85" t="s">
        <v>49</v>
      </c>
      <c r="H62" s="675" t="s">
        <v>884</v>
      </c>
      <c r="I62" s="676">
        <v>2022</v>
      </c>
      <c r="J62" s="675">
        <v>2022</v>
      </c>
      <c r="K62" s="675" t="s">
        <v>807</v>
      </c>
      <c r="L62" s="675" t="s">
        <v>914</v>
      </c>
      <c r="M62" s="85">
        <f t="shared" si="33"/>
        <v>650</v>
      </c>
      <c r="N62" s="85"/>
      <c r="O62" s="84"/>
      <c r="P62" s="84">
        <v>650</v>
      </c>
      <c r="Q62" s="85"/>
      <c r="R62" s="85" t="s">
        <v>876</v>
      </c>
      <c r="S62" s="85"/>
      <c r="T62" s="85"/>
      <c r="U62" s="85"/>
      <c r="V62" s="85"/>
      <c r="W62" s="84">
        <f t="shared" si="26"/>
        <v>650</v>
      </c>
      <c r="X62" s="85"/>
      <c r="Y62" s="84"/>
      <c r="Z62" s="85">
        <f t="shared" si="28"/>
        <v>650</v>
      </c>
      <c r="AA62" s="85">
        <v>650</v>
      </c>
      <c r="AB62" s="85"/>
      <c r="AC62" s="85"/>
      <c r="AD62" s="85">
        <f t="shared" si="34"/>
        <v>650</v>
      </c>
      <c r="AE62" s="85"/>
      <c r="AF62" s="84"/>
      <c r="AG62" s="84">
        <f t="shared" si="29"/>
        <v>650</v>
      </c>
      <c r="AH62" s="85">
        <v>650</v>
      </c>
      <c r="AI62" s="85"/>
      <c r="AJ62" s="85"/>
      <c r="AK62" s="85"/>
      <c r="AL62" s="85">
        <f t="shared" si="39"/>
        <v>624.94802200000004</v>
      </c>
      <c r="AM62" s="85"/>
      <c r="AN62" s="84"/>
      <c r="AO62" s="84">
        <f t="shared" si="36"/>
        <v>624.94802200000004</v>
      </c>
      <c r="AP62" s="681">
        <v>624.94802200000004</v>
      </c>
      <c r="AQ62" s="85"/>
      <c r="AR62" s="85"/>
      <c r="AS62" s="85"/>
      <c r="AT62" s="85">
        <f t="shared" si="27"/>
        <v>0</v>
      </c>
      <c r="AU62" s="85"/>
      <c r="AV62" s="85"/>
      <c r="AW62" s="85">
        <f t="shared" si="30"/>
        <v>0</v>
      </c>
      <c r="AX62" s="85">
        <v>0</v>
      </c>
      <c r="AY62" s="85"/>
      <c r="AZ62" s="85"/>
      <c r="BA62" s="85"/>
      <c r="BB62" s="85"/>
      <c r="BC62" s="85"/>
      <c r="BD62" s="85"/>
      <c r="BE62" s="85"/>
      <c r="BF62" s="85"/>
      <c r="BG62" s="85"/>
      <c r="BH62" s="85"/>
      <c r="BI62" s="84">
        <f t="shared" si="31"/>
        <v>0</v>
      </c>
      <c r="BJ62" s="85"/>
      <c r="BK62" s="85"/>
      <c r="BL62" s="85"/>
      <c r="BM62" s="84">
        <f t="shared" si="32"/>
        <v>0</v>
      </c>
      <c r="BN62" s="85"/>
      <c r="BO62" s="85"/>
      <c r="BP62" s="85"/>
      <c r="BQ62" s="85"/>
      <c r="BR62" s="85"/>
      <c r="BS62" s="85"/>
      <c r="BT62" s="85"/>
      <c r="BU62" s="85"/>
      <c r="BV62" s="85"/>
      <c r="BW62" s="677">
        <v>650</v>
      </c>
      <c r="BX62" s="677"/>
      <c r="BY62" s="677"/>
      <c r="BZ62" s="677"/>
    </row>
    <row r="63" spans="1:78" s="26" customFormat="1" ht="50.25" customHeight="1" outlineLevel="1">
      <c r="A63" s="673">
        <v>13</v>
      </c>
      <c r="B63" s="674" t="s">
        <v>915</v>
      </c>
      <c r="C63" s="675" t="s">
        <v>916</v>
      </c>
      <c r="D63" s="675" t="s">
        <v>106</v>
      </c>
      <c r="E63" s="85"/>
      <c r="F63" s="85" t="s">
        <v>870</v>
      </c>
      <c r="G63" s="85" t="s">
        <v>49</v>
      </c>
      <c r="H63" s="675" t="s">
        <v>892</v>
      </c>
      <c r="I63" s="676">
        <v>2022</v>
      </c>
      <c r="J63" s="675">
        <v>2022</v>
      </c>
      <c r="K63" s="675" t="s">
        <v>807</v>
      </c>
      <c r="L63" s="675" t="s">
        <v>917</v>
      </c>
      <c r="M63" s="85">
        <f t="shared" si="33"/>
        <v>4028</v>
      </c>
      <c r="N63" s="85"/>
      <c r="O63" s="84"/>
      <c r="P63" s="84">
        <v>4028</v>
      </c>
      <c r="Q63" s="85"/>
      <c r="R63" s="85" t="s">
        <v>876</v>
      </c>
      <c r="S63" s="85"/>
      <c r="T63" s="85"/>
      <c r="U63" s="85"/>
      <c r="V63" s="85"/>
      <c r="W63" s="84">
        <f t="shared" si="26"/>
        <v>4028</v>
      </c>
      <c r="X63" s="85"/>
      <c r="Y63" s="84"/>
      <c r="Z63" s="85">
        <f t="shared" si="28"/>
        <v>4028</v>
      </c>
      <c r="AA63" s="85">
        <v>4028</v>
      </c>
      <c r="AB63" s="85"/>
      <c r="AC63" s="85"/>
      <c r="AD63" s="85">
        <f t="shared" si="34"/>
        <v>2472</v>
      </c>
      <c r="AE63" s="85"/>
      <c r="AF63" s="84"/>
      <c r="AG63" s="84">
        <f t="shared" si="29"/>
        <v>2472</v>
      </c>
      <c r="AH63" s="85">
        <f>2234+1794-1556</f>
        <v>2472</v>
      </c>
      <c r="AI63" s="85"/>
      <c r="AJ63" s="85"/>
      <c r="AK63" s="85"/>
      <c r="AL63" s="85">
        <f t="shared" si="39"/>
        <v>4019</v>
      </c>
      <c r="AM63" s="85"/>
      <c r="AN63" s="84"/>
      <c r="AO63" s="84">
        <f t="shared" si="36"/>
        <v>4019</v>
      </c>
      <c r="AP63" s="85">
        <f>2234+1785</f>
        <v>4019</v>
      </c>
      <c r="AQ63" s="85"/>
      <c r="AR63" s="85"/>
      <c r="AS63" s="85"/>
      <c r="AT63" s="85">
        <f t="shared" si="27"/>
        <v>0</v>
      </c>
      <c r="AU63" s="85"/>
      <c r="AV63" s="85"/>
      <c r="AW63" s="85">
        <f t="shared" si="30"/>
        <v>0</v>
      </c>
      <c r="AX63" s="85">
        <v>0</v>
      </c>
      <c r="AY63" s="85"/>
      <c r="AZ63" s="85"/>
      <c r="BA63" s="85"/>
      <c r="BB63" s="85"/>
      <c r="BC63" s="85"/>
      <c r="BD63" s="85"/>
      <c r="BE63" s="85"/>
      <c r="BF63" s="85"/>
      <c r="BG63" s="85"/>
      <c r="BH63" s="85"/>
      <c r="BI63" s="84">
        <f t="shared" si="31"/>
        <v>0</v>
      </c>
      <c r="BJ63" s="85"/>
      <c r="BK63" s="85"/>
      <c r="BL63" s="85"/>
      <c r="BM63" s="84">
        <f t="shared" si="32"/>
        <v>0</v>
      </c>
      <c r="BN63" s="85"/>
      <c r="BO63" s="85"/>
      <c r="BP63" s="85"/>
      <c r="BQ63" s="85"/>
      <c r="BR63" s="85"/>
      <c r="BS63" s="85"/>
      <c r="BT63" s="85"/>
      <c r="BU63" s="85"/>
      <c r="BV63" s="85"/>
      <c r="BW63" s="677">
        <f>2234+1794</f>
        <v>4028</v>
      </c>
      <c r="BX63" s="677"/>
      <c r="BY63" s="677"/>
      <c r="BZ63" s="677"/>
    </row>
    <row r="64" spans="1:78" s="26" customFormat="1" ht="50.25" customHeight="1" outlineLevel="1">
      <c r="A64" s="673">
        <v>14</v>
      </c>
      <c r="B64" s="674" t="s">
        <v>918</v>
      </c>
      <c r="C64" s="675" t="s">
        <v>845</v>
      </c>
      <c r="D64" s="675" t="s">
        <v>106</v>
      </c>
      <c r="E64" s="85"/>
      <c r="F64" s="85" t="s">
        <v>870</v>
      </c>
      <c r="G64" s="85" t="s">
        <v>49</v>
      </c>
      <c r="H64" s="675" t="s">
        <v>910</v>
      </c>
      <c r="I64" s="676">
        <v>2022</v>
      </c>
      <c r="J64" s="675">
        <v>2022</v>
      </c>
      <c r="K64" s="675" t="s">
        <v>807</v>
      </c>
      <c r="L64" s="675" t="s">
        <v>919</v>
      </c>
      <c r="M64" s="85">
        <f t="shared" si="33"/>
        <v>600</v>
      </c>
      <c r="N64" s="85"/>
      <c r="O64" s="84"/>
      <c r="P64" s="84">
        <v>600</v>
      </c>
      <c r="Q64" s="85"/>
      <c r="R64" s="85" t="s">
        <v>876</v>
      </c>
      <c r="S64" s="85"/>
      <c r="T64" s="85"/>
      <c r="U64" s="85"/>
      <c r="V64" s="85"/>
      <c r="W64" s="84">
        <f t="shared" si="26"/>
        <v>600</v>
      </c>
      <c r="X64" s="85"/>
      <c r="Y64" s="84"/>
      <c r="Z64" s="85">
        <f t="shared" si="28"/>
        <v>600</v>
      </c>
      <c r="AA64" s="85">
        <v>600</v>
      </c>
      <c r="AB64" s="85"/>
      <c r="AC64" s="85"/>
      <c r="AD64" s="85">
        <f t="shared" si="34"/>
        <v>600</v>
      </c>
      <c r="AE64" s="85"/>
      <c r="AF64" s="84"/>
      <c r="AG64" s="84">
        <f t="shared" si="29"/>
        <v>600</v>
      </c>
      <c r="AH64" s="85">
        <v>600</v>
      </c>
      <c r="AI64" s="85"/>
      <c r="AJ64" s="85"/>
      <c r="AK64" s="85"/>
      <c r="AL64" s="85">
        <f t="shared" si="39"/>
        <v>587.86699999999996</v>
      </c>
      <c r="AM64" s="688"/>
      <c r="AN64" s="84"/>
      <c r="AO64" s="84">
        <f t="shared" si="36"/>
        <v>587.86699999999996</v>
      </c>
      <c r="AP64" s="85">
        <f>300+287.867</f>
        <v>587.86699999999996</v>
      </c>
      <c r="AQ64" s="85"/>
      <c r="AR64" s="85"/>
      <c r="AS64" s="85"/>
      <c r="AT64" s="85">
        <f t="shared" si="27"/>
        <v>0</v>
      </c>
      <c r="AU64" s="85"/>
      <c r="AV64" s="85"/>
      <c r="AW64" s="85">
        <f t="shared" si="30"/>
        <v>0</v>
      </c>
      <c r="AX64" s="85">
        <v>0</v>
      </c>
      <c r="AY64" s="85"/>
      <c r="AZ64" s="85"/>
      <c r="BA64" s="85"/>
      <c r="BB64" s="85"/>
      <c r="BC64" s="85"/>
      <c r="BD64" s="85"/>
      <c r="BE64" s="85"/>
      <c r="BF64" s="85"/>
      <c r="BG64" s="85"/>
      <c r="BH64" s="85"/>
      <c r="BI64" s="84">
        <f t="shared" si="31"/>
        <v>0</v>
      </c>
      <c r="BJ64" s="85"/>
      <c r="BK64" s="85"/>
      <c r="BL64" s="85"/>
      <c r="BM64" s="84">
        <f t="shared" si="32"/>
        <v>0</v>
      </c>
      <c r="BN64" s="85"/>
      <c r="BO64" s="85"/>
      <c r="BP64" s="85"/>
      <c r="BQ64" s="85"/>
      <c r="BR64" s="85"/>
      <c r="BS64" s="85"/>
      <c r="BT64" s="85"/>
      <c r="BU64" s="85"/>
      <c r="BV64" s="85"/>
      <c r="BW64" s="677">
        <v>600</v>
      </c>
      <c r="BX64" s="677"/>
      <c r="BY64" s="677"/>
      <c r="BZ64" s="677"/>
    </row>
    <row r="65" spans="1:78" s="26" customFormat="1" ht="50.25" customHeight="1" outlineLevel="1">
      <c r="A65" s="673">
        <v>15</v>
      </c>
      <c r="B65" s="674" t="s">
        <v>920</v>
      </c>
      <c r="C65" s="675" t="s">
        <v>845</v>
      </c>
      <c r="D65" s="675" t="s">
        <v>106</v>
      </c>
      <c r="E65" s="85"/>
      <c r="F65" s="85" t="s">
        <v>870</v>
      </c>
      <c r="G65" s="85" t="s">
        <v>49</v>
      </c>
      <c r="H65" s="675" t="s">
        <v>892</v>
      </c>
      <c r="I65" s="676">
        <v>2022</v>
      </c>
      <c r="J65" s="675">
        <v>2022</v>
      </c>
      <c r="K65" s="675" t="s">
        <v>807</v>
      </c>
      <c r="L65" s="675" t="s">
        <v>921</v>
      </c>
      <c r="M65" s="85">
        <f t="shared" si="33"/>
        <v>600</v>
      </c>
      <c r="N65" s="85"/>
      <c r="O65" s="84"/>
      <c r="P65" s="84">
        <v>600</v>
      </c>
      <c r="Q65" s="85"/>
      <c r="R65" s="85" t="s">
        <v>876</v>
      </c>
      <c r="S65" s="85"/>
      <c r="T65" s="85"/>
      <c r="U65" s="85"/>
      <c r="V65" s="85"/>
      <c r="W65" s="84">
        <f t="shared" si="26"/>
        <v>600</v>
      </c>
      <c r="X65" s="85"/>
      <c r="Y65" s="84"/>
      <c r="Z65" s="85">
        <f t="shared" si="28"/>
        <v>600</v>
      </c>
      <c r="AA65" s="85">
        <v>600</v>
      </c>
      <c r="AB65" s="85"/>
      <c r="AC65" s="85"/>
      <c r="AD65" s="85">
        <f t="shared" si="34"/>
        <v>600</v>
      </c>
      <c r="AE65" s="85"/>
      <c r="AF65" s="84"/>
      <c r="AG65" s="84">
        <f t="shared" si="29"/>
        <v>600</v>
      </c>
      <c r="AH65" s="85">
        <v>600</v>
      </c>
      <c r="AI65" s="85"/>
      <c r="AJ65" s="85"/>
      <c r="AK65" s="85"/>
      <c r="AL65" s="85">
        <f t="shared" si="39"/>
        <v>588.07299999999998</v>
      </c>
      <c r="AM65" s="85"/>
      <c r="AN65" s="84"/>
      <c r="AO65" s="84">
        <f t="shared" si="36"/>
        <v>588.07299999999998</v>
      </c>
      <c r="AP65" s="85">
        <f>300+288.073</f>
        <v>588.07299999999998</v>
      </c>
      <c r="AQ65" s="85"/>
      <c r="AR65" s="85"/>
      <c r="AS65" s="85"/>
      <c r="AT65" s="85">
        <f t="shared" si="27"/>
        <v>0</v>
      </c>
      <c r="AU65" s="85"/>
      <c r="AV65" s="85"/>
      <c r="AW65" s="85">
        <f t="shared" si="30"/>
        <v>0</v>
      </c>
      <c r="AX65" s="85">
        <v>0</v>
      </c>
      <c r="AY65" s="85"/>
      <c r="AZ65" s="85"/>
      <c r="BA65" s="85"/>
      <c r="BB65" s="85"/>
      <c r="BC65" s="85"/>
      <c r="BD65" s="85"/>
      <c r="BE65" s="85"/>
      <c r="BF65" s="85"/>
      <c r="BG65" s="85"/>
      <c r="BH65" s="85"/>
      <c r="BI65" s="84">
        <f t="shared" si="31"/>
        <v>0</v>
      </c>
      <c r="BJ65" s="85"/>
      <c r="BK65" s="85"/>
      <c r="BL65" s="85"/>
      <c r="BM65" s="84">
        <f t="shared" si="32"/>
        <v>0</v>
      </c>
      <c r="BN65" s="85"/>
      <c r="BO65" s="85"/>
      <c r="BP65" s="85"/>
      <c r="BQ65" s="85"/>
      <c r="BR65" s="85"/>
      <c r="BS65" s="85"/>
      <c r="BT65" s="85"/>
      <c r="BU65" s="85"/>
      <c r="BV65" s="85"/>
      <c r="BW65" s="677">
        <v>600</v>
      </c>
      <c r="BX65" s="677"/>
      <c r="BY65" s="677"/>
      <c r="BZ65" s="677"/>
    </row>
    <row r="66" spans="1:78" s="26" customFormat="1" ht="78" customHeight="1" outlineLevel="1">
      <c r="A66" s="673">
        <v>16</v>
      </c>
      <c r="B66" s="674" t="s">
        <v>922</v>
      </c>
      <c r="C66" s="675" t="s">
        <v>830</v>
      </c>
      <c r="D66" s="675" t="s">
        <v>106</v>
      </c>
      <c r="E66" s="85"/>
      <c r="F66" s="85" t="s">
        <v>870</v>
      </c>
      <c r="G66" s="85" t="s">
        <v>49</v>
      </c>
      <c r="H66" s="675" t="s">
        <v>910</v>
      </c>
      <c r="I66" s="676">
        <v>2022</v>
      </c>
      <c r="J66" s="675">
        <v>2022</v>
      </c>
      <c r="K66" s="675" t="s">
        <v>807</v>
      </c>
      <c r="L66" s="675" t="s">
        <v>923</v>
      </c>
      <c r="M66" s="85">
        <f t="shared" si="33"/>
        <v>1800</v>
      </c>
      <c r="N66" s="85"/>
      <c r="O66" s="84"/>
      <c r="P66" s="84">
        <v>1800</v>
      </c>
      <c r="Q66" s="85"/>
      <c r="R66" s="85" t="s">
        <v>876</v>
      </c>
      <c r="S66" s="85"/>
      <c r="T66" s="85"/>
      <c r="U66" s="85"/>
      <c r="V66" s="85"/>
      <c r="W66" s="84">
        <f t="shared" si="26"/>
        <v>404.67962499999999</v>
      </c>
      <c r="X66" s="85"/>
      <c r="Y66" s="84"/>
      <c r="Z66" s="85">
        <f t="shared" si="28"/>
        <v>404.67962499999999</v>
      </c>
      <c r="AA66" s="85">
        <v>404.67962499999999</v>
      </c>
      <c r="AB66" s="85"/>
      <c r="AC66" s="85"/>
      <c r="AD66" s="85">
        <f t="shared" si="34"/>
        <v>404.67962499999999</v>
      </c>
      <c r="AE66" s="85"/>
      <c r="AF66" s="84"/>
      <c r="AG66" s="84">
        <f t="shared" si="29"/>
        <v>404.67962499999999</v>
      </c>
      <c r="AH66" s="85">
        <f>115.049+289.630625</f>
        <v>404.67962499999999</v>
      </c>
      <c r="AI66" s="85"/>
      <c r="AJ66" s="85"/>
      <c r="AK66" s="85"/>
      <c r="AL66" s="85">
        <f t="shared" si="39"/>
        <v>306.19</v>
      </c>
      <c r="AM66" s="85"/>
      <c r="AN66" s="84"/>
      <c r="AO66" s="84">
        <f t="shared" si="36"/>
        <v>306.19</v>
      </c>
      <c r="AP66" s="85">
        <f>16.559375+289.630625</f>
        <v>306.19</v>
      </c>
      <c r="AQ66" s="85"/>
      <c r="AR66" s="85"/>
      <c r="AS66" s="85"/>
      <c r="AT66" s="85">
        <f t="shared" si="27"/>
        <v>0</v>
      </c>
      <c r="AU66" s="85"/>
      <c r="AV66" s="85"/>
      <c r="AW66" s="85">
        <f t="shared" si="30"/>
        <v>0</v>
      </c>
      <c r="AX66" s="85">
        <v>0</v>
      </c>
      <c r="AY66" s="85"/>
      <c r="AZ66" s="85"/>
      <c r="BA66" s="85"/>
      <c r="BB66" s="85"/>
      <c r="BC66" s="85"/>
      <c r="BD66" s="85"/>
      <c r="BE66" s="85"/>
      <c r="BF66" s="85"/>
      <c r="BG66" s="85"/>
      <c r="BH66" s="85"/>
      <c r="BI66" s="84">
        <f t="shared" si="31"/>
        <v>0</v>
      </c>
      <c r="BJ66" s="85"/>
      <c r="BK66" s="85"/>
      <c r="BL66" s="85"/>
      <c r="BM66" s="84">
        <f t="shared" si="32"/>
        <v>0</v>
      </c>
      <c r="BN66" s="85"/>
      <c r="BO66" s="85"/>
      <c r="BP66" s="85"/>
      <c r="BQ66" s="85"/>
      <c r="BR66" s="85"/>
      <c r="BS66" s="85"/>
      <c r="BT66" s="85"/>
      <c r="BU66" s="85"/>
      <c r="BV66" s="85"/>
      <c r="BW66" s="677">
        <f>115.049+289.630625</f>
        <v>404.67962499999999</v>
      </c>
      <c r="BX66" s="677"/>
      <c r="BY66" s="677"/>
      <c r="BZ66" s="677"/>
    </row>
    <row r="67" spans="1:78" s="26" customFormat="1" ht="95.25" customHeight="1" outlineLevel="1">
      <c r="A67" s="673">
        <v>17</v>
      </c>
      <c r="B67" s="674" t="s">
        <v>924</v>
      </c>
      <c r="C67" s="675" t="s">
        <v>78</v>
      </c>
      <c r="D67" s="675" t="s">
        <v>823</v>
      </c>
      <c r="E67" s="85"/>
      <c r="F67" s="85" t="s">
        <v>870</v>
      </c>
      <c r="G67" s="85" t="s">
        <v>49</v>
      </c>
      <c r="H67" s="675" t="s">
        <v>910</v>
      </c>
      <c r="I67" s="676">
        <v>2022</v>
      </c>
      <c r="J67" s="675">
        <v>2022</v>
      </c>
      <c r="K67" s="675" t="s">
        <v>807</v>
      </c>
      <c r="L67" s="675" t="s">
        <v>925</v>
      </c>
      <c r="M67" s="85">
        <f>N67+O67+P67</f>
        <v>550.29999999999995</v>
      </c>
      <c r="N67" s="85"/>
      <c r="O67" s="84"/>
      <c r="P67" s="84">
        <v>550.29999999999995</v>
      </c>
      <c r="Q67" s="85"/>
      <c r="R67" s="85" t="s">
        <v>876</v>
      </c>
      <c r="S67" s="85"/>
      <c r="T67" s="85"/>
      <c r="U67" s="85"/>
      <c r="V67" s="85"/>
      <c r="W67" s="84">
        <f>AA67+AB67+AC67</f>
        <v>515.92399999999998</v>
      </c>
      <c r="X67" s="85"/>
      <c r="Y67" s="84"/>
      <c r="Z67" s="85">
        <f>SUM(AA67:AC67)</f>
        <v>515.92399999999998</v>
      </c>
      <c r="AA67" s="85">
        <v>0</v>
      </c>
      <c r="AB67" s="85">
        <f>361+154.924</f>
        <v>515.92399999999998</v>
      </c>
      <c r="AC67" s="85"/>
      <c r="AD67" s="85">
        <f>AE67+AF67+AG67</f>
        <v>515.92399999999998</v>
      </c>
      <c r="AE67" s="85"/>
      <c r="AF67" s="84"/>
      <c r="AG67" s="84">
        <f>AH67+AI67+AJ67+AK67</f>
        <v>515.92399999999998</v>
      </c>
      <c r="AH67" s="85"/>
      <c r="AI67" s="85"/>
      <c r="AJ67" s="85">
        <f>361+154.924</f>
        <v>515.92399999999998</v>
      </c>
      <c r="AK67" s="85"/>
      <c r="AL67" s="85">
        <f>AM67+AN67+AO67</f>
        <v>515.92399999999998</v>
      </c>
      <c r="AM67" s="85"/>
      <c r="AN67" s="84"/>
      <c r="AO67" s="84">
        <f>AP67+AQ67+AR67+AS67</f>
        <v>515.92399999999998</v>
      </c>
      <c r="AP67" s="85"/>
      <c r="AQ67" s="85"/>
      <c r="AR67" s="85">
        <f>361+154.924</f>
        <v>515.92399999999998</v>
      </c>
      <c r="AS67" s="85"/>
      <c r="AT67" s="85">
        <f>AX67+AY67+AZ67</f>
        <v>0</v>
      </c>
      <c r="AU67" s="85"/>
      <c r="AV67" s="85"/>
      <c r="AW67" s="85">
        <f>SUM(AX67:AZ67)</f>
        <v>0</v>
      </c>
      <c r="AX67" s="85">
        <v>0</v>
      </c>
      <c r="AY67" s="85"/>
      <c r="AZ67" s="85"/>
      <c r="BA67" s="85"/>
      <c r="BB67" s="85"/>
      <c r="BC67" s="85"/>
      <c r="BD67" s="85"/>
      <c r="BE67" s="85"/>
      <c r="BF67" s="85"/>
      <c r="BG67" s="85"/>
      <c r="BH67" s="85"/>
      <c r="BI67" s="84">
        <f>BJ67+BK67+BL67</f>
        <v>0</v>
      </c>
      <c r="BJ67" s="85"/>
      <c r="BK67" s="85"/>
      <c r="BL67" s="85"/>
      <c r="BM67" s="84">
        <f>BN67+BO67+BP67</f>
        <v>0</v>
      </c>
      <c r="BN67" s="85"/>
      <c r="BO67" s="85"/>
      <c r="BP67" s="85"/>
      <c r="BQ67" s="85"/>
      <c r="BR67" s="85"/>
      <c r="BS67" s="85"/>
      <c r="BT67" s="85"/>
      <c r="BU67" s="85"/>
      <c r="BV67" s="85"/>
      <c r="BW67" s="677"/>
      <c r="BX67" s="677"/>
      <c r="BY67" s="677"/>
      <c r="BZ67" s="677"/>
    </row>
    <row r="68" spans="1:78" s="26" customFormat="1" ht="50.25" customHeight="1" outlineLevel="1">
      <c r="A68" s="673">
        <v>19</v>
      </c>
      <c r="B68" s="674" t="s">
        <v>928</v>
      </c>
      <c r="C68" s="675" t="s">
        <v>830</v>
      </c>
      <c r="D68" s="675" t="s">
        <v>83</v>
      </c>
      <c r="E68" s="85"/>
      <c r="F68" s="85" t="s">
        <v>870</v>
      </c>
      <c r="G68" s="85" t="s">
        <v>49</v>
      </c>
      <c r="H68" s="675" t="s">
        <v>892</v>
      </c>
      <c r="I68" s="676">
        <v>2022</v>
      </c>
      <c r="J68" s="675">
        <v>2022</v>
      </c>
      <c r="K68" s="675" t="s">
        <v>807</v>
      </c>
      <c r="L68" s="675" t="s">
        <v>929</v>
      </c>
      <c r="M68" s="85">
        <f t="shared" si="33"/>
        <v>1200</v>
      </c>
      <c r="N68" s="85"/>
      <c r="O68" s="84"/>
      <c r="P68" s="84">
        <v>1200</v>
      </c>
      <c r="Q68" s="85"/>
      <c r="R68" s="85" t="s">
        <v>876</v>
      </c>
      <c r="S68" s="85"/>
      <c r="T68" s="85"/>
      <c r="U68" s="85"/>
      <c r="V68" s="85"/>
      <c r="W68" s="84">
        <f t="shared" si="26"/>
        <v>1200</v>
      </c>
      <c r="X68" s="85"/>
      <c r="Y68" s="84"/>
      <c r="Z68" s="85">
        <f t="shared" si="28"/>
        <v>1200</v>
      </c>
      <c r="AA68" s="85">
        <v>0</v>
      </c>
      <c r="AB68" s="85"/>
      <c r="AC68" s="85">
        <v>1200</v>
      </c>
      <c r="AD68" s="85">
        <f t="shared" si="34"/>
        <v>1200</v>
      </c>
      <c r="AE68" s="85"/>
      <c r="AF68" s="84"/>
      <c r="AG68" s="84">
        <f t="shared" si="29"/>
        <v>1200</v>
      </c>
      <c r="AH68" s="85"/>
      <c r="AI68" s="85"/>
      <c r="AJ68" s="85"/>
      <c r="AK68" s="85">
        <v>1200</v>
      </c>
      <c r="AL68" s="85">
        <f t="shared" si="39"/>
        <v>1184.806096</v>
      </c>
      <c r="AM68" s="85"/>
      <c r="AN68" s="84"/>
      <c r="AO68" s="84">
        <f t="shared" si="36"/>
        <v>1184.806096</v>
      </c>
      <c r="AP68" s="85"/>
      <c r="AQ68" s="85"/>
      <c r="AR68" s="85"/>
      <c r="AS68" s="85">
        <v>1184.806096</v>
      </c>
      <c r="AT68" s="85">
        <f t="shared" si="27"/>
        <v>0</v>
      </c>
      <c r="AU68" s="85"/>
      <c r="AV68" s="85"/>
      <c r="AW68" s="85">
        <f t="shared" si="30"/>
        <v>0</v>
      </c>
      <c r="AX68" s="85">
        <v>0</v>
      </c>
      <c r="AY68" s="85"/>
      <c r="AZ68" s="85"/>
      <c r="BA68" s="85"/>
      <c r="BB68" s="85"/>
      <c r="BC68" s="85"/>
      <c r="BD68" s="85"/>
      <c r="BE68" s="85"/>
      <c r="BF68" s="85"/>
      <c r="BG68" s="85"/>
      <c r="BH68" s="85"/>
      <c r="BI68" s="84">
        <f t="shared" si="31"/>
        <v>0</v>
      </c>
      <c r="BJ68" s="85"/>
      <c r="BK68" s="85"/>
      <c r="BL68" s="85"/>
      <c r="BM68" s="84">
        <f t="shared" si="32"/>
        <v>0</v>
      </c>
      <c r="BN68" s="85"/>
      <c r="BO68" s="85"/>
      <c r="BP68" s="85"/>
      <c r="BQ68" s="85"/>
      <c r="BR68" s="85"/>
      <c r="BS68" s="85"/>
      <c r="BT68" s="85"/>
      <c r="BU68" s="85"/>
      <c r="BV68" s="85"/>
      <c r="BW68" s="677"/>
      <c r="BX68" s="677"/>
      <c r="BY68" s="677"/>
      <c r="BZ68" s="677"/>
    </row>
    <row r="69" spans="1:78" s="26" customFormat="1" ht="50.25" customHeight="1" outlineLevel="1">
      <c r="A69" s="673">
        <v>20</v>
      </c>
      <c r="B69" s="674" t="s">
        <v>930</v>
      </c>
      <c r="C69" s="675" t="s">
        <v>931</v>
      </c>
      <c r="D69" s="675" t="s">
        <v>83</v>
      </c>
      <c r="E69" s="85"/>
      <c r="F69" s="85" t="s">
        <v>870</v>
      </c>
      <c r="G69" s="85" t="s">
        <v>49</v>
      </c>
      <c r="H69" s="675" t="s">
        <v>892</v>
      </c>
      <c r="I69" s="676">
        <v>2022</v>
      </c>
      <c r="J69" s="675">
        <v>2022</v>
      </c>
      <c r="K69" s="675" t="s">
        <v>807</v>
      </c>
      <c r="L69" s="675" t="s">
        <v>932</v>
      </c>
      <c r="M69" s="85">
        <f t="shared" si="33"/>
        <v>1000</v>
      </c>
      <c r="N69" s="85"/>
      <c r="O69" s="84"/>
      <c r="P69" s="84">
        <v>1000</v>
      </c>
      <c r="Q69" s="85"/>
      <c r="R69" s="85" t="s">
        <v>876</v>
      </c>
      <c r="S69" s="85"/>
      <c r="T69" s="85"/>
      <c r="U69" s="85"/>
      <c r="V69" s="85"/>
      <c r="W69" s="84">
        <f t="shared" si="26"/>
        <v>1000</v>
      </c>
      <c r="X69" s="85"/>
      <c r="Y69" s="84"/>
      <c r="Z69" s="85">
        <f t="shared" si="28"/>
        <v>1000</v>
      </c>
      <c r="AA69" s="85">
        <v>1000</v>
      </c>
      <c r="AB69" s="85"/>
      <c r="AC69" s="85"/>
      <c r="AD69" s="85">
        <f t="shared" si="34"/>
        <v>1000</v>
      </c>
      <c r="AE69" s="85"/>
      <c r="AF69" s="84"/>
      <c r="AG69" s="84">
        <f t="shared" si="29"/>
        <v>1000</v>
      </c>
      <c r="AH69" s="85">
        <v>1000</v>
      </c>
      <c r="AI69" s="85"/>
      <c r="AJ69" s="85"/>
      <c r="AK69" s="85"/>
      <c r="AL69" s="85">
        <f t="shared" si="39"/>
        <v>994.08600000000001</v>
      </c>
      <c r="AM69" s="85"/>
      <c r="AN69" s="84"/>
      <c r="AO69" s="84">
        <f t="shared" si="36"/>
        <v>994.08600000000001</v>
      </c>
      <c r="AP69" s="85">
        <v>994.08600000000001</v>
      </c>
      <c r="AQ69" s="85"/>
      <c r="AR69" s="85"/>
      <c r="AS69" s="85"/>
      <c r="AT69" s="85">
        <f t="shared" si="27"/>
        <v>0</v>
      </c>
      <c r="AU69" s="85"/>
      <c r="AV69" s="85"/>
      <c r="AW69" s="85">
        <f t="shared" si="30"/>
        <v>0</v>
      </c>
      <c r="AX69" s="85">
        <v>0</v>
      </c>
      <c r="AY69" s="85"/>
      <c r="AZ69" s="85"/>
      <c r="BA69" s="85"/>
      <c r="BB69" s="85"/>
      <c r="BC69" s="85"/>
      <c r="BD69" s="85"/>
      <c r="BE69" s="85"/>
      <c r="BF69" s="85"/>
      <c r="BG69" s="85"/>
      <c r="BH69" s="85"/>
      <c r="BI69" s="84">
        <f t="shared" si="31"/>
        <v>0</v>
      </c>
      <c r="BJ69" s="85"/>
      <c r="BK69" s="85"/>
      <c r="BL69" s="85"/>
      <c r="BM69" s="84">
        <f t="shared" si="32"/>
        <v>0</v>
      </c>
      <c r="BN69" s="85"/>
      <c r="BO69" s="85"/>
      <c r="BP69" s="85"/>
      <c r="BQ69" s="85"/>
      <c r="BR69" s="85"/>
      <c r="BS69" s="85"/>
      <c r="BT69" s="85"/>
      <c r="BU69" s="85"/>
      <c r="BV69" s="85"/>
      <c r="BW69" s="677">
        <v>1000</v>
      </c>
      <c r="BX69" s="677"/>
      <c r="BY69" s="677"/>
      <c r="BZ69" s="677"/>
    </row>
    <row r="70" spans="1:78" s="26" customFormat="1" ht="50.25" customHeight="1" outlineLevel="1">
      <c r="A70" s="673">
        <v>21</v>
      </c>
      <c r="B70" s="674" t="s">
        <v>933</v>
      </c>
      <c r="C70" s="675" t="s">
        <v>845</v>
      </c>
      <c r="D70" s="675" t="s">
        <v>106</v>
      </c>
      <c r="E70" s="85"/>
      <c r="F70" s="85" t="s">
        <v>870</v>
      </c>
      <c r="G70" s="85" t="s">
        <v>49</v>
      </c>
      <c r="H70" s="675" t="s">
        <v>892</v>
      </c>
      <c r="I70" s="676">
        <v>2022</v>
      </c>
      <c r="J70" s="675">
        <v>2022</v>
      </c>
      <c r="K70" s="675" t="s">
        <v>807</v>
      </c>
      <c r="L70" s="675" t="s">
        <v>934</v>
      </c>
      <c r="M70" s="85">
        <f t="shared" si="33"/>
        <v>410.77103899999997</v>
      </c>
      <c r="N70" s="85"/>
      <c r="O70" s="84"/>
      <c r="P70" s="84">
        <v>410.77103899999997</v>
      </c>
      <c r="Q70" s="85"/>
      <c r="R70" s="85" t="s">
        <v>876</v>
      </c>
      <c r="S70" s="85"/>
      <c r="T70" s="85"/>
      <c r="U70" s="85"/>
      <c r="V70" s="85"/>
      <c r="W70" s="84">
        <f t="shared" si="26"/>
        <v>410.77103899999997</v>
      </c>
      <c r="X70" s="85"/>
      <c r="Y70" s="84"/>
      <c r="Z70" s="85">
        <f t="shared" si="28"/>
        <v>410.77103899999997</v>
      </c>
      <c r="AA70" s="85">
        <v>410.77103899999997</v>
      </c>
      <c r="AB70" s="85"/>
      <c r="AC70" s="85"/>
      <c r="AD70" s="85">
        <f t="shared" si="34"/>
        <v>410.77103899999997</v>
      </c>
      <c r="AE70" s="85"/>
      <c r="AF70" s="84"/>
      <c r="AG70" s="84">
        <f t="shared" si="29"/>
        <v>410.77103899999997</v>
      </c>
      <c r="AH70" s="85">
        <v>410.77103899999997</v>
      </c>
      <c r="AI70" s="85"/>
      <c r="AJ70" s="85"/>
      <c r="AK70" s="85"/>
      <c r="AL70" s="85">
        <f t="shared" si="39"/>
        <v>408.65800000000002</v>
      </c>
      <c r="AM70" s="85"/>
      <c r="AN70" s="84"/>
      <c r="AO70" s="84">
        <f t="shared" si="36"/>
        <v>408.65800000000002</v>
      </c>
      <c r="AP70" s="85">
        <v>408.65800000000002</v>
      </c>
      <c r="AQ70" s="85"/>
      <c r="AR70" s="85"/>
      <c r="AS70" s="85"/>
      <c r="AT70" s="85">
        <f t="shared" si="27"/>
        <v>0</v>
      </c>
      <c r="AU70" s="85"/>
      <c r="AV70" s="85"/>
      <c r="AW70" s="85">
        <f t="shared" si="30"/>
        <v>0</v>
      </c>
      <c r="AX70" s="85">
        <v>0</v>
      </c>
      <c r="AY70" s="85"/>
      <c r="AZ70" s="85"/>
      <c r="BA70" s="85"/>
      <c r="BB70" s="85"/>
      <c r="BC70" s="85"/>
      <c r="BD70" s="85"/>
      <c r="BE70" s="85"/>
      <c r="BF70" s="85"/>
      <c r="BG70" s="85"/>
      <c r="BH70" s="85"/>
      <c r="BI70" s="84">
        <f t="shared" si="31"/>
        <v>0</v>
      </c>
      <c r="BJ70" s="85"/>
      <c r="BK70" s="85"/>
      <c r="BL70" s="85"/>
      <c r="BM70" s="84">
        <f t="shared" si="32"/>
        <v>0</v>
      </c>
      <c r="BN70" s="85"/>
      <c r="BO70" s="85"/>
      <c r="BP70" s="85"/>
      <c r="BQ70" s="85"/>
      <c r="BR70" s="85"/>
      <c r="BS70" s="85"/>
      <c r="BT70" s="85"/>
      <c r="BU70" s="85"/>
      <c r="BV70" s="85"/>
      <c r="BW70" s="677">
        <v>410.77103899999997</v>
      </c>
      <c r="BX70" s="677"/>
      <c r="BY70" s="677"/>
      <c r="BZ70" s="677"/>
    </row>
    <row r="71" spans="1:78" s="26" customFormat="1" ht="50.25" customHeight="1" outlineLevel="1">
      <c r="A71" s="673">
        <v>22</v>
      </c>
      <c r="B71" s="674" t="s">
        <v>935</v>
      </c>
      <c r="C71" s="675" t="s">
        <v>931</v>
      </c>
      <c r="D71" s="675" t="s">
        <v>106</v>
      </c>
      <c r="E71" s="85"/>
      <c r="F71" s="85" t="s">
        <v>870</v>
      </c>
      <c r="G71" s="85" t="s">
        <v>49</v>
      </c>
      <c r="H71" s="675" t="s">
        <v>892</v>
      </c>
      <c r="I71" s="676">
        <v>2023</v>
      </c>
      <c r="J71" s="675">
        <v>2023</v>
      </c>
      <c r="K71" s="675" t="s">
        <v>807</v>
      </c>
      <c r="L71" s="675" t="s">
        <v>936</v>
      </c>
      <c r="M71" s="85">
        <f t="shared" si="33"/>
        <v>800</v>
      </c>
      <c r="N71" s="85"/>
      <c r="O71" s="84"/>
      <c r="P71" s="84">
        <v>800</v>
      </c>
      <c r="Q71" s="85"/>
      <c r="R71" s="85" t="s">
        <v>876</v>
      </c>
      <c r="S71" s="85"/>
      <c r="T71" s="85"/>
      <c r="U71" s="85"/>
      <c r="V71" s="85"/>
      <c r="W71" s="84">
        <f t="shared" si="26"/>
        <v>800</v>
      </c>
      <c r="X71" s="85"/>
      <c r="Y71" s="84"/>
      <c r="Z71" s="85">
        <f t="shared" si="28"/>
        <v>800</v>
      </c>
      <c r="AA71" s="85">
        <v>800</v>
      </c>
      <c r="AB71" s="85"/>
      <c r="AC71" s="85"/>
      <c r="AD71" s="85">
        <f t="shared" si="34"/>
        <v>800</v>
      </c>
      <c r="AE71" s="85"/>
      <c r="AF71" s="84"/>
      <c r="AG71" s="84">
        <f t="shared" si="29"/>
        <v>800</v>
      </c>
      <c r="AH71" s="85">
        <v>800</v>
      </c>
      <c r="AI71" s="85"/>
      <c r="AJ71" s="85"/>
      <c r="AK71" s="85"/>
      <c r="AL71" s="85">
        <f t="shared" si="39"/>
        <v>793.24199999999996</v>
      </c>
      <c r="AM71" s="85"/>
      <c r="AN71" s="84"/>
      <c r="AO71" s="84">
        <f t="shared" si="36"/>
        <v>793.24199999999996</v>
      </c>
      <c r="AP71" s="85">
        <f>760+33.242</f>
        <v>793.24199999999996</v>
      </c>
      <c r="AQ71" s="85"/>
      <c r="AR71" s="85"/>
      <c r="AS71" s="85"/>
      <c r="AT71" s="85">
        <f t="shared" si="27"/>
        <v>0</v>
      </c>
      <c r="AU71" s="85"/>
      <c r="AV71" s="85"/>
      <c r="AW71" s="85">
        <f t="shared" si="30"/>
        <v>0</v>
      </c>
      <c r="AX71" s="85">
        <v>0</v>
      </c>
      <c r="AY71" s="85"/>
      <c r="AZ71" s="85"/>
      <c r="BA71" s="85"/>
      <c r="BB71" s="85"/>
      <c r="BC71" s="85"/>
      <c r="BD71" s="85"/>
      <c r="BE71" s="85"/>
      <c r="BF71" s="85"/>
      <c r="BG71" s="85"/>
      <c r="BH71" s="85"/>
      <c r="BI71" s="84">
        <f t="shared" si="31"/>
        <v>0</v>
      </c>
      <c r="BJ71" s="85"/>
      <c r="BK71" s="85"/>
      <c r="BL71" s="85"/>
      <c r="BM71" s="84">
        <f t="shared" si="32"/>
        <v>0</v>
      </c>
      <c r="BN71" s="85"/>
      <c r="BO71" s="85"/>
      <c r="BP71" s="85"/>
      <c r="BQ71" s="85"/>
      <c r="BR71" s="85"/>
      <c r="BS71" s="85"/>
      <c r="BT71" s="85"/>
      <c r="BU71" s="85"/>
      <c r="BV71" s="85"/>
      <c r="BW71" s="677">
        <v>800</v>
      </c>
      <c r="BX71" s="677"/>
      <c r="BY71" s="677"/>
      <c r="BZ71" s="677"/>
    </row>
    <row r="72" spans="1:78" s="26" customFormat="1" ht="57.75" customHeight="1" outlineLevel="1">
      <c r="A72" s="673">
        <v>25</v>
      </c>
      <c r="B72" s="674" t="s">
        <v>940</v>
      </c>
      <c r="C72" s="675" t="s">
        <v>830</v>
      </c>
      <c r="D72" s="675" t="s">
        <v>106</v>
      </c>
      <c r="E72" s="85"/>
      <c r="F72" s="85" t="s">
        <v>870</v>
      </c>
      <c r="G72" s="85" t="s">
        <v>49</v>
      </c>
      <c r="H72" s="675" t="s">
        <v>910</v>
      </c>
      <c r="I72" s="676">
        <v>2023</v>
      </c>
      <c r="J72" s="675">
        <v>2023</v>
      </c>
      <c r="K72" s="675" t="s">
        <v>807</v>
      </c>
      <c r="L72" s="675" t="s">
        <v>941</v>
      </c>
      <c r="M72" s="85">
        <f t="shared" si="33"/>
        <v>1050</v>
      </c>
      <c r="N72" s="85"/>
      <c r="O72" s="84"/>
      <c r="P72" s="84">
        <v>1050</v>
      </c>
      <c r="Q72" s="85"/>
      <c r="R72" s="85" t="s">
        <v>876</v>
      </c>
      <c r="S72" s="85"/>
      <c r="T72" s="85"/>
      <c r="U72" s="85"/>
      <c r="V72" s="85"/>
      <c r="W72" s="84">
        <f t="shared" si="26"/>
        <v>1050</v>
      </c>
      <c r="X72" s="85"/>
      <c r="Y72" s="84"/>
      <c r="Z72" s="85">
        <f t="shared" si="28"/>
        <v>1050</v>
      </c>
      <c r="AA72" s="85">
        <v>0</v>
      </c>
      <c r="AB72" s="85"/>
      <c r="AC72" s="85">
        <v>1050</v>
      </c>
      <c r="AD72" s="85">
        <f t="shared" si="34"/>
        <v>1050</v>
      </c>
      <c r="AE72" s="85"/>
      <c r="AF72" s="84"/>
      <c r="AG72" s="84">
        <f t="shared" si="29"/>
        <v>1050</v>
      </c>
      <c r="AH72" s="85"/>
      <c r="AI72" s="85"/>
      <c r="AJ72" s="85"/>
      <c r="AK72" s="85">
        <v>1050</v>
      </c>
      <c r="AL72" s="85">
        <f t="shared" si="39"/>
        <v>1042.9957509999999</v>
      </c>
      <c r="AM72" s="85"/>
      <c r="AN72" s="84"/>
      <c r="AO72" s="84">
        <f t="shared" si="36"/>
        <v>1042.9957509999999</v>
      </c>
      <c r="AP72" s="85"/>
      <c r="AQ72" s="85"/>
      <c r="AR72" s="85"/>
      <c r="AS72" s="85">
        <v>1042.9957509999999</v>
      </c>
      <c r="AT72" s="85">
        <f t="shared" si="27"/>
        <v>0</v>
      </c>
      <c r="AU72" s="85"/>
      <c r="AV72" s="85"/>
      <c r="AW72" s="85">
        <f t="shared" si="30"/>
        <v>0</v>
      </c>
      <c r="AX72" s="85">
        <v>0</v>
      </c>
      <c r="AY72" s="85"/>
      <c r="AZ72" s="85"/>
      <c r="BA72" s="85"/>
      <c r="BB72" s="85"/>
      <c r="BC72" s="85"/>
      <c r="BD72" s="85"/>
      <c r="BE72" s="85"/>
      <c r="BF72" s="85"/>
      <c r="BG72" s="85"/>
      <c r="BH72" s="85"/>
      <c r="BI72" s="84">
        <f t="shared" si="31"/>
        <v>0</v>
      </c>
      <c r="BJ72" s="85"/>
      <c r="BK72" s="85"/>
      <c r="BL72" s="85"/>
      <c r="BM72" s="84">
        <f t="shared" si="32"/>
        <v>0</v>
      </c>
      <c r="BN72" s="85"/>
      <c r="BO72" s="85"/>
      <c r="BP72" s="85"/>
      <c r="BQ72" s="85"/>
      <c r="BR72" s="85"/>
      <c r="BS72" s="85"/>
      <c r="BT72" s="85"/>
      <c r="BU72" s="85"/>
      <c r="BV72" s="85"/>
      <c r="BW72" s="677"/>
      <c r="BX72" s="677"/>
      <c r="BY72" s="677"/>
      <c r="BZ72" s="677"/>
    </row>
    <row r="73" spans="1:78" s="26" customFormat="1" ht="50.25" customHeight="1" outlineLevel="1">
      <c r="A73" s="673">
        <v>26</v>
      </c>
      <c r="B73" s="674" t="s">
        <v>942</v>
      </c>
      <c r="C73" s="675" t="s">
        <v>830</v>
      </c>
      <c r="D73" s="675" t="s">
        <v>83</v>
      </c>
      <c r="E73" s="85"/>
      <c r="F73" s="85" t="s">
        <v>870</v>
      </c>
      <c r="G73" s="85" t="s">
        <v>49</v>
      </c>
      <c r="H73" s="675" t="s">
        <v>892</v>
      </c>
      <c r="I73" s="676">
        <v>2023</v>
      </c>
      <c r="J73" s="675">
        <v>2023</v>
      </c>
      <c r="K73" s="675" t="s">
        <v>807</v>
      </c>
      <c r="L73" s="675" t="s">
        <v>943</v>
      </c>
      <c r="M73" s="85">
        <f t="shared" si="33"/>
        <v>500</v>
      </c>
      <c r="N73" s="85"/>
      <c r="O73" s="84"/>
      <c r="P73" s="84">
        <v>500</v>
      </c>
      <c r="Q73" s="85"/>
      <c r="R73" s="85" t="s">
        <v>876</v>
      </c>
      <c r="S73" s="85"/>
      <c r="T73" s="85"/>
      <c r="U73" s="85"/>
      <c r="V73" s="85"/>
      <c r="W73" s="84">
        <f t="shared" si="26"/>
        <v>500</v>
      </c>
      <c r="X73" s="85"/>
      <c r="Y73" s="84"/>
      <c r="Z73" s="85">
        <f t="shared" si="28"/>
        <v>500</v>
      </c>
      <c r="AA73" s="85">
        <v>0</v>
      </c>
      <c r="AB73" s="85"/>
      <c r="AC73" s="85">
        <v>500</v>
      </c>
      <c r="AD73" s="85">
        <f t="shared" si="34"/>
        <v>500</v>
      </c>
      <c r="AE73" s="85"/>
      <c r="AF73" s="84"/>
      <c r="AG73" s="84">
        <f t="shared" si="29"/>
        <v>500</v>
      </c>
      <c r="AH73" s="85"/>
      <c r="AI73" s="85"/>
      <c r="AJ73" s="85"/>
      <c r="AK73" s="85">
        <v>500</v>
      </c>
      <c r="AL73" s="85">
        <f t="shared" si="39"/>
        <v>496.678901</v>
      </c>
      <c r="AM73" s="85"/>
      <c r="AN73" s="84"/>
      <c r="AO73" s="84">
        <f t="shared" si="36"/>
        <v>496.678901</v>
      </c>
      <c r="AP73" s="85"/>
      <c r="AQ73" s="85"/>
      <c r="AR73" s="85"/>
      <c r="AS73" s="85">
        <v>496.678901</v>
      </c>
      <c r="AT73" s="85">
        <f t="shared" si="27"/>
        <v>0</v>
      </c>
      <c r="AU73" s="85"/>
      <c r="AV73" s="85"/>
      <c r="AW73" s="85">
        <f t="shared" si="30"/>
        <v>0</v>
      </c>
      <c r="AX73" s="85">
        <v>0</v>
      </c>
      <c r="AY73" s="85"/>
      <c r="AZ73" s="85"/>
      <c r="BA73" s="85"/>
      <c r="BB73" s="85"/>
      <c r="BC73" s="85"/>
      <c r="BD73" s="85"/>
      <c r="BE73" s="85"/>
      <c r="BF73" s="85"/>
      <c r="BG73" s="85"/>
      <c r="BH73" s="85"/>
      <c r="BI73" s="84">
        <f t="shared" si="31"/>
        <v>0</v>
      </c>
      <c r="BJ73" s="85"/>
      <c r="BK73" s="85"/>
      <c r="BL73" s="85"/>
      <c r="BM73" s="84">
        <f t="shared" si="32"/>
        <v>0</v>
      </c>
      <c r="BN73" s="85"/>
      <c r="BO73" s="85"/>
      <c r="BP73" s="85"/>
      <c r="BQ73" s="85"/>
      <c r="BR73" s="85"/>
      <c r="BS73" s="85"/>
      <c r="BT73" s="85"/>
      <c r="BU73" s="85"/>
      <c r="BV73" s="85"/>
      <c r="BW73" s="677"/>
      <c r="BX73" s="677"/>
      <c r="BY73" s="677"/>
      <c r="BZ73" s="677"/>
    </row>
    <row r="74" spans="1:78" s="26" customFormat="1" ht="50.25" customHeight="1" outlineLevel="1">
      <c r="A74" s="673">
        <v>27</v>
      </c>
      <c r="B74" s="674" t="s">
        <v>944</v>
      </c>
      <c r="C74" s="675" t="s">
        <v>830</v>
      </c>
      <c r="D74" s="675" t="s">
        <v>106</v>
      </c>
      <c r="E74" s="85"/>
      <c r="F74" s="85" t="s">
        <v>870</v>
      </c>
      <c r="G74" s="85" t="s">
        <v>49</v>
      </c>
      <c r="H74" s="675" t="s">
        <v>946</v>
      </c>
      <c r="I74" s="676">
        <v>2023</v>
      </c>
      <c r="J74" s="675">
        <v>2023</v>
      </c>
      <c r="K74" s="675" t="s">
        <v>807</v>
      </c>
      <c r="L74" s="675" t="s">
        <v>945</v>
      </c>
      <c r="M74" s="85">
        <f t="shared" si="33"/>
        <v>550</v>
      </c>
      <c r="N74" s="85"/>
      <c r="O74" s="84"/>
      <c r="P74" s="84">
        <v>550</v>
      </c>
      <c r="Q74" s="85"/>
      <c r="R74" s="85" t="s">
        <v>876</v>
      </c>
      <c r="S74" s="85"/>
      <c r="T74" s="85"/>
      <c r="U74" s="85"/>
      <c r="V74" s="85"/>
      <c r="W74" s="84">
        <f t="shared" si="26"/>
        <v>348.820199</v>
      </c>
      <c r="X74" s="85"/>
      <c r="Y74" s="84"/>
      <c r="Z74" s="85">
        <f t="shared" si="28"/>
        <v>348.820199</v>
      </c>
      <c r="AA74" s="85">
        <v>0</v>
      </c>
      <c r="AB74" s="85"/>
      <c r="AC74" s="85">
        <v>348.820199</v>
      </c>
      <c r="AD74" s="85">
        <f t="shared" si="34"/>
        <v>348.820199</v>
      </c>
      <c r="AE74" s="85"/>
      <c r="AF74" s="84"/>
      <c r="AG74" s="84">
        <f t="shared" si="29"/>
        <v>348.820199</v>
      </c>
      <c r="AH74" s="85"/>
      <c r="AI74" s="85"/>
      <c r="AJ74" s="85"/>
      <c r="AK74" s="85">
        <v>348.820199</v>
      </c>
      <c r="AL74" s="85">
        <f t="shared" si="39"/>
        <v>335.41800000000001</v>
      </c>
      <c r="AM74" s="85"/>
      <c r="AN74" s="84"/>
      <c r="AO74" s="84">
        <f t="shared" si="36"/>
        <v>335.41800000000001</v>
      </c>
      <c r="AP74" s="85"/>
      <c r="AQ74" s="85"/>
      <c r="AR74" s="85"/>
      <c r="AS74" s="85">
        <v>335.41800000000001</v>
      </c>
      <c r="AT74" s="85">
        <f t="shared" si="27"/>
        <v>0</v>
      </c>
      <c r="AU74" s="85"/>
      <c r="AV74" s="85"/>
      <c r="AW74" s="85">
        <f t="shared" si="30"/>
        <v>0</v>
      </c>
      <c r="AX74" s="85">
        <v>0</v>
      </c>
      <c r="AY74" s="85"/>
      <c r="AZ74" s="85"/>
      <c r="BA74" s="85"/>
      <c r="BB74" s="85"/>
      <c r="BC74" s="85"/>
      <c r="BD74" s="85"/>
      <c r="BE74" s="85"/>
      <c r="BF74" s="85"/>
      <c r="BG74" s="85"/>
      <c r="BH74" s="85"/>
      <c r="BI74" s="84">
        <f t="shared" si="31"/>
        <v>0</v>
      </c>
      <c r="BJ74" s="85"/>
      <c r="BK74" s="85"/>
      <c r="BL74" s="85"/>
      <c r="BM74" s="84">
        <f t="shared" si="32"/>
        <v>0</v>
      </c>
      <c r="BN74" s="85"/>
      <c r="BO74" s="85"/>
      <c r="BP74" s="85"/>
      <c r="BQ74" s="85"/>
      <c r="BR74" s="85"/>
      <c r="BS74" s="85"/>
      <c r="BT74" s="85"/>
      <c r="BU74" s="85"/>
      <c r="BV74" s="85"/>
      <c r="BW74" s="677"/>
      <c r="BX74" s="677"/>
      <c r="BY74" s="677"/>
      <c r="BZ74" s="677"/>
    </row>
    <row r="75" spans="1:78" s="26" customFormat="1" ht="78" customHeight="1" outlineLevel="1">
      <c r="A75" s="673">
        <v>28</v>
      </c>
      <c r="B75" s="674" t="s">
        <v>947</v>
      </c>
      <c r="C75" s="675" t="s">
        <v>845</v>
      </c>
      <c r="D75" s="675" t="s">
        <v>83</v>
      </c>
      <c r="E75" s="85"/>
      <c r="F75" s="85" t="s">
        <v>870</v>
      </c>
      <c r="G75" s="85" t="s">
        <v>49</v>
      </c>
      <c r="H75" s="675" t="s">
        <v>881</v>
      </c>
      <c r="I75" s="676">
        <v>2023</v>
      </c>
      <c r="J75" s="675">
        <v>2023</v>
      </c>
      <c r="K75" s="675" t="s">
        <v>807</v>
      </c>
      <c r="L75" s="675" t="s">
        <v>948</v>
      </c>
      <c r="M75" s="85">
        <f t="shared" si="33"/>
        <v>2600</v>
      </c>
      <c r="N75" s="85"/>
      <c r="O75" s="84"/>
      <c r="P75" s="84">
        <v>2600</v>
      </c>
      <c r="Q75" s="85"/>
      <c r="R75" s="85" t="s">
        <v>876</v>
      </c>
      <c r="S75" s="85"/>
      <c r="T75" s="85"/>
      <c r="U75" s="85"/>
      <c r="V75" s="85"/>
      <c r="W75" s="84">
        <f t="shared" si="26"/>
        <v>2374.5867010000002</v>
      </c>
      <c r="X75" s="85"/>
      <c r="Y75" s="84"/>
      <c r="Z75" s="85">
        <f t="shared" si="28"/>
        <v>2374.5867010000002</v>
      </c>
      <c r="AA75" s="85">
        <v>0</v>
      </c>
      <c r="AB75" s="85"/>
      <c r="AC75" s="85">
        <f>2000+325.976701+48.61</f>
        <v>2374.5867010000002</v>
      </c>
      <c r="AD75" s="85">
        <f t="shared" si="34"/>
        <v>2374.5867010000002</v>
      </c>
      <c r="AE75" s="85"/>
      <c r="AF75" s="84"/>
      <c r="AG75" s="84">
        <f t="shared" si="29"/>
        <v>2374.5867010000002</v>
      </c>
      <c r="AH75" s="85"/>
      <c r="AI75" s="85"/>
      <c r="AJ75" s="85"/>
      <c r="AK75" s="85">
        <f>2000+325.976701+48.61</f>
        <v>2374.5867010000002</v>
      </c>
      <c r="AL75" s="85">
        <f t="shared" si="39"/>
        <v>2325.976701</v>
      </c>
      <c r="AM75" s="85"/>
      <c r="AN75" s="84"/>
      <c r="AO75" s="84">
        <f t="shared" si="36"/>
        <v>2325.976701</v>
      </c>
      <c r="AP75" s="85"/>
      <c r="AQ75" s="85"/>
      <c r="AR75" s="85"/>
      <c r="AS75" s="85">
        <f>2000+325.976701</f>
        <v>2325.976701</v>
      </c>
      <c r="AT75" s="85">
        <f t="shared" si="27"/>
        <v>48.61</v>
      </c>
      <c r="AU75" s="85"/>
      <c r="AV75" s="84"/>
      <c r="AW75" s="85">
        <f t="shared" si="30"/>
        <v>48.61</v>
      </c>
      <c r="AX75" s="85">
        <v>48.61</v>
      </c>
      <c r="AY75" s="85"/>
      <c r="AZ75" s="85"/>
      <c r="BA75" s="85">
        <f t="shared" ref="BA75" si="40">BB75+BC75+BD75</f>
        <v>48.61</v>
      </c>
      <c r="BB75" s="85"/>
      <c r="BC75" s="84"/>
      <c r="BD75" s="84">
        <f>BE75+BF75+BG75+BH75</f>
        <v>48.61</v>
      </c>
      <c r="BE75" s="85">
        <v>48.61</v>
      </c>
      <c r="BF75" s="85"/>
      <c r="BG75" s="85"/>
      <c r="BH75" s="85"/>
      <c r="BI75" s="84">
        <f t="shared" si="31"/>
        <v>0</v>
      </c>
      <c r="BJ75" s="85"/>
      <c r="BK75" s="85"/>
      <c r="BL75" s="85"/>
      <c r="BM75" s="84">
        <f t="shared" si="32"/>
        <v>0</v>
      </c>
      <c r="BN75" s="85"/>
      <c r="BO75" s="85"/>
      <c r="BP75" s="85"/>
      <c r="BQ75" s="85"/>
      <c r="BR75" s="85"/>
      <c r="BS75" s="85"/>
      <c r="BT75" s="85"/>
      <c r="BU75" s="85"/>
      <c r="BV75" s="85"/>
      <c r="BW75" s="677"/>
      <c r="BX75" s="677"/>
      <c r="BY75" s="677">
        <v>48.61</v>
      </c>
      <c r="BZ75" s="677"/>
    </row>
    <row r="76" spans="1:78" s="26" customFormat="1" ht="50.25" customHeight="1" outlineLevel="1">
      <c r="A76" s="673">
        <v>29</v>
      </c>
      <c r="B76" s="674" t="s">
        <v>949</v>
      </c>
      <c r="C76" s="675" t="s">
        <v>845</v>
      </c>
      <c r="D76" s="675" t="s">
        <v>83</v>
      </c>
      <c r="E76" s="85"/>
      <c r="F76" s="85" t="s">
        <v>870</v>
      </c>
      <c r="G76" s="85" t="s">
        <v>49</v>
      </c>
      <c r="H76" s="675" t="s">
        <v>951</v>
      </c>
      <c r="I76" s="676">
        <v>2023</v>
      </c>
      <c r="J76" s="675">
        <v>2023</v>
      </c>
      <c r="K76" s="675" t="s">
        <v>807</v>
      </c>
      <c r="L76" s="675" t="s">
        <v>950</v>
      </c>
      <c r="M76" s="85">
        <f t="shared" si="33"/>
        <v>2000</v>
      </c>
      <c r="N76" s="85"/>
      <c r="O76" s="84"/>
      <c r="P76" s="84">
        <v>2000</v>
      </c>
      <c r="Q76" s="85"/>
      <c r="R76" s="85" t="s">
        <v>876</v>
      </c>
      <c r="S76" s="85"/>
      <c r="T76" s="85"/>
      <c r="U76" s="85"/>
      <c r="V76" s="85"/>
      <c r="W76" s="84">
        <f t="shared" si="26"/>
        <v>2000</v>
      </c>
      <c r="X76" s="85"/>
      <c r="Y76" s="84"/>
      <c r="Z76" s="85">
        <f t="shared" si="28"/>
        <v>2000</v>
      </c>
      <c r="AA76" s="85">
        <v>0</v>
      </c>
      <c r="AB76" s="85"/>
      <c r="AC76" s="85">
        <v>2000</v>
      </c>
      <c r="AD76" s="85">
        <f t="shared" si="34"/>
        <v>2000</v>
      </c>
      <c r="AE76" s="85"/>
      <c r="AF76" s="84"/>
      <c r="AG76" s="84">
        <f t="shared" si="29"/>
        <v>2000</v>
      </c>
      <c r="AH76" s="85"/>
      <c r="AI76" s="85"/>
      <c r="AJ76" s="85"/>
      <c r="AK76" s="85">
        <v>2000</v>
      </c>
      <c r="AL76" s="85">
        <f t="shared" si="39"/>
        <v>1998.91</v>
      </c>
      <c r="AM76" s="85"/>
      <c r="AN76" s="84"/>
      <c r="AO76" s="84">
        <f t="shared" si="36"/>
        <v>1998.91</v>
      </c>
      <c r="AP76" s="85"/>
      <c r="AQ76" s="85"/>
      <c r="AR76" s="85"/>
      <c r="AS76" s="85">
        <f>1931.173+67.737</f>
        <v>1998.91</v>
      </c>
      <c r="AT76" s="85">
        <f t="shared" si="27"/>
        <v>0</v>
      </c>
      <c r="AU76" s="85"/>
      <c r="AV76" s="85"/>
      <c r="AW76" s="85">
        <f t="shared" si="30"/>
        <v>0</v>
      </c>
      <c r="AX76" s="85">
        <v>0</v>
      </c>
      <c r="AY76" s="85"/>
      <c r="AZ76" s="85"/>
      <c r="BA76" s="85"/>
      <c r="BB76" s="85"/>
      <c r="BC76" s="85"/>
      <c r="BD76" s="85"/>
      <c r="BE76" s="85"/>
      <c r="BF76" s="85"/>
      <c r="BG76" s="85"/>
      <c r="BH76" s="85"/>
      <c r="BI76" s="84">
        <f t="shared" si="31"/>
        <v>0</v>
      </c>
      <c r="BJ76" s="85"/>
      <c r="BK76" s="85"/>
      <c r="BL76" s="85"/>
      <c r="BM76" s="84">
        <f t="shared" si="32"/>
        <v>0</v>
      </c>
      <c r="BN76" s="85"/>
      <c r="BO76" s="85"/>
      <c r="BP76" s="85"/>
      <c r="BQ76" s="85"/>
      <c r="BR76" s="85"/>
      <c r="BS76" s="85"/>
      <c r="BT76" s="85"/>
      <c r="BU76" s="85"/>
      <c r="BV76" s="85"/>
      <c r="BW76" s="677"/>
      <c r="BX76" s="677"/>
      <c r="BY76" s="677"/>
      <c r="BZ76" s="677"/>
    </row>
    <row r="77" spans="1:78" s="26" customFormat="1" ht="50.25" customHeight="1" outlineLevel="1">
      <c r="A77" s="673">
        <v>30</v>
      </c>
      <c r="B77" s="674" t="s">
        <v>952</v>
      </c>
      <c r="C77" s="675" t="s">
        <v>903</v>
      </c>
      <c r="D77" s="675" t="s">
        <v>79</v>
      </c>
      <c r="E77" s="85"/>
      <c r="F77" s="85" t="s">
        <v>870</v>
      </c>
      <c r="G77" s="85" t="s">
        <v>49</v>
      </c>
      <c r="H77" s="675" t="s">
        <v>892</v>
      </c>
      <c r="I77" s="676">
        <v>2023</v>
      </c>
      <c r="J77" s="675">
        <v>2023</v>
      </c>
      <c r="K77" s="675" t="s">
        <v>807</v>
      </c>
      <c r="L77" s="675" t="s">
        <v>953</v>
      </c>
      <c r="M77" s="85">
        <f t="shared" si="33"/>
        <v>144.00031999999999</v>
      </c>
      <c r="N77" s="85"/>
      <c r="O77" s="84"/>
      <c r="P77" s="84">
        <v>144.00031999999999</v>
      </c>
      <c r="Q77" s="85"/>
      <c r="R77" s="85" t="s">
        <v>876</v>
      </c>
      <c r="S77" s="85"/>
      <c r="T77" s="85"/>
      <c r="U77" s="85"/>
      <c r="V77" s="85"/>
      <c r="W77" s="84">
        <f t="shared" si="26"/>
        <v>120</v>
      </c>
      <c r="X77" s="85"/>
      <c r="Y77" s="84"/>
      <c r="Z77" s="85">
        <f t="shared" si="28"/>
        <v>120</v>
      </c>
      <c r="AA77" s="85">
        <v>0</v>
      </c>
      <c r="AB77" s="85"/>
      <c r="AC77" s="85">
        <v>120</v>
      </c>
      <c r="AD77" s="85">
        <f t="shared" si="34"/>
        <v>120</v>
      </c>
      <c r="AE77" s="85"/>
      <c r="AF77" s="84"/>
      <c r="AG77" s="84">
        <f t="shared" si="29"/>
        <v>120</v>
      </c>
      <c r="AH77" s="85"/>
      <c r="AI77" s="85"/>
      <c r="AJ77" s="85"/>
      <c r="AK77" s="85">
        <v>120</v>
      </c>
      <c r="AL77" s="85">
        <f t="shared" si="39"/>
        <v>120</v>
      </c>
      <c r="AM77" s="85"/>
      <c r="AN77" s="84"/>
      <c r="AO77" s="84">
        <f t="shared" si="36"/>
        <v>120</v>
      </c>
      <c r="AP77" s="85"/>
      <c r="AQ77" s="85"/>
      <c r="AR77" s="85"/>
      <c r="AS77" s="85">
        <v>120</v>
      </c>
      <c r="AT77" s="85">
        <f t="shared" si="27"/>
        <v>0</v>
      </c>
      <c r="AU77" s="85"/>
      <c r="AV77" s="85"/>
      <c r="AW77" s="85">
        <f t="shared" si="30"/>
        <v>0</v>
      </c>
      <c r="AX77" s="85">
        <v>0</v>
      </c>
      <c r="AY77" s="85"/>
      <c r="AZ77" s="85"/>
      <c r="BA77" s="85"/>
      <c r="BB77" s="85"/>
      <c r="BC77" s="85"/>
      <c r="BD77" s="85"/>
      <c r="BE77" s="85"/>
      <c r="BF77" s="85"/>
      <c r="BG77" s="85"/>
      <c r="BH77" s="85"/>
      <c r="BI77" s="84">
        <f t="shared" si="31"/>
        <v>0</v>
      </c>
      <c r="BJ77" s="85"/>
      <c r="BK77" s="85"/>
      <c r="BL77" s="85"/>
      <c r="BM77" s="84">
        <f t="shared" si="32"/>
        <v>0</v>
      </c>
      <c r="BN77" s="85"/>
      <c r="BO77" s="85"/>
      <c r="BP77" s="85"/>
      <c r="BQ77" s="85"/>
      <c r="BR77" s="85"/>
      <c r="BS77" s="85"/>
      <c r="BT77" s="85"/>
      <c r="BU77" s="85"/>
      <c r="BV77" s="85"/>
      <c r="BW77" s="677"/>
      <c r="BX77" s="677"/>
      <c r="BY77" s="677"/>
      <c r="BZ77" s="677"/>
    </row>
    <row r="78" spans="1:78" s="26" customFormat="1" ht="50.25" customHeight="1" outlineLevel="1">
      <c r="A78" s="673">
        <v>31</v>
      </c>
      <c r="B78" s="674" t="s">
        <v>954</v>
      </c>
      <c r="C78" s="675" t="s">
        <v>886</v>
      </c>
      <c r="D78" s="675" t="s">
        <v>79</v>
      </c>
      <c r="E78" s="85"/>
      <c r="F78" s="85" t="s">
        <v>870</v>
      </c>
      <c r="G78" s="85" t="s">
        <v>49</v>
      </c>
      <c r="H78" s="675" t="s">
        <v>884</v>
      </c>
      <c r="I78" s="676">
        <v>2024</v>
      </c>
      <c r="J78" s="675">
        <v>2024</v>
      </c>
      <c r="K78" s="675" t="s">
        <v>807</v>
      </c>
      <c r="L78" s="675" t="s">
        <v>955</v>
      </c>
      <c r="M78" s="85">
        <f t="shared" si="33"/>
        <v>4000</v>
      </c>
      <c r="N78" s="85"/>
      <c r="O78" s="84"/>
      <c r="P78" s="84">
        <v>4000</v>
      </c>
      <c r="Q78" s="85"/>
      <c r="R78" s="85" t="s">
        <v>876</v>
      </c>
      <c r="S78" s="85"/>
      <c r="T78" s="85"/>
      <c r="U78" s="85"/>
      <c r="V78" s="85"/>
      <c r="W78" s="84">
        <f t="shared" si="26"/>
        <v>4000</v>
      </c>
      <c r="X78" s="85"/>
      <c r="Y78" s="84"/>
      <c r="Z78" s="85">
        <f t="shared" si="28"/>
        <v>4000</v>
      </c>
      <c r="AA78" s="85">
        <v>2000</v>
      </c>
      <c r="AB78" s="85">
        <v>1000</v>
      </c>
      <c r="AC78" s="85">
        <v>1000</v>
      </c>
      <c r="AD78" s="85">
        <f t="shared" si="34"/>
        <v>3000</v>
      </c>
      <c r="AE78" s="85"/>
      <c r="AF78" s="84"/>
      <c r="AG78" s="84">
        <f t="shared" si="29"/>
        <v>3000</v>
      </c>
      <c r="AH78" s="85">
        <v>955</v>
      </c>
      <c r="AI78" s="85">
        <v>1045</v>
      </c>
      <c r="AJ78" s="85"/>
      <c r="AK78" s="85">
        <v>1000</v>
      </c>
      <c r="AL78" s="85">
        <f t="shared" si="39"/>
        <v>3000</v>
      </c>
      <c r="AM78" s="85"/>
      <c r="AN78" s="84"/>
      <c r="AO78" s="84">
        <f t="shared" si="36"/>
        <v>3000</v>
      </c>
      <c r="AP78" s="85">
        <v>955</v>
      </c>
      <c r="AQ78" s="85">
        <v>1045</v>
      </c>
      <c r="AR78" s="85"/>
      <c r="AS78" s="85">
        <v>1000</v>
      </c>
      <c r="AT78" s="85">
        <f t="shared" si="27"/>
        <v>1000</v>
      </c>
      <c r="AU78" s="85"/>
      <c r="AV78" s="84"/>
      <c r="AW78" s="85">
        <f t="shared" si="30"/>
        <v>1000</v>
      </c>
      <c r="AX78" s="85">
        <v>0</v>
      </c>
      <c r="AY78" s="85">
        <v>1000</v>
      </c>
      <c r="AZ78" s="85"/>
      <c r="BA78" s="85">
        <f t="shared" ref="BA78" si="41">BB78+BC78+BD78</f>
        <v>1000</v>
      </c>
      <c r="BB78" s="85"/>
      <c r="BC78" s="84"/>
      <c r="BD78" s="84">
        <f>BE78+BF78+BG78+BH78</f>
        <v>1000</v>
      </c>
      <c r="BE78" s="85"/>
      <c r="BF78" s="85"/>
      <c r="BG78" s="85">
        <v>1000</v>
      </c>
      <c r="BH78" s="85"/>
      <c r="BI78" s="84">
        <f t="shared" si="31"/>
        <v>0</v>
      </c>
      <c r="BJ78" s="85"/>
      <c r="BK78" s="85"/>
      <c r="BL78" s="85"/>
      <c r="BM78" s="84">
        <f t="shared" si="32"/>
        <v>0</v>
      </c>
      <c r="BN78" s="85"/>
      <c r="BO78" s="85"/>
      <c r="BP78" s="85"/>
      <c r="BQ78" s="85"/>
      <c r="BR78" s="85"/>
      <c r="BS78" s="85"/>
      <c r="BT78" s="85"/>
      <c r="BU78" s="85"/>
      <c r="BV78" s="85"/>
      <c r="BW78" s="677">
        <v>955</v>
      </c>
      <c r="BX78" s="677">
        <v>1045</v>
      </c>
      <c r="BY78" s="677"/>
      <c r="BZ78" s="677"/>
    </row>
    <row r="79" spans="1:78" s="26" customFormat="1" ht="90.75" customHeight="1" outlineLevel="1">
      <c r="A79" s="673">
        <v>32</v>
      </c>
      <c r="B79" s="674" t="s">
        <v>956</v>
      </c>
      <c r="C79" s="675" t="s">
        <v>845</v>
      </c>
      <c r="D79" s="675" t="s">
        <v>106</v>
      </c>
      <c r="E79" s="85"/>
      <c r="F79" s="85" t="s">
        <v>870</v>
      </c>
      <c r="G79" s="85" t="s">
        <v>49</v>
      </c>
      <c r="H79" s="675" t="s">
        <v>910</v>
      </c>
      <c r="I79" s="676">
        <v>2024</v>
      </c>
      <c r="J79" s="675">
        <v>2024</v>
      </c>
      <c r="K79" s="675" t="s">
        <v>807</v>
      </c>
      <c r="L79" s="675" t="s">
        <v>957</v>
      </c>
      <c r="M79" s="85">
        <f t="shared" si="33"/>
        <v>150</v>
      </c>
      <c r="N79" s="85"/>
      <c r="O79" s="84"/>
      <c r="P79" s="84">
        <v>150</v>
      </c>
      <c r="Q79" s="85"/>
      <c r="R79" s="85" t="s">
        <v>876</v>
      </c>
      <c r="S79" s="85"/>
      <c r="T79" s="85"/>
      <c r="U79" s="85"/>
      <c r="V79" s="85"/>
      <c r="W79" s="84">
        <f t="shared" si="26"/>
        <v>150</v>
      </c>
      <c r="X79" s="85"/>
      <c r="Y79" s="84"/>
      <c r="Z79" s="85">
        <f t="shared" si="28"/>
        <v>150</v>
      </c>
      <c r="AA79" s="85">
        <v>150</v>
      </c>
      <c r="AB79" s="85"/>
      <c r="AC79" s="85"/>
      <c r="AD79" s="85">
        <f t="shared" si="34"/>
        <v>150</v>
      </c>
      <c r="AE79" s="85"/>
      <c r="AF79" s="84"/>
      <c r="AG79" s="84">
        <f t="shared" si="29"/>
        <v>150</v>
      </c>
      <c r="AH79" s="85">
        <v>150</v>
      </c>
      <c r="AI79" s="85"/>
      <c r="AJ79" s="85"/>
      <c r="AK79" s="85"/>
      <c r="AL79" s="85">
        <f t="shared" si="39"/>
        <v>149.93600000000001</v>
      </c>
      <c r="AM79" s="85"/>
      <c r="AN79" s="84"/>
      <c r="AO79" s="84">
        <f t="shared" si="36"/>
        <v>149.93600000000001</v>
      </c>
      <c r="AP79" s="85">
        <v>149.93600000000001</v>
      </c>
      <c r="AQ79" s="85"/>
      <c r="AR79" s="85"/>
      <c r="AS79" s="85"/>
      <c r="AT79" s="85">
        <f t="shared" si="27"/>
        <v>0</v>
      </c>
      <c r="AU79" s="85"/>
      <c r="AV79" s="85"/>
      <c r="AW79" s="85">
        <f t="shared" si="30"/>
        <v>0</v>
      </c>
      <c r="AX79" s="85">
        <v>0</v>
      </c>
      <c r="AY79" s="85"/>
      <c r="AZ79" s="85"/>
      <c r="BA79" s="85"/>
      <c r="BB79" s="85"/>
      <c r="BC79" s="85"/>
      <c r="BD79" s="85"/>
      <c r="BE79" s="85"/>
      <c r="BF79" s="85"/>
      <c r="BG79" s="85"/>
      <c r="BH79" s="85"/>
      <c r="BI79" s="84">
        <f t="shared" si="31"/>
        <v>0</v>
      </c>
      <c r="BJ79" s="85"/>
      <c r="BK79" s="85"/>
      <c r="BL79" s="85"/>
      <c r="BM79" s="84">
        <f t="shared" si="32"/>
        <v>0</v>
      </c>
      <c r="BN79" s="85"/>
      <c r="BO79" s="85"/>
      <c r="BP79" s="85"/>
      <c r="BQ79" s="85"/>
      <c r="BR79" s="85"/>
      <c r="BS79" s="85"/>
      <c r="BT79" s="85"/>
      <c r="BU79" s="85"/>
      <c r="BV79" s="85"/>
      <c r="BW79" s="677">
        <v>150</v>
      </c>
      <c r="BX79" s="677"/>
      <c r="BY79" s="677"/>
      <c r="BZ79" s="677"/>
    </row>
    <row r="80" spans="1:78" s="26" customFormat="1" ht="70.5" customHeight="1" outlineLevel="1">
      <c r="A80" s="673">
        <v>33</v>
      </c>
      <c r="B80" s="674" t="s">
        <v>958</v>
      </c>
      <c r="C80" s="675" t="s">
        <v>845</v>
      </c>
      <c r="D80" s="675" t="s">
        <v>106</v>
      </c>
      <c r="E80" s="85"/>
      <c r="F80" s="85" t="s">
        <v>870</v>
      </c>
      <c r="G80" s="85" t="s">
        <v>49</v>
      </c>
      <c r="H80" s="675" t="s">
        <v>910</v>
      </c>
      <c r="I80" s="676">
        <v>2024</v>
      </c>
      <c r="J80" s="675">
        <v>2024</v>
      </c>
      <c r="K80" s="675" t="s">
        <v>807</v>
      </c>
      <c r="L80" s="675" t="s">
        <v>959</v>
      </c>
      <c r="M80" s="85">
        <f t="shared" si="33"/>
        <v>850</v>
      </c>
      <c r="N80" s="85"/>
      <c r="O80" s="84"/>
      <c r="P80" s="84">
        <v>850</v>
      </c>
      <c r="Q80" s="85"/>
      <c r="R80" s="85" t="s">
        <v>876</v>
      </c>
      <c r="S80" s="85"/>
      <c r="T80" s="85"/>
      <c r="U80" s="85"/>
      <c r="V80" s="85"/>
      <c r="W80" s="84">
        <f t="shared" si="26"/>
        <v>850</v>
      </c>
      <c r="X80" s="85"/>
      <c r="Y80" s="84"/>
      <c r="Z80" s="85">
        <f t="shared" si="28"/>
        <v>850</v>
      </c>
      <c r="AA80" s="85">
        <v>850</v>
      </c>
      <c r="AB80" s="85"/>
      <c r="AC80" s="85"/>
      <c r="AD80" s="85">
        <f t="shared" si="34"/>
        <v>850</v>
      </c>
      <c r="AE80" s="85"/>
      <c r="AF80" s="84"/>
      <c r="AG80" s="84">
        <f t="shared" si="29"/>
        <v>850</v>
      </c>
      <c r="AH80" s="85">
        <v>850</v>
      </c>
      <c r="AI80" s="85"/>
      <c r="AJ80" s="85"/>
      <c r="AK80" s="85"/>
      <c r="AL80" s="85">
        <f t="shared" si="39"/>
        <v>848.34299999999996</v>
      </c>
      <c r="AM80" s="85"/>
      <c r="AN80" s="84"/>
      <c r="AO80" s="84">
        <f t="shared" si="36"/>
        <v>848.34299999999996</v>
      </c>
      <c r="AP80" s="85">
        <v>848.34299999999996</v>
      </c>
      <c r="AQ80" s="85"/>
      <c r="AR80" s="85"/>
      <c r="AS80" s="85"/>
      <c r="AT80" s="85">
        <f t="shared" si="27"/>
        <v>0</v>
      </c>
      <c r="AU80" s="85"/>
      <c r="AV80" s="85"/>
      <c r="AW80" s="85">
        <f t="shared" si="30"/>
        <v>0</v>
      </c>
      <c r="AX80" s="85">
        <v>0</v>
      </c>
      <c r="AY80" s="85"/>
      <c r="AZ80" s="85"/>
      <c r="BA80" s="85"/>
      <c r="BB80" s="85"/>
      <c r="BC80" s="85"/>
      <c r="BD80" s="85"/>
      <c r="BE80" s="85"/>
      <c r="BF80" s="85"/>
      <c r="BG80" s="85"/>
      <c r="BH80" s="85"/>
      <c r="BI80" s="84">
        <f t="shared" si="31"/>
        <v>0</v>
      </c>
      <c r="BJ80" s="85"/>
      <c r="BK80" s="85"/>
      <c r="BL80" s="85"/>
      <c r="BM80" s="84">
        <f t="shared" si="32"/>
        <v>0</v>
      </c>
      <c r="BN80" s="85"/>
      <c r="BO80" s="85"/>
      <c r="BP80" s="85"/>
      <c r="BQ80" s="85"/>
      <c r="BR80" s="85"/>
      <c r="BS80" s="85"/>
      <c r="BT80" s="85"/>
      <c r="BU80" s="85"/>
      <c r="BV80" s="85"/>
      <c r="BW80" s="677">
        <v>850</v>
      </c>
      <c r="BX80" s="677"/>
      <c r="BY80" s="677"/>
      <c r="BZ80" s="677"/>
    </row>
    <row r="81" spans="1:78" s="26" customFormat="1" ht="50.25" customHeight="1" outlineLevel="1">
      <c r="A81" s="673">
        <v>34</v>
      </c>
      <c r="B81" s="674" t="s">
        <v>960</v>
      </c>
      <c r="C81" s="675" t="s">
        <v>845</v>
      </c>
      <c r="D81" s="675" t="s">
        <v>83</v>
      </c>
      <c r="E81" s="85"/>
      <c r="F81" s="85" t="s">
        <v>870</v>
      </c>
      <c r="G81" s="85" t="s">
        <v>49</v>
      </c>
      <c r="H81" s="675" t="s">
        <v>892</v>
      </c>
      <c r="I81" s="676">
        <v>2024</v>
      </c>
      <c r="J81" s="675">
        <v>2024</v>
      </c>
      <c r="K81" s="675" t="s">
        <v>807</v>
      </c>
      <c r="L81" s="675" t="s">
        <v>961</v>
      </c>
      <c r="M81" s="85">
        <f t="shared" si="33"/>
        <v>800</v>
      </c>
      <c r="N81" s="85"/>
      <c r="O81" s="84"/>
      <c r="P81" s="84">
        <v>800</v>
      </c>
      <c r="Q81" s="85"/>
      <c r="R81" s="85" t="s">
        <v>876</v>
      </c>
      <c r="S81" s="85"/>
      <c r="T81" s="85"/>
      <c r="U81" s="85"/>
      <c r="V81" s="85"/>
      <c r="W81" s="84">
        <f t="shared" si="26"/>
        <v>800</v>
      </c>
      <c r="X81" s="85"/>
      <c r="Y81" s="84"/>
      <c r="Z81" s="85">
        <f t="shared" si="28"/>
        <v>800</v>
      </c>
      <c r="AA81" s="85">
        <v>800</v>
      </c>
      <c r="AB81" s="85"/>
      <c r="AC81" s="85"/>
      <c r="AD81" s="85">
        <f t="shared" si="34"/>
        <v>800</v>
      </c>
      <c r="AE81" s="85"/>
      <c r="AF81" s="84"/>
      <c r="AG81" s="84">
        <f t="shared" si="29"/>
        <v>800</v>
      </c>
      <c r="AH81" s="85">
        <v>800</v>
      </c>
      <c r="AI81" s="85"/>
      <c r="AJ81" s="85"/>
      <c r="AK81" s="85"/>
      <c r="AL81" s="85">
        <f t="shared" si="39"/>
        <v>785.19100000000003</v>
      </c>
      <c r="AM81" s="85"/>
      <c r="AN81" s="84"/>
      <c r="AO81" s="84">
        <f t="shared" si="36"/>
        <v>785.19100000000003</v>
      </c>
      <c r="AP81" s="85">
        <v>785.19100000000003</v>
      </c>
      <c r="AQ81" s="85"/>
      <c r="AR81" s="85"/>
      <c r="AS81" s="85"/>
      <c r="AT81" s="85">
        <f t="shared" si="27"/>
        <v>0</v>
      </c>
      <c r="AU81" s="85"/>
      <c r="AV81" s="85"/>
      <c r="AW81" s="85">
        <f t="shared" si="30"/>
        <v>0</v>
      </c>
      <c r="AX81" s="85">
        <v>0</v>
      </c>
      <c r="AY81" s="85"/>
      <c r="AZ81" s="85"/>
      <c r="BA81" s="85"/>
      <c r="BB81" s="85"/>
      <c r="BC81" s="85"/>
      <c r="BD81" s="85"/>
      <c r="BE81" s="85"/>
      <c r="BF81" s="85"/>
      <c r="BG81" s="85"/>
      <c r="BH81" s="85"/>
      <c r="BI81" s="84">
        <f t="shared" si="31"/>
        <v>0</v>
      </c>
      <c r="BJ81" s="85"/>
      <c r="BK81" s="85"/>
      <c r="BL81" s="85"/>
      <c r="BM81" s="84">
        <f t="shared" si="32"/>
        <v>0</v>
      </c>
      <c r="BN81" s="85"/>
      <c r="BO81" s="85"/>
      <c r="BP81" s="85"/>
      <c r="BQ81" s="85"/>
      <c r="BR81" s="85"/>
      <c r="BS81" s="85"/>
      <c r="BT81" s="85"/>
      <c r="BU81" s="85"/>
      <c r="BV81" s="85"/>
      <c r="BW81" s="677">
        <v>800</v>
      </c>
      <c r="BX81" s="677"/>
      <c r="BY81" s="677"/>
      <c r="BZ81" s="677"/>
    </row>
    <row r="82" spans="1:78" s="26" customFormat="1" ht="50.25" customHeight="1" outlineLevel="1">
      <c r="A82" s="673">
        <v>35</v>
      </c>
      <c r="B82" s="674" t="s">
        <v>962</v>
      </c>
      <c r="C82" s="675" t="s">
        <v>845</v>
      </c>
      <c r="D82" s="675" t="s">
        <v>106</v>
      </c>
      <c r="E82" s="85"/>
      <c r="F82" s="85" t="s">
        <v>870</v>
      </c>
      <c r="G82" s="85" t="s">
        <v>49</v>
      </c>
      <c r="H82" s="675" t="s">
        <v>892</v>
      </c>
      <c r="I82" s="676">
        <v>2024</v>
      </c>
      <c r="J82" s="675">
        <v>2024</v>
      </c>
      <c r="K82" s="675" t="s">
        <v>807</v>
      </c>
      <c r="L82" s="675" t="s">
        <v>963</v>
      </c>
      <c r="M82" s="85">
        <f t="shared" si="33"/>
        <v>657</v>
      </c>
      <c r="N82" s="85"/>
      <c r="O82" s="84"/>
      <c r="P82" s="84">
        <v>657</v>
      </c>
      <c r="Q82" s="85"/>
      <c r="R82" s="85" t="s">
        <v>876</v>
      </c>
      <c r="S82" s="85"/>
      <c r="T82" s="85"/>
      <c r="U82" s="85"/>
      <c r="V82" s="85"/>
      <c r="W82" s="84">
        <f t="shared" si="26"/>
        <v>657</v>
      </c>
      <c r="X82" s="85"/>
      <c r="Y82" s="84"/>
      <c r="Z82" s="85">
        <f t="shared" si="28"/>
        <v>657</v>
      </c>
      <c r="AA82" s="85">
        <v>657</v>
      </c>
      <c r="AB82" s="85"/>
      <c r="AC82" s="85"/>
      <c r="AD82" s="85">
        <f t="shared" si="34"/>
        <v>657</v>
      </c>
      <c r="AE82" s="85"/>
      <c r="AF82" s="84"/>
      <c r="AG82" s="84">
        <f t="shared" si="29"/>
        <v>657</v>
      </c>
      <c r="AH82" s="85">
        <v>657</v>
      </c>
      <c r="AI82" s="85"/>
      <c r="AJ82" s="85"/>
      <c r="AK82" s="85"/>
      <c r="AL82" s="85">
        <f t="shared" si="39"/>
        <v>656.79</v>
      </c>
      <c r="AM82" s="85"/>
      <c r="AN82" s="84"/>
      <c r="AO82" s="84">
        <f t="shared" si="36"/>
        <v>656.79</v>
      </c>
      <c r="AP82" s="85">
        <v>656.79</v>
      </c>
      <c r="AQ82" s="85"/>
      <c r="AR82" s="85"/>
      <c r="AS82" s="85"/>
      <c r="AT82" s="85">
        <f t="shared" si="27"/>
        <v>0</v>
      </c>
      <c r="AU82" s="85"/>
      <c r="AV82" s="85"/>
      <c r="AW82" s="85">
        <f t="shared" si="30"/>
        <v>0</v>
      </c>
      <c r="AX82" s="85">
        <v>0</v>
      </c>
      <c r="AY82" s="85"/>
      <c r="AZ82" s="85"/>
      <c r="BA82" s="85"/>
      <c r="BB82" s="85"/>
      <c r="BC82" s="85"/>
      <c r="BD82" s="85"/>
      <c r="BE82" s="85"/>
      <c r="BF82" s="85"/>
      <c r="BG82" s="85"/>
      <c r="BH82" s="85"/>
      <c r="BI82" s="84">
        <f t="shared" si="31"/>
        <v>0</v>
      </c>
      <c r="BJ82" s="85"/>
      <c r="BK82" s="85"/>
      <c r="BL82" s="85"/>
      <c r="BM82" s="84">
        <f t="shared" si="32"/>
        <v>0</v>
      </c>
      <c r="BN82" s="85"/>
      <c r="BO82" s="85"/>
      <c r="BP82" s="85"/>
      <c r="BQ82" s="85"/>
      <c r="BR82" s="85"/>
      <c r="BS82" s="85"/>
      <c r="BT82" s="85"/>
      <c r="BU82" s="85"/>
      <c r="BV82" s="85"/>
      <c r="BW82" s="677">
        <v>657</v>
      </c>
      <c r="BX82" s="677"/>
      <c r="BY82" s="677"/>
      <c r="BZ82" s="677"/>
    </row>
    <row r="83" spans="1:78" s="26" customFormat="1" ht="60" customHeight="1" outlineLevel="1">
      <c r="A83" s="673">
        <v>37</v>
      </c>
      <c r="B83" s="674" t="s">
        <v>966</v>
      </c>
      <c r="C83" s="675" t="s">
        <v>967</v>
      </c>
      <c r="D83" s="675"/>
      <c r="E83" s="85"/>
      <c r="F83" s="85" t="s">
        <v>870</v>
      </c>
      <c r="G83" s="85" t="s">
        <v>49</v>
      </c>
      <c r="H83" s="675" t="s">
        <v>884</v>
      </c>
      <c r="I83" s="676">
        <v>2024</v>
      </c>
      <c r="J83" s="675">
        <v>2024</v>
      </c>
      <c r="K83" s="675" t="s">
        <v>807</v>
      </c>
      <c r="L83" s="675" t="s">
        <v>968</v>
      </c>
      <c r="M83" s="85">
        <f t="shared" si="33"/>
        <v>230</v>
      </c>
      <c r="N83" s="85"/>
      <c r="O83" s="84"/>
      <c r="P83" s="84">
        <v>230</v>
      </c>
      <c r="Q83" s="85"/>
      <c r="R83" s="85" t="s">
        <v>876</v>
      </c>
      <c r="S83" s="85"/>
      <c r="T83" s="85"/>
      <c r="U83" s="85"/>
      <c r="V83" s="85"/>
      <c r="W83" s="84">
        <f t="shared" si="26"/>
        <v>230</v>
      </c>
      <c r="X83" s="85"/>
      <c r="Y83" s="84"/>
      <c r="Z83" s="85">
        <f t="shared" si="28"/>
        <v>230</v>
      </c>
      <c r="AA83" s="85">
        <v>230</v>
      </c>
      <c r="AB83" s="85"/>
      <c r="AC83" s="85"/>
      <c r="AD83" s="85">
        <f t="shared" si="34"/>
        <v>230</v>
      </c>
      <c r="AE83" s="85"/>
      <c r="AF83" s="84"/>
      <c r="AG83" s="84">
        <f t="shared" si="29"/>
        <v>230</v>
      </c>
      <c r="AH83" s="85">
        <v>230</v>
      </c>
      <c r="AI83" s="85"/>
      <c r="AJ83" s="85"/>
      <c r="AK83" s="85"/>
      <c r="AL83" s="85">
        <f>AM83+AN83+AO83</f>
        <v>225.58199999999999</v>
      </c>
      <c r="AM83" s="85"/>
      <c r="AN83" s="84"/>
      <c r="AO83" s="84">
        <f t="shared" si="36"/>
        <v>225.58199999999999</v>
      </c>
      <c r="AP83" s="85">
        <v>225.58199999999999</v>
      </c>
      <c r="AQ83" s="85"/>
      <c r="AR83" s="85"/>
      <c r="AS83" s="85"/>
      <c r="AT83" s="85">
        <f t="shared" si="27"/>
        <v>0</v>
      </c>
      <c r="AU83" s="85"/>
      <c r="AV83" s="85"/>
      <c r="AW83" s="85">
        <f t="shared" si="30"/>
        <v>0</v>
      </c>
      <c r="AX83" s="85">
        <v>0</v>
      </c>
      <c r="AY83" s="85"/>
      <c r="AZ83" s="85"/>
      <c r="BA83" s="85">
        <f t="shared" ref="BA83:BA89" si="42">BB83+BC83+BD83</f>
        <v>0</v>
      </c>
      <c r="BB83" s="85"/>
      <c r="BC83" s="85"/>
      <c r="BD83" s="84">
        <f t="shared" ref="BD83:BD90" si="43">BE83+BF83+BG83+BH83</f>
        <v>0</v>
      </c>
      <c r="BE83" s="85"/>
      <c r="BF83" s="85"/>
      <c r="BG83" s="85"/>
      <c r="BH83" s="85"/>
      <c r="BI83" s="84">
        <f t="shared" si="31"/>
        <v>4.4180000000000001</v>
      </c>
      <c r="BJ83" s="678"/>
      <c r="BK83" s="678"/>
      <c r="BL83" s="678">
        <v>4.4180000000000001</v>
      </c>
      <c r="BM83" s="84">
        <f t="shared" si="32"/>
        <v>0.9</v>
      </c>
      <c r="BN83" s="678"/>
      <c r="BO83" s="678"/>
      <c r="BP83" s="678">
        <v>0.9</v>
      </c>
      <c r="BQ83" s="678"/>
      <c r="BR83" s="678"/>
      <c r="BS83" s="678"/>
      <c r="BT83" s="678"/>
      <c r="BU83" s="678"/>
      <c r="BV83" s="85"/>
      <c r="BW83" s="677">
        <v>230</v>
      </c>
      <c r="BX83" s="677"/>
      <c r="BY83" s="677"/>
      <c r="BZ83" s="677"/>
    </row>
    <row r="84" spans="1:78" s="26" customFormat="1" ht="50.25" customHeight="1" outlineLevel="1">
      <c r="A84" s="673">
        <v>38</v>
      </c>
      <c r="B84" s="680" t="s">
        <v>969</v>
      </c>
      <c r="C84" s="675" t="s">
        <v>845</v>
      </c>
      <c r="D84" s="675" t="s">
        <v>83</v>
      </c>
      <c r="E84" s="85"/>
      <c r="F84" s="85" t="s">
        <v>870</v>
      </c>
      <c r="G84" s="85" t="s">
        <v>49</v>
      </c>
      <c r="H84" s="675" t="s">
        <v>884</v>
      </c>
      <c r="I84" s="676">
        <v>2024</v>
      </c>
      <c r="J84" s="675">
        <v>2024</v>
      </c>
      <c r="K84" s="675" t="s">
        <v>807</v>
      </c>
      <c r="L84" s="85" t="s">
        <v>970</v>
      </c>
      <c r="M84" s="85">
        <f t="shared" si="33"/>
        <v>2797.2844220000002</v>
      </c>
      <c r="N84" s="85"/>
      <c r="O84" s="84"/>
      <c r="P84" s="84">
        <v>2797.2844220000002</v>
      </c>
      <c r="Q84" s="85"/>
      <c r="R84" s="85" t="s">
        <v>876</v>
      </c>
      <c r="S84" s="85"/>
      <c r="T84" s="85"/>
      <c r="U84" s="85"/>
      <c r="V84" s="85"/>
      <c r="W84" s="84">
        <f t="shared" si="26"/>
        <v>2797.2844220000002</v>
      </c>
      <c r="X84" s="85"/>
      <c r="Y84" s="84"/>
      <c r="Z84" s="85">
        <f t="shared" si="28"/>
        <v>2797.2844220000002</v>
      </c>
      <c r="AA84" s="85">
        <v>0</v>
      </c>
      <c r="AB84" s="85"/>
      <c r="AC84" s="85">
        <v>2797.2844220000002</v>
      </c>
      <c r="AD84" s="85">
        <f t="shared" si="34"/>
        <v>2797.2844220000002</v>
      </c>
      <c r="AE84" s="85"/>
      <c r="AF84" s="84"/>
      <c r="AG84" s="84">
        <f t="shared" si="29"/>
        <v>2797.2844220000002</v>
      </c>
      <c r="AH84" s="85"/>
      <c r="AI84" s="85"/>
      <c r="AJ84" s="85"/>
      <c r="AK84" s="85">
        <v>2797.2844220000002</v>
      </c>
      <c r="AL84" s="85">
        <f>AM84+AN84+AO84</f>
        <v>2781.2699999999995</v>
      </c>
      <c r="AM84" s="85"/>
      <c r="AN84" s="84"/>
      <c r="AO84" s="84">
        <f t="shared" si="36"/>
        <v>2781.2699999999995</v>
      </c>
      <c r="AP84" s="85"/>
      <c r="AQ84" s="85"/>
      <c r="AR84" s="85"/>
      <c r="AS84" s="85">
        <f>2054.923+599.347+127</f>
        <v>2781.2699999999995</v>
      </c>
      <c r="AT84" s="85">
        <f t="shared" si="27"/>
        <v>0</v>
      </c>
      <c r="AU84" s="85"/>
      <c r="AV84" s="85"/>
      <c r="AW84" s="85">
        <f t="shared" si="30"/>
        <v>0</v>
      </c>
      <c r="AX84" s="85">
        <v>0</v>
      </c>
      <c r="AY84" s="85"/>
      <c r="AZ84" s="85"/>
      <c r="BA84" s="85">
        <f t="shared" si="42"/>
        <v>0</v>
      </c>
      <c r="BB84" s="85"/>
      <c r="BC84" s="85"/>
      <c r="BD84" s="84">
        <f t="shared" si="43"/>
        <v>0</v>
      </c>
      <c r="BE84" s="85"/>
      <c r="BF84" s="85"/>
      <c r="BG84" s="85"/>
      <c r="BH84" s="85"/>
      <c r="BI84" s="84">
        <f t="shared" si="31"/>
        <v>16.014422</v>
      </c>
      <c r="BJ84" s="678"/>
      <c r="BK84" s="678"/>
      <c r="BL84" s="84">
        <v>16.014422</v>
      </c>
      <c r="BM84" s="84">
        <f t="shared" si="32"/>
        <v>15.853</v>
      </c>
      <c r="BN84" s="678"/>
      <c r="BO84" s="678"/>
      <c r="BP84" s="678">
        <v>15.853</v>
      </c>
      <c r="BQ84" s="678"/>
      <c r="BR84" s="678"/>
      <c r="BS84" s="678"/>
      <c r="BT84" s="678"/>
      <c r="BU84" s="679">
        <v>16.014422</v>
      </c>
      <c r="BV84" s="85"/>
      <c r="BW84" s="677"/>
      <c r="BX84" s="677"/>
      <c r="BY84" s="677"/>
      <c r="BZ84" s="677"/>
    </row>
    <row r="85" spans="1:78" s="26" customFormat="1" ht="50.25" customHeight="1" outlineLevel="1">
      <c r="A85" s="673">
        <v>39</v>
      </c>
      <c r="B85" s="680" t="s">
        <v>971</v>
      </c>
      <c r="C85" s="675" t="s">
        <v>908</v>
      </c>
      <c r="D85" s="675" t="s">
        <v>106</v>
      </c>
      <c r="E85" s="85"/>
      <c r="F85" s="85" t="s">
        <v>870</v>
      </c>
      <c r="G85" s="85" t="s">
        <v>49</v>
      </c>
      <c r="H85" s="675" t="s">
        <v>910</v>
      </c>
      <c r="I85" s="676">
        <v>2024</v>
      </c>
      <c r="J85" s="675">
        <v>2024</v>
      </c>
      <c r="K85" s="675" t="s">
        <v>807</v>
      </c>
      <c r="L85" s="85" t="s">
        <v>972</v>
      </c>
      <c r="M85" s="85">
        <f t="shared" si="33"/>
        <v>400</v>
      </c>
      <c r="N85" s="85"/>
      <c r="O85" s="84"/>
      <c r="P85" s="84">
        <v>400</v>
      </c>
      <c r="Q85" s="85"/>
      <c r="R85" s="85" t="s">
        <v>876</v>
      </c>
      <c r="S85" s="85"/>
      <c r="T85" s="85"/>
      <c r="U85" s="85"/>
      <c r="V85" s="85"/>
      <c r="W85" s="84">
        <f t="shared" si="26"/>
        <v>400</v>
      </c>
      <c r="X85" s="85"/>
      <c r="Y85" s="84"/>
      <c r="Z85" s="85">
        <f t="shared" si="28"/>
        <v>400</v>
      </c>
      <c r="AA85" s="85">
        <v>0</v>
      </c>
      <c r="AB85" s="85"/>
      <c r="AC85" s="85">
        <v>400</v>
      </c>
      <c r="AD85" s="85">
        <f t="shared" si="34"/>
        <v>400</v>
      </c>
      <c r="AE85" s="85"/>
      <c r="AF85" s="84"/>
      <c r="AG85" s="84">
        <f t="shared" si="29"/>
        <v>400</v>
      </c>
      <c r="AH85" s="85"/>
      <c r="AI85" s="85"/>
      <c r="AJ85" s="85"/>
      <c r="AK85" s="85">
        <v>400</v>
      </c>
      <c r="AL85" s="85">
        <f t="shared" si="39"/>
        <v>395.447</v>
      </c>
      <c r="AM85" s="85"/>
      <c r="AN85" s="84"/>
      <c r="AO85" s="84">
        <f t="shared" si="36"/>
        <v>395.447</v>
      </c>
      <c r="AP85" s="85"/>
      <c r="AQ85" s="85"/>
      <c r="AR85" s="85"/>
      <c r="AS85" s="85">
        <v>395.447</v>
      </c>
      <c r="AT85" s="85">
        <f t="shared" si="27"/>
        <v>0</v>
      </c>
      <c r="AU85" s="85"/>
      <c r="AV85" s="85"/>
      <c r="AW85" s="85">
        <f t="shared" si="30"/>
        <v>0</v>
      </c>
      <c r="AX85" s="85">
        <v>0</v>
      </c>
      <c r="AY85" s="85"/>
      <c r="AZ85" s="678"/>
      <c r="BA85" s="85">
        <f t="shared" si="42"/>
        <v>0</v>
      </c>
      <c r="BB85" s="85"/>
      <c r="BC85" s="85"/>
      <c r="BD85" s="84">
        <f t="shared" si="43"/>
        <v>0</v>
      </c>
      <c r="BE85" s="85"/>
      <c r="BF85" s="85"/>
      <c r="BG85" s="85"/>
      <c r="BH85" s="678"/>
      <c r="BI85" s="84">
        <f t="shared" si="31"/>
        <v>4.5529999999999973</v>
      </c>
      <c r="BJ85" s="678"/>
      <c r="BK85" s="678"/>
      <c r="BL85" s="84">
        <v>4.5529999999999973</v>
      </c>
      <c r="BM85" s="84">
        <f t="shared" si="32"/>
        <v>1.542243</v>
      </c>
      <c r="BN85" s="678"/>
      <c r="BO85" s="678"/>
      <c r="BP85" s="678">
        <v>1.542243</v>
      </c>
      <c r="BQ85" s="678"/>
      <c r="BR85" s="678"/>
      <c r="BS85" s="678"/>
      <c r="BT85" s="678"/>
      <c r="BU85" s="679">
        <v>4.5529999999999973</v>
      </c>
      <c r="BV85" s="678"/>
      <c r="BW85" s="677"/>
      <c r="BX85" s="677"/>
      <c r="BY85" s="677"/>
      <c r="BZ85" s="677"/>
    </row>
    <row r="86" spans="1:78" s="26" customFormat="1" ht="50.25" customHeight="1" outlineLevel="1">
      <c r="A86" s="673">
        <v>40</v>
      </c>
      <c r="B86" s="680" t="s">
        <v>973</v>
      </c>
      <c r="C86" s="675" t="s">
        <v>845</v>
      </c>
      <c r="D86" s="675" t="s">
        <v>106</v>
      </c>
      <c r="E86" s="85"/>
      <c r="F86" s="85" t="s">
        <v>870</v>
      </c>
      <c r="G86" s="85" t="s">
        <v>49</v>
      </c>
      <c r="H86" s="675" t="s">
        <v>910</v>
      </c>
      <c r="I86" s="676">
        <v>2024</v>
      </c>
      <c r="J86" s="675">
        <v>2024</v>
      </c>
      <c r="K86" s="675" t="s">
        <v>807</v>
      </c>
      <c r="L86" s="85" t="s">
        <v>974</v>
      </c>
      <c r="M86" s="85">
        <f t="shared" si="33"/>
        <v>829.54745100000002</v>
      </c>
      <c r="N86" s="85"/>
      <c r="O86" s="84"/>
      <c r="P86" s="84">
        <v>829.54745100000002</v>
      </c>
      <c r="Q86" s="85"/>
      <c r="R86" s="85" t="s">
        <v>876</v>
      </c>
      <c r="S86" s="85"/>
      <c r="T86" s="85"/>
      <c r="U86" s="85"/>
      <c r="V86" s="85"/>
      <c r="W86" s="84">
        <f t="shared" si="26"/>
        <v>829.54745100000002</v>
      </c>
      <c r="X86" s="85"/>
      <c r="Y86" s="84"/>
      <c r="Z86" s="85">
        <f t="shared" si="28"/>
        <v>829.54745100000002</v>
      </c>
      <c r="AA86" s="85">
        <v>0</v>
      </c>
      <c r="AB86" s="85"/>
      <c r="AC86" s="85">
        <v>829.54745100000002</v>
      </c>
      <c r="AD86" s="85"/>
      <c r="AE86" s="85"/>
      <c r="AF86" s="84"/>
      <c r="AG86" s="84">
        <f t="shared" si="29"/>
        <v>829.54745100000002</v>
      </c>
      <c r="AH86" s="85"/>
      <c r="AI86" s="85"/>
      <c r="AJ86" s="85"/>
      <c r="AK86" s="85">
        <v>829.54745100000002</v>
      </c>
      <c r="AL86" s="85">
        <f t="shared" si="39"/>
        <v>821.6</v>
      </c>
      <c r="AM86" s="85"/>
      <c r="AN86" s="84"/>
      <c r="AO86" s="84">
        <f t="shared" si="36"/>
        <v>821.6</v>
      </c>
      <c r="AP86" s="85"/>
      <c r="AQ86" s="85"/>
      <c r="AR86" s="85"/>
      <c r="AS86" s="85">
        <v>821.6</v>
      </c>
      <c r="AT86" s="85">
        <f t="shared" si="27"/>
        <v>0</v>
      </c>
      <c r="AU86" s="85"/>
      <c r="AV86" s="84"/>
      <c r="AW86" s="85">
        <f t="shared" si="30"/>
        <v>0</v>
      </c>
      <c r="AX86" s="85">
        <v>0</v>
      </c>
      <c r="AY86" s="85"/>
      <c r="AZ86" s="678"/>
      <c r="BA86" s="85">
        <f t="shared" si="42"/>
        <v>0</v>
      </c>
      <c r="BB86" s="85"/>
      <c r="BC86" s="84"/>
      <c r="BD86" s="84">
        <f t="shared" si="43"/>
        <v>0</v>
      </c>
      <c r="BE86" s="85"/>
      <c r="BF86" s="85"/>
      <c r="BG86" s="85"/>
      <c r="BH86" s="678"/>
      <c r="BI86" s="84">
        <f t="shared" si="31"/>
        <v>7.9474510000000009</v>
      </c>
      <c r="BJ86" s="678"/>
      <c r="BK86" s="678"/>
      <c r="BL86" s="84">
        <v>7.9474510000000009</v>
      </c>
      <c r="BM86" s="84">
        <f t="shared" si="32"/>
        <v>0.68997399999999998</v>
      </c>
      <c r="BN86" s="678"/>
      <c r="BO86" s="678"/>
      <c r="BP86" s="678">
        <v>0.68997399999999998</v>
      </c>
      <c r="BQ86" s="678"/>
      <c r="BR86" s="678"/>
      <c r="BS86" s="678"/>
      <c r="BT86" s="678"/>
      <c r="BU86" s="679">
        <v>7.9474510000000009</v>
      </c>
      <c r="BV86" s="678"/>
      <c r="BW86" s="677"/>
      <c r="BX86" s="677"/>
      <c r="BY86" s="677"/>
      <c r="BZ86" s="677"/>
    </row>
    <row r="87" spans="1:78" s="26" customFormat="1" ht="77.25" customHeight="1" outlineLevel="1">
      <c r="A87" s="673">
        <v>41</v>
      </c>
      <c r="B87" s="680" t="s">
        <v>975</v>
      </c>
      <c r="C87" s="675" t="s">
        <v>845</v>
      </c>
      <c r="D87" s="675" t="s">
        <v>106</v>
      </c>
      <c r="E87" s="85"/>
      <c r="F87" s="85" t="s">
        <v>870</v>
      </c>
      <c r="G87" s="85" t="s">
        <v>49</v>
      </c>
      <c r="H87" s="675" t="s">
        <v>910</v>
      </c>
      <c r="I87" s="676">
        <v>2025</v>
      </c>
      <c r="J87" s="675">
        <v>2025</v>
      </c>
      <c r="K87" s="675" t="s">
        <v>807</v>
      </c>
      <c r="L87" s="85" t="s">
        <v>976</v>
      </c>
      <c r="M87" s="85">
        <f t="shared" si="33"/>
        <v>400</v>
      </c>
      <c r="N87" s="85"/>
      <c r="O87" s="84"/>
      <c r="P87" s="84">
        <v>400</v>
      </c>
      <c r="Q87" s="85"/>
      <c r="R87" s="85" t="s">
        <v>876</v>
      </c>
      <c r="S87" s="85"/>
      <c r="T87" s="85"/>
      <c r="U87" s="85"/>
      <c r="V87" s="85"/>
      <c r="W87" s="84">
        <f t="shared" si="26"/>
        <v>400</v>
      </c>
      <c r="X87" s="85"/>
      <c r="Y87" s="84"/>
      <c r="Z87" s="85">
        <f t="shared" si="28"/>
        <v>400</v>
      </c>
      <c r="AA87" s="70">
        <v>400</v>
      </c>
      <c r="AB87" s="70"/>
      <c r="AC87" s="70"/>
      <c r="AD87" s="70"/>
      <c r="AE87" s="70"/>
      <c r="AF87" s="244"/>
      <c r="AG87" s="244"/>
      <c r="AH87" s="70"/>
      <c r="AI87" s="70"/>
      <c r="AJ87" s="70"/>
      <c r="AK87" s="70"/>
      <c r="AL87" s="70"/>
      <c r="AM87" s="70"/>
      <c r="AN87" s="244"/>
      <c r="AO87" s="245"/>
      <c r="AP87" s="70"/>
      <c r="AQ87" s="70"/>
      <c r="AR87" s="70"/>
      <c r="AS87" s="70"/>
      <c r="AT87" s="70">
        <f t="shared" si="27"/>
        <v>400</v>
      </c>
      <c r="AU87" s="70"/>
      <c r="AV87" s="244"/>
      <c r="AW87" s="70">
        <f t="shared" si="30"/>
        <v>400</v>
      </c>
      <c r="AX87" s="70">
        <v>400</v>
      </c>
      <c r="AY87" s="70"/>
      <c r="AZ87" s="70"/>
      <c r="BA87" s="70">
        <f t="shared" si="42"/>
        <v>397.24700000000001</v>
      </c>
      <c r="BB87" s="70"/>
      <c r="BC87" s="244"/>
      <c r="BD87" s="244">
        <f t="shared" si="43"/>
        <v>397.24700000000001</v>
      </c>
      <c r="BE87" s="70">
        <v>397.24700000000001</v>
      </c>
      <c r="BF87" s="70"/>
      <c r="BG87" s="70"/>
      <c r="BH87" s="70"/>
      <c r="BI87" s="244">
        <f t="shared" si="31"/>
        <v>0</v>
      </c>
      <c r="BJ87" s="70"/>
      <c r="BK87" s="70"/>
      <c r="BL87" s="70"/>
      <c r="BM87" s="244">
        <f t="shared" si="32"/>
        <v>0</v>
      </c>
      <c r="BN87" s="70"/>
      <c r="BO87" s="70"/>
      <c r="BP87" s="70"/>
      <c r="BQ87" s="70"/>
      <c r="BR87" s="70"/>
      <c r="BS87" s="70"/>
      <c r="BT87" s="70"/>
      <c r="BU87" s="70"/>
      <c r="BV87" s="85"/>
      <c r="BW87" s="677">
        <v>400</v>
      </c>
      <c r="BX87" s="677"/>
      <c r="BY87" s="677">
        <v>400</v>
      </c>
      <c r="BZ87" s="677"/>
    </row>
    <row r="88" spans="1:78" s="26" customFormat="1" ht="50.25" customHeight="1" outlineLevel="1">
      <c r="A88" s="673">
        <v>42</v>
      </c>
      <c r="B88" s="680" t="s">
        <v>977</v>
      </c>
      <c r="C88" s="675" t="s">
        <v>886</v>
      </c>
      <c r="D88" s="675" t="s">
        <v>106</v>
      </c>
      <c r="E88" s="85"/>
      <c r="F88" s="85" t="s">
        <v>870</v>
      </c>
      <c r="G88" s="85" t="s">
        <v>49</v>
      </c>
      <c r="H88" s="675" t="s">
        <v>892</v>
      </c>
      <c r="I88" s="676" t="s">
        <v>85</v>
      </c>
      <c r="J88" s="675" t="s">
        <v>85</v>
      </c>
      <c r="K88" s="675" t="s">
        <v>807</v>
      </c>
      <c r="L88" s="85" t="s">
        <v>978</v>
      </c>
      <c r="M88" s="85">
        <f t="shared" si="33"/>
        <v>2310</v>
      </c>
      <c r="N88" s="85"/>
      <c r="O88" s="84"/>
      <c r="P88" s="84">
        <v>2310</v>
      </c>
      <c r="Q88" s="85"/>
      <c r="R88" s="85" t="s">
        <v>876</v>
      </c>
      <c r="S88" s="85"/>
      <c r="T88" s="85"/>
      <c r="U88" s="85"/>
      <c r="V88" s="85"/>
      <c r="W88" s="84">
        <f t="shared" si="26"/>
        <v>2046</v>
      </c>
      <c r="X88" s="85"/>
      <c r="Y88" s="84"/>
      <c r="Z88" s="85">
        <f t="shared" si="28"/>
        <v>2046</v>
      </c>
      <c r="AA88" s="70">
        <v>2046</v>
      </c>
      <c r="AB88" s="70"/>
      <c r="AC88" s="70"/>
      <c r="AD88" s="70"/>
      <c r="AE88" s="70"/>
      <c r="AF88" s="244"/>
      <c r="AG88" s="244"/>
      <c r="AH88" s="70"/>
      <c r="AI88" s="70"/>
      <c r="AJ88" s="70"/>
      <c r="AK88" s="70"/>
      <c r="AL88" s="70"/>
      <c r="AM88" s="70"/>
      <c r="AN88" s="244"/>
      <c r="AO88" s="245"/>
      <c r="AP88" s="70"/>
      <c r="AQ88" s="70"/>
      <c r="AR88" s="70"/>
      <c r="AS88" s="70"/>
      <c r="AT88" s="70">
        <f t="shared" si="27"/>
        <v>2046.25</v>
      </c>
      <c r="AU88" s="70"/>
      <c r="AV88" s="244"/>
      <c r="AW88" s="70">
        <f t="shared" si="30"/>
        <v>2046.25</v>
      </c>
      <c r="AX88" s="70">
        <v>2046.25</v>
      </c>
      <c r="AY88" s="70"/>
      <c r="AZ88" s="70"/>
      <c r="BA88" s="70">
        <f t="shared" si="42"/>
        <v>1986.84</v>
      </c>
      <c r="BB88" s="70"/>
      <c r="BC88" s="244"/>
      <c r="BD88" s="244">
        <f t="shared" si="43"/>
        <v>1986.84</v>
      </c>
      <c r="BE88" s="70">
        <v>1986.84</v>
      </c>
      <c r="BF88" s="70"/>
      <c r="BG88" s="70"/>
      <c r="BH88" s="70"/>
      <c r="BI88" s="244">
        <f t="shared" si="31"/>
        <v>0</v>
      </c>
      <c r="BJ88" s="70"/>
      <c r="BK88" s="70"/>
      <c r="BL88" s="70"/>
      <c r="BM88" s="244">
        <f t="shared" si="32"/>
        <v>0</v>
      </c>
      <c r="BN88" s="70"/>
      <c r="BO88" s="70"/>
      <c r="BP88" s="70"/>
      <c r="BQ88" s="70"/>
      <c r="BR88" s="70"/>
      <c r="BS88" s="70"/>
      <c r="BT88" s="70"/>
      <c r="BU88" s="70"/>
      <c r="BV88" s="85"/>
      <c r="BW88" s="677">
        <v>2046.25</v>
      </c>
      <c r="BX88" s="677"/>
      <c r="BY88" s="677">
        <v>2046.25</v>
      </c>
      <c r="BZ88" s="677"/>
    </row>
    <row r="89" spans="1:78" s="26" customFormat="1" ht="50.25" customHeight="1" outlineLevel="1">
      <c r="A89" s="673">
        <v>43</v>
      </c>
      <c r="B89" s="680" t="s">
        <v>979</v>
      </c>
      <c r="C89" s="675" t="s">
        <v>886</v>
      </c>
      <c r="D89" s="675" t="s">
        <v>106</v>
      </c>
      <c r="E89" s="85"/>
      <c r="F89" s="85" t="s">
        <v>870</v>
      </c>
      <c r="G89" s="85" t="s">
        <v>49</v>
      </c>
      <c r="H89" s="675" t="s">
        <v>892</v>
      </c>
      <c r="I89" s="676">
        <v>2025</v>
      </c>
      <c r="J89" s="675">
        <v>2025</v>
      </c>
      <c r="K89" s="675" t="s">
        <v>807</v>
      </c>
      <c r="L89" s="85" t="s">
        <v>980</v>
      </c>
      <c r="M89" s="85">
        <f t="shared" si="33"/>
        <v>1100</v>
      </c>
      <c r="N89" s="85"/>
      <c r="O89" s="84"/>
      <c r="P89" s="84">
        <v>1100</v>
      </c>
      <c r="Q89" s="85"/>
      <c r="R89" s="85" t="s">
        <v>876</v>
      </c>
      <c r="S89" s="85"/>
      <c r="T89" s="85"/>
      <c r="U89" s="85"/>
      <c r="V89" s="85"/>
      <c r="W89" s="84">
        <f t="shared" si="26"/>
        <v>1100</v>
      </c>
      <c r="X89" s="85"/>
      <c r="Y89" s="84"/>
      <c r="Z89" s="85">
        <f t="shared" si="28"/>
        <v>1100</v>
      </c>
      <c r="AA89" s="70">
        <v>1100</v>
      </c>
      <c r="AB89" s="70"/>
      <c r="AC89" s="70"/>
      <c r="AD89" s="70"/>
      <c r="AE89" s="70"/>
      <c r="AF89" s="244"/>
      <c r="AG89" s="244"/>
      <c r="AH89" s="70"/>
      <c r="AI89" s="70"/>
      <c r="AJ89" s="70"/>
      <c r="AK89" s="70"/>
      <c r="AL89" s="70"/>
      <c r="AM89" s="70"/>
      <c r="AN89" s="244"/>
      <c r="AO89" s="245"/>
      <c r="AP89" s="70"/>
      <c r="AQ89" s="70"/>
      <c r="AR89" s="70"/>
      <c r="AS89" s="70"/>
      <c r="AT89" s="70">
        <f t="shared" si="27"/>
        <v>1100</v>
      </c>
      <c r="AU89" s="70"/>
      <c r="AV89" s="244"/>
      <c r="AW89" s="70">
        <f t="shared" si="30"/>
        <v>1100</v>
      </c>
      <c r="AX89" s="70">
        <v>1100</v>
      </c>
      <c r="AY89" s="70"/>
      <c r="AZ89" s="70"/>
      <c r="BA89" s="70">
        <f t="shared" si="42"/>
        <v>1082.5999999999999</v>
      </c>
      <c r="BB89" s="70"/>
      <c r="BC89" s="244"/>
      <c r="BD89" s="244">
        <f t="shared" si="43"/>
        <v>1082.5999999999999</v>
      </c>
      <c r="BE89" s="70">
        <v>1082.5999999999999</v>
      </c>
      <c r="BF89" s="70"/>
      <c r="BG89" s="70"/>
      <c r="BH89" s="70"/>
      <c r="BI89" s="244">
        <f t="shared" si="31"/>
        <v>0</v>
      </c>
      <c r="BJ89" s="70"/>
      <c r="BK89" s="70"/>
      <c r="BL89" s="70"/>
      <c r="BM89" s="244">
        <f t="shared" si="32"/>
        <v>0</v>
      </c>
      <c r="BN89" s="70"/>
      <c r="BO89" s="70"/>
      <c r="BP89" s="70"/>
      <c r="BQ89" s="70"/>
      <c r="BR89" s="70"/>
      <c r="BS89" s="70"/>
      <c r="BT89" s="70"/>
      <c r="BU89" s="70"/>
      <c r="BV89" s="85"/>
      <c r="BW89" s="677">
        <v>1100</v>
      </c>
      <c r="BX89" s="677"/>
      <c r="BY89" s="677">
        <v>1100</v>
      </c>
      <c r="BZ89" s="677"/>
    </row>
    <row r="90" spans="1:78" s="26" customFormat="1" ht="63.6" customHeight="1" outlineLevel="1">
      <c r="A90" s="673">
        <v>45</v>
      </c>
      <c r="B90" s="680" t="s">
        <v>984</v>
      </c>
      <c r="C90" s="675" t="s">
        <v>886</v>
      </c>
      <c r="D90" s="675" t="s">
        <v>48</v>
      </c>
      <c r="E90" s="85"/>
      <c r="F90" s="85" t="s">
        <v>870</v>
      </c>
      <c r="G90" s="85" t="s">
        <v>49</v>
      </c>
      <c r="H90" s="675" t="s">
        <v>884</v>
      </c>
      <c r="I90" s="676">
        <v>2025</v>
      </c>
      <c r="J90" s="675">
        <v>2025</v>
      </c>
      <c r="K90" s="675" t="s">
        <v>807</v>
      </c>
      <c r="L90" s="85" t="s">
        <v>985</v>
      </c>
      <c r="M90" s="85">
        <f t="shared" si="33"/>
        <v>4613</v>
      </c>
      <c r="N90" s="85"/>
      <c r="O90" s="84"/>
      <c r="P90" s="84">
        <v>4613</v>
      </c>
      <c r="Q90" s="85"/>
      <c r="R90" s="85" t="s">
        <v>876</v>
      </c>
      <c r="S90" s="85"/>
      <c r="T90" s="85"/>
      <c r="U90" s="85"/>
      <c r="V90" s="85"/>
      <c r="W90" s="84">
        <f t="shared" si="26"/>
        <v>4613</v>
      </c>
      <c r="X90" s="85"/>
      <c r="Y90" s="681"/>
      <c r="Z90" s="85">
        <f>SUM(AA90:AC90)</f>
        <v>4613</v>
      </c>
      <c r="AA90" s="70">
        <v>2500</v>
      </c>
      <c r="AB90" s="70"/>
      <c r="AC90" s="70">
        <v>2113</v>
      </c>
      <c r="AD90" s="70"/>
      <c r="AE90" s="70"/>
      <c r="AF90" s="245"/>
      <c r="AG90" s="244"/>
      <c r="AH90" s="70"/>
      <c r="AI90" s="70"/>
      <c r="AJ90" s="70"/>
      <c r="AK90" s="70"/>
      <c r="AL90" s="70"/>
      <c r="AM90" s="70"/>
      <c r="AN90" s="244"/>
      <c r="AO90" s="244"/>
      <c r="AP90" s="70"/>
      <c r="AQ90" s="70"/>
      <c r="AR90" s="70"/>
      <c r="AS90" s="70"/>
      <c r="AT90" s="70">
        <f t="shared" si="27"/>
        <v>4613</v>
      </c>
      <c r="AU90" s="70"/>
      <c r="AV90" s="245"/>
      <c r="AW90" s="70">
        <f>SUM(AX90:AZ90)</f>
        <v>4613</v>
      </c>
      <c r="AX90" s="70">
        <v>2500</v>
      </c>
      <c r="AY90" s="70"/>
      <c r="AZ90" s="70">
        <v>2113</v>
      </c>
      <c r="BA90" s="70">
        <f>BB90+BC90+BD90</f>
        <v>4590.1720000000005</v>
      </c>
      <c r="BB90" s="70"/>
      <c r="BC90" s="244"/>
      <c r="BD90" s="244">
        <f t="shared" si="43"/>
        <v>4590.1720000000005</v>
      </c>
      <c r="BE90" s="70">
        <v>2500</v>
      </c>
      <c r="BF90" s="70"/>
      <c r="BG90" s="70"/>
      <c r="BH90" s="70">
        <v>2090.172</v>
      </c>
      <c r="BI90" s="244">
        <f>BJ90+BK90+BL90</f>
        <v>0</v>
      </c>
      <c r="BJ90" s="70"/>
      <c r="BK90" s="70"/>
      <c r="BL90" s="70"/>
      <c r="BM90" s="244">
        <f>BN90+BO90+BP90</f>
        <v>0</v>
      </c>
      <c r="BN90" s="70"/>
      <c r="BO90" s="70"/>
      <c r="BP90" s="70"/>
      <c r="BQ90" s="70"/>
      <c r="BR90" s="70"/>
      <c r="BS90" s="70"/>
      <c r="BT90" s="70"/>
      <c r="BU90" s="70"/>
      <c r="BV90" s="85"/>
      <c r="BW90" s="677">
        <v>2500</v>
      </c>
      <c r="BX90" s="677"/>
      <c r="BY90" s="677">
        <v>2500</v>
      </c>
      <c r="BZ90" s="677"/>
    </row>
    <row r="91" spans="1:78" s="26" customFormat="1" ht="30" customHeight="1">
      <c r="A91" s="534" t="s">
        <v>14</v>
      </c>
      <c r="B91" s="104" t="s">
        <v>986</v>
      </c>
      <c r="C91" s="104"/>
      <c r="D91" s="104"/>
      <c r="E91" s="104"/>
      <c r="F91" s="104">
        <f>SUM(F94:F125)</f>
        <v>0</v>
      </c>
      <c r="G91" s="104"/>
      <c r="H91" s="104">
        <f>SUM(H94:H125)</f>
        <v>0</v>
      </c>
      <c r="I91" s="104"/>
      <c r="J91" s="104"/>
      <c r="K91" s="104"/>
      <c r="L91" s="104"/>
      <c r="M91" s="104">
        <f>M92</f>
        <v>221172.89799999999</v>
      </c>
      <c r="N91" s="104">
        <f t="shared" ref="N91:BU91" si="44">N92</f>
        <v>135000</v>
      </c>
      <c r="O91" s="104">
        <f t="shared" si="44"/>
        <v>58050</v>
      </c>
      <c r="P91" s="104">
        <f t="shared" si="44"/>
        <v>28122.898000000001</v>
      </c>
      <c r="Q91" s="104">
        <f t="shared" si="44"/>
        <v>0</v>
      </c>
      <c r="R91" s="104">
        <f t="shared" si="44"/>
        <v>0</v>
      </c>
      <c r="S91" s="104">
        <f t="shared" si="44"/>
        <v>237.60000000000002</v>
      </c>
      <c r="T91" s="104">
        <f t="shared" si="44"/>
        <v>0</v>
      </c>
      <c r="U91" s="104">
        <f t="shared" si="44"/>
        <v>0</v>
      </c>
      <c r="V91" s="104">
        <f t="shared" si="44"/>
        <v>237.60000000000002</v>
      </c>
      <c r="W91" s="104">
        <f t="shared" si="44"/>
        <v>22800.866276000001</v>
      </c>
      <c r="X91" s="104">
        <f t="shared" si="44"/>
        <v>134999.636</v>
      </c>
      <c r="Y91" s="104">
        <f t="shared" si="44"/>
        <v>58050</v>
      </c>
      <c r="Z91" s="104">
        <f t="shared" si="44"/>
        <v>22800.866276000001</v>
      </c>
      <c r="AA91" s="104">
        <f t="shared" si="44"/>
        <v>14329.842503</v>
      </c>
      <c r="AB91" s="104">
        <f t="shared" si="44"/>
        <v>0</v>
      </c>
      <c r="AC91" s="104">
        <f t="shared" si="44"/>
        <v>8471.023772999999</v>
      </c>
      <c r="AD91" s="104">
        <f t="shared" si="44"/>
        <v>197924.53827600004</v>
      </c>
      <c r="AE91" s="104">
        <f t="shared" si="44"/>
        <v>135253.636</v>
      </c>
      <c r="AF91" s="104">
        <f t="shared" si="44"/>
        <v>45250</v>
      </c>
      <c r="AG91" s="104">
        <f t="shared" si="44"/>
        <v>17674.902276000001</v>
      </c>
      <c r="AH91" s="104">
        <f t="shared" si="44"/>
        <v>10115.222502999999</v>
      </c>
      <c r="AI91" s="104">
        <f t="shared" si="44"/>
        <v>0</v>
      </c>
      <c r="AJ91" s="104">
        <f t="shared" si="44"/>
        <v>0</v>
      </c>
      <c r="AK91" s="104">
        <f t="shared" si="44"/>
        <v>7813.6797729999998</v>
      </c>
      <c r="AL91" s="104">
        <f t="shared" si="44"/>
        <v>197549.61502200004</v>
      </c>
      <c r="AM91" s="104">
        <f t="shared" si="44"/>
        <v>132094.59400000001</v>
      </c>
      <c r="AN91" s="104">
        <f t="shared" si="44"/>
        <v>45250</v>
      </c>
      <c r="AO91" s="104">
        <f t="shared" si="44"/>
        <v>19871.855022000007</v>
      </c>
      <c r="AP91" s="104">
        <f t="shared" si="44"/>
        <v>12649.920502999999</v>
      </c>
      <c r="AQ91" s="104">
        <f t="shared" si="44"/>
        <v>241.184</v>
      </c>
      <c r="AR91" s="104">
        <f t="shared" si="44"/>
        <v>0</v>
      </c>
      <c r="AS91" s="104">
        <f t="shared" si="44"/>
        <v>7463.1185189999997</v>
      </c>
      <c r="AT91" s="104">
        <f t="shared" si="44"/>
        <v>1669.31</v>
      </c>
      <c r="AU91" s="104">
        <f t="shared" si="44"/>
        <v>0</v>
      </c>
      <c r="AV91" s="104">
        <f t="shared" si="44"/>
        <v>12800</v>
      </c>
      <c r="AW91" s="104">
        <f t="shared" si="44"/>
        <v>1669.31</v>
      </c>
      <c r="AX91" s="104">
        <f t="shared" si="44"/>
        <v>1669.31</v>
      </c>
      <c r="AY91" s="104">
        <f t="shared" si="44"/>
        <v>0</v>
      </c>
      <c r="AZ91" s="104">
        <f t="shared" si="44"/>
        <v>0</v>
      </c>
      <c r="BA91" s="104">
        <f t="shared" si="44"/>
        <v>2241.652</v>
      </c>
      <c r="BB91" s="104">
        <f t="shared" si="44"/>
        <v>0</v>
      </c>
      <c r="BC91" s="104">
        <f t="shared" si="44"/>
        <v>574.35</v>
      </c>
      <c r="BD91" s="104">
        <f t="shared" si="44"/>
        <v>1667.3020000000001</v>
      </c>
      <c r="BE91" s="104">
        <f t="shared" si="44"/>
        <v>1666.22</v>
      </c>
      <c r="BF91" s="104">
        <f t="shared" si="44"/>
        <v>0</v>
      </c>
      <c r="BG91" s="104">
        <f t="shared" si="44"/>
        <v>0</v>
      </c>
      <c r="BH91" s="104">
        <f t="shared" si="44"/>
        <v>1.0820000000000001</v>
      </c>
      <c r="BI91" s="104">
        <f t="shared" si="44"/>
        <v>3680.8232580000004</v>
      </c>
      <c r="BJ91" s="104">
        <f t="shared" si="44"/>
        <v>3146.2260000000001</v>
      </c>
      <c r="BK91" s="104">
        <f t="shared" si="44"/>
        <v>0</v>
      </c>
      <c r="BL91" s="104">
        <f t="shared" si="44"/>
        <v>534.59725800000001</v>
      </c>
      <c r="BM91" s="104">
        <f t="shared" si="44"/>
        <v>493.331255</v>
      </c>
      <c r="BN91" s="104">
        <f t="shared" si="44"/>
        <v>0</v>
      </c>
      <c r="BO91" s="104">
        <f t="shared" si="44"/>
        <v>0</v>
      </c>
      <c r="BP91" s="104">
        <f t="shared" si="44"/>
        <v>493.331255</v>
      </c>
      <c r="BQ91" s="104">
        <f t="shared" si="44"/>
        <v>0</v>
      </c>
      <c r="BR91" s="104">
        <f t="shared" si="44"/>
        <v>0</v>
      </c>
      <c r="BS91" s="104">
        <f t="shared" si="44"/>
        <v>0</v>
      </c>
      <c r="BT91" s="104">
        <f t="shared" si="44"/>
        <v>0</v>
      </c>
      <c r="BU91" s="104">
        <f t="shared" si="44"/>
        <v>490.94525800000002</v>
      </c>
      <c r="BV91" s="104"/>
      <c r="BW91" s="75"/>
      <c r="BX91" s="75"/>
      <c r="BY91" s="75"/>
      <c r="BZ91" s="75"/>
    </row>
    <row r="92" spans="1:78" s="26" customFormat="1" ht="30" customHeight="1">
      <c r="A92" s="567" t="s">
        <v>45</v>
      </c>
      <c r="B92" s="691" t="s">
        <v>51</v>
      </c>
      <c r="C92" s="672"/>
      <c r="D92" s="672"/>
      <c r="E92" s="672"/>
      <c r="F92" s="672"/>
      <c r="G92" s="672"/>
      <c r="H92" s="672"/>
      <c r="I92" s="692"/>
      <c r="J92" s="672"/>
      <c r="K92" s="672"/>
      <c r="L92" s="672"/>
      <c r="M92" s="672">
        <f>SUM(M93:M125)</f>
        <v>221172.89799999999</v>
      </c>
      <c r="N92" s="672">
        <f t="shared" ref="N92:BT92" si="45">SUM(N93:N125)</f>
        <v>135000</v>
      </c>
      <c r="O92" s="672">
        <f t="shared" si="45"/>
        <v>58050</v>
      </c>
      <c r="P92" s="672">
        <f t="shared" si="45"/>
        <v>28122.898000000001</v>
      </c>
      <c r="Q92" s="672">
        <f t="shared" si="45"/>
        <v>0</v>
      </c>
      <c r="R92" s="672">
        <f t="shared" si="45"/>
        <v>0</v>
      </c>
      <c r="S92" s="672">
        <f t="shared" si="45"/>
        <v>237.60000000000002</v>
      </c>
      <c r="T92" s="672">
        <f t="shared" si="45"/>
        <v>0</v>
      </c>
      <c r="U92" s="672">
        <f t="shared" si="45"/>
        <v>0</v>
      </c>
      <c r="V92" s="672">
        <f t="shared" si="45"/>
        <v>237.60000000000002</v>
      </c>
      <c r="W92" s="672">
        <f t="shared" si="45"/>
        <v>22800.866276000001</v>
      </c>
      <c r="X92" s="672">
        <f t="shared" si="45"/>
        <v>134999.636</v>
      </c>
      <c r="Y92" s="672">
        <f t="shared" si="45"/>
        <v>58050</v>
      </c>
      <c r="Z92" s="672">
        <f t="shared" si="45"/>
        <v>22800.866276000001</v>
      </c>
      <c r="AA92" s="672">
        <f t="shared" si="45"/>
        <v>14329.842503</v>
      </c>
      <c r="AB92" s="672">
        <f t="shared" si="45"/>
        <v>0</v>
      </c>
      <c r="AC92" s="672">
        <f t="shared" si="45"/>
        <v>8471.023772999999</v>
      </c>
      <c r="AD92" s="672">
        <f t="shared" si="45"/>
        <v>197924.53827600004</v>
      </c>
      <c r="AE92" s="672">
        <f t="shared" si="45"/>
        <v>135253.636</v>
      </c>
      <c r="AF92" s="672">
        <f t="shared" si="45"/>
        <v>45250</v>
      </c>
      <c r="AG92" s="672">
        <f t="shared" si="45"/>
        <v>17674.902276000001</v>
      </c>
      <c r="AH92" s="672">
        <f t="shared" si="45"/>
        <v>10115.222502999999</v>
      </c>
      <c r="AI92" s="672">
        <f t="shared" si="45"/>
        <v>0</v>
      </c>
      <c r="AJ92" s="672">
        <f t="shared" si="45"/>
        <v>0</v>
      </c>
      <c r="AK92" s="672">
        <f t="shared" si="45"/>
        <v>7813.6797729999998</v>
      </c>
      <c r="AL92" s="672">
        <f t="shared" si="45"/>
        <v>197549.61502200004</v>
      </c>
      <c r="AM92" s="672">
        <f t="shared" si="45"/>
        <v>132094.59400000001</v>
      </c>
      <c r="AN92" s="672">
        <f t="shared" si="45"/>
        <v>45250</v>
      </c>
      <c r="AO92" s="672">
        <f t="shared" si="45"/>
        <v>19871.855022000007</v>
      </c>
      <c r="AP92" s="672">
        <f t="shared" si="45"/>
        <v>12649.920502999999</v>
      </c>
      <c r="AQ92" s="672">
        <f t="shared" si="45"/>
        <v>241.184</v>
      </c>
      <c r="AR92" s="672">
        <f t="shared" si="45"/>
        <v>0</v>
      </c>
      <c r="AS92" s="672">
        <f t="shared" si="45"/>
        <v>7463.1185189999997</v>
      </c>
      <c r="AT92" s="672">
        <f t="shared" si="45"/>
        <v>1669.31</v>
      </c>
      <c r="AU92" s="672">
        <f t="shared" si="45"/>
        <v>0</v>
      </c>
      <c r="AV92" s="672">
        <f t="shared" si="45"/>
        <v>12800</v>
      </c>
      <c r="AW92" s="672">
        <f t="shared" si="45"/>
        <v>1669.31</v>
      </c>
      <c r="AX92" s="672">
        <f t="shared" si="45"/>
        <v>1669.31</v>
      </c>
      <c r="AY92" s="672">
        <f t="shared" si="45"/>
        <v>0</v>
      </c>
      <c r="AZ92" s="672">
        <f t="shared" si="45"/>
        <v>0</v>
      </c>
      <c r="BA92" s="672">
        <f t="shared" si="45"/>
        <v>2241.652</v>
      </c>
      <c r="BB92" s="672">
        <f t="shared" si="45"/>
        <v>0</v>
      </c>
      <c r="BC92" s="672">
        <f t="shared" si="45"/>
        <v>574.35</v>
      </c>
      <c r="BD92" s="672">
        <f t="shared" si="45"/>
        <v>1667.3020000000001</v>
      </c>
      <c r="BE92" s="672">
        <f t="shared" si="45"/>
        <v>1666.22</v>
      </c>
      <c r="BF92" s="672">
        <f t="shared" si="45"/>
        <v>0</v>
      </c>
      <c r="BG92" s="672">
        <f t="shared" si="45"/>
        <v>0</v>
      </c>
      <c r="BH92" s="672">
        <f t="shared" si="45"/>
        <v>1.0820000000000001</v>
      </c>
      <c r="BI92" s="672">
        <f t="shared" si="45"/>
        <v>3680.8232580000004</v>
      </c>
      <c r="BJ92" s="672">
        <f t="shared" si="45"/>
        <v>3146.2260000000001</v>
      </c>
      <c r="BK92" s="672">
        <f t="shared" si="45"/>
        <v>0</v>
      </c>
      <c r="BL92" s="672">
        <f t="shared" si="45"/>
        <v>534.59725800000001</v>
      </c>
      <c r="BM92" s="672">
        <f t="shared" si="45"/>
        <v>493.331255</v>
      </c>
      <c r="BN92" s="672">
        <f t="shared" si="45"/>
        <v>0</v>
      </c>
      <c r="BO92" s="672">
        <f t="shared" si="45"/>
        <v>0</v>
      </c>
      <c r="BP92" s="672">
        <f t="shared" si="45"/>
        <v>493.331255</v>
      </c>
      <c r="BQ92" s="672">
        <f t="shared" si="45"/>
        <v>0</v>
      </c>
      <c r="BR92" s="672">
        <f t="shared" si="45"/>
        <v>0</v>
      </c>
      <c r="BS92" s="672">
        <f t="shared" si="45"/>
        <v>0</v>
      </c>
      <c r="BT92" s="672">
        <f t="shared" si="45"/>
        <v>0</v>
      </c>
      <c r="BU92" s="672">
        <f>SUM(BU93:BU125)</f>
        <v>490.94525800000002</v>
      </c>
      <c r="BV92" s="672"/>
      <c r="BW92" s="75"/>
      <c r="BX92" s="75"/>
      <c r="BY92" s="75"/>
      <c r="BZ92" s="75"/>
    </row>
    <row r="93" spans="1:78" s="26" customFormat="1" ht="69" customHeight="1" outlineLevel="1">
      <c r="A93" s="673">
        <v>1</v>
      </c>
      <c r="B93" s="680" t="s">
        <v>987</v>
      </c>
      <c r="C93" s="675" t="s">
        <v>845</v>
      </c>
      <c r="D93" s="675" t="s">
        <v>48</v>
      </c>
      <c r="E93" s="85">
        <v>7898003</v>
      </c>
      <c r="F93" s="85" t="s">
        <v>986</v>
      </c>
      <c r="G93" s="85" t="s">
        <v>10</v>
      </c>
      <c r="H93" s="675" t="s">
        <v>990</v>
      </c>
      <c r="I93" s="676" t="s">
        <v>84</v>
      </c>
      <c r="J93" s="675" t="s">
        <v>988</v>
      </c>
      <c r="K93" s="675" t="s">
        <v>807</v>
      </c>
      <c r="L93" s="85" t="s">
        <v>989</v>
      </c>
      <c r="M93" s="85">
        <v>150000</v>
      </c>
      <c r="N93" s="85">
        <v>135000</v>
      </c>
      <c r="O93" s="84">
        <v>12800</v>
      </c>
      <c r="P93" s="84">
        <v>2200</v>
      </c>
      <c r="Q93" s="85"/>
      <c r="R93" s="85" t="s">
        <v>991</v>
      </c>
      <c r="S93" s="85"/>
      <c r="T93" s="85"/>
      <c r="U93" s="85"/>
      <c r="V93" s="85"/>
      <c r="W93" s="84">
        <f t="shared" ref="W93:W130" si="46">AA93+AB93+AC93</f>
        <v>2200</v>
      </c>
      <c r="X93" s="85">
        <v>134999.636</v>
      </c>
      <c r="Y93" s="681">
        <v>12800</v>
      </c>
      <c r="Z93" s="85">
        <f>SUM(AA93:AC93)</f>
        <v>2200</v>
      </c>
      <c r="AA93" s="70">
        <v>2200</v>
      </c>
      <c r="AB93" s="70"/>
      <c r="AC93" s="70"/>
      <c r="AD93" s="70">
        <f>AE93+AF93+AG93</f>
        <v>137199.636</v>
      </c>
      <c r="AE93" s="70">
        <v>134999.636</v>
      </c>
      <c r="AF93" s="245"/>
      <c r="AG93" s="244">
        <f>AH93+AI93+AJ93+AK93</f>
        <v>2200</v>
      </c>
      <c r="AH93" s="70">
        <v>2200</v>
      </c>
      <c r="AI93" s="70"/>
      <c r="AJ93" s="70"/>
      <c r="AK93" s="70"/>
      <c r="AL93" s="70">
        <f>AM93+BC93+AO93</f>
        <v>134627.76</v>
      </c>
      <c r="AM93" s="70">
        <f>134999.636-BJ93</f>
        <v>131853.41</v>
      </c>
      <c r="AN93" s="104"/>
      <c r="AO93" s="244">
        <f>AP93+AQ93+AR93+AS93</f>
        <v>2200</v>
      </c>
      <c r="AP93" s="70">
        <v>2200</v>
      </c>
      <c r="AQ93" s="70"/>
      <c r="AR93" s="70"/>
      <c r="AS93" s="70"/>
      <c r="AT93" s="70">
        <f t="shared" ref="AT93:AT130" si="47">AX93+AY93+AZ93</f>
        <v>0</v>
      </c>
      <c r="AU93" s="70"/>
      <c r="AV93" s="245">
        <v>12800</v>
      </c>
      <c r="AW93" s="70">
        <f>SUM(AX93:AZ93)</f>
        <v>0</v>
      </c>
      <c r="AX93" s="70">
        <v>0</v>
      </c>
      <c r="AY93" s="70"/>
      <c r="AZ93" s="70"/>
      <c r="BA93" s="70">
        <f>BB93+BC93+BD93</f>
        <v>574.35</v>
      </c>
      <c r="BB93" s="70"/>
      <c r="BC93" s="244">
        <v>574.35</v>
      </c>
      <c r="BD93" s="244">
        <f>BE93+BF93+BG93+BH93</f>
        <v>0</v>
      </c>
      <c r="BE93" s="70"/>
      <c r="BF93" s="70"/>
      <c r="BG93" s="70"/>
      <c r="BH93" s="70"/>
      <c r="BI93" s="244">
        <f>BJ93+BK93+BL93</f>
        <v>3146.2260000000001</v>
      </c>
      <c r="BJ93" s="70">
        <v>3146.2260000000001</v>
      </c>
      <c r="BK93" s="70"/>
      <c r="BL93" s="70"/>
      <c r="BM93" s="244">
        <f>BN93+BO93+BP93</f>
        <v>0</v>
      </c>
      <c r="BN93" s="70"/>
      <c r="BO93" s="70"/>
      <c r="BP93" s="70"/>
      <c r="BQ93" s="70"/>
      <c r="BR93" s="70"/>
      <c r="BS93" s="70"/>
      <c r="BT93" s="70"/>
      <c r="BU93" s="70"/>
      <c r="BV93" s="85"/>
      <c r="BW93" s="677">
        <v>2200</v>
      </c>
      <c r="BX93" s="677"/>
      <c r="BY93" s="677"/>
      <c r="BZ93" s="677"/>
    </row>
    <row r="94" spans="1:78" s="26" customFormat="1" ht="63.75" customHeight="1" outlineLevel="1">
      <c r="A94" s="673">
        <v>2</v>
      </c>
      <c r="B94" s="680" t="s">
        <v>992</v>
      </c>
      <c r="C94" s="675" t="s">
        <v>78</v>
      </c>
      <c r="D94" s="675" t="s">
        <v>48</v>
      </c>
      <c r="E94" s="85"/>
      <c r="F94" s="85" t="s">
        <v>986</v>
      </c>
      <c r="G94" s="85" t="s">
        <v>49</v>
      </c>
      <c r="H94" s="675" t="s">
        <v>990</v>
      </c>
      <c r="I94" s="676">
        <v>2020</v>
      </c>
      <c r="J94" s="675">
        <v>2020</v>
      </c>
      <c r="K94" s="675" t="s">
        <v>993</v>
      </c>
      <c r="L94" s="85" t="s">
        <v>993</v>
      </c>
      <c r="M94" s="85">
        <v>491.6</v>
      </c>
      <c r="N94" s="85"/>
      <c r="O94" s="84"/>
      <c r="P94" s="84">
        <v>491.6</v>
      </c>
      <c r="Q94" s="85" t="s">
        <v>994</v>
      </c>
      <c r="R94" s="85" t="s">
        <v>995</v>
      </c>
      <c r="S94" s="85">
        <v>237.60000000000002</v>
      </c>
      <c r="T94" s="85"/>
      <c r="U94" s="85"/>
      <c r="V94" s="85">
        <v>237.60000000000002</v>
      </c>
      <c r="W94" s="84">
        <f t="shared" si="46"/>
        <v>254</v>
      </c>
      <c r="X94" s="85"/>
      <c r="Y94" s="681"/>
      <c r="Z94" s="85">
        <v>254</v>
      </c>
      <c r="AA94" s="70">
        <v>254</v>
      </c>
      <c r="AB94" s="70"/>
      <c r="AC94" s="70"/>
      <c r="AD94" s="70"/>
      <c r="AE94" s="70">
        <v>254</v>
      </c>
      <c r="AF94" s="245"/>
      <c r="AG94" s="244"/>
      <c r="AH94" s="70">
        <v>254</v>
      </c>
      <c r="AI94" s="70"/>
      <c r="AJ94" s="70"/>
      <c r="AK94" s="70"/>
      <c r="AL94" s="70"/>
      <c r="AM94" s="70">
        <v>241.184</v>
      </c>
      <c r="AN94" s="244"/>
      <c r="AO94" s="244"/>
      <c r="AP94" s="70">
        <v>241.184</v>
      </c>
      <c r="AQ94" s="70">
        <v>241.184</v>
      </c>
      <c r="AR94" s="70"/>
      <c r="AS94" s="70"/>
      <c r="AT94" s="70">
        <f t="shared" si="47"/>
        <v>0</v>
      </c>
      <c r="AU94" s="70"/>
      <c r="AV94" s="245"/>
      <c r="AW94" s="70"/>
      <c r="AX94" s="70"/>
      <c r="AY94" s="70"/>
      <c r="AZ94" s="70"/>
      <c r="BA94" s="70"/>
      <c r="BB94" s="70"/>
      <c r="BC94" s="244"/>
      <c r="BD94" s="244"/>
      <c r="BE94" s="70"/>
      <c r="BF94" s="70"/>
      <c r="BG94" s="70"/>
      <c r="BH94" s="70"/>
      <c r="BI94" s="244"/>
      <c r="BJ94" s="70"/>
      <c r="BK94" s="70"/>
      <c r="BL94" s="70"/>
      <c r="BM94" s="244"/>
      <c r="BN94" s="70"/>
      <c r="BO94" s="70"/>
      <c r="BP94" s="70"/>
      <c r="BQ94" s="70"/>
      <c r="BR94" s="70"/>
      <c r="BS94" s="70"/>
      <c r="BT94" s="70"/>
      <c r="BU94" s="70"/>
      <c r="BV94" s="85" t="s">
        <v>1119</v>
      </c>
      <c r="BW94" s="677"/>
      <c r="BX94" s="677"/>
      <c r="BY94" s="677"/>
      <c r="BZ94" s="677"/>
    </row>
    <row r="95" spans="1:78" s="26" customFormat="1" ht="53.25" customHeight="1" outlineLevel="1">
      <c r="A95" s="673">
        <v>3</v>
      </c>
      <c r="B95" s="680" t="s">
        <v>996</v>
      </c>
      <c r="C95" s="675" t="s">
        <v>845</v>
      </c>
      <c r="D95" s="675" t="s">
        <v>48</v>
      </c>
      <c r="E95" s="85">
        <v>7898002</v>
      </c>
      <c r="F95" s="85" t="s">
        <v>986</v>
      </c>
      <c r="G95" s="85" t="s">
        <v>49</v>
      </c>
      <c r="H95" s="675" t="s">
        <v>990</v>
      </c>
      <c r="I95" s="676" t="s">
        <v>52</v>
      </c>
      <c r="J95" s="675">
        <v>2022</v>
      </c>
      <c r="K95" s="675" t="s">
        <v>807</v>
      </c>
      <c r="L95" s="85" t="s">
        <v>997</v>
      </c>
      <c r="M95" s="85">
        <v>50000</v>
      </c>
      <c r="N95" s="85"/>
      <c r="O95" s="84">
        <v>45250</v>
      </c>
      <c r="P95" s="84">
        <v>4750</v>
      </c>
      <c r="Q95" s="85"/>
      <c r="R95" s="85" t="s">
        <v>991</v>
      </c>
      <c r="S95" s="85"/>
      <c r="T95" s="85"/>
      <c r="U95" s="85"/>
      <c r="V95" s="85"/>
      <c r="W95" s="84">
        <f t="shared" si="46"/>
        <v>3487.2400000000002</v>
      </c>
      <c r="X95" s="85"/>
      <c r="Y95" s="681">
        <v>45250</v>
      </c>
      <c r="Z95" s="85">
        <f t="shared" ref="Z95:Z125" si="48">SUM(AA95:AC95)</f>
        <v>3487.2400000000002</v>
      </c>
      <c r="AA95" s="70">
        <v>2614.34</v>
      </c>
      <c r="AB95" s="70"/>
      <c r="AC95" s="70">
        <v>872.9</v>
      </c>
      <c r="AD95" s="70">
        <f t="shared" ref="AD95" si="49">AE95+AF95+AG95</f>
        <v>46122.9</v>
      </c>
      <c r="AE95" s="70"/>
      <c r="AF95" s="245">
        <v>45250</v>
      </c>
      <c r="AG95" s="244">
        <f>AH95+AI95+AJ95+AK95</f>
        <v>872.9</v>
      </c>
      <c r="AH95" s="70"/>
      <c r="AI95" s="70"/>
      <c r="AJ95" s="70"/>
      <c r="AK95" s="70">
        <v>872.9</v>
      </c>
      <c r="AL95" s="70">
        <f t="shared" ref="AL95" si="50">AM95+AN95+AO95</f>
        <v>48711.377999999997</v>
      </c>
      <c r="AM95" s="70"/>
      <c r="AN95" s="244">
        <v>45250</v>
      </c>
      <c r="AO95" s="244">
        <f>AP95+AQ95+AR95+AS95</f>
        <v>3461.3780000000002</v>
      </c>
      <c r="AP95" s="70">
        <f>1000+1545+69.34</f>
        <v>2614.34</v>
      </c>
      <c r="AQ95" s="70"/>
      <c r="AR95" s="70"/>
      <c r="AS95" s="70">
        <v>847.03800000000001</v>
      </c>
      <c r="AT95" s="70">
        <f t="shared" si="47"/>
        <v>69.31</v>
      </c>
      <c r="AU95" s="70"/>
      <c r="AV95" s="245"/>
      <c r="AW95" s="70">
        <f t="shared" ref="AW95:AW125" si="51">SUM(AX95:AZ95)</f>
        <v>69.31</v>
      </c>
      <c r="AX95" s="70">
        <v>69.31</v>
      </c>
      <c r="AY95" s="70"/>
      <c r="AZ95" s="70"/>
      <c r="BA95" s="70">
        <f t="shared" ref="BA95:BA125" si="52">BB95+BC95+BD95</f>
        <v>69.31</v>
      </c>
      <c r="BB95" s="70"/>
      <c r="BC95" s="244"/>
      <c r="BD95" s="244">
        <f t="shared" ref="BD95:BD125" si="53">BE95+BF95+BG95+BH95</f>
        <v>69.31</v>
      </c>
      <c r="BE95" s="70">
        <v>69.31</v>
      </c>
      <c r="BF95" s="70"/>
      <c r="BG95" s="70"/>
      <c r="BH95" s="70"/>
      <c r="BI95" s="244">
        <f t="shared" ref="BI95:BI125" si="54">BJ95+BK95+BL95</f>
        <v>0</v>
      </c>
      <c r="BJ95" s="70"/>
      <c r="BK95" s="70"/>
      <c r="BL95" s="70"/>
      <c r="BM95" s="244">
        <f t="shared" ref="BM95:BM125" si="55">BN95+BO95+BP95</f>
        <v>0</v>
      </c>
      <c r="BN95" s="70"/>
      <c r="BO95" s="70"/>
      <c r="BP95" s="70"/>
      <c r="BQ95" s="70"/>
      <c r="BR95" s="70"/>
      <c r="BS95" s="70"/>
      <c r="BT95" s="70"/>
      <c r="BU95" s="70"/>
      <c r="BV95" s="85"/>
      <c r="BW95" s="677">
        <f>1000+1545+69.34</f>
        <v>2614.34</v>
      </c>
      <c r="BX95" s="677"/>
      <c r="BY95" s="677">
        <v>69.31</v>
      </c>
      <c r="BZ95" s="677"/>
    </row>
    <row r="96" spans="1:78" s="76" customFormat="1" ht="53.25" customHeight="1" outlineLevel="1">
      <c r="A96" s="673">
        <v>4</v>
      </c>
      <c r="B96" s="680" t="s">
        <v>998</v>
      </c>
      <c r="C96" s="675" t="s">
        <v>78</v>
      </c>
      <c r="D96" s="675" t="s">
        <v>83</v>
      </c>
      <c r="E96" s="85">
        <v>7888755</v>
      </c>
      <c r="F96" s="85" t="s">
        <v>986</v>
      </c>
      <c r="G96" s="85" t="s">
        <v>49</v>
      </c>
      <c r="H96" s="675" t="s">
        <v>990</v>
      </c>
      <c r="I96" s="676">
        <v>2021</v>
      </c>
      <c r="J96" s="675">
        <v>2021</v>
      </c>
      <c r="K96" s="675" t="s">
        <v>807</v>
      </c>
      <c r="L96" s="85" t="s">
        <v>999</v>
      </c>
      <c r="M96" s="85">
        <v>300</v>
      </c>
      <c r="N96" s="85"/>
      <c r="O96" s="84"/>
      <c r="P96" s="84">
        <v>300</v>
      </c>
      <c r="Q96" s="85"/>
      <c r="R96" s="85" t="s">
        <v>991</v>
      </c>
      <c r="S96" s="85"/>
      <c r="T96" s="85"/>
      <c r="U96" s="85"/>
      <c r="V96" s="85"/>
      <c r="W96" s="84">
        <f t="shared" si="46"/>
        <v>300</v>
      </c>
      <c r="X96" s="85"/>
      <c r="Y96" s="681"/>
      <c r="Z96" s="85">
        <f t="shared" si="48"/>
        <v>300</v>
      </c>
      <c r="AA96" s="70">
        <v>300</v>
      </c>
      <c r="AB96" s="70"/>
      <c r="AC96" s="70"/>
      <c r="AD96" s="70">
        <v>300</v>
      </c>
      <c r="AE96" s="70"/>
      <c r="AF96" s="245"/>
      <c r="AG96" s="244">
        <v>300</v>
      </c>
      <c r="AH96" s="70">
        <v>300</v>
      </c>
      <c r="AI96" s="70"/>
      <c r="AJ96" s="70"/>
      <c r="AK96" s="70"/>
      <c r="AL96" s="70">
        <v>300</v>
      </c>
      <c r="AM96" s="70"/>
      <c r="AN96" s="244"/>
      <c r="AO96" s="244">
        <f>AP96+AQ96+AR96+AS96</f>
        <v>300</v>
      </c>
      <c r="AP96" s="70">
        <v>300</v>
      </c>
      <c r="AQ96" s="70"/>
      <c r="AR96" s="70"/>
      <c r="AS96" s="70"/>
      <c r="AT96" s="70">
        <f t="shared" si="47"/>
        <v>0</v>
      </c>
      <c r="AU96" s="70"/>
      <c r="AV96" s="245"/>
      <c r="AW96" s="70">
        <f t="shared" si="51"/>
        <v>0</v>
      </c>
      <c r="AX96" s="70">
        <v>0</v>
      </c>
      <c r="AY96" s="70"/>
      <c r="AZ96" s="70"/>
      <c r="BA96" s="70">
        <f t="shared" si="52"/>
        <v>0</v>
      </c>
      <c r="BB96" s="70"/>
      <c r="BC96" s="244"/>
      <c r="BD96" s="244">
        <f t="shared" si="53"/>
        <v>0</v>
      </c>
      <c r="BE96" s="70"/>
      <c r="BF96" s="70"/>
      <c r="BG96" s="70"/>
      <c r="BH96" s="70"/>
      <c r="BI96" s="244">
        <f t="shared" si="54"/>
        <v>0</v>
      </c>
      <c r="BJ96" s="70"/>
      <c r="BK96" s="70"/>
      <c r="BL96" s="70"/>
      <c r="BM96" s="244">
        <f t="shared" si="55"/>
        <v>0</v>
      </c>
      <c r="BN96" s="70"/>
      <c r="BO96" s="70"/>
      <c r="BP96" s="70"/>
      <c r="BQ96" s="70"/>
      <c r="BR96" s="70"/>
      <c r="BS96" s="70"/>
      <c r="BT96" s="70"/>
      <c r="BU96" s="70"/>
      <c r="BV96" s="85"/>
      <c r="BW96" s="677"/>
      <c r="BX96" s="677"/>
      <c r="BY96" s="677"/>
      <c r="BZ96" s="677"/>
    </row>
    <row r="97" spans="1:78" s="26" customFormat="1" ht="53.25" customHeight="1" outlineLevel="1">
      <c r="A97" s="673">
        <v>5</v>
      </c>
      <c r="B97" s="680" t="s">
        <v>1000</v>
      </c>
      <c r="C97" s="675" t="s">
        <v>78</v>
      </c>
      <c r="D97" s="675" t="s">
        <v>83</v>
      </c>
      <c r="E97" s="85">
        <v>7888753</v>
      </c>
      <c r="F97" s="85" t="s">
        <v>986</v>
      </c>
      <c r="G97" s="85" t="s">
        <v>49</v>
      </c>
      <c r="H97" s="675" t="s">
        <v>990</v>
      </c>
      <c r="I97" s="676">
        <v>2021</v>
      </c>
      <c r="J97" s="675">
        <v>2021</v>
      </c>
      <c r="K97" s="675" t="s">
        <v>807</v>
      </c>
      <c r="L97" s="85" t="s">
        <v>1001</v>
      </c>
      <c r="M97" s="85">
        <v>300</v>
      </c>
      <c r="N97" s="85"/>
      <c r="O97" s="84"/>
      <c r="P97" s="84">
        <v>300</v>
      </c>
      <c r="Q97" s="85"/>
      <c r="R97" s="85" t="s">
        <v>991</v>
      </c>
      <c r="S97" s="85"/>
      <c r="T97" s="85"/>
      <c r="U97" s="85"/>
      <c r="V97" s="85"/>
      <c r="W97" s="84">
        <f t="shared" si="46"/>
        <v>300</v>
      </c>
      <c r="X97" s="85"/>
      <c r="Y97" s="681"/>
      <c r="Z97" s="85">
        <f t="shared" si="48"/>
        <v>300</v>
      </c>
      <c r="AA97" s="70">
        <v>300</v>
      </c>
      <c r="AB97" s="70"/>
      <c r="AC97" s="70"/>
      <c r="AD97" s="70">
        <f t="shared" ref="AD97:AD125" si="56">AE97+AF97+AG97</f>
        <v>300</v>
      </c>
      <c r="AE97" s="70"/>
      <c r="AF97" s="245"/>
      <c r="AG97" s="244">
        <f>AH97+AI97+AJ97+AK97</f>
        <v>300</v>
      </c>
      <c r="AH97" s="70">
        <v>300</v>
      </c>
      <c r="AI97" s="70"/>
      <c r="AJ97" s="70"/>
      <c r="AK97" s="70"/>
      <c r="AL97" s="70">
        <f t="shared" ref="AL97:AL125" si="57">AM97+AN97+AO97</f>
        <v>300</v>
      </c>
      <c r="AM97" s="70"/>
      <c r="AN97" s="244"/>
      <c r="AO97" s="244">
        <f>AP97+AQ97+AR97+AS97</f>
        <v>300</v>
      </c>
      <c r="AP97" s="70">
        <v>300</v>
      </c>
      <c r="AQ97" s="70"/>
      <c r="AR97" s="70"/>
      <c r="AS97" s="70"/>
      <c r="AT97" s="70">
        <f t="shared" si="47"/>
        <v>0</v>
      </c>
      <c r="AU97" s="70"/>
      <c r="AV97" s="245"/>
      <c r="AW97" s="70">
        <f t="shared" si="51"/>
        <v>0</v>
      </c>
      <c r="AX97" s="70">
        <v>0</v>
      </c>
      <c r="AY97" s="70"/>
      <c r="AZ97" s="70"/>
      <c r="BA97" s="70">
        <f t="shared" si="52"/>
        <v>0</v>
      </c>
      <c r="BB97" s="70"/>
      <c r="BC97" s="244"/>
      <c r="BD97" s="244">
        <f t="shared" si="53"/>
        <v>0</v>
      </c>
      <c r="BE97" s="70"/>
      <c r="BF97" s="70"/>
      <c r="BG97" s="70"/>
      <c r="BH97" s="70"/>
      <c r="BI97" s="244">
        <f t="shared" si="54"/>
        <v>0</v>
      </c>
      <c r="BJ97" s="70"/>
      <c r="BK97" s="70"/>
      <c r="BL97" s="70"/>
      <c r="BM97" s="244">
        <f t="shared" si="55"/>
        <v>0</v>
      </c>
      <c r="BN97" s="70"/>
      <c r="BO97" s="70"/>
      <c r="BP97" s="70"/>
      <c r="BQ97" s="70"/>
      <c r="BR97" s="70"/>
      <c r="BS97" s="70"/>
      <c r="BT97" s="70"/>
      <c r="BU97" s="70"/>
      <c r="BV97" s="85"/>
      <c r="BW97" s="677">
        <v>300</v>
      </c>
      <c r="BX97" s="677"/>
      <c r="BY97" s="677"/>
      <c r="BZ97" s="677"/>
    </row>
    <row r="98" spans="1:78" s="26" customFormat="1" ht="53.25" customHeight="1" outlineLevel="1">
      <c r="A98" s="673">
        <v>6</v>
      </c>
      <c r="B98" s="680" t="s">
        <v>1002</v>
      </c>
      <c r="C98" s="675" t="s">
        <v>845</v>
      </c>
      <c r="D98" s="675" t="s">
        <v>106</v>
      </c>
      <c r="E98" s="85">
        <v>7922183</v>
      </c>
      <c r="F98" s="85" t="s">
        <v>986</v>
      </c>
      <c r="G98" s="85" t="s">
        <v>49</v>
      </c>
      <c r="H98" s="675" t="s">
        <v>1004</v>
      </c>
      <c r="I98" s="676">
        <v>2021</v>
      </c>
      <c r="J98" s="675">
        <v>2021</v>
      </c>
      <c r="K98" s="675" t="s">
        <v>807</v>
      </c>
      <c r="L98" s="85" t="s">
        <v>1003</v>
      </c>
      <c r="M98" s="85">
        <v>805.94</v>
      </c>
      <c r="N98" s="85"/>
      <c r="O98" s="84"/>
      <c r="P98" s="84">
        <v>805.94</v>
      </c>
      <c r="Q98" s="85"/>
      <c r="R98" s="85" t="s">
        <v>991</v>
      </c>
      <c r="S98" s="85"/>
      <c r="T98" s="85"/>
      <c r="U98" s="85"/>
      <c r="V98" s="85"/>
      <c r="W98" s="84">
        <f t="shared" si="46"/>
        <v>806</v>
      </c>
      <c r="X98" s="85"/>
      <c r="Y98" s="681"/>
      <c r="Z98" s="85">
        <f t="shared" si="48"/>
        <v>806</v>
      </c>
      <c r="AA98" s="70">
        <v>806</v>
      </c>
      <c r="AB98" s="70"/>
      <c r="AC98" s="70"/>
      <c r="AD98" s="70">
        <f t="shared" si="56"/>
        <v>805.94</v>
      </c>
      <c r="AE98" s="70"/>
      <c r="AF98" s="245"/>
      <c r="AG98" s="244">
        <f t="shared" ref="AG98:AG113" si="58">AH98+AI98+AJ98+AK98</f>
        <v>805.94</v>
      </c>
      <c r="AH98" s="70">
        <v>805.94</v>
      </c>
      <c r="AI98" s="70"/>
      <c r="AJ98" s="70"/>
      <c r="AK98" s="70"/>
      <c r="AL98" s="70">
        <f t="shared" si="57"/>
        <v>806</v>
      </c>
      <c r="AM98" s="70"/>
      <c r="AN98" s="244"/>
      <c r="AO98" s="244">
        <f t="shared" ref="AO98:AO113" si="59">AP98+AQ98+AR98+AS98</f>
        <v>806</v>
      </c>
      <c r="AP98" s="70">
        <v>806</v>
      </c>
      <c r="AQ98" s="70"/>
      <c r="AR98" s="70"/>
      <c r="AS98" s="70"/>
      <c r="AT98" s="70">
        <f t="shared" si="47"/>
        <v>0</v>
      </c>
      <c r="AU98" s="70"/>
      <c r="AV98" s="245"/>
      <c r="AW98" s="70">
        <f t="shared" si="51"/>
        <v>0</v>
      </c>
      <c r="AX98" s="70">
        <v>0</v>
      </c>
      <c r="AY98" s="70"/>
      <c r="AZ98" s="70"/>
      <c r="BA98" s="70">
        <f t="shared" si="52"/>
        <v>0</v>
      </c>
      <c r="BB98" s="70"/>
      <c r="BC98" s="244"/>
      <c r="BD98" s="244">
        <f t="shared" si="53"/>
        <v>0</v>
      </c>
      <c r="BE98" s="70"/>
      <c r="BF98" s="70"/>
      <c r="BG98" s="70"/>
      <c r="BH98" s="70"/>
      <c r="BI98" s="244">
        <f t="shared" si="54"/>
        <v>0</v>
      </c>
      <c r="BJ98" s="70"/>
      <c r="BK98" s="70"/>
      <c r="BL98" s="70"/>
      <c r="BM98" s="244">
        <f t="shared" si="55"/>
        <v>0</v>
      </c>
      <c r="BN98" s="70"/>
      <c r="BO98" s="70"/>
      <c r="BP98" s="70"/>
      <c r="BQ98" s="70"/>
      <c r="BR98" s="70"/>
      <c r="BS98" s="70"/>
      <c r="BT98" s="70"/>
      <c r="BU98" s="70"/>
      <c r="BV98" s="85"/>
      <c r="BW98" s="677">
        <v>805.94</v>
      </c>
      <c r="BX98" s="677"/>
      <c r="BY98" s="677"/>
      <c r="BZ98" s="677"/>
    </row>
    <row r="99" spans="1:78" s="26" customFormat="1" ht="53.25" customHeight="1" outlineLevel="1">
      <c r="A99" s="673">
        <v>9</v>
      </c>
      <c r="B99" s="680" t="s">
        <v>1009</v>
      </c>
      <c r="C99" s="675" t="s">
        <v>845</v>
      </c>
      <c r="D99" s="675" t="s">
        <v>48</v>
      </c>
      <c r="E99" s="85"/>
      <c r="F99" s="85" t="s">
        <v>986</v>
      </c>
      <c r="G99" s="85" t="s">
        <v>49</v>
      </c>
      <c r="H99" s="675" t="s">
        <v>1004</v>
      </c>
      <c r="I99" s="676" t="s">
        <v>70</v>
      </c>
      <c r="J99" s="675" t="s">
        <v>70</v>
      </c>
      <c r="K99" s="675" t="s">
        <v>807</v>
      </c>
      <c r="L99" s="85" t="s">
        <v>1010</v>
      </c>
      <c r="M99" s="85">
        <v>572.20699999999999</v>
      </c>
      <c r="N99" s="85"/>
      <c r="O99" s="84"/>
      <c r="P99" s="84">
        <v>572.20699999999999</v>
      </c>
      <c r="Q99" s="85"/>
      <c r="R99" s="85" t="s">
        <v>991</v>
      </c>
      <c r="S99" s="85"/>
      <c r="T99" s="85"/>
      <c r="U99" s="85"/>
      <c r="V99" s="85"/>
      <c r="W99" s="84">
        <f t="shared" si="46"/>
        <v>40.442</v>
      </c>
      <c r="X99" s="85"/>
      <c r="Y99" s="681"/>
      <c r="Z99" s="85">
        <f t="shared" si="48"/>
        <v>40.442</v>
      </c>
      <c r="AA99" s="70">
        <v>0</v>
      </c>
      <c r="AB99" s="70"/>
      <c r="AC99" s="70">
        <v>40.442</v>
      </c>
      <c r="AD99" s="70">
        <f t="shared" si="56"/>
        <v>40.442</v>
      </c>
      <c r="AE99" s="70"/>
      <c r="AF99" s="245"/>
      <c r="AG99" s="244">
        <f t="shared" si="58"/>
        <v>40.442</v>
      </c>
      <c r="AH99" s="70"/>
      <c r="AI99" s="70"/>
      <c r="AJ99" s="70"/>
      <c r="AK99" s="70">
        <v>40.442</v>
      </c>
      <c r="AL99" s="70">
        <f t="shared" si="57"/>
        <v>40.442</v>
      </c>
      <c r="AM99" s="70"/>
      <c r="AN99" s="244"/>
      <c r="AO99" s="244">
        <f t="shared" si="59"/>
        <v>40.442</v>
      </c>
      <c r="AP99" s="70"/>
      <c r="AQ99" s="70"/>
      <c r="AR99" s="70"/>
      <c r="AS99" s="70">
        <v>40.442</v>
      </c>
      <c r="AT99" s="70">
        <f t="shared" si="47"/>
        <v>0</v>
      </c>
      <c r="AU99" s="70"/>
      <c r="AV99" s="245"/>
      <c r="AW99" s="70">
        <f t="shared" si="51"/>
        <v>0</v>
      </c>
      <c r="AX99" s="70">
        <v>0</v>
      </c>
      <c r="AY99" s="70"/>
      <c r="AZ99" s="70"/>
      <c r="BA99" s="70">
        <f t="shared" si="52"/>
        <v>0</v>
      </c>
      <c r="BB99" s="70"/>
      <c r="BC99" s="244"/>
      <c r="BD99" s="244">
        <f t="shared" si="53"/>
        <v>0</v>
      </c>
      <c r="BE99" s="70"/>
      <c r="BF99" s="70"/>
      <c r="BG99" s="70"/>
      <c r="BH99" s="70"/>
      <c r="BI99" s="244">
        <f t="shared" si="54"/>
        <v>0</v>
      </c>
      <c r="BJ99" s="70"/>
      <c r="BK99" s="70"/>
      <c r="BL99" s="70"/>
      <c r="BM99" s="244">
        <f t="shared" si="55"/>
        <v>0</v>
      </c>
      <c r="BN99" s="70"/>
      <c r="BO99" s="70"/>
      <c r="BP99" s="70"/>
      <c r="BQ99" s="70"/>
      <c r="BR99" s="70"/>
      <c r="BS99" s="70"/>
      <c r="BT99" s="70"/>
      <c r="BU99" s="70"/>
      <c r="BV99" s="85"/>
      <c r="BW99" s="677"/>
      <c r="BX99" s="677"/>
      <c r="BY99" s="677"/>
      <c r="BZ99" s="677"/>
    </row>
    <row r="100" spans="1:78" s="26" customFormat="1" ht="53.25" customHeight="1" outlineLevel="1">
      <c r="A100" s="673">
        <v>10</v>
      </c>
      <c r="B100" s="680" t="s">
        <v>1011</v>
      </c>
      <c r="C100" s="675" t="s">
        <v>845</v>
      </c>
      <c r="D100" s="675" t="s">
        <v>48</v>
      </c>
      <c r="E100" s="85"/>
      <c r="F100" s="85" t="s">
        <v>986</v>
      </c>
      <c r="G100" s="85" t="s">
        <v>49</v>
      </c>
      <c r="H100" s="675" t="s">
        <v>1004</v>
      </c>
      <c r="I100" s="676" t="s">
        <v>70</v>
      </c>
      <c r="J100" s="675" t="s">
        <v>70</v>
      </c>
      <c r="K100" s="675" t="s">
        <v>807</v>
      </c>
      <c r="L100" s="85" t="s">
        <v>1012</v>
      </c>
      <c r="M100" s="85">
        <v>633.71500000000003</v>
      </c>
      <c r="N100" s="85"/>
      <c r="O100" s="84"/>
      <c r="P100" s="84">
        <v>633.71500000000003</v>
      </c>
      <c r="Q100" s="85"/>
      <c r="R100" s="85" t="s">
        <v>991</v>
      </c>
      <c r="S100" s="85"/>
      <c r="T100" s="85"/>
      <c r="U100" s="85"/>
      <c r="V100" s="85"/>
      <c r="W100" s="84">
        <f t="shared" si="46"/>
        <v>183.661</v>
      </c>
      <c r="X100" s="85"/>
      <c r="Y100" s="681"/>
      <c r="Z100" s="85">
        <f t="shared" si="48"/>
        <v>183.661</v>
      </c>
      <c r="AA100" s="70">
        <v>0</v>
      </c>
      <c r="AB100" s="70"/>
      <c r="AC100" s="70">
        <v>183.661</v>
      </c>
      <c r="AD100" s="70">
        <f t="shared" si="56"/>
        <v>183.661</v>
      </c>
      <c r="AE100" s="70"/>
      <c r="AF100" s="245"/>
      <c r="AG100" s="244">
        <f t="shared" si="58"/>
        <v>183.661</v>
      </c>
      <c r="AH100" s="70"/>
      <c r="AI100" s="70"/>
      <c r="AJ100" s="70"/>
      <c r="AK100" s="70">
        <v>183.661</v>
      </c>
      <c r="AL100" s="70">
        <f t="shared" si="57"/>
        <v>183.661</v>
      </c>
      <c r="AM100" s="70"/>
      <c r="AN100" s="244"/>
      <c r="AO100" s="244">
        <f t="shared" si="59"/>
        <v>183.661</v>
      </c>
      <c r="AP100" s="70"/>
      <c r="AQ100" s="70"/>
      <c r="AR100" s="70"/>
      <c r="AS100" s="70">
        <v>183.661</v>
      </c>
      <c r="AT100" s="70">
        <f t="shared" si="47"/>
        <v>0</v>
      </c>
      <c r="AU100" s="70"/>
      <c r="AV100" s="245"/>
      <c r="AW100" s="70">
        <f t="shared" si="51"/>
        <v>0</v>
      </c>
      <c r="AX100" s="70">
        <v>0</v>
      </c>
      <c r="AY100" s="70"/>
      <c r="AZ100" s="70"/>
      <c r="BA100" s="70">
        <f t="shared" si="52"/>
        <v>0</v>
      </c>
      <c r="BB100" s="70"/>
      <c r="BC100" s="244"/>
      <c r="BD100" s="244">
        <f t="shared" si="53"/>
        <v>0</v>
      </c>
      <c r="BE100" s="70"/>
      <c r="BF100" s="70"/>
      <c r="BG100" s="70"/>
      <c r="BH100" s="70"/>
      <c r="BI100" s="244">
        <f t="shared" si="54"/>
        <v>0</v>
      </c>
      <c r="BJ100" s="70"/>
      <c r="BK100" s="70"/>
      <c r="BL100" s="70"/>
      <c r="BM100" s="244">
        <f t="shared" si="55"/>
        <v>0</v>
      </c>
      <c r="BN100" s="70"/>
      <c r="BO100" s="70"/>
      <c r="BP100" s="70"/>
      <c r="BQ100" s="70"/>
      <c r="BR100" s="70"/>
      <c r="BS100" s="70"/>
      <c r="BT100" s="70"/>
      <c r="BU100" s="70"/>
      <c r="BV100" s="85"/>
      <c r="BW100" s="677"/>
      <c r="BX100" s="677"/>
      <c r="BY100" s="677"/>
      <c r="BZ100" s="677"/>
    </row>
    <row r="101" spans="1:78" s="26" customFormat="1" ht="53.25" customHeight="1" outlineLevel="1">
      <c r="A101" s="673">
        <v>11</v>
      </c>
      <c r="B101" s="680" t="s">
        <v>1013</v>
      </c>
      <c r="C101" s="675" t="s">
        <v>830</v>
      </c>
      <c r="D101" s="675" t="s">
        <v>48</v>
      </c>
      <c r="E101" s="85"/>
      <c r="F101" s="85" t="s">
        <v>986</v>
      </c>
      <c r="G101" s="85" t="s">
        <v>49</v>
      </c>
      <c r="H101" s="675" t="s">
        <v>1015</v>
      </c>
      <c r="I101" s="676">
        <v>2021</v>
      </c>
      <c r="J101" s="675">
        <v>2021</v>
      </c>
      <c r="K101" s="675" t="s">
        <v>807</v>
      </c>
      <c r="L101" s="85" t="s">
        <v>1014</v>
      </c>
      <c r="M101" s="85">
        <v>2459.6559999999999</v>
      </c>
      <c r="N101" s="85"/>
      <c r="O101" s="84"/>
      <c r="P101" s="84">
        <v>2459.6559999999999</v>
      </c>
      <c r="Q101" s="85"/>
      <c r="R101" s="85" t="s">
        <v>991</v>
      </c>
      <c r="S101" s="85"/>
      <c r="T101" s="85"/>
      <c r="U101" s="85"/>
      <c r="V101" s="85"/>
      <c r="W101" s="84">
        <f t="shared" si="46"/>
        <v>2253.6329999999998</v>
      </c>
      <c r="X101" s="85"/>
      <c r="Y101" s="681"/>
      <c r="Z101" s="85">
        <f t="shared" si="48"/>
        <v>2253.6329999999998</v>
      </c>
      <c r="AA101" s="70">
        <v>0</v>
      </c>
      <c r="AB101" s="70"/>
      <c r="AC101" s="70">
        <v>2253.6329999999998</v>
      </c>
      <c r="AD101" s="70">
        <f t="shared" si="56"/>
        <v>2253.6329999999998</v>
      </c>
      <c r="AE101" s="70"/>
      <c r="AF101" s="245"/>
      <c r="AG101" s="244">
        <f t="shared" si="58"/>
        <v>2253.6329999999998</v>
      </c>
      <c r="AH101" s="70"/>
      <c r="AI101" s="70"/>
      <c r="AJ101" s="70"/>
      <c r="AK101" s="70">
        <v>2253.6329999999998</v>
      </c>
      <c r="AL101" s="70">
        <f t="shared" si="57"/>
        <v>2253.6329999999998</v>
      </c>
      <c r="AM101" s="70"/>
      <c r="AN101" s="244"/>
      <c r="AO101" s="244">
        <f t="shared" si="59"/>
        <v>2253.6329999999998</v>
      </c>
      <c r="AP101" s="70"/>
      <c r="AQ101" s="70"/>
      <c r="AR101" s="70"/>
      <c r="AS101" s="70">
        <v>2253.6329999999998</v>
      </c>
      <c r="AT101" s="70">
        <f t="shared" si="47"/>
        <v>0</v>
      </c>
      <c r="AU101" s="70"/>
      <c r="AV101" s="245"/>
      <c r="AW101" s="70">
        <f t="shared" si="51"/>
        <v>0</v>
      </c>
      <c r="AX101" s="70">
        <v>0</v>
      </c>
      <c r="AY101" s="70"/>
      <c r="AZ101" s="70"/>
      <c r="BA101" s="70">
        <f t="shared" si="52"/>
        <v>0</v>
      </c>
      <c r="BB101" s="70"/>
      <c r="BC101" s="244"/>
      <c r="BD101" s="244">
        <f t="shared" si="53"/>
        <v>0</v>
      </c>
      <c r="BE101" s="70"/>
      <c r="BF101" s="70"/>
      <c r="BG101" s="70"/>
      <c r="BH101" s="70"/>
      <c r="BI101" s="244">
        <f t="shared" si="54"/>
        <v>0</v>
      </c>
      <c r="BJ101" s="70"/>
      <c r="BK101" s="70"/>
      <c r="BL101" s="70"/>
      <c r="BM101" s="244">
        <f t="shared" si="55"/>
        <v>0</v>
      </c>
      <c r="BN101" s="70"/>
      <c r="BO101" s="70"/>
      <c r="BP101" s="70"/>
      <c r="BQ101" s="70"/>
      <c r="BR101" s="70"/>
      <c r="BS101" s="70"/>
      <c r="BT101" s="70"/>
      <c r="BU101" s="70"/>
      <c r="BV101" s="85"/>
      <c r="BW101" s="677"/>
      <c r="BX101" s="677"/>
      <c r="BY101" s="677"/>
      <c r="BZ101" s="677"/>
    </row>
    <row r="102" spans="1:78" s="26" customFormat="1" ht="53.25" customHeight="1" outlineLevel="1">
      <c r="A102" s="673">
        <v>12</v>
      </c>
      <c r="B102" s="680" t="s">
        <v>1016</v>
      </c>
      <c r="C102" s="675" t="s">
        <v>830</v>
      </c>
      <c r="D102" s="675" t="s">
        <v>48</v>
      </c>
      <c r="E102" s="85">
        <v>7948247</v>
      </c>
      <c r="F102" s="85" t="s">
        <v>986</v>
      </c>
      <c r="G102" s="85" t="s">
        <v>49</v>
      </c>
      <c r="H102" s="675" t="s">
        <v>990</v>
      </c>
      <c r="I102" s="676">
        <v>2022</v>
      </c>
      <c r="J102" s="675">
        <v>2022</v>
      </c>
      <c r="K102" s="675" t="s">
        <v>807</v>
      </c>
      <c r="L102" s="85" t="s">
        <v>1017</v>
      </c>
      <c r="M102" s="85">
        <v>3000</v>
      </c>
      <c r="N102" s="85"/>
      <c r="O102" s="84"/>
      <c r="P102" s="84">
        <v>3000</v>
      </c>
      <c r="Q102" s="85"/>
      <c r="R102" s="85" t="s">
        <v>991</v>
      </c>
      <c r="S102" s="85"/>
      <c r="T102" s="85"/>
      <c r="U102" s="85"/>
      <c r="V102" s="85"/>
      <c r="W102" s="84">
        <f t="shared" si="46"/>
        <v>2145.83</v>
      </c>
      <c r="X102" s="85"/>
      <c r="Y102" s="681"/>
      <c r="Z102" s="85">
        <f t="shared" si="48"/>
        <v>2145.83</v>
      </c>
      <c r="AA102" s="70">
        <v>997.48</v>
      </c>
      <c r="AB102" s="70"/>
      <c r="AC102" s="70">
        <f>490.95+657.4</f>
        <v>1148.3499999999999</v>
      </c>
      <c r="AD102" s="70">
        <f t="shared" si="56"/>
        <v>1488.43</v>
      </c>
      <c r="AE102" s="70"/>
      <c r="AF102" s="245"/>
      <c r="AG102" s="244">
        <f t="shared" si="58"/>
        <v>1488.43</v>
      </c>
      <c r="AH102" s="70">
        <v>997.48</v>
      </c>
      <c r="AI102" s="70"/>
      <c r="AJ102" s="70"/>
      <c r="AK102" s="70">
        <v>490.95</v>
      </c>
      <c r="AL102" s="70">
        <f t="shared" si="57"/>
        <v>2145.6260039999997</v>
      </c>
      <c r="AM102" s="70"/>
      <c r="AN102" s="244"/>
      <c r="AO102" s="244">
        <f t="shared" si="59"/>
        <v>2145.6260039999997</v>
      </c>
      <c r="AP102" s="70">
        <v>997.48</v>
      </c>
      <c r="AQ102" s="70">
        <v>0</v>
      </c>
      <c r="AR102" s="70"/>
      <c r="AS102" s="70">
        <f>490.95+657.196004</f>
        <v>1148.1460039999999</v>
      </c>
      <c r="AT102" s="70">
        <f t="shared" si="47"/>
        <v>0</v>
      </c>
      <c r="AU102" s="70"/>
      <c r="AV102" s="245"/>
      <c r="AW102" s="70">
        <f t="shared" si="51"/>
        <v>0</v>
      </c>
      <c r="AX102" s="70">
        <v>0</v>
      </c>
      <c r="AY102" s="70"/>
      <c r="AZ102" s="70"/>
      <c r="BA102" s="70">
        <f t="shared" si="52"/>
        <v>0</v>
      </c>
      <c r="BB102" s="70"/>
      <c r="BC102" s="244"/>
      <c r="BD102" s="244">
        <f t="shared" si="53"/>
        <v>0</v>
      </c>
      <c r="BE102" s="70"/>
      <c r="BF102" s="70"/>
      <c r="BG102" s="70"/>
      <c r="BH102" s="70"/>
      <c r="BI102" s="244">
        <f t="shared" si="54"/>
        <v>0</v>
      </c>
      <c r="BJ102" s="70"/>
      <c r="BK102" s="70"/>
      <c r="BL102" s="70"/>
      <c r="BM102" s="244">
        <f t="shared" si="55"/>
        <v>0</v>
      </c>
      <c r="BN102" s="70"/>
      <c r="BO102" s="70"/>
      <c r="BP102" s="70"/>
      <c r="BQ102" s="70"/>
      <c r="BR102" s="70"/>
      <c r="BS102" s="70"/>
      <c r="BT102" s="70"/>
      <c r="BU102" s="70"/>
      <c r="BV102" s="85"/>
      <c r="BW102" s="677">
        <v>997.48</v>
      </c>
      <c r="BX102" s="677">
        <v>0</v>
      </c>
      <c r="BY102" s="677"/>
      <c r="BZ102" s="677"/>
    </row>
    <row r="103" spans="1:78" s="26" customFormat="1" ht="53.25" customHeight="1" outlineLevel="1">
      <c r="A103" s="673">
        <v>13</v>
      </c>
      <c r="B103" s="680" t="s">
        <v>1018</v>
      </c>
      <c r="C103" s="675" t="s">
        <v>1019</v>
      </c>
      <c r="D103" s="675" t="s">
        <v>106</v>
      </c>
      <c r="E103" s="85">
        <v>7993430</v>
      </c>
      <c r="F103" s="85" t="s">
        <v>986</v>
      </c>
      <c r="G103" s="85" t="s">
        <v>49</v>
      </c>
      <c r="H103" s="675" t="s">
        <v>990</v>
      </c>
      <c r="I103" s="676">
        <v>2022</v>
      </c>
      <c r="J103" s="675">
        <v>2022</v>
      </c>
      <c r="K103" s="675" t="s">
        <v>807</v>
      </c>
      <c r="L103" s="85" t="s">
        <v>1020</v>
      </c>
      <c r="M103" s="85">
        <v>490.78</v>
      </c>
      <c r="N103" s="85"/>
      <c r="O103" s="84"/>
      <c r="P103" s="84">
        <v>490.78</v>
      </c>
      <c r="Q103" s="85"/>
      <c r="R103" s="85" t="s">
        <v>991</v>
      </c>
      <c r="S103" s="85"/>
      <c r="T103" s="85"/>
      <c r="U103" s="85"/>
      <c r="V103" s="85"/>
      <c r="W103" s="84">
        <f t="shared" si="46"/>
        <v>491</v>
      </c>
      <c r="X103" s="85"/>
      <c r="Y103" s="681"/>
      <c r="Z103" s="85">
        <f t="shared" si="48"/>
        <v>491</v>
      </c>
      <c r="AA103" s="70">
        <v>491</v>
      </c>
      <c r="AB103" s="70"/>
      <c r="AC103" s="70"/>
      <c r="AD103" s="70">
        <f t="shared" si="56"/>
        <v>490.78</v>
      </c>
      <c r="AE103" s="70"/>
      <c r="AF103" s="245"/>
      <c r="AG103" s="244">
        <f t="shared" si="58"/>
        <v>490.78</v>
      </c>
      <c r="AH103" s="70">
        <v>490.78</v>
      </c>
      <c r="AI103" s="70"/>
      <c r="AJ103" s="70"/>
      <c r="AK103" s="70"/>
      <c r="AL103" s="70">
        <f t="shared" si="57"/>
        <v>490.78</v>
      </c>
      <c r="AM103" s="70"/>
      <c r="AN103" s="244"/>
      <c r="AO103" s="244">
        <f t="shared" si="59"/>
        <v>490.78</v>
      </c>
      <c r="AP103" s="70">
        <v>490.78</v>
      </c>
      <c r="AQ103" s="70"/>
      <c r="AR103" s="70"/>
      <c r="AS103" s="70"/>
      <c r="AT103" s="70">
        <f t="shared" si="47"/>
        <v>0</v>
      </c>
      <c r="AU103" s="70"/>
      <c r="AV103" s="245"/>
      <c r="AW103" s="70">
        <f t="shared" si="51"/>
        <v>0</v>
      </c>
      <c r="AX103" s="70">
        <v>0</v>
      </c>
      <c r="AY103" s="70"/>
      <c r="AZ103" s="70"/>
      <c r="BA103" s="70">
        <f t="shared" si="52"/>
        <v>0</v>
      </c>
      <c r="BB103" s="70"/>
      <c r="BC103" s="244"/>
      <c r="BD103" s="244">
        <f t="shared" si="53"/>
        <v>0</v>
      </c>
      <c r="BE103" s="70"/>
      <c r="BF103" s="70"/>
      <c r="BG103" s="70"/>
      <c r="BH103" s="70"/>
      <c r="BI103" s="244">
        <f t="shared" si="54"/>
        <v>0</v>
      </c>
      <c r="BJ103" s="70"/>
      <c r="BK103" s="70"/>
      <c r="BL103" s="70"/>
      <c r="BM103" s="244">
        <f t="shared" si="55"/>
        <v>0</v>
      </c>
      <c r="BN103" s="70"/>
      <c r="BO103" s="70"/>
      <c r="BP103" s="70"/>
      <c r="BQ103" s="70"/>
      <c r="BR103" s="70"/>
      <c r="BS103" s="70"/>
      <c r="BT103" s="70"/>
      <c r="BU103" s="70"/>
      <c r="BV103" s="85"/>
      <c r="BW103" s="677">
        <v>490.78</v>
      </c>
      <c r="BX103" s="677"/>
      <c r="BY103" s="677"/>
      <c r="BZ103" s="677"/>
    </row>
    <row r="104" spans="1:78" s="26" customFormat="1" ht="53.25" customHeight="1" outlineLevel="1">
      <c r="A104" s="673">
        <v>14</v>
      </c>
      <c r="B104" s="680" t="s">
        <v>1021</v>
      </c>
      <c r="C104" s="675" t="s">
        <v>830</v>
      </c>
      <c r="D104" s="675" t="s">
        <v>48</v>
      </c>
      <c r="E104" s="85">
        <v>7968718</v>
      </c>
      <c r="F104" s="85" t="s">
        <v>986</v>
      </c>
      <c r="G104" s="85" t="s">
        <v>49</v>
      </c>
      <c r="H104" s="675" t="s">
        <v>1004</v>
      </c>
      <c r="I104" s="676">
        <v>2022</v>
      </c>
      <c r="J104" s="675">
        <v>2022</v>
      </c>
      <c r="K104" s="675" t="s">
        <v>807</v>
      </c>
      <c r="L104" s="85" t="s">
        <v>1022</v>
      </c>
      <c r="M104" s="85">
        <v>750</v>
      </c>
      <c r="N104" s="85"/>
      <c r="O104" s="84"/>
      <c r="P104" s="84">
        <v>750</v>
      </c>
      <c r="Q104" s="85"/>
      <c r="R104" s="85" t="s">
        <v>991</v>
      </c>
      <c r="S104" s="85"/>
      <c r="T104" s="85"/>
      <c r="U104" s="85"/>
      <c r="V104" s="85"/>
      <c r="W104" s="84">
        <f t="shared" si="46"/>
        <v>82.475965000000002</v>
      </c>
      <c r="X104" s="85"/>
      <c r="Y104" s="681"/>
      <c r="Z104" s="85">
        <f t="shared" si="48"/>
        <v>82.475965000000002</v>
      </c>
      <c r="AA104" s="70">
        <v>82.475965000000002</v>
      </c>
      <c r="AB104" s="70"/>
      <c r="AC104" s="70"/>
      <c r="AD104" s="70">
        <f t="shared" si="56"/>
        <v>82.475965000000002</v>
      </c>
      <c r="AE104" s="70"/>
      <c r="AF104" s="245"/>
      <c r="AG104" s="244">
        <f t="shared" si="58"/>
        <v>82.475965000000002</v>
      </c>
      <c r="AH104" s="70">
        <v>82.475965000000002</v>
      </c>
      <c r="AI104" s="70"/>
      <c r="AJ104" s="70"/>
      <c r="AK104" s="70"/>
      <c r="AL104" s="70">
        <f t="shared" si="57"/>
        <v>82.475965000000002</v>
      </c>
      <c r="AM104" s="70"/>
      <c r="AN104" s="244"/>
      <c r="AO104" s="244">
        <f t="shared" si="59"/>
        <v>82.475965000000002</v>
      </c>
      <c r="AP104" s="70">
        <v>82.475965000000002</v>
      </c>
      <c r="AQ104" s="70"/>
      <c r="AR104" s="70"/>
      <c r="AS104" s="70"/>
      <c r="AT104" s="70">
        <f t="shared" si="47"/>
        <v>0</v>
      </c>
      <c r="AU104" s="70"/>
      <c r="AV104" s="245"/>
      <c r="AW104" s="70">
        <f t="shared" si="51"/>
        <v>0</v>
      </c>
      <c r="AX104" s="70">
        <v>0</v>
      </c>
      <c r="AY104" s="70"/>
      <c r="AZ104" s="70"/>
      <c r="BA104" s="70">
        <f t="shared" si="52"/>
        <v>0</v>
      </c>
      <c r="BB104" s="70"/>
      <c r="BC104" s="244"/>
      <c r="BD104" s="244">
        <f t="shared" si="53"/>
        <v>0</v>
      </c>
      <c r="BE104" s="70"/>
      <c r="BF104" s="70"/>
      <c r="BG104" s="70"/>
      <c r="BH104" s="70"/>
      <c r="BI104" s="244">
        <f t="shared" si="54"/>
        <v>0</v>
      </c>
      <c r="BJ104" s="70"/>
      <c r="BK104" s="70"/>
      <c r="BL104" s="70"/>
      <c r="BM104" s="244">
        <f t="shared" si="55"/>
        <v>0</v>
      </c>
      <c r="BN104" s="70"/>
      <c r="BO104" s="70"/>
      <c r="BP104" s="70"/>
      <c r="BQ104" s="70"/>
      <c r="BR104" s="70"/>
      <c r="BS104" s="70"/>
      <c r="BT104" s="70"/>
      <c r="BU104" s="70"/>
      <c r="BV104" s="85"/>
      <c r="BW104" s="677">
        <v>82.475965000000002</v>
      </c>
      <c r="BX104" s="677"/>
      <c r="BY104" s="677"/>
      <c r="BZ104" s="677"/>
    </row>
    <row r="105" spans="1:78" s="26" customFormat="1" ht="53.25" customHeight="1" outlineLevel="1">
      <c r="A105" s="673">
        <v>15</v>
      </c>
      <c r="B105" s="680" t="s">
        <v>1023</v>
      </c>
      <c r="C105" s="675" t="s">
        <v>830</v>
      </c>
      <c r="D105" s="675" t="s">
        <v>48</v>
      </c>
      <c r="E105" s="85" t="s">
        <v>1024</v>
      </c>
      <c r="F105" s="85" t="s">
        <v>986</v>
      </c>
      <c r="G105" s="85" t="s">
        <v>49</v>
      </c>
      <c r="H105" s="675" t="s">
        <v>1004</v>
      </c>
      <c r="I105" s="676">
        <v>2022</v>
      </c>
      <c r="J105" s="675">
        <v>2022</v>
      </c>
      <c r="K105" s="675" t="s">
        <v>807</v>
      </c>
      <c r="L105" s="85" t="s">
        <v>1025</v>
      </c>
      <c r="M105" s="85">
        <v>2500</v>
      </c>
      <c r="N105" s="85"/>
      <c r="O105" s="84"/>
      <c r="P105" s="84">
        <v>2500</v>
      </c>
      <c r="Q105" s="85"/>
      <c r="R105" s="85" t="s">
        <v>991</v>
      </c>
      <c r="S105" s="85"/>
      <c r="T105" s="85"/>
      <c r="U105" s="85"/>
      <c r="V105" s="85"/>
      <c r="W105" s="84">
        <f t="shared" si="46"/>
        <v>1689.5465380000001</v>
      </c>
      <c r="X105" s="85"/>
      <c r="Y105" s="681"/>
      <c r="Z105" s="85">
        <f t="shared" si="48"/>
        <v>1689.5465380000001</v>
      </c>
      <c r="AA105" s="85">
        <v>1689.5465380000001</v>
      </c>
      <c r="AB105" s="85"/>
      <c r="AC105" s="85"/>
      <c r="AD105" s="85">
        <f t="shared" si="56"/>
        <v>1689.5465380000001</v>
      </c>
      <c r="AE105" s="85"/>
      <c r="AF105" s="681"/>
      <c r="AG105" s="84">
        <f t="shared" si="58"/>
        <v>1689.5465380000001</v>
      </c>
      <c r="AH105" s="85">
        <f>72.000269+1500+117.546269</f>
        <v>1689.5465380000001</v>
      </c>
      <c r="AI105" s="85"/>
      <c r="AJ105" s="85"/>
      <c r="AK105" s="85"/>
      <c r="AL105" s="85">
        <f t="shared" si="57"/>
        <v>1689.5465380000001</v>
      </c>
      <c r="AM105" s="85"/>
      <c r="AN105" s="84"/>
      <c r="AO105" s="84">
        <f t="shared" si="59"/>
        <v>1689.5465380000001</v>
      </c>
      <c r="AP105" s="85">
        <f>72.000269+1500+117.546269</f>
        <v>1689.5465380000001</v>
      </c>
      <c r="AQ105" s="85"/>
      <c r="AR105" s="85"/>
      <c r="AS105" s="85"/>
      <c r="AT105" s="85">
        <f t="shared" si="47"/>
        <v>0</v>
      </c>
      <c r="AU105" s="85"/>
      <c r="AV105" s="681"/>
      <c r="AW105" s="85">
        <f t="shared" si="51"/>
        <v>0</v>
      </c>
      <c r="AX105" s="85">
        <v>0</v>
      </c>
      <c r="AY105" s="85"/>
      <c r="AZ105" s="85"/>
      <c r="BA105" s="85">
        <f t="shared" si="52"/>
        <v>0</v>
      </c>
      <c r="BB105" s="85"/>
      <c r="BC105" s="84"/>
      <c r="BD105" s="84">
        <f t="shared" si="53"/>
        <v>0</v>
      </c>
      <c r="BE105" s="85"/>
      <c r="BF105" s="85"/>
      <c r="BG105" s="85"/>
      <c r="BH105" s="85"/>
      <c r="BI105" s="84">
        <f t="shared" si="54"/>
        <v>0</v>
      </c>
      <c r="BJ105" s="85"/>
      <c r="BK105" s="85"/>
      <c r="BL105" s="85"/>
      <c r="BM105" s="84">
        <f t="shared" si="55"/>
        <v>0</v>
      </c>
      <c r="BN105" s="85"/>
      <c r="BO105" s="85"/>
      <c r="BP105" s="85"/>
      <c r="BQ105" s="85"/>
      <c r="BR105" s="85"/>
      <c r="BS105" s="85"/>
      <c r="BT105" s="85"/>
      <c r="BU105" s="85"/>
      <c r="BV105" s="85"/>
      <c r="BW105" s="677">
        <f>72.000269+1500+117.546269</f>
        <v>1689.5465380000001</v>
      </c>
      <c r="BX105" s="677"/>
      <c r="BY105" s="677"/>
      <c r="BZ105" s="677"/>
    </row>
    <row r="106" spans="1:78" s="26" customFormat="1" ht="53.25" customHeight="1" outlineLevel="1">
      <c r="A106" s="673">
        <v>16</v>
      </c>
      <c r="B106" s="680" t="s">
        <v>1026</v>
      </c>
      <c r="C106" s="675" t="s">
        <v>830</v>
      </c>
      <c r="D106" s="675" t="s">
        <v>106</v>
      </c>
      <c r="E106" s="85">
        <v>7966033</v>
      </c>
      <c r="F106" s="85" t="s">
        <v>986</v>
      </c>
      <c r="G106" s="85" t="s">
        <v>49</v>
      </c>
      <c r="H106" s="675" t="s">
        <v>1004</v>
      </c>
      <c r="I106" s="676">
        <v>2022</v>
      </c>
      <c r="J106" s="675">
        <v>2022</v>
      </c>
      <c r="K106" s="675" t="s">
        <v>807</v>
      </c>
      <c r="L106" s="85" t="s">
        <v>1027</v>
      </c>
      <c r="M106" s="85">
        <v>435</v>
      </c>
      <c r="N106" s="85"/>
      <c r="O106" s="84"/>
      <c r="P106" s="84">
        <v>435</v>
      </c>
      <c r="Q106" s="85" t="s">
        <v>1028</v>
      </c>
      <c r="R106" s="85" t="s">
        <v>991</v>
      </c>
      <c r="S106" s="85"/>
      <c r="T106" s="85"/>
      <c r="U106" s="85"/>
      <c r="V106" s="85"/>
      <c r="W106" s="84">
        <f t="shared" si="46"/>
        <v>432.17075699999998</v>
      </c>
      <c r="X106" s="85"/>
      <c r="Y106" s="681"/>
      <c r="Z106" s="85">
        <f t="shared" si="48"/>
        <v>432.17075699999998</v>
      </c>
      <c r="AA106" s="85">
        <v>0</v>
      </c>
      <c r="AB106" s="85"/>
      <c r="AC106" s="85">
        <v>432.17075699999998</v>
      </c>
      <c r="AD106" s="85">
        <f t="shared" si="56"/>
        <v>432.17075699999998</v>
      </c>
      <c r="AE106" s="85"/>
      <c r="AF106" s="681"/>
      <c r="AG106" s="84">
        <f t="shared" si="58"/>
        <v>432.17075699999998</v>
      </c>
      <c r="AH106" s="85"/>
      <c r="AI106" s="85"/>
      <c r="AJ106" s="85"/>
      <c r="AK106" s="85">
        <v>432.17075699999998</v>
      </c>
      <c r="AL106" s="85">
        <f t="shared" si="57"/>
        <v>432.17075699999998</v>
      </c>
      <c r="AM106" s="85"/>
      <c r="AN106" s="84"/>
      <c r="AO106" s="84">
        <f t="shared" si="59"/>
        <v>432.17075699999998</v>
      </c>
      <c r="AP106" s="85"/>
      <c r="AQ106" s="85"/>
      <c r="AR106" s="85"/>
      <c r="AS106" s="85">
        <v>432.17075699999998</v>
      </c>
      <c r="AT106" s="85">
        <f t="shared" si="47"/>
        <v>0</v>
      </c>
      <c r="AU106" s="85"/>
      <c r="AV106" s="681"/>
      <c r="AW106" s="85">
        <f t="shared" si="51"/>
        <v>0</v>
      </c>
      <c r="AX106" s="85">
        <v>0</v>
      </c>
      <c r="AY106" s="85"/>
      <c r="AZ106" s="85"/>
      <c r="BA106" s="85">
        <f t="shared" si="52"/>
        <v>0</v>
      </c>
      <c r="BB106" s="85"/>
      <c r="BC106" s="84"/>
      <c r="BD106" s="84">
        <f t="shared" si="53"/>
        <v>0</v>
      </c>
      <c r="BE106" s="85"/>
      <c r="BF106" s="85"/>
      <c r="BG106" s="85"/>
      <c r="BH106" s="85"/>
      <c r="BI106" s="84">
        <f t="shared" si="54"/>
        <v>0</v>
      </c>
      <c r="BJ106" s="85"/>
      <c r="BK106" s="85"/>
      <c r="BL106" s="85"/>
      <c r="BM106" s="84">
        <f t="shared" si="55"/>
        <v>0</v>
      </c>
      <c r="BN106" s="85"/>
      <c r="BO106" s="85"/>
      <c r="BP106" s="85"/>
      <c r="BQ106" s="85"/>
      <c r="BR106" s="85"/>
      <c r="BS106" s="85"/>
      <c r="BT106" s="85"/>
      <c r="BU106" s="85"/>
      <c r="BV106" s="85" t="s">
        <v>1119</v>
      </c>
      <c r="BW106" s="677"/>
      <c r="BX106" s="677"/>
      <c r="BY106" s="677"/>
      <c r="BZ106" s="677"/>
    </row>
    <row r="107" spans="1:78" s="26" customFormat="1" ht="53.25" customHeight="1" outlineLevel="1">
      <c r="A107" s="673">
        <v>17</v>
      </c>
      <c r="B107" s="680" t="s">
        <v>1029</v>
      </c>
      <c r="C107" s="675" t="s">
        <v>830</v>
      </c>
      <c r="D107" s="675" t="s">
        <v>106</v>
      </c>
      <c r="E107" s="85">
        <v>7966032</v>
      </c>
      <c r="F107" s="85" t="s">
        <v>986</v>
      </c>
      <c r="G107" s="85" t="s">
        <v>49</v>
      </c>
      <c r="H107" s="675" t="s">
        <v>990</v>
      </c>
      <c r="I107" s="676">
        <v>2022</v>
      </c>
      <c r="J107" s="675">
        <v>2022</v>
      </c>
      <c r="K107" s="675" t="s">
        <v>807</v>
      </c>
      <c r="L107" s="85" t="s">
        <v>1030</v>
      </c>
      <c r="M107" s="85">
        <v>385</v>
      </c>
      <c r="N107" s="85"/>
      <c r="O107" s="84"/>
      <c r="P107" s="84">
        <v>385</v>
      </c>
      <c r="Q107" s="85" t="s">
        <v>1031</v>
      </c>
      <c r="R107" s="85" t="s">
        <v>991</v>
      </c>
      <c r="S107" s="85"/>
      <c r="T107" s="85"/>
      <c r="U107" s="85"/>
      <c r="V107" s="85"/>
      <c r="W107" s="84">
        <f t="shared" si="46"/>
        <v>381.73462799999999</v>
      </c>
      <c r="X107" s="85"/>
      <c r="Y107" s="681"/>
      <c r="Z107" s="85">
        <f t="shared" si="48"/>
        <v>381.73462799999999</v>
      </c>
      <c r="AA107" s="85">
        <v>0</v>
      </c>
      <c r="AB107" s="85"/>
      <c r="AC107" s="85">
        <v>381.73462799999999</v>
      </c>
      <c r="AD107" s="85">
        <f t="shared" si="56"/>
        <v>381.73462799999999</v>
      </c>
      <c r="AE107" s="85"/>
      <c r="AF107" s="681"/>
      <c r="AG107" s="84">
        <f t="shared" si="58"/>
        <v>381.73462799999999</v>
      </c>
      <c r="AH107" s="85"/>
      <c r="AI107" s="85"/>
      <c r="AJ107" s="85"/>
      <c r="AK107" s="85">
        <v>381.73462799999999</v>
      </c>
      <c r="AL107" s="85">
        <f t="shared" si="57"/>
        <v>381.73462799999999</v>
      </c>
      <c r="AM107" s="85"/>
      <c r="AN107" s="84"/>
      <c r="AO107" s="84">
        <f t="shared" si="59"/>
        <v>381.73462799999999</v>
      </c>
      <c r="AP107" s="85"/>
      <c r="AQ107" s="85"/>
      <c r="AR107" s="85"/>
      <c r="AS107" s="85">
        <v>381.73462799999999</v>
      </c>
      <c r="AT107" s="85">
        <f t="shared" si="47"/>
        <v>0</v>
      </c>
      <c r="AU107" s="85"/>
      <c r="AV107" s="681"/>
      <c r="AW107" s="85">
        <f t="shared" si="51"/>
        <v>0</v>
      </c>
      <c r="AX107" s="85">
        <v>0</v>
      </c>
      <c r="AY107" s="85"/>
      <c r="AZ107" s="85"/>
      <c r="BA107" s="85">
        <f t="shared" si="52"/>
        <v>0</v>
      </c>
      <c r="BB107" s="85"/>
      <c r="BC107" s="84"/>
      <c r="BD107" s="84">
        <f t="shared" si="53"/>
        <v>0</v>
      </c>
      <c r="BE107" s="85"/>
      <c r="BF107" s="85"/>
      <c r="BG107" s="85"/>
      <c r="BH107" s="85"/>
      <c r="BI107" s="84">
        <f t="shared" si="54"/>
        <v>0</v>
      </c>
      <c r="BJ107" s="85"/>
      <c r="BK107" s="85"/>
      <c r="BL107" s="85"/>
      <c r="BM107" s="84">
        <f t="shared" si="55"/>
        <v>0</v>
      </c>
      <c r="BN107" s="85"/>
      <c r="BO107" s="85"/>
      <c r="BP107" s="85"/>
      <c r="BQ107" s="85"/>
      <c r="BR107" s="85"/>
      <c r="BS107" s="85"/>
      <c r="BT107" s="85"/>
      <c r="BU107" s="85"/>
      <c r="BV107" s="85" t="s">
        <v>1119</v>
      </c>
      <c r="BW107" s="677"/>
      <c r="BX107" s="677"/>
      <c r="BY107" s="677"/>
      <c r="BZ107" s="677"/>
    </row>
    <row r="108" spans="1:78" s="26" customFormat="1" ht="53.25" customHeight="1" outlineLevel="1">
      <c r="A108" s="673">
        <v>18</v>
      </c>
      <c r="B108" s="680" t="s">
        <v>1032</v>
      </c>
      <c r="C108" s="675" t="s">
        <v>78</v>
      </c>
      <c r="D108" s="675" t="s">
        <v>83</v>
      </c>
      <c r="E108" s="85">
        <v>7963058</v>
      </c>
      <c r="F108" s="85" t="s">
        <v>986</v>
      </c>
      <c r="G108" s="85" t="s">
        <v>49</v>
      </c>
      <c r="H108" s="675" t="s">
        <v>990</v>
      </c>
      <c r="I108" s="676">
        <v>2022</v>
      </c>
      <c r="J108" s="675">
        <v>2022</v>
      </c>
      <c r="K108" s="675" t="s">
        <v>807</v>
      </c>
      <c r="L108" s="85" t="s">
        <v>1033</v>
      </c>
      <c r="M108" s="85">
        <v>60</v>
      </c>
      <c r="N108" s="85"/>
      <c r="O108" s="84"/>
      <c r="P108" s="84">
        <v>60</v>
      </c>
      <c r="Q108" s="85" t="s">
        <v>1034</v>
      </c>
      <c r="R108" s="85" t="s">
        <v>991</v>
      </c>
      <c r="S108" s="85"/>
      <c r="T108" s="85"/>
      <c r="U108" s="85"/>
      <c r="V108" s="85"/>
      <c r="W108" s="84">
        <f t="shared" si="46"/>
        <v>60</v>
      </c>
      <c r="X108" s="85"/>
      <c r="Y108" s="681"/>
      <c r="Z108" s="85">
        <f t="shared" si="48"/>
        <v>60</v>
      </c>
      <c r="AA108" s="85">
        <v>0</v>
      </c>
      <c r="AB108" s="85"/>
      <c r="AC108" s="85">
        <v>60</v>
      </c>
      <c r="AD108" s="85">
        <f t="shared" si="56"/>
        <v>60</v>
      </c>
      <c r="AE108" s="85"/>
      <c r="AF108" s="681"/>
      <c r="AG108" s="84">
        <f t="shared" si="58"/>
        <v>60</v>
      </c>
      <c r="AH108" s="85"/>
      <c r="AI108" s="85"/>
      <c r="AJ108" s="85"/>
      <c r="AK108" s="85">
        <v>60</v>
      </c>
      <c r="AL108" s="85">
        <f t="shared" si="57"/>
        <v>60</v>
      </c>
      <c r="AM108" s="85"/>
      <c r="AN108" s="84"/>
      <c r="AO108" s="84">
        <f t="shared" si="59"/>
        <v>60</v>
      </c>
      <c r="AP108" s="85"/>
      <c r="AQ108" s="85"/>
      <c r="AR108" s="85"/>
      <c r="AS108" s="85">
        <v>60</v>
      </c>
      <c r="AT108" s="85">
        <f t="shared" si="47"/>
        <v>0</v>
      </c>
      <c r="AU108" s="85"/>
      <c r="AV108" s="681"/>
      <c r="AW108" s="85">
        <f t="shared" si="51"/>
        <v>0</v>
      </c>
      <c r="AX108" s="85">
        <v>0</v>
      </c>
      <c r="AY108" s="85"/>
      <c r="AZ108" s="85"/>
      <c r="BA108" s="85">
        <f t="shared" si="52"/>
        <v>0</v>
      </c>
      <c r="BB108" s="85"/>
      <c r="BC108" s="84"/>
      <c r="BD108" s="84">
        <f t="shared" si="53"/>
        <v>0</v>
      </c>
      <c r="BE108" s="85"/>
      <c r="BF108" s="85"/>
      <c r="BG108" s="85"/>
      <c r="BH108" s="85"/>
      <c r="BI108" s="84">
        <f t="shared" si="54"/>
        <v>0</v>
      </c>
      <c r="BJ108" s="85"/>
      <c r="BK108" s="85"/>
      <c r="BL108" s="85"/>
      <c r="BM108" s="84">
        <f t="shared" si="55"/>
        <v>0</v>
      </c>
      <c r="BN108" s="85"/>
      <c r="BO108" s="85"/>
      <c r="BP108" s="85"/>
      <c r="BQ108" s="85"/>
      <c r="BR108" s="85"/>
      <c r="BS108" s="85"/>
      <c r="BT108" s="85"/>
      <c r="BU108" s="85"/>
      <c r="BV108" s="85" t="s">
        <v>1119</v>
      </c>
      <c r="BW108" s="677"/>
      <c r="BX108" s="677"/>
      <c r="BY108" s="677"/>
      <c r="BZ108" s="677"/>
    </row>
    <row r="109" spans="1:78" s="26" customFormat="1" ht="53.25" customHeight="1" outlineLevel="1">
      <c r="A109" s="673">
        <v>19</v>
      </c>
      <c r="B109" s="680" t="s">
        <v>1035</v>
      </c>
      <c r="C109" s="675" t="s">
        <v>830</v>
      </c>
      <c r="D109" s="675" t="s">
        <v>106</v>
      </c>
      <c r="E109" s="85">
        <v>8039849</v>
      </c>
      <c r="F109" s="85" t="s">
        <v>986</v>
      </c>
      <c r="G109" s="85" t="s">
        <v>49</v>
      </c>
      <c r="H109" s="675" t="s">
        <v>1004</v>
      </c>
      <c r="I109" s="676">
        <v>2023</v>
      </c>
      <c r="J109" s="675">
        <v>2023</v>
      </c>
      <c r="K109" s="675" t="s">
        <v>807</v>
      </c>
      <c r="L109" s="85" t="s">
        <v>1036</v>
      </c>
      <c r="M109" s="85">
        <v>500</v>
      </c>
      <c r="N109" s="85"/>
      <c r="O109" s="84"/>
      <c r="P109" s="84">
        <v>500</v>
      </c>
      <c r="Q109" s="85" t="s">
        <v>1037</v>
      </c>
      <c r="R109" s="85" t="s">
        <v>991</v>
      </c>
      <c r="S109" s="85"/>
      <c r="T109" s="85"/>
      <c r="U109" s="85"/>
      <c r="V109" s="85"/>
      <c r="W109" s="84">
        <f t="shared" si="46"/>
        <v>486.49823199999997</v>
      </c>
      <c r="X109" s="85"/>
      <c r="Y109" s="681"/>
      <c r="Z109" s="85">
        <f t="shared" si="48"/>
        <v>486.49823199999997</v>
      </c>
      <c r="AA109" s="85">
        <v>0</v>
      </c>
      <c r="AB109" s="85"/>
      <c r="AC109" s="85">
        <v>486.49823199999997</v>
      </c>
      <c r="AD109" s="85">
        <f t="shared" si="56"/>
        <v>486.49823199999997</v>
      </c>
      <c r="AE109" s="85"/>
      <c r="AF109" s="681"/>
      <c r="AG109" s="84">
        <f t="shared" si="58"/>
        <v>486.49823199999997</v>
      </c>
      <c r="AH109" s="85"/>
      <c r="AI109" s="85"/>
      <c r="AJ109" s="85"/>
      <c r="AK109" s="85">
        <v>486.49823199999997</v>
      </c>
      <c r="AL109" s="85">
        <f t="shared" si="57"/>
        <v>486.49823199999997</v>
      </c>
      <c r="AM109" s="85"/>
      <c r="AN109" s="84"/>
      <c r="AO109" s="84">
        <f t="shared" si="59"/>
        <v>486.49823199999997</v>
      </c>
      <c r="AP109" s="85"/>
      <c r="AQ109" s="85"/>
      <c r="AR109" s="85"/>
      <c r="AS109" s="85">
        <v>486.49823199999997</v>
      </c>
      <c r="AT109" s="85">
        <f t="shared" si="47"/>
        <v>0</v>
      </c>
      <c r="AU109" s="85"/>
      <c r="AV109" s="681"/>
      <c r="AW109" s="85">
        <f t="shared" si="51"/>
        <v>0</v>
      </c>
      <c r="AX109" s="85">
        <v>0</v>
      </c>
      <c r="AY109" s="85"/>
      <c r="AZ109" s="85"/>
      <c r="BA109" s="85">
        <f t="shared" si="52"/>
        <v>0</v>
      </c>
      <c r="BB109" s="85"/>
      <c r="BC109" s="84"/>
      <c r="BD109" s="84">
        <f t="shared" si="53"/>
        <v>0</v>
      </c>
      <c r="BE109" s="85"/>
      <c r="BF109" s="85"/>
      <c r="BG109" s="85"/>
      <c r="BH109" s="85"/>
      <c r="BI109" s="84">
        <f t="shared" si="54"/>
        <v>0</v>
      </c>
      <c r="BJ109" s="85"/>
      <c r="BK109" s="85"/>
      <c r="BL109" s="85"/>
      <c r="BM109" s="84">
        <f t="shared" si="55"/>
        <v>0</v>
      </c>
      <c r="BN109" s="85"/>
      <c r="BO109" s="85"/>
      <c r="BP109" s="85"/>
      <c r="BQ109" s="85"/>
      <c r="BR109" s="85"/>
      <c r="BS109" s="85"/>
      <c r="BT109" s="85"/>
      <c r="BU109" s="85"/>
      <c r="BV109" s="85" t="s">
        <v>1119</v>
      </c>
      <c r="BW109" s="677"/>
      <c r="BX109" s="677"/>
      <c r="BY109" s="677"/>
      <c r="BZ109" s="677"/>
    </row>
    <row r="110" spans="1:78" s="26" customFormat="1" ht="53.25" customHeight="1" outlineLevel="1">
      <c r="A110" s="673">
        <v>20</v>
      </c>
      <c r="B110" s="680" t="s">
        <v>1038</v>
      </c>
      <c r="C110" s="675" t="s">
        <v>1005</v>
      </c>
      <c r="D110" s="675" t="s">
        <v>83</v>
      </c>
      <c r="E110" s="85">
        <v>8041652</v>
      </c>
      <c r="F110" s="85" t="s">
        <v>986</v>
      </c>
      <c r="G110" s="85" t="s">
        <v>49</v>
      </c>
      <c r="H110" s="675" t="s">
        <v>5</v>
      </c>
      <c r="I110" s="676">
        <v>2023</v>
      </c>
      <c r="J110" s="675">
        <v>2023</v>
      </c>
      <c r="K110" s="675" t="s">
        <v>807</v>
      </c>
      <c r="L110" s="85" t="s">
        <v>1039</v>
      </c>
      <c r="M110" s="85">
        <v>100</v>
      </c>
      <c r="N110" s="85"/>
      <c r="O110" s="84"/>
      <c r="P110" s="84">
        <v>100</v>
      </c>
      <c r="Q110" s="85" t="s">
        <v>1040</v>
      </c>
      <c r="R110" s="85" t="s">
        <v>991</v>
      </c>
      <c r="S110" s="85"/>
      <c r="T110" s="85"/>
      <c r="U110" s="85"/>
      <c r="V110" s="85"/>
      <c r="W110" s="84">
        <f t="shared" si="46"/>
        <v>95.181600000000003</v>
      </c>
      <c r="X110" s="85"/>
      <c r="Y110" s="681"/>
      <c r="Z110" s="85">
        <f t="shared" si="48"/>
        <v>95.181600000000003</v>
      </c>
      <c r="AA110" s="85">
        <v>0</v>
      </c>
      <c r="AB110" s="85"/>
      <c r="AC110" s="85">
        <v>95.181600000000003</v>
      </c>
      <c r="AD110" s="85">
        <f t="shared" si="56"/>
        <v>95.181600000000003</v>
      </c>
      <c r="AE110" s="85"/>
      <c r="AF110" s="681"/>
      <c r="AG110" s="84">
        <f t="shared" si="58"/>
        <v>95.181600000000003</v>
      </c>
      <c r="AH110" s="85"/>
      <c r="AI110" s="85"/>
      <c r="AJ110" s="85"/>
      <c r="AK110" s="85">
        <v>95.181600000000003</v>
      </c>
      <c r="AL110" s="85">
        <f t="shared" si="57"/>
        <v>95.181600000000003</v>
      </c>
      <c r="AM110" s="85"/>
      <c r="AN110" s="84"/>
      <c r="AO110" s="84">
        <f t="shared" si="59"/>
        <v>95.181600000000003</v>
      </c>
      <c r="AP110" s="85"/>
      <c r="AQ110" s="85"/>
      <c r="AR110" s="85"/>
      <c r="AS110" s="85">
        <v>95.181600000000003</v>
      </c>
      <c r="AT110" s="85">
        <f t="shared" si="47"/>
        <v>0</v>
      </c>
      <c r="AU110" s="85"/>
      <c r="AV110" s="681"/>
      <c r="AW110" s="85">
        <f t="shared" si="51"/>
        <v>0</v>
      </c>
      <c r="AX110" s="85">
        <v>0</v>
      </c>
      <c r="AY110" s="85"/>
      <c r="AZ110" s="85"/>
      <c r="BA110" s="85">
        <f t="shared" si="52"/>
        <v>0.54200000000000004</v>
      </c>
      <c r="BB110" s="85"/>
      <c r="BC110" s="84"/>
      <c r="BD110" s="84">
        <f t="shared" si="53"/>
        <v>0.54200000000000004</v>
      </c>
      <c r="BE110" s="85"/>
      <c r="BF110" s="85"/>
      <c r="BG110" s="85"/>
      <c r="BH110" s="85">
        <v>0.54200000000000004</v>
      </c>
      <c r="BI110" s="84">
        <f t="shared" si="54"/>
        <v>0</v>
      </c>
      <c r="BJ110" s="85"/>
      <c r="BK110" s="85"/>
      <c r="BL110" s="85"/>
      <c r="BM110" s="84">
        <f t="shared" si="55"/>
        <v>0</v>
      </c>
      <c r="BN110" s="85"/>
      <c r="BO110" s="85"/>
      <c r="BP110" s="85"/>
      <c r="BQ110" s="85"/>
      <c r="BR110" s="85"/>
      <c r="BS110" s="85"/>
      <c r="BT110" s="85"/>
      <c r="BU110" s="85"/>
      <c r="BV110" s="85" t="s">
        <v>1119</v>
      </c>
      <c r="BW110" s="677"/>
      <c r="BX110" s="677"/>
      <c r="BY110" s="677"/>
      <c r="BZ110" s="677"/>
    </row>
    <row r="111" spans="1:78" s="26" customFormat="1" ht="53.25" customHeight="1" outlineLevel="1">
      <c r="A111" s="673">
        <v>21</v>
      </c>
      <c r="B111" s="680" t="s">
        <v>1041</v>
      </c>
      <c r="C111" s="675" t="s">
        <v>1005</v>
      </c>
      <c r="D111" s="675" t="s">
        <v>79</v>
      </c>
      <c r="E111" s="85">
        <v>8042708</v>
      </c>
      <c r="F111" s="85" t="s">
        <v>986</v>
      </c>
      <c r="G111" s="85" t="s">
        <v>49</v>
      </c>
      <c r="H111" s="675" t="s">
        <v>5</v>
      </c>
      <c r="I111" s="676">
        <v>2023</v>
      </c>
      <c r="J111" s="675">
        <v>2023</v>
      </c>
      <c r="K111" s="675" t="s">
        <v>807</v>
      </c>
      <c r="L111" s="85" t="s">
        <v>1042</v>
      </c>
      <c r="M111" s="85">
        <v>100</v>
      </c>
      <c r="N111" s="85"/>
      <c r="O111" s="84"/>
      <c r="P111" s="84">
        <v>100</v>
      </c>
      <c r="Q111" s="85" t="s">
        <v>1043</v>
      </c>
      <c r="R111" s="85" t="s">
        <v>991</v>
      </c>
      <c r="S111" s="85"/>
      <c r="T111" s="85"/>
      <c r="U111" s="85"/>
      <c r="V111" s="85"/>
      <c r="W111" s="84">
        <f t="shared" si="46"/>
        <v>94.866500000000002</v>
      </c>
      <c r="X111" s="85"/>
      <c r="Y111" s="681"/>
      <c r="Z111" s="85">
        <f t="shared" si="48"/>
        <v>94.866500000000002</v>
      </c>
      <c r="AA111" s="85">
        <v>0</v>
      </c>
      <c r="AB111" s="85"/>
      <c r="AC111" s="85">
        <v>94.866500000000002</v>
      </c>
      <c r="AD111" s="85">
        <f t="shared" si="56"/>
        <v>94.866500000000002</v>
      </c>
      <c r="AE111" s="85"/>
      <c r="AF111" s="681"/>
      <c r="AG111" s="84">
        <f t="shared" si="58"/>
        <v>94.866500000000002</v>
      </c>
      <c r="AH111" s="85"/>
      <c r="AI111" s="85"/>
      <c r="AJ111" s="85"/>
      <c r="AK111" s="85">
        <v>94.866500000000002</v>
      </c>
      <c r="AL111" s="85">
        <f t="shared" si="57"/>
        <v>94.866500000000002</v>
      </c>
      <c r="AM111" s="85"/>
      <c r="AN111" s="84"/>
      <c r="AO111" s="84">
        <f t="shared" si="59"/>
        <v>94.866500000000002</v>
      </c>
      <c r="AP111" s="85"/>
      <c r="AQ111" s="85"/>
      <c r="AR111" s="85"/>
      <c r="AS111" s="85">
        <v>94.866500000000002</v>
      </c>
      <c r="AT111" s="85">
        <f t="shared" si="47"/>
        <v>0</v>
      </c>
      <c r="AU111" s="85"/>
      <c r="AV111" s="681"/>
      <c r="AW111" s="85">
        <f t="shared" si="51"/>
        <v>0</v>
      </c>
      <c r="AX111" s="85">
        <v>0</v>
      </c>
      <c r="AY111" s="85"/>
      <c r="AZ111" s="85"/>
      <c r="BA111" s="85">
        <f t="shared" si="52"/>
        <v>0.54</v>
      </c>
      <c r="BB111" s="85"/>
      <c r="BC111" s="84"/>
      <c r="BD111" s="84">
        <f t="shared" si="53"/>
        <v>0.54</v>
      </c>
      <c r="BE111" s="85"/>
      <c r="BF111" s="85"/>
      <c r="BG111" s="85"/>
      <c r="BH111" s="85">
        <v>0.54</v>
      </c>
      <c r="BI111" s="84">
        <f t="shared" si="54"/>
        <v>0</v>
      </c>
      <c r="BJ111" s="85"/>
      <c r="BK111" s="85"/>
      <c r="BL111" s="85"/>
      <c r="BM111" s="84">
        <f t="shared" si="55"/>
        <v>0</v>
      </c>
      <c r="BN111" s="85"/>
      <c r="BO111" s="85"/>
      <c r="BP111" s="85"/>
      <c r="BQ111" s="85"/>
      <c r="BR111" s="85"/>
      <c r="BS111" s="85"/>
      <c r="BT111" s="85"/>
      <c r="BU111" s="85"/>
      <c r="BV111" s="85" t="s">
        <v>1119</v>
      </c>
      <c r="BW111" s="677"/>
      <c r="BX111" s="677"/>
      <c r="BY111" s="677"/>
      <c r="BZ111" s="677"/>
    </row>
    <row r="112" spans="1:78" s="26" customFormat="1" ht="60" customHeight="1" outlineLevel="1">
      <c r="A112" s="673">
        <v>22</v>
      </c>
      <c r="B112" s="680" t="s">
        <v>1044</v>
      </c>
      <c r="C112" s="675" t="s">
        <v>812</v>
      </c>
      <c r="D112" s="675" t="s">
        <v>106</v>
      </c>
      <c r="E112" s="85">
        <v>8086764</v>
      </c>
      <c r="F112" s="85" t="s">
        <v>986</v>
      </c>
      <c r="G112" s="85" t="s">
        <v>49</v>
      </c>
      <c r="H112" s="675" t="s">
        <v>5</v>
      </c>
      <c r="I112" s="676">
        <v>2023</v>
      </c>
      <c r="J112" s="675">
        <v>2023</v>
      </c>
      <c r="K112" s="675" t="s">
        <v>807</v>
      </c>
      <c r="L112" s="85" t="s">
        <v>1045</v>
      </c>
      <c r="M112" s="85">
        <v>293</v>
      </c>
      <c r="N112" s="85"/>
      <c r="O112" s="84"/>
      <c r="P112" s="84">
        <v>293</v>
      </c>
      <c r="Q112" s="85" t="s">
        <v>1046</v>
      </c>
      <c r="R112" s="85" t="s">
        <v>991</v>
      </c>
      <c r="S112" s="85"/>
      <c r="T112" s="85"/>
      <c r="U112" s="85"/>
      <c r="V112" s="85"/>
      <c r="W112" s="84">
        <f t="shared" si="46"/>
        <v>290.58605599999999</v>
      </c>
      <c r="X112" s="85"/>
      <c r="Y112" s="681"/>
      <c r="Z112" s="85">
        <f t="shared" si="48"/>
        <v>290.58605599999999</v>
      </c>
      <c r="AA112" s="85">
        <v>0</v>
      </c>
      <c r="AB112" s="85"/>
      <c r="AC112" s="85">
        <v>290.58605599999999</v>
      </c>
      <c r="AD112" s="85">
        <f t="shared" si="56"/>
        <v>290.58605599999999</v>
      </c>
      <c r="AE112" s="85"/>
      <c r="AF112" s="681"/>
      <c r="AG112" s="84">
        <f t="shared" si="58"/>
        <v>290.58605599999999</v>
      </c>
      <c r="AH112" s="85"/>
      <c r="AI112" s="85"/>
      <c r="AJ112" s="85"/>
      <c r="AK112" s="85">
        <v>290.58605599999999</v>
      </c>
      <c r="AL112" s="85">
        <f t="shared" si="57"/>
        <v>290.58605599999999</v>
      </c>
      <c r="AM112" s="85"/>
      <c r="AN112" s="84"/>
      <c r="AO112" s="84">
        <f t="shared" si="59"/>
        <v>290.58605599999999</v>
      </c>
      <c r="AP112" s="85"/>
      <c r="AQ112" s="85"/>
      <c r="AR112" s="85"/>
      <c r="AS112" s="85">
        <v>290.58605599999999</v>
      </c>
      <c r="AT112" s="85">
        <f t="shared" si="47"/>
        <v>0</v>
      </c>
      <c r="AU112" s="85"/>
      <c r="AV112" s="681"/>
      <c r="AW112" s="85">
        <f t="shared" si="51"/>
        <v>0</v>
      </c>
      <c r="AX112" s="85">
        <v>0</v>
      </c>
      <c r="AY112" s="85"/>
      <c r="AZ112" s="85"/>
      <c r="BA112" s="85">
        <f t="shared" si="52"/>
        <v>0</v>
      </c>
      <c r="BB112" s="85"/>
      <c r="BC112" s="84"/>
      <c r="BD112" s="84">
        <f t="shared" si="53"/>
        <v>0</v>
      </c>
      <c r="BE112" s="85"/>
      <c r="BF112" s="85"/>
      <c r="BG112" s="85"/>
      <c r="BH112" s="85"/>
      <c r="BI112" s="84">
        <f t="shared" si="54"/>
        <v>0</v>
      </c>
      <c r="BJ112" s="85"/>
      <c r="BK112" s="85"/>
      <c r="BL112" s="85"/>
      <c r="BM112" s="84">
        <f t="shared" si="55"/>
        <v>0</v>
      </c>
      <c r="BN112" s="85"/>
      <c r="BO112" s="85"/>
      <c r="BP112" s="85"/>
      <c r="BQ112" s="85"/>
      <c r="BR112" s="85"/>
      <c r="BS112" s="85"/>
      <c r="BT112" s="85"/>
      <c r="BU112" s="85"/>
      <c r="BV112" s="85" t="s">
        <v>1119</v>
      </c>
      <c r="BW112" s="677"/>
      <c r="BX112" s="677"/>
      <c r="BY112" s="677"/>
      <c r="BZ112" s="677"/>
    </row>
    <row r="113" spans="1:78" s="26" customFormat="1" ht="62.25" customHeight="1" outlineLevel="1">
      <c r="A113" s="673">
        <v>23</v>
      </c>
      <c r="B113" s="680" t="s">
        <v>1047</v>
      </c>
      <c r="C113" s="675" t="s">
        <v>845</v>
      </c>
      <c r="D113" s="675" t="s">
        <v>83</v>
      </c>
      <c r="E113" s="85">
        <v>7995473</v>
      </c>
      <c r="F113" s="85" t="s">
        <v>986</v>
      </c>
      <c r="G113" s="85" t="s">
        <v>49</v>
      </c>
      <c r="H113" s="675" t="s">
        <v>5</v>
      </c>
      <c r="I113" s="676">
        <v>2024</v>
      </c>
      <c r="J113" s="675">
        <v>2024</v>
      </c>
      <c r="K113" s="675" t="s">
        <v>807</v>
      </c>
      <c r="L113" s="85" t="s">
        <v>1048</v>
      </c>
      <c r="M113" s="85">
        <v>300</v>
      </c>
      <c r="N113" s="85"/>
      <c r="O113" s="84"/>
      <c r="P113" s="84">
        <v>300</v>
      </c>
      <c r="Q113" s="85" t="s">
        <v>1049</v>
      </c>
      <c r="R113" s="85" t="s">
        <v>991</v>
      </c>
      <c r="S113" s="85"/>
      <c r="T113" s="85"/>
      <c r="U113" s="85"/>
      <c r="V113" s="85"/>
      <c r="W113" s="84">
        <f t="shared" si="46"/>
        <v>300</v>
      </c>
      <c r="X113" s="85"/>
      <c r="Y113" s="681"/>
      <c r="Z113" s="85">
        <f t="shared" si="48"/>
        <v>300</v>
      </c>
      <c r="AA113" s="85">
        <v>300</v>
      </c>
      <c r="AB113" s="85">
        <v>0</v>
      </c>
      <c r="AC113" s="85"/>
      <c r="AD113" s="85">
        <f t="shared" si="56"/>
        <v>300</v>
      </c>
      <c r="AE113" s="85"/>
      <c r="AF113" s="681"/>
      <c r="AG113" s="84">
        <f t="shared" si="58"/>
        <v>300</v>
      </c>
      <c r="AH113" s="85">
        <v>300</v>
      </c>
      <c r="AI113" s="85"/>
      <c r="AJ113" s="85"/>
      <c r="AK113" s="85"/>
      <c r="AL113" s="85">
        <f t="shared" si="57"/>
        <v>299.72699999999998</v>
      </c>
      <c r="AM113" s="85"/>
      <c r="AN113" s="84"/>
      <c r="AO113" s="84">
        <f t="shared" si="59"/>
        <v>299.72699999999998</v>
      </c>
      <c r="AP113" s="85">
        <v>299.72699999999998</v>
      </c>
      <c r="AQ113" s="85"/>
      <c r="AR113" s="85"/>
      <c r="AS113" s="85"/>
      <c r="AT113" s="85">
        <f t="shared" si="47"/>
        <v>0</v>
      </c>
      <c r="AU113" s="85"/>
      <c r="AV113" s="681"/>
      <c r="AW113" s="85">
        <f t="shared" si="51"/>
        <v>0</v>
      </c>
      <c r="AX113" s="85">
        <v>0</v>
      </c>
      <c r="AY113" s="85"/>
      <c r="AZ113" s="85"/>
      <c r="BA113" s="85">
        <f t="shared" si="52"/>
        <v>0</v>
      </c>
      <c r="BB113" s="85"/>
      <c r="BC113" s="84"/>
      <c r="BD113" s="84">
        <f t="shared" si="53"/>
        <v>0</v>
      </c>
      <c r="BE113" s="85"/>
      <c r="BF113" s="85"/>
      <c r="BG113" s="85"/>
      <c r="BH113" s="85"/>
      <c r="BI113" s="84">
        <f t="shared" si="54"/>
        <v>0</v>
      </c>
      <c r="BJ113" s="85"/>
      <c r="BK113" s="85"/>
      <c r="BL113" s="85"/>
      <c r="BM113" s="84">
        <f t="shared" si="55"/>
        <v>0</v>
      </c>
      <c r="BN113" s="85"/>
      <c r="BO113" s="85"/>
      <c r="BP113" s="85"/>
      <c r="BQ113" s="85"/>
      <c r="BR113" s="85"/>
      <c r="BS113" s="85"/>
      <c r="BT113" s="85"/>
      <c r="BU113" s="85"/>
      <c r="BV113" s="85" t="s">
        <v>1119</v>
      </c>
      <c r="BW113" s="677">
        <v>300</v>
      </c>
      <c r="BX113" s="677"/>
      <c r="BY113" s="677"/>
      <c r="BZ113" s="677"/>
    </row>
    <row r="114" spans="1:78" s="26" customFormat="1" ht="57.75" customHeight="1" outlineLevel="1">
      <c r="A114" s="673">
        <v>24</v>
      </c>
      <c r="B114" s="680" t="s">
        <v>1050</v>
      </c>
      <c r="C114" s="675" t="s">
        <v>845</v>
      </c>
      <c r="D114" s="675" t="s">
        <v>106</v>
      </c>
      <c r="E114" s="85">
        <v>8091063</v>
      </c>
      <c r="F114" s="85" t="s">
        <v>986</v>
      </c>
      <c r="G114" s="85" t="s">
        <v>49</v>
      </c>
      <c r="H114" s="675" t="s">
        <v>5</v>
      </c>
      <c r="I114" s="676">
        <v>2024</v>
      </c>
      <c r="J114" s="675">
        <v>2024</v>
      </c>
      <c r="K114" s="675" t="s">
        <v>807</v>
      </c>
      <c r="L114" s="85" t="s">
        <v>1051</v>
      </c>
      <c r="M114" s="85">
        <v>200</v>
      </c>
      <c r="N114" s="85"/>
      <c r="O114" s="84"/>
      <c r="P114" s="84">
        <v>200</v>
      </c>
      <c r="Q114" s="85" t="s">
        <v>1052</v>
      </c>
      <c r="R114" s="85" t="s">
        <v>991</v>
      </c>
      <c r="S114" s="85"/>
      <c r="T114" s="85"/>
      <c r="U114" s="85"/>
      <c r="V114" s="85"/>
      <c r="W114" s="84">
        <f t="shared" si="46"/>
        <v>200</v>
      </c>
      <c r="X114" s="85"/>
      <c r="Y114" s="681"/>
      <c r="Z114" s="85">
        <f t="shared" si="48"/>
        <v>200</v>
      </c>
      <c r="AA114" s="85">
        <v>200</v>
      </c>
      <c r="AB114" s="85">
        <v>0</v>
      </c>
      <c r="AC114" s="85"/>
      <c r="AD114" s="85">
        <f t="shared" si="56"/>
        <v>200</v>
      </c>
      <c r="AE114" s="85"/>
      <c r="AF114" s="681"/>
      <c r="AG114" s="84">
        <f>AH114+AI114+AJ114+AK114</f>
        <v>200</v>
      </c>
      <c r="AH114" s="85">
        <v>200</v>
      </c>
      <c r="AI114" s="85"/>
      <c r="AJ114" s="85"/>
      <c r="AK114" s="85"/>
      <c r="AL114" s="85">
        <f t="shared" si="57"/>
        <v>199.42599999999999</v>
      </c>
      <c r="AM114" s="85"/>
      <c r="AN114" s="84"/>
      <c r="AO114" s="84">
        <f>AP114+AQ114+AR114+AS114</f>
        <v>199.42599999999999</v>
      </c>
      <c r="AP114" s="85">
        <v>199.42599999999999</v>
      </c>
      <c r="AQ114" s="85"/>
      <c r="AR114" s="85"/>
      <c r="AS114" s="85"/>
      <c r="AT114" s="85">
        <f t="shared" si="47"/>
        <v>0</v>
      </c>
      <c r="AU114" s="85"/>
      <c r="AV114" s="681"/>
      <c r="AW114" s="85">
        <f t="shared" si="51"/>
        <v>0</v>
      </c>
      <c r="AX114" s="85">
        <v>0</v>
      </c>
      <c r="AY114" s="85"/>
      <c r="AZ114" s="85"/>
      <c r="BA114" s="85">
        <f t="shared" si="52"/>
        <v>0</v>
      </c>
      <c r="BB114" s="85"/>
      <c r="BC114" s="84"/>
      <c r="BD114" s="84">
        <f t="shared" si="53"/>
        <v>0</v>
      </c>
      <c r="BE114" s="85"/>
      <c r="BF114" s="85"/>
      <c r="BG114" s="85"/>
      <c r="BH114" s="85"/>
      <c r="BI114" s="84">
        <f t="shared" si="54"/>
        <v>0</v>
      </c>
      <c r="BJ114" s="85"/>
      <c r="BK114" s="85"/>
      <c r="BL114" s="85"/>
      <c r="BM114" s="84">
        <f t="shared" si="55"/>
        <v>0</v>
      </c>
      <c r="BN114" s="85"/>
      <c r="BO114" s="85"/>
      <c r="BP114" s="85"/>
      <c r="BQ114" s="85"/>
      <c r="BR114" s="85"/>
      <c r="BS114" s="85"/>
      <c r="BT114" s="85"/>
      <c r="BU114" s="85"/>
      <c r="BV114" s="85" t="s">
        <v>1119</v>
      </c>
      <c r="BW114" s="677">
        <v>200</v>
      </c>
      <c r="BX114" s="677"/>
      <c r="BY114" s="677"/>
      <c r="BZ114" s="677"/>
    </row>
    <row r="115" spans="1:78" s="26" customFormat="1" ht="53.25" customHeight="1" outlineLevel="1">
      <c r="A115" s="673">
        <v>25</v>
      </c>
      <c r="B115" s="680" t="s">
        <v>1053</v>
      </c>
      <c r="C115" s="675" t="s">
        <v>845</v>
      </c>
      <c r="D115" s="675" t="s">
        <v>83</v>
      </c>
      <c r="E115" s="85">
        <v>8091061</v>
      </c>
      <c r="F115" s="85" t="s">
        <v>986</v>
      </c>
      <c r="G115" s="85" t="s">
        <v>49</v>
      </c>
      <c r="H115" s="675" t="s">
        <v>5</v>
      </c>
      <c r="I115" s="676">
        <v>2024</v>
      </c>
      <c r="J115" s="675">
        <v>2024</v>
      </c>
      <c r="K115" s="675" t="s">
        <v>807</v>
      </c>
      <c r="L115" s="85" t="s">
        <v>1054</v>
      </c>
      <c r="M115" s="85">
        <v>200</v>
      </c>
      <c r="N115" s="85"/>
      <c r="O115" s="84"/>
      <c r="P115" s="84">
        <v>200</v>
      </c>
      <c r="Q115" s="85" t="s">
        <v>1055</v>
      </c>
      <c r="R115" s="85" t="s">
        <v>991</v>
      </c>
      <c r="S115" s="85"/>
      <c r="T115" s="85"/>
      <c r="U115" s="85"/>
      <c r="V115" s="85"/>
      <c r="W115" s="84">
        <f t="shared" si="46"/>
        <v>200</v>
      </c>
      <c r="X115" s="85"/>
      <c r="Y115" s="681"/>
      <c r="Z115" s="85">
        <f t="shared" si="48"/>
        <v>200</v>
      </c>
      <c r="AA115" s="85">
        <v>200</v>
      </c>
      <c r="AB115" s="85">
        <v>0</v>
      </c>
      <c r="AC115" s="85"/>
      <c r="AD115" s="85">
        <f t="shared" si="56"/>
        <v>200</v>
      </c>
      <c r="AE115" s="85"/>
      <c r="AF115" s="681"/>
      <c r="AG115" s="84">
        <f t="shared" ref="AG115:AG125" si="60">AH115+AI115+AJ115+AK115</f>
        <v>200</v>
      </c>
      <c r="AH115" s="85">
        <v>200</v>
      </c>
      <c r="AI115" s="85"/>
      <c r="AJ115" s="85"/>
      <c r="AK115" s="85"/>
      <c r="AL115" s="85">
        <f t="shared" si="57"/>
        <v>199.79400000000001</v>
      </c>
      <c r="AM115" s="85"/>
      <c r="AN115" s="84"/>
      <c r="AO115" s="84">
        <f t="shared" ref="AO115:AO125" si="61">AP115+AQ115+AR115+AS115</f>
        <v>199.79400000000001</v>
      </c>
      <c r="AP115" s="85">
        <v>199.79400000000001</v>
      </c>
      <c r="AQ115" s="85"/>
      <c r="AR115" s="85"/>
      <c r="AS115" s="85"/>
      <c r="AT115" s="85">
        <f t="shared" si="47"/>
        <v>0</v>
      </c>
      <c r="AU115" s="85"/>
      <c r="AV115" s="681"/>
      <c r="AW115" s="85">
        <f t="shared" si="51"/>
        <v>0</v>
      </c>
      <c r="AX115" s="85">
        <v>0</v>
      </c>
      <c r="AY115" s="85"/>
      <c r="AZ115" s="85"/>
      <c r="BA115" s="85">
        <f t="shared" si="52"/>
        <v>0</v>
      </c>
      <c r="BB115" s="85"/>
      <c r="BC115" s="84"/>
      <c r="BD115" s="84">
        <f t="shared" si="53"/>
        <v>0</v>
      </c>
      <c r="BE115" s="85"/>
      <c r="BF115" s="85"/>
      <c r="BG115" s="85"/>
      <c r="BH115" s="85"/>
      <c r="BI115" s="84">
        <f t="shared" si="54"/>
        <v>0</v>
      </c>
      <c r="BJ115" s="85"/>
      <c r="BK115" s="85"/>
      <c r="BL115" s="85"/>
      <c r="BM115" s="84">
        <f t="shared" si="55"/>
        <v>0</v>
      </c>
      <c r="BN115" s="85"/>
      <c r="BO115" s="85"/>
      <c r="BP115" s="85"/>
      <c r="BQ115" s="85"/>
      <c r="BR115" s="85"/>
      <c r="BS115" s="85"/>
      <c r="BT115" s="85"/>
      <c r="BU115" s="85"/>
      <c r="BV115" s="85" t="s">
        <v>1119</v>
      </c>
      <c r="BW115" s="677">
        <v>200</v>
      </c>
      <c r="BX115" s="677"/>
      <c r="BY115" s="677"/>
      <c r="BZ115" s="677"/>
    </row>
    <row r="116" spans="1:78" s="26" customFormat="1" ht="53.25" customHeight="1" outlineLevel="1">
      <c r="A116" s="673">
        <v>26</v>
      </c>
      <c r="B116" s="680" t="s">
        <v>1056</v>
      </c>
      <c r="C116" s="675" t="s">
        <v>845</v>
      </c>
      <c r="D116" s="675" t="s">
        <v>83</v>
      </c>
      <c r="E116" s="85">
        <v>8091060</v>
      </c>
      <c r="F116" s="85" t="s">
        <v>986</v>
      </c>
      <c r="G116" s="85" t="s">
        <v>49</v>
      </c>
      <c r="H116" s="675" t="s">
        <v>5</v>
      </c>
      <c r="I116" s="676">
        <v>2024</v>
      </c>
      <c r="J116" s="675">
        <v>2024</v>
      </c>
      <c r="K116" s="675" t="s">
        <v>807</v>
      </c>
      <c r="L116" s="85" t="s">
        <v>1057</v>
      </c>
      <c r="M116" s="85">
        <v>200</v>
      </c>
      <c r="N116" s="85"/>
      <c r="O116" s="84"/>
      <c r="P116" s="84">
        <v>200</v>
      </c>
      <c r="Q116" s="85" t="s">
        <v>1058</v>
      </c>
      <c r="R116" s="85" t="s">
        <v>991</v>
      </c>
      <c r="S116" s="85"/>
      <c r="T116" s="85"/>
      <c r="U116" s="85"/>
      <c r="V116" s="85"/>
      <c r="W116" s="84">
        <f t="shared" si="46"/>
        <v>200</v>
      </c>
      <c r="X116" s="85"/>
      <c r="Y116" s="681"/>
      <c r="Z116" s="85">
        <f t="shared" si="48"/>
        <v>200</v>
      </c>
      <c r="AA116" s="85">
        <v>200</v>
      </c>
      <c r="AB116" s="85">
        <v>0</v>
      </c>
      <c r="AC116" s="85"/>
      <c r="AD116" s="85">
        <f t="shared" si="56"/>
        <v>200</v>
      </c>
      <c r="AE116" s="85"/>
      <c r="AF116" s="681"/>
      <c r="AG116" s="84">
        <f t="shared" si="60"/>
        <v>200</v>
      </c>
      <c r="AH116" s="85">
        <v>200</v>
      </c>
      <c r="AI116" s="85"/>
      <c r="AJ116" s="85"/>
      <c r="AK116" s="85"/>
      <c r="AL116" s="85">
        <f t="shared" si="57"/>
        <v>199.60900000000001</v>
      </c>
      <c r="AM116" s="85"/>
      <c r="AN116" s="84"/>
      <c r="AO116" s="84">
        <f t="shared" si="61"/>
        <v>199.60900000000001</v>
      </c>
      <c r="AP116" s="85">
        <v>199.60900000000001</v>
      </c>
      <c r="AQ116" s="85"/>
      <c r="AR116" s="85"/>
      <c r="AS116" s="85"/>
      <c r="AT116" s="85">
        <f t="shared" si="47"/>
        <v>0</v>
      </c>
      <c r="AU116" s="85"/>
      <c r="AV116" s="681"/>
      <c r="AW116" s="85">
        <f t="shared" si="51"/>
        <v>0</v>
      </c>
      <c r="AX116" s="85">
        <v>0</v>
      </c>
      <c r="AY116" s="85"/>
      <c r="AZ116" s="85"/>
      <c r="BA116" s="85">
        <f t="shared" si="52"/>
        <v>0</v>
      </c>
      <c r="BB116" s="85"/>
      <c r="BC116" s="84"/>
      <c r="BD116" s="84">
        <f t="shared" si="53"/>
        <v>0</v>
      </c>
      <c r="BE116" s="85"/>
      <c r="BF116" s="85"/>
      <c r="BG116" s="85"/>
      <c r="BH116" s="85"/>
      <c r="BI116" s="84">
        <f t="shared" si="54"/>
        <v>0</v>
      </c>
      <c r="BJ116" s="85"/>
      <c r="BK116" s="85"/>
      <c r="BL116" s="85"/>
      <c r="BM116" s="84">
        <f t="shared" si="55"/>
        <v>0</v>
      </c>
      <c r="BN116" s="85"/>
      <c r="BO116" s="85"/>
      <c r="BP116" s="85"/>
      <c r="BQ116" s="85"/>
      <c r="BR116" s="85"/>
      <c r="BS116" s="85"/>
      <c r="BT116" s="85"/>
      <c r="BU116" s="85"/>
      <c r="BV116" s="85" t="s">
        <v>1119</v>
      </c>
      <c r="BW116" s="677">
        <v>200</v>
      </c>
      <c r="BX116" s="677"/>
      <c r="BY116" s="677"/>
      <c r="BZ116" s="677"/>
    </row>
    <row r="117" spans="1:78" s="26" customFormat="1" ht="53.25" customHeight="1" outlineLevel="1">
      <c r="A117" s="673">
        <v>27</v>
      </c>
      <c r="B117" s="680" t="s">
        <v>1059</v>
      </c>
      <c r="C117" s="675" t="s">
        <v>845</v>
      </c>
      <c r="D117" s="675" t="s">
        <v>106</v>
      </c>
      <c r="E117" s="85">
        <v>8085703</v>
      </c>
      <c r="F117" s="85" t="s">
        <v>986</v>
      </c>
      <c r="G117" s="85" t="s">
        <v>49</v>
      </c>
      <c r="H117" s="675" t="s">
        <v>5</v>
      </c>
      <c r="I117" s="676">
        <v>2024</v>
      </c>
      <c r="J117" s="675">
        <v>2024</v>
      </c>
      <c r="K117" s="675" t="s">
        <v>807</v>
      </c>
      <c r="L117" s="85" t="s">
        <v>1060</v>
      </c>
      <c r="M117" s="85">
        <v>213</v>
      </c>
      <c r="N117" s="85"/>
      <c r="O117" s="84"/>
      <c r="P117" s="84">
        <v>213</v>
      </c>
      <c r="Q117" s="85" t="s">
        <v>1061</v>
      </c>
      <c r="R117" s="85" t="s">
        <v>991</v>
      </c>
      <c r="S117" s="85"/>
      <c r="T117" s="85"/>
      <c r="U117" s="85"/>
      <c r="V117" s="85"/>
      <c r="W117" s="84">
        <f t="shared" si="46"/>
        <v>213</v>
      </c>
      <c r="X117" s="85"/>
      <c r="Y117" s="681"/>
      <c r="Z117" s="85">
        <f t="shared" si="48"/>
        <v>213</v>
      </c>
      <c r="AA117" s="85">
        <v>213</v>
      </c>
      <c r="AB117" s="85"/>
      <c r="AC117" s="85"/>
      <c r="AD117" s="85">
        <f t="shared" si="56"/>
        <v>213</v>
      </c>
      <c r="AE117" s="85"/>
      <c r="AF117" s="681"/>
      <c r="AG117" s="84">
        <f t="shared" si="60"/>
        <v>213</v>
      </c>
      <c r="AH117" s="85">
        <v>213</v>
      </c>
      <c r="AI117" s="85"/>
      <c r="AJ117" s="85"/>
      <c r="AK117" s="85"/>
      <c r="AL117" s="85">
        <f t="shared" si="57"/>
        <v>212.86600000000001</v>
      </c>
      <c r="AM117" s="85"/>
      <c r="AN117" s="84"/>
      <c r="AO117" s="84">
        <f t="shared" si="61"/>
        <v>212.86600000000001</v>
      </c>
      <c r="AP117" s="85">
        <v>212.86600000000001</v>
      </c>
      <c r="AQ117" s="85"/>
      <c r="AR117" s="85"/>
      <c r="AS117" s="85"/>
      <c r="AT117" s="85">
        <f t="shared" si="47"/>
        <v>0</v>
      </c>
      <c r="AU117" s="85"/>
      <c r="AV117" s="681"/>
      <c r="AW117" s="85">
        <f t="shared" si="51"/>
        <v>0</v>
      </c>
      <c r="AX117" s="85">
        <v>0</v>
      </c>
      <c r="AY117" s="85"/>
      <c r="AZ117" s="85"/>
      <c r="BA117" s="85">
        <f t="shared" si="52"/>
        <v>0</v>
      </c>
      <c r="BB117" s="85"/>
      <c r="BC117" s="84"/>
      <c r="BD117" s="84">
        <f t="shared" si="53"/>
        <v>0</v>
      </c>
      <c r="BE117" s="85"/>
      <c r="BF117" s="85"/>
      <c r="BG117" s="85"/>
      <c r="BH117" s="85"/>
      <c r="BI117" s="84">
        <f t="shared" si="54"/>
        <v>0</v>
      </c>
      <c r="BJ117" s="85"/>
      <c r="BK117" s="85"/>
      <c r="BL117" s="85"/>
      <c r="BM117" s="84">
        <f t="shared" si="55"/>
        <v>0</v>
      </c>
      <c r="BN117" s="85"/>
      <c r="BO117" s="85"/>
      <c r="BP117" s="85"/>
      <c r="BQ117" s="85"/>
      <c r="BR117" s="85"/>
      <c r="BS117" s="85"/>
      <c r="BT117" s="85"/>
      <c r="BU117" s="85"/>
      <c r="BV117" s="85" t="s">
        <v>1119</v>
      </c>
      <c r="BW117" s="677">
        <v>213</v>
      </c>
      <c r="BX117" s="677"/>
      <c r="BY117" s="677"/>
      <c r="BZ117" s="677"/>
    </row>
    <row r="118" spans="1:78" s="26" customFormat="1" ht="53.25" customHeight="1" outlineLevel="1">
      <c r="A118" s="673">
        <v>28</v>
      </c>
      <c r="B118" s="680" t="s">
        <v>1062</v>
      </c>
      <c r="C118" s="675" t="s">
        <v>845</v>
      </c>
      <c r="D118" s="675" t="s">
        <v>106</v>
      </c>
      <c r="E118" s="85">
        <v>8086764</v>
      </c>
      <c r="F118" s="85" t="s">
        <v>986</v>
      </c>
      <c r="G118" s="85" t="s">
        <v>49</v>
      </c>
      <c r="H118" s="675" t="s">
        <v>1004</v>
      </c>
      <c r="I118" s="676">
        <v>2024</v>
      </c>
      <c r="J118" s="675">
        <v>2024</v>
      </c>
      <c r="K118" s="675" t="s">
        <v>807</v>
      </c>
      <c r="L118" s="85" t="s">
        <v>1063</v>
      </c>
      <c r="M118" s="85">
        <v>222</v>
      </c>
      <c r="N118" s="85"/>
      <c r="O118" s="84"/>
      <c r="P118" s="84">
        <v>222</v>
      </c>
      <c r="Q118" s="85" t="s">
        <v>1046</v>
      </c>
      <c r="R118" s="85" t="s">
        <v>991</v>
      </c>
      <c r="S118" s="85"/>
      <c r="T118" s="85"/>
      <c r="U118" s="85"/>
      <c r="V118" s="85"/>
      <c r="W118" s="84">
        <f t="shared" si="46"/>
        <v>222</v>
      </c>
      <c r="X118" s="85"/>
      <c r="Y118" s="681"/>
      <c r="Z118" s="85">
        <f t="shared" si="48"/>
        <v>222</v>
      </c>
      <c r="AA118" s="85">
        <v>222</v>
      </c>
      <c r="AB118" s="85"/>
      <c r="AC118" s="85"/>
      <c r="AD118" s="85">
        <f t="shared" si="56"/>
        <v>222</v>
      </c>
      <c r="AE118" s="85"/>
      <c r="AF118" s="681"/>
      <c r="AG118" s="84">
        <f t="shared" si="60"/>
        <v>222</v>
      </c>
      <c r="AH118" s="85">
        <v>222</v>
      </c>
      <c r="AI118" s="85"/>
      <c r="AJ118" s="85"/>
      <c r="AK118" s="85"/>
      <c r="AL118" s="85">
        <f t="shared" si="57"/>
        <v>221.631</v>
      </c>
      <c r="AM118" s="85"/>
      <c r="AN118" s="84"/>
      <c r="AO118" s="84">
        <f t="shared" si="61"/>
        <v>221.631</v>
      </c>
      <c r="AP118" s="85">
        <v>221.631</v>
      </c>
      <c r="AQ118" s="85"/>
      <c r="AR118" s="85"/>
      <c r="AS118" s="85"/>
      <c r="AT118" s="85">
        <f t="shared" si="47"/>
        <v>0</v>
      </c>
      <c r="AU118" s="85"/>
      <c r="AV118" s="681"/>
      <c r="AW118" s="85">
        <f t="shared" si="51"/>
        <v>0</v>
      </c>
      <c r="AX118" s="85">
        <v>0</v>
      </c>
      <c r="AY118" s="85"/>
      <c r="AZ118" s="85"/>
      <c r="BA118" s="85">
        <f t="shared" si="52"/>
        <v>0</v>
      </c>
      <c r="BB118" s="85"/>
      <c r="BC118" s="84"/>
      <c r="BD118" s="84">
        <f t="shared" si="53"/>
        <v>0</v>
      </c>
      <c r="BE118" s="85"/>
      <c r="BF118" s="85"/>
      <c r="BG118" s="85"/>
      <c r="BH118" s="85"/>
      <c r="BI118" s="84">
        <f t="shared" si="54"/>
        <v>0</v>
      </c>
      <c r="BJ118" s="85"/>
      <c r="BK118" s="85"/>
      <c r="BL118" s="85"/>
      <c r="BM118" s="84">
        <f t="shared" si="55"/>
        <v>0</v>
      </c>
      <c r="BN118" s="85"/>
      <c r="BO118" s="85"/>
      <c r="BP118" s="85"/>
      <c r="BQ118" s="85"/>
      <c r="BR118" s="85"/>
      <c r="BS118" s="85"/>
      <c r="BT118" s="85"/>
      <c r="BU118" s="85"/>
      <c r="BV118" s="85" t="s">
        <v>1119</v>
      </c>
      <c r="BW118" s="677">
        <v>222</v>
      </c>
      <c r="BX118" s="677"/>
      <c r="BY118" s="677"/>
      <c r="BZ118" s="677"/>
    </row>
    <row r="119" spans="1:78" s="26" customFormat="1" ht="53.25" customHeight="1" outlineLevel="1">
      <c r="A119" s="673">
        <v>29</v>
      </c>
      <c r="B119" s="680" t="s">
        <v>1064</v>
      </c>
      <c r="C119" s="675" t="s">
        <v>845</v>
      </c>
      <c r="D119" s="675" t="s">
        <v>83</v>
      </c>
      <c r="E119" s="85">
        <v>8086402</v>
      </c>
      <c r="F119" s="85" t="s">
        <v>986</v>
      </c>
      <c r="G119" s="85" t="s">
        <v>49</v>
      </c>
      <c r="H119" s="675" t="s">
        <v>1004</v>
      </c>
      <c r="I119" s="676">
        <v>2024</v>
      </c>
      <c r="J119" s="675">
        <v>2024</v>
      </c>
      <c r="K119" s="675" t="s">
        <v>807</v>
      </c>
      <c r="L119" s="85" t="s">
        <v>963</v>
      </c>
      <c r="M119" s="85">
        <v>410</v>
      </c>
      <c r="N119" s="85"/>
      <c r="O119" s="84"/>
      <c r="P119" s="84">
        <v>410</v>
      </c>
      <c r="Q119" s="85" t="s">
        <v>1065</v>
      </c>
      <c r="R119" s="85" t="s">
        <v>991</v>
      </c>
      <c r="S119" s="85"/>
      <c r="T119" s="85"/>
      <c r="U119" s="85"/>
      <c r="V119" s="85"/>
      <c r="W119" s="84">
        <f t="shared" si="46"/>
        <v>410</v>
      </c>
      <c r="X119" s="85"/>
      <c r="Y119" s="681"/>
      <c r="Z119" s="85">
        <f t="shared" si="48"/>
        <v>410</v>
      </c>
      <c r="AA119" s="85">
        <v>410</v>
      </c>
      <c r="AB119" s="85"/>
      <c r="AC119" s="85"/>
      <c r="AD119" s="85">
        <f t="shared" si="56"/>
        <v>410</v>
      </c>
      <c r="AE119" s="85"/>
      <c r="AF119" s="681"/>
      <c r="AG119" s="84">
        <f t="shared" si="60"/>
        <v>410</v>
      </c>
      <c r="AH119" s="85">
        <v>410</v>
      </c>
      <c r="AI119" s="85"/>
      <c r="AJ119" s="85"/>
      <c r="AK119" s="85"/>
      <c r="AL119" s="85">
        <f t="shared" si="57"/>
        <v>400.05</v>
      </c>
      <c r="AM119" s="85"/>
      <c r="AN119" s="84"/>
      <c r="AO119" s="84">
        <f t="shared" si="61"/>
        <v>400.05</v>
      </c>
      <c r="AP119" s="85">
        <v>400.05</v>
      </c>
      <c r="AQ119" s="85"/>
      <c r="AR119" s="85"/>
      <c r="AS119" s="85"/>
      <c r="AT119" s="85">
        <f t="shared" si="47"/>
        <v>0</v>
      </c>
      <c r="AU119" s="85"/>
      <c r="AV119" s="681"/>
      <c r="AW119" s="85">
        <f t="shared" si="51"/>
        <v>0</v>
      </c>
      <c r="AX119" s="85">
        <v>0</v>
      </c>
      <c r="AY119" s="85"/>
      <c r="AZ119" s="85"/>
      <c r="BA119" s="85">
        <f t="shared" si="52"/>
        <v>0</v>
      </c>
      <c r="BB119" s="85"/>
      <c r="BC119" s="84"/>
      <c r="BD119" s="84">
        <f t="shared" si="53"/>
        <v>0</v>
      </c>
      <c r="BE119" s="85"/>
      <c r="BF119" s="85"/>
      <c r="BG119" s="85"/>
      <c r="BH119" s="85"/>
      <c r="BI119" s="84">
        <f t="shared" si="54"/>
        <v>0</v>
      </c>
      <c r="BJ119" s="85"/>
      <c r="BK119" s="85"/>
      <c r="BL119" s="85"/>
      <c r="BM119" s="84">
        <f t="shared" si="55"/>
        <v>0</v>
      </c>
      <c r="BN119" s="85"/>
      <c r="BO119" s="85"/>
      <c r="BP119" s="85"/>
      <c r="BQ119" s="85"/>
      <c r="BR119" s="85"/>
      <c r="BS119" s="85"/>
      <c r="BT119" s="85"/>
      <c r="BU119" s="85"/>
      <c r="BV119" s="85" t="s">
        <v>1119</v>
      </c>
      <c r="BW119" s="677">
        <v>410</v>
      </c>
      <c r="BX119" s="677"/>
      <c r="BY119" s="677"/>
      <c r="BZ119" s="677"/>
    </row>
    <row r="120" spans="1:78" s="26" customFormat="1" ht="53.25" customHeight="1" outlineLevel="1">
      <c r="A120" s="673">
        <v>30</v>
      </c>
      <c r="B120" s="680" t="s">
        <v>1066</v>
      </c>
      <c r="C120" s="675" t="s">
        <v>845</v>
      </c>
      <c r="D120" s="675" t="s">
        <v>106</v>
      </c>
      <c r="E120" s="85">
        <v>8086408</v>
      </c>
      <c r="F120" s="85" t="s">
        <v>986</v>
      </c>
      <c r="G120" s="85" t="s">
        <v>49</v>
      </c>
      <c r="H120" s="675" t="s">
        <v>990</v>
      </c>
      <c r="I120" s="676">
        <v>2024</v>
      </c>
      <c r="J120" s="675">
        <v>2024</v>
      </c>
      <c r="K120" s="675" t="s">
        <v>807</v>
      </c>
      <c r="L120" s="85" t="s">
        <v>1067</v>
      </c>
      <c r="M120" s="85">
        <v>600</v>
      </c>
      <c r="N120" s="85"/>
      <c r="O120" s="84"/>
      <c r="P120" s="84">
        <v>600</v>
      </c>
      <c r="Q120" s="85" t="s">
        <v>1068</v>
      </c>
      <c r="R120" s="85" t="s">
        <v>991</v>
      </c>
      <c r="S120" s="85"/>
      <c r="T120" s="85"/>
      <c r="U120" s="85"/>
      <c r="V120" s="85"/>
      <c r="W120" s="84">
        <f t="shared" si="46"/>
        <v>600</v>
      </c>
      <c r="X120" s="85"/>
      <c r="Y120" s="681"/>
      <c r="Z120" s="85">
        <f t="shared" si="48"/>
        <v>600</v>
      </c>
      <c r="AA120" s="85">
        <v>600</v>
      </c>
      <c r="AB120" s="85"/>
      <c r="AC120" s="85"/>
      <c r="AD120" s="85">
        <f t="shared" si="56"/>
        <v>600</v>
      </c>
      <c r="AE120" s="85"/>
      <c r="AF120" s="681"/>
      <c r="AG120" s="84">
        <f t="shared" si="60"/>
        <v>600</v>
      </c>
      <c r="AH120" s="85">
        <v>600</v>
      </c>
      <c r="AI120" s="85"/>
      <c r="AJ120" s="85"/>
      <c r="AK120" s="85"/>
      <c r="AL120" s="85">
        <f t="shared" si="57"/>
        <v>588.66300000000001</v>
      </c>
      <c r="AM120" s="85"/>
      <c r="AN120" s="84"/>
      <c r="AO120" s="84">
        <f t="shared" si="61"/>
        <v>588.66300000000001</v>
      </c>
      <c r="AP120" s="85">
        <v>588.66300000000001</v>
      </c>
      <c r="AQ120" s="85"/>
      <c r="AR120" s="85"/>
      <c r="AS120" s="85"/>
      <c r="AT120" s="85">
        <f t="shared" si="47"/>
        <v>0</v>
      </c>
      <c r="AU120" s="85"/>
      <c r="AV120" s="681"/>
      <c r="AW120" s="85">
        <f t="shared" si="51"/>
        <v>0</v>
      </c>
      <c r="AX120" s="85">
        <v>0</v>
      </c>
      <c r="AY120" s="85"/>
      <c r="AZ120" s="85"/>
      <c r="BA120" s="85">
        <f t="shared" si="52"/>
        <v>0</v>
      </c>
      <c r="BB120" s="85"/>
      <c r="BC120" s="84"/>
      <c r="BD120" s="84">
        <f t="shared" si="53"/>
        <v>0</v>
      </c>
      <c r="BE120" s="85"/>
      <c r="BF120" s="85"/>
      <c r="BG120" s="85"/>
      <c r="BH120" s="85"/>
      <c r="BI120" s="84">
        <f t="shared" si="54"/>
        <v>0</v>
      </c>
      <c r="BJ120" s="85"/>
      <c r="BK120" s="85"/>
      <c r="BL120" s="85"/>
      <c r="BM120" s="84">
        <f t="shared" si="55"/>
        <v>0</v>
      </c>
      <c r="BN120" s="85"/>
      <c r="BO120" s="85"/>
      <c r="BP120" s="85"/>
      <c r="BQ120" s="85"/>
      <c r="BR120" s="85"/>
      <c r="BS120" s="85"/>
      <c r="BT120" s="85"/>
      <c r="BU120" s="85"/>
      <c r="BV120" s="85" t="s">
        <v>1119</v>
      </c>
      <c r="BW120" s="677">
        <v>600</v>
      </c>
      <c r="BX120" s="677"/>
      <c r="BY120" s="677"/>
      <c r="BZ120" s="677"/>
    </row>
    <row r="121" spans="1:78" s="26" customFormat="1" ht="53.25" customHeight="1" outlineLevel="1">
      <c r="A121" s="673">
        <v>31</v>
      </c>
      <c r="B121" s="680" t="s">
        <v>1069</v>
      </c>
      <c r="C121" s="675" t="s">
        <v>1005</v>
      </c>
      <c r="D121" s="675"/>
      <c r="E121" s="85">
        <v>8100269</v>
      </c>
      <c r="F121" s="85" t="s">
        <v>986</v>
      </c>
      <c r="G121" s="85" t="s">
        <v>49</v>
      </c>
      <c r="H121" s="675" t="s">
        <v>1004</v>
      </c>
      <c r="I121" s="676">
        <v>2024</v>
      </c>
      <c r="J121" s="675">
        <v>2024</v>
      </c>
      <c r="K121" s="675" t="s">
        <v>807</v>
      </c>
      <c r="L121" s="85" t="s">
        <v>1070</v>
      </c>
      <c r="M121" s="85">
        <v>318</v>
      </c>
      <c r="N121" s="85"/>
      <c r="O121" s="84"/>
      <c r="P121" s="84">
        <v>318</v>
      </c>
      <c r="Q121" s="85" t="s">
        <v>1071</v>
      </c>
      <c r="R121" s="85" t="s">
        <v>991</v>
      </c>
      <c r="S121" s="85"/>
      <c r="T121" s="85"/>
      <c r="U121" s="85"/>
      <c r="V121" s="85"/>
      <c r="W121" s="84">
        <f t="shared" si="46"/>
        <v>318</v>
      </c>
      <c r="X121" s="85"/>
      <c r="Y121" s="681"/>
      <c r="Z121" s="85">
        <f t="shared" si="48"/>
        <v>318</v>
      </c>
      <c r="AA121" s="85">
        <v>318</v>
      </c>
      <c r="AB121" s="85"/>
      <c r="AC121" s="85"/>
      <c r="AD121" s="85">
        <f t="shared" si="56"/>
        <v>318</v>
      </c>
      <c r="AE121" s="85"/>
      <c r="AF121" s="681"/>
      <c r="AG121" s="84">
        <f t="shared" si="60"/>
        <v>318</v>
      </c>
      <c r="AH121" s="85">
        <v>318</v>
      </c>
      <c r="AI121" s="85"/>
      <c r="AJ121" s="85"/>
      <c r="AK121" s="85"/>
      <c r="AL121" s="85">
        <f t="shared" si="57"/>
        <v>318</v>
      </c>
      <c r="AM121" s="85"/>
      <c r="AN121" s="84"/>
      <c r="AO121" s="84">
        <f t="shared" si="61"/>
        <v>318</v>
      </c>
      <c r="AP121" s="85">
        <v>318</v>
      </c>
      <c r="AQ121" s="85"/>
      <c r="AR121" s="85"/>
      <c r="AS121" s="85"/>
      <c r="AT121" s="85">
        <f t="shared" si="47"/>
        <v>0</v>
      </c>
      <c r="AU121" s="85"/>
      <c r="AV121" s="681"/>
      <c r="AW121" s="85">
        <f t="shared" si="51"/>
        <v>0</v>
      </c>
      <c r="AX121" s="85">
        <v>0</v>
      </c>
      <c r="AY121" s="85"/>
      <c r="AZ121" s="85"/>
      <c r="BA121" s="85">
        <f t="shared" si="52"/>
        <v>0</v>
      </c>
      <c r="BB121" s="85"/>
      <c r="BC121" s="84"/>
      <c r="BD121" s="84">
        <f t="shared" si="53"/>
        <v>0</v>
      </c>
      <c r="BE121" s="85"/>
      <c r="BF121" s="85"/>
      <c r="BG121" s="85"/>
      <c r="BH121" s="85"/>
      <c r="BI121" s="84">
        <f t="shared" si="54"/>
        <v>0</v>
      </c>
      <c r="BJ121" s="85"/>
      <c r="BK121" s="85"/>
      <c r="BL121" s="85"/>
      <c r="BM121" s="84">
        <f t="shared" si="55"/>
        <v>0</v>
      </c>
      <c r="BN121" s="85"/>
      <c r="BO121" s="85"/>
      <c r="BP121" s="85"/>
      <c r="BQ121" s="85"/>
      <c r="BR121" s="85"/>
      <c r="BS121" s="85"/>
      <c r="BT121" s="85"/>
      <c r="BU121" s="85"/>
      <c r="BV121" s="85" t="s">
        <v>1119</v>
      </c>
      <c r="BW121" s="677">
        <v>318</v>
      </c>
      <c r="BX121" s="677"/>
      <c r="BY121" s="677"/>
      <c r="BZ121" s="677"/>
    </row>
    <row r="122" spans="1:78" s="26" customFormat="1" ht="66.75" customHeight="1" outlineLevel="1">
      <c r="A122" s="673">
        <v>32</v>
      </c>
      <c r="B122" s="680" t="s">
        <v>1072</v>
      </c>
      <c r="C122" s="675" t="s">
        <v>1005</v>
      </c>
      <c r="D122" s="675"/>
      <c r="E122" s="85">
        <v>8100269</v>
      </c>
      <c r="F122" s="85" t="s">
        <v>986</v>
      </c>
      <c r="G122" s="85" t="s">
        <v>49</v>
      </c>
      <c r="H122" s="675" t="s">
        <v>990</v>
      </c>
      <c r="I122" s="676">
        <v>2024</v>
      </c>
      <c r="J122" s="675">
        <v>2024</v>
      </c>
      <c r="K122" s="675" t="s">
        <v>807</v>
      </c>
      <c r="L122" s="85" t="s">
        <v>1070</v>
      </c>
      <c r="M122" s="85">
        <v>76</v>
      </c>
      <c r="N122" s="85"/>
      <c r="O122" s="84"/>
      <c r="P122" s="84">
        <v>76</v>
      </c>
      <c r="Q122" s="85" t="s">
        <v>1071</v>
      </c>
      <c r="R122" s="85" t="s">
        <v>991</v>
      </c>
      <c r="S122" s="85"/>
      <c r="T122" s="85"/>
      <c r="U122" s="85"/>
      <c r="V122" s="85"/>
      <c r="W122" s="84">
        <f t="shared" si="46"/>
        <v>76</v>
      </c>
      <c r="X122" s="85"/>
      <c r="Y122" s="681"/>
      <c r="Z122" s="85">
        <f t="shared" si="48"/>
        <v>76</v>
      </c>
      <c r="AA122" s="85">
        <v>76</v>
      </c>
      <c r="AB122" s="85">
        <v>0</v>
      </c>
      <c r="AC122" s="85"/>
      <c r="AD122" s="85">
        <f t="shared" si="56"/>
        <v>76</v>
      </c>
      <c r="AE122" s="85"/>
      <c r="AF122" s="681"/>
      <c r="AG122" s="84">
        <f t="shared" si="60"/>
        <v>76</v>
      </c>
      <c r="AH122" s="85">
        <v>76</v>
      </c>
      <c r="AI122" s="85"/>
      <c r="AJ122" s="85"/>
      <c r="AK122" s="85"/>
      <c r="AL122" s="85">
        <f t="shared" si="57"/>
        <v>52.347999999999999</v>
      </c>
      <c r="AM122" s="85"/>
      <c r="AN122" s="84"/>
      <c r="AO122" s="84">
        <f t="shared" si="61"/>
        <v>52.347999999999999</v>
      </c>
      <c r="AP122" s="85">
        <v>52.347999999999999</v>
      </c>
      <c r="AQ122" s="85"/>
      <c r="AR122" s="85"/>
      <c r="AS122" s="85"/>
      <c r="AT122" s="85">
        <f t="shared" si="47"/>
        <v>0</v>
      </c>
      <c r="AU122" s="85"/>
      <c r="AV122" s="681"/>
      <c r="AW122" s="85">
        <f t="shared" si="51"/>
        <v>0</v>
      </c>
      <c r="AX122" s="85">
        <v>0</v>
      </c>
      <c r="AY122" s="85"/>
      <c r="AZ122" s="85"/>
      <c r="BA122" s="85">
        <f t="shared" si="52"/>
        <v>0</v>
      </c>
      <c r="BB122" s="85"/>
      <c r="BC122" s="84"/>
      <c r="BD122" s="84">
        <f t="shared" si="53"/>
        <v>0</v>
      </c>
      <c r="BE122" s="85"/>
      <c r="BF122" s="85"/>
      <c r="BG122" s="85"/>
      <c r="BH122" s="85"/>
      <c r="BI122" s="84">
        <f t="shared" si="54"/>
        <v>23.652000000000001</v>
      </c>
      <c r="BJ122" s="85"/>
      <c r="BK122" s="85"/>
      <c r="BL122" s="84">
        <v>23.652000000000001</v>
      </c>
      <c r="BM122" s="84">
        <f t="shared" si="55"/>
        <v>1.4443569999999999</v>
      </c>
      <c r="BN122" s="85"/>
      <c r="BO122" s="85"/>
      <c r="BP122" s="678">
        <v>1.4443569999999999</v>
      </c>
      <c r="BQ122" s="678"/>
      <c r="BR122" s="678"/>
      <c r="BS122" s="678"/>
      <c r="BT122" s="678"/>
      <c r="BU122" s="678"/>
      <c r="BV122" s="85" t="s">
        <v>1119</v>
      </c>
      <c r="BW122" s="677">
        <v>76</v>
      </c>
      <c r="BX122" s="677"/>
      <c r="BY122" s="677"/>
      <c r="BZ122" s="677"/>
    </row>
    <row r="123" spans="1:78" s="26" customFormat="1" ht="80.25" customHeight="1" outlineLevel="1">
      <c r="A123" s="673">
        <v>33</v>
      </c>
      <c r="B123" s="680" t="s">
        <v>1073</v>
      </c>
      <c r="C123" s="675" t="s">
        <v>1007</v>
      </c>
      <c r="D123" s="675"/>
      <c r="E123" s="85">
        <v>8101480</v>
      </c>
      <c r="F123" s="85" t="s">
        <v>986</v>
      </c>
      <c r="G123" s="85" t="s">
        <v>49</v>
      </c>
      <c r="H123" s="675" t="s">
        <v>990</v>
      </c>
      <c r="I123" s="676">
        <v>2024</v>
      </c>
      <c r="J123" s="675">
        <v>2024</v>
      </c>
      <c r="K123" s="675" t="s">
        <v>807</v>
      </c>
      <c r="L123" s="85" t="s">
        <v>1074</v>
      </c>
      <c r="M123" s="85">
        <v>256</v>
      </c>
      <c r="N123" s="85"/>
      <c r="O123" s="84"/>
      <c r="P123" s="84">
        <v>256</v>
      </c>
      <c r="Q123" s="85" t="s">
        <v>1075</v>
      </c>
      <c r="R123" s="85" t="s">
        <v>991</v>
      </c>
      <c r="S123" s="85"/>
      <c r="T123" s="85"/>
      <c r="U123" s="85"/>
      <c r="V123" s="85"/>
      <c r="W123" s="84">
        <f t="shared" si="46"/>
        <v>256</v>
      </c>
      <c r="X123" s="85"/>
      <c r="Y123" s="681"/>
      <c r="Z123" s="85">
        <f t="shared" si="48"/>
        <v>256</v>
      </c>
      <c r="AA123" s="85">
        <v>256</v>
      </c>
      <c r="AB123" s="85">
        <v>0</v>
      </c>
      <c r="AC123" s="85"/>
      <c r="AD123" s="85">
        <f t="shared" si="56"/>
        <v>256</v>
      </c>
      <c r="AE123" s="85"/>
      <c r="AF123" s="681"/>
      <c r="AG123" s="84">
        <f t="shared" si="60"/>
        <v>256</v>
      </c>
      <c r="AH123" s="85">
        <v>256</v>
      </c>
      <c r="AI123" s="85"/>
      <c r="AJ123" s="85"/>
      <c r="AK123" s="85"/>
      <c r="AL123" s="85">
        <f t="shared" si="57"/>
        <v>236</v>
      </c>
      <c r="AM123" s="85"/>
      <c r="AN123" s="84"/>
      <c r="AO123" s="84">
        <f t="shared" si="61"/>
        <v>236</v>
      </c>
      <c r="AP123" s="85">
        <v>236</v>
      </c>
      <c r="AQ123" s="85"/>
      <c r="AR123" s="85"/>
      <c r="AS123" s="85"/>
      <c r="AT123" s="85">
        <f t="shared" si="47"/>
        <v>0</v>
      </c>
      <c r="AU123" s="85"/>
      <c r="AV123" s="681"/>
      <c r="AW123" s="85">
        <f t="shared" si="51"/>
        <v>0</v>
      </c>
      <c r="AX123" s="85">
        <v>0</v>
      </c>
      <c r="AY123" s="85"/>
      <c r="AZ123" s="85"/>
      <c r="BA123" s="85">
        <f t="shared" si="52"/>
        <v>0</v>
      </c>
      <c r="BB123" s="85"/>
      <c r="BC123" s="84"/>
      <c r="BD123" s="84">
        <f t="shared" si="53"/>
        <v>0</v>
      </c>
      <c r="BE123" s="85"/>
      <c r="BF123" s="85"/>
      <c r="BG123" s="85"/>
      <c r="BH123" s="85"/>
      <c r="BI123" s="84">
        <f t="shared" si="54"/>
        <v>20</v>
      </c>
      <c r="BJ123" s="85"/>
      <c r="BK123" s="85"/>
      <c r="BL123" s="678">
        <v>20</v>
      </c>
      <c r="BM123" s="84">
        <f t="shared" si="55"/>
        <v>0.94164000000000003</v>
      </c>
      <c r="BN123" s="85"/>
      <c r="BO123" s="85"/>
      <c r="BP123" s="678">
        <v>0.94164000000000003</v>
      </c>
      <c r="BQ123" s="678"/>
      <c r="BR123" s="678"/>
      <c r="BS123" s="678"/>
      <c r="BT123" s="678"/>
      <c r="BU123" s="678"/>
      <c r="BV123" s="85" t="s">
        <v>1119</v>
      </c>
      <c r="BW123" s="677">
        <v>256</v>
      </c>
      <c r="BX123" s="677"/>
      <c r="BY123" s="677"/>
      <c r="BZ123" s="677"/>
    </row>
    <row r="124" spans="1:78" s="26" customFormat="1" ht="53.25" customHeight="1" outlineLevel="1">
      <c r="A124" s="673">
        <v>34</v>
      </c>
      <c r="B124" s="680" t="s">
        <v>1076</v>
      </c>
      <c r="C124" s="675" t="s">
        <v>812</v>
      </c>
      <c r="D124" s="675" t="s">
        <v>48</v>
      </c>
      <c r="E124" s="85">
        <v>8116743</v>
      </c>
      <c r="F124" s="85" t="s">
        <v>986</v>
      </c>
      <c r="G124" s="85" t="s">
        <v>49</v>
      </c>
      <c r="H124" s="675" t="s">
        <v>990</v>
      </c>
      <c r="I124" s="676">
        <v>2024</v>
      </c>
      <c r="J124" s="675">
        <v>2024</v>
      </c>
      <c r="K124" s="675" t="s">
        <v>807</v>
      </c>
      <c r="L124" s="85" t="s">
        <v>1077</v>
      </c>
      <c r="M124" s="85">
        <v>2131</v>
      </c>
      <c r="N124" s="85"/>
      <c r="O124" s="84"/>
      <c r="P124" s="84">
        <v>2131</v>
      </c>
      <c r="Q124" s="85" t="s">
        <v>1078</v>
      </c>
      <c r="R124" s="85" t="s">
        <v>991</v>
      </c>
      <c r="S124" s="85"/>
      <c r="T124" s="85"/>
      <c r="U124" s="85"/>
      <c r="V124" s="85"/>
      <c r="W124" s="84">
        <f t="shared" si="46"/>
        <v>2131</v>
      </c>
      <c r="X124" s="85"/>
      <c r="Y124" s="681"/>
      <c r="Z124" s="85">
        <f t="shared" si="48"/>
        <v>2131</v>
      </c>
      <c r="AA124" s="85">
        <v>0</v>
      </c>
      <c r="AB124" s="85"/>
      <c r="AC124" s="85">
        <f>769.711+1361.289</f>
        <v>2131</v>
      </c>
      <c r="AD124" s="85">
        <f t="shared" si="56"/>
        <v>2131.056</v>
      </c>
      <c r="AE124" s="85"/>
      <c r="AF124" s="681"/>
      <c r="AG124" s="84">
        <f t="shared" si="60"/>
        <v>2131.056</v>
      </c>
      <c r="AH124" s="85"/>
      <c r="AI124" s="85"/>
      <c r="AJ124" s="85"/>
      <c r="AK124" s="85">
        <f>278.76+1033.066+328.28+490.95</f>
        <v>2131.056</v>
      </c>
      <c r="AL124" s="85">
        <f t="shared" si="57"/>
        <v>1149.160742</v>
      </c>
      <c r="AM124" s="85"/>
      <c r="AN124" s="84"/>
      <c r="AO124" s="84">
        <f t="shared" si="61"/>
        <v>1149.160742</v>
      </c>
      <c r="AP124" s="85"/>
      <c r="AQ124" s="85"/>
      <c r="AR124" s="85"/>
      <c r="AS124" s="85">
        <v>1149.160742</v>
      </c>
      <c r="AT124" s="85">
        <f t="shared" si="47"/>
        <v>0</v>
      </c>
      <c r="AU124" s="85"/>
      <c r="AV124" s="681"/>
      <c r="AW124" s="85">
        <f t="shared" si="51"/>
        <v>0</v>
      </c>
      <c r="AX124" s="85">
        <v>0</v>
      </c>
      <c r="AY124" s="85"/>
      <c r="AZ124" s="85"/>
      <c r="BA124" s="85">
        <f t="shared" si="52"/>
        <v>0</v>
      </c>
      <c r="BB124" s="85"/>
      <c r="BC124" s="84"/>
      <c r="BD124" s="84">
        <f t="shared" si="53"/>
        <v>0</v>
      </c>
      <c r="BE124" s="85"/>
      <c r="BF124" s="85"/>
      <c r="BG124" s="85"/>
      <c r="BH124" s="85"/>
      <c r="BI124" s="84">
        <f t="shared" si="54"/>
        <v>490.94525800000002</v>
      </c>
      <c r="BJ124" s="85"/>
      <c r="BK124" s="85"/>
      <c r="BL124" s="85">
        <v>490.94525800000002</v>
      </c>
      <c r="BM124" s="84">
        <f t="shared" si="55"/>
        <v>490.94525800000002</v>
      </c>
      <c r="BN124" s="85"/>
      <c r="BO124" s="85"/>
      <c r="BP124" s="705">
        <v>490.94525800000002</v>
      </c>
      <c r="BQ124" s="705"/>
      <c r="BR124" s="705"/>
      <c r="BS124" s="705"/>
      <c r="BT124" s="705"/>
      <c r="BU124" s="706">
        <v>490.94525800000002</v>
      </c>
      <c r="BV124" s="85" t="s">
        <v>1119</v>
      </c>
      <c r="BW124" s="677"/>
      <c r="BX124" s="677"/>
      <c r="BY124" s="677"/>
      <c r="BZ124" s="677"/>
    </row>
    <row r="125" spans="1:78" s="26" customFormat="1" ht="68.25" customHeight="1" outlineLevel="1">
      <c r="A125" s="673">
        <v>35</v>
      </c>
      <c r="B125" s="680" t="s">
        <v>1079</v>
      </c>
      <c r="C125" s="675" t="s">
        <v>886</v>
      </c>
      <c r="D125" s="675" t="s">
        <v>48</v>
      </c>
      <c r="E125" s="85"/>
      <c r="F125" s="85" t="s">
        <v>986</v>
      </c>
      <c r="G125" s="85" t="s">
        <v>49</v>
      </c>
      <c r="H125" s="675" t="s">
        <v>1004</v>
      </c>
      <c r="I125" s="676">
        <v>2025</v>
      </c>
      <c r="J125" s="675">
        <v>2025</v>
      </c>
      <c r="K125" s="675" t="s">
        <v>807</v>
      </c>
      <c r="L125" s="85" t="s">
        <v>1080</v>
      </c>
      <c r="M125" s="85">
        <v>1870</v>
      </c>
      <c r="N125" s="85"/>
      <c r="O125" s="84"/>
      <c r="P125" s="84">
        <v>1870</v>
      </c>
      <c r="Q125" s="85"/>
      <c r="R125" s="85" t="s">
        <v>991</v>
      </c>
      <c r="S125" s="85"/>
      <c r="T125" s="85"/>
      <c r="U125" s="85"/>
      <c r="V125" s="85"/>
      <c r="W125" s="84">
        <f t="shared" si="46"/>
        <v>1600</v>
      </c>
      <c r="X125" s="85"/>
      <c r="Y125" s="681"/>
      <c r="Z125" s="85">
        <f t="shared" si="48"/>
        <v>1600</v>
      </c>
      <c r="AA125" s="85">
        <v>1600</v>
      </c>
      <c r="AB125" s="85">
        <v>0</v>
      </c>
      <c r="AC125" s="85"/>
      <c r="AD125" s="85">
        <f t="shared" si="56"/>
        <v>0</v>
      </c>
      <c r="AE125" s="85"/>
      <c r="AF125" s="681"/>
      <c r="AG125" s="84">
        <f t="shared" si="60"/>
        <v>0</v>
      </c>
      <c r="AH125" s="85"/>
      <c r="AI125" s="85"/>
      <c r="AJ125" s="85"/>
      <c r="AK125" s="85"/>
      <c r="AL125" s="85">
        <f t="shared" si="57"/>
        <v>0</v>
      </c>
      <c r="AM125" s="85"/>
      <c r="AN125" s="84"/>
      <c r="AO125" s="84">
        <f t="shared" si="61"/>
        <v>0</v>
      </c>
      <c r="AP125" s="85"/>
      <c r="AQ125" s="85"/>
      <c r="AR125" s="85"/>
      <c r="AS125" s="85"/>
      <c r="AT125" s="85">
        <f t="shared" si="47"/>
        <v>1600</v>
      </c>
      <c r="AU125" s="85"/>
      <c r="AV125" s="681"/>
      <c r="AW125" s="85">
        <f t="shared" si="51"/>
        <v>1600</v>
      </c>
      <c r="AX125" s="85">
        <v>1600</v>
      </c>
      <c r="AY125" s="85"/>
      <c r="AZ125" s="85"/>
      <c r="BA125" s="85">
        <f t="shared" si="52"/>
        <v>1596.91</v>
      </c>
      <c r="BB125" s="85"/>
      <c r="BC125" s="84"/>
      <c r="BD125" s="84">
        <f t="shared" si="53"/>
        <v>1596.91</v>
      </c>
      <c r="BE125" s="85">
        <v>1596.91</v>
      </c>
      <c r="BF125" s="85"/>
      <c r="BG125" s="85"/>
      <c r="BH125" s="85"/>
      <c r="BI125" s="84">
        <f t="shared" si="54"/>
        <v>0</v>
      </c>
      <c r="BJ125" s="85"/>
      <c r="BK125" s="85"/>
      <c r="BL125" s="85"/>
      <c r="BM125" s="84">
        <f t="shared" si="55"/>
        <v>0</v>
      </c>
      <c r="BN125" s="85"/>
      <c r="BO125" s="85"/>
      <c r="BP125" s="85"/>
      <c r="BQ125" s="85"/>
      <c r="BR125" s="85"/>
      <c r="BS125" s="85"/>
      <c r="BT125" s="85"/>
      <c r="BU125" s="85"/>
      <c r="BV125" s="85"/>
      <c r="BW125" s="677">
        <v>1600</v>
      </c>
      <c r="BX125" s="677"/>
      <c r="BY125" s="677">
        <v>1600</v>
      </c>
      <c r="BZ125" s="677"/>
    </row>
    <row r="126" spans="1:78" s="78" customFormat="1" ht="40.5" customHeight="1">
      <c r="A126" s="534" t="s">
        <v>59</v>
      </c>
      <c r="B126" s="104" t="s">
        <v>3861</v>
      </c>
      <c r="C126" s="104"/>
      <c r="D126" s="104"/>
      <c r="E126" s="104"/>
      <c r="F126" s="104"/>
      <c r="G126" s="104"/>
      <c r="H126" s="104"/>
      <c r="I126" s="104"/>
      <c r="J126" s="104"/>
      <c r="K126" s="104"/>
      <c r="L126" s="104"/>
      <c r="M126" s="104"/>
      <c r="N126" s="104"/>
      <c r="O126" s="104"/>
      <c r="P126" s="104"/>
      <c r="Q126" s="104"/>
      <c r="R126" s="104"/>
      <c r="S126" s="104"/>
      <c r="T126" s="104"/>
      <c r="U126" s="104"/>
      <c r="V126" s="104"/>
      <c r="W126" s="104">
        <v>40</v>
      </c>
      <c r="X126" s="104"/>
      <c r="Y126" s="104"/>
      <c r="Z126" s="104"/>
      <c r="AA126" s="104"/>
      <c r="AB126" s="104">
        <v>40</v>
      </c>
      <c r="AC126" s="104"/>
      <c r="AD126" s="104"/>
      <c r="AE126" s="104"/>
      <c r="AF126" s="104"/>
      <c r="AG126" s="104"/>
      <c r="AH126" s="104"/>
      <c r="AI126" s="104"/>
      <c r="AJ126" s="104"/>
      <c r="AK126" s="104"/>
      <c r="AL126" s="104"/>
      <c r="AM126" s="104"/>
      <c r="AN126" s="104"/>
      <c r="AO126" s="104"/>
      <c r="AP126" s="104"/>
      <c r="AQ126" s="104"/>
      <c r="AR126" s="104"/>
      <c r="AS126" s="104"/>
      <c r="AT126" s="104">
        <v>40</v>
      </c>
      <c r="AU126" s="104"/>
      <c r="AV126" s="104"/>
      <c r="AW126" s="104"/>
      <c r="AX126" s="104"/>
      <c r="AY126" s="104">
        <v>40</v>
      </c>
      <c r="AZ126" s="104"/>
      <c r="BA126" s="104"/>
      <c r="BB126" s="104"/>
      <c r="BC126" s="104"/>
      <c r="BD126" s="104"/>
      <c r="BE126" s="104"/>
      <c r="BF126" s="104"/>
      <c r="BG126" s="104"/>
      <c r="BH126" s="104"/>
      <c r="BI126" s="104"/>
      <c r="BJ126" s="104"/>
      <c r="BK126" s="104"/>
      <c r="BL126" s="104"/>
      <c r="BM126" s="104"/>
      <c r="BN126" s="104"/>
      <c r="BO126" s="104"/>
      <c r="BP126" s="104"/>
      <c r="BQ126" s="104"/>
      <c r="BR126" s="104"/>
      <c r="BS126" s="104"/>
      <c r="BT126" s="104"/>
      <c r="BU126" s="104"/>
      <c r="BV126" s="104"/>
      <c r="BW126" s="506"/>
      <c r="BX126" s="506"/>
      <c r="BY126" s="506"/>
      <c r="BZ126" s="506"/>
    </row>
    <row r="127" spans="1:78" s="26" customFormat="1" ht="65.25" customHeight="1" collapsed="1">
      <c r="A127" s="672" t="s">
        <v>49</v>
      </c>
      <c r="B127" s="704" t="s">
        <v>3867</v>
      </c>
      <c r="C127" s="672"/>
      <c r="D127" s="672"/>
      <c r="E127" s="672"/>
      <c r="F127" s="672"/>
      <c r="G127" s="672"/>
      <c r="H127" s="672"/>
      <c r="I127" s="672"/>
      <c r="J127" s="672"/>
      <c r="K127" s="672"/>
      <c r="L127" s="672"/>
      <c r="M127" s="672"/>
      <c r="N127" s="672"/>
      <c r="O127" s="672"/>
      <c r="P127" s="672"/>
      <c r="Q127" s="672"/>
      <c r="R127" s="672"/>
      <c r="S127" s="672"/>
      <c r="T127" s="672"/>
      <c r="U127" s="672"/>
      <c r="V127" s="672"/>
      <c r="W127" s="672">
        <f>X127+Y127+Z127</f>
        <v>66260.72</v>
      </c>
      <c r="X127" s="672"/>
      <c r="Y127" s="672"/>
      <c r="Z127" s="672">
        <f>SUM(AA127:AC127)</f>
        <v>66260.72</v>
      </c>
      <c r="AA127" s="672">
        <v>7905.7199999999993</v>
      </c>
      <c r="AB127" s="672"/>
      <c r="AC127" s="672">
        <f>'[3]Biểu tổng hợp 2021'!$V$34</f>
        <v>58355</v>
      </c>
      <c r="AD127" s="672">
        <f>AE127+AF127+AG127</f>
        <v>7905.7199999999993</v>
      </c>
      <c r="AE127" s="672"/>
      <c r="AF127" s="672"/>
      <c r="AG127" s="672">
        <f>AH127+AI127+AJ127+AK127</f>
        <v>7905.7199999999993</v>
      </c>
      <c r="AH127" s="672">
        <f>3080+86.25+687+4052.47</f>
        <v>7905.7199999999993</v>
      </c>
      <c r="AI127" s="672"/>
      <c r="AJ127" s="672"/>
      <c r="AK127" s="672"/>
      <c r="AL127" s="672">
        <f>AM127+AN127+AO127</f>
        <v>2933.6066209999999</v>
      </c>
      <c r="AM127" s="672"/>
      <c r="AN127" s="672"/>
      <c r="AO127" s="672">
        <f>AP127+AQ127+AR127+AS127</f>
        <v>2933.6066209999999</v>
      </c>
      <c r="AP127" s="672">
        <f>2849.606621+84</f>
        <v>2933.6066209999999</v>
      </c>
      <c r="AQ127" s="672"/>
      <c r="AR127" s="672"/>
      <c r="AS127" s="672"/>
      <c r="AT127" s="672">
        <f>AU127+AV127+AW127</f>
        <v>4052.47</v>
      </c>
      <c r="AU127" s="672"/>
      <c r="AV127" s="672"/>
      <c r="AW127" s="672">
        <f>AX127+AY127+AZ127</f>
        <v>4052.47</v>
      </c>
      <c r="AX127" s="672">
        <v>4052.47</v>
      </c>
      <c r="AY127" s="672"/>
      <c r="AZ127" s="672"/>
      <c r="BA127" s="672">
        <f>BB127+BC127+BD127</f>
        <v>3962.8326649999999</v>
      </c>
      <c r="BB127" s="672"/>
      <c r="BC127" s="672"/>
      <c r="BD127" s="672">
        <f>BE127+BF127+BG127+BH127</f>
        <v>3962.8326649999999</v>
      </c>
      <c r="BE127" s="672">
        <v>3962.8326649999999</v>
      </c>
      <c r="BF127" s="672"/>
      <c r="BG127" s="672"/>
      <c r="BH127" s="672"/>
      <c r="BI127" s="672">
        <f>BJ127+BK127+BL127</f>
        <v>2.25</v>
      </c>
      <c r="BJ127" s="672"/>
      <c r="BK127" s="672"/>
      <c r="BL127" s="672">
        <v>2.25</v>
      </c>
      <c r="BM127" s="672">
        <f>BN127+BO127+BP127</f>
        <v>0</v>
      </c>
      <c r="BN127" s="672"/>
      <c r="BO127" s="672"/>
      <c r="BP127" s="672"/>
      <c r="BQ127" s="672"/>
      <c r="BR127" s="672"/>
      <c r="BS127" s="672"/>
      <c r="BT127" s="672"/>
      <c r="BU127" s="707">
        <v>197.21820700000001</v>
      </c>
      <c r="BV127" s="672" t="s">
        <v>751</v>
      </c>
      <c r="BW127" s="708">
        <f>3080+86.25+687+4052.47</f>
        <v>7905.7199999999993</v>
      </c>
      <c r="BX127" s="708"/>
      <c r="BY127" s="709">
        <v>4052.47</v>
      </c>
      <c r="BZ127" s="709"/>
    </row>
    <row r="128" spans="1:78" s="26" customFormat="1" ht="42" customHeight="1">
      <c r="A128" s="672" t="s">
        <v>62</v>
      </c>
      <c r="B128" s="704" t="s">
        <v>3865</v>
      </c>
      <c r="C128" s="672">
        <v>148968</v>
      </c>
      <c r="D128" s="672">
        <v>0</v>
      </c>
      <c r="E128" s="672"/>
      <c r="F128" s="672">
        <f>F129</f>
        <v>0</v>
      </c>
      <c r="G128" s="672"/>
      <c r="H128" s="672">
        <f>H129</f>
        <v>0</v>
      </c>
      <c r="I128" s="672"/>
      <c r="J128" s="672"/>
      <c r="K128" s="672"/>
      <c r="L128" s="672"/>
      <c r="M128" s="672">
        <f>M129</f>
        <v>0</v>
      </c>
      <c r="N128" s="672">
        <f t="shared" ref="N128:V128" si="62">N129</f>
        <v>0</v>
      </c>
      <c r="O128" s="672">
        <f t="shared" si="62"/>
        <v>0</v>
      </c>
      <c r="P128" s="672">
        <f t="shared" si="62"/>
        <v>0</v>
      </c>
      <c r="Q128" s="672">
        <f t="shared" si="62"/>
        <v>0</v>
      </c>
      <c r="R128" s="672">
        <f t="shared" si="62"/>
        <v>0</v>
      </c>
      <c r="S128" s="672">
        <f t="shared" si="62"/>
        <v>0</v>
      </c>
      <c r="T128" s="672">
        <f t="shared" si="62"/>
        <v>0</v>
      </c>
      <c r="U128" s="672">
        <f t="shared" si="62"/>
        <v>0</v>
      </c>
      <c r="V128" s="672">
        <f t="shared" si="62"/>
        <v>0</v>
      </c>
      <c r="W128" s="672">
        <f t="shared" ref="W128:BB128" si="63">SUM(W129:W130)</f>
        <v>369.36270100000002</v>
      </c>
      <c r="X128" s="672">
        <f t="shared" si="63"/>
        <v>0</v>
      </c>
      <c r="Y128" s="672">
        <f t="shared" si="63"/>
        <v>0</v>
      </c>
      <c r="Z128" s="672">
        <f t="shared" si="63"/>
        <v>57.362701000000001</v>
      </c>
      <c r="AA128" s="672">
        <f t="shared" si="63"/>
        <v>57.362701000000001</v>
      </c>
      <c r="AB128" s="672">
        <f t="shared" si="63"/>
        <v>312</v>
      </c>
      <c r="AC128" s="672">
        <f t="shared" si="63"/>
        <v>0</v>
      </c>
      <c r="AD128" s="672">
        <f t="shared" si="63"/>
        <v>0</v>
      </c>
      <c r="AE128" s="672">
        <f t="shared" si="63"/>
        <v>0</v>
      </c>
      <c r="AF128" s="672">
        <f t="shared" si="63"/>
        <v>0</v>
      </c>
      <c r="AG128" s="672">
        <f t="shared" si="63"/>
        <v>0</v>
      </c>
      <c r="AH128" s="672">
        <f t="shared" si="63"/>
        <v>0</v>
      </c>
      <c r="AI128" s="672">
        <f t="shared" si="63"/>
        <v>0</v>
      </c>
      <c r="AJ128" s="672">
        <f t="shared" si="63"/>
        <v>0</v>
      </c>
      <c r="AK128" s="672">
        <f t="shared" si="63"/>
        <v>0</v>
      </c>
      <c r="AL128" s="672">
        <f t="shared" si="63"/>
        <v>0</v>
      </c>
      <c r="AM128" s="672">
        <f t="shared" si="63"/>
        <v>0</v>
      </c>
      <c r="AN128" s="672">
        <f t="shared" si="63"/>
        <v>0</v>
      </c>
      <c r="AO128" s="672">
        <f t="shared" si="63"/>
        <v>0</v>
      </c>
      <c r="AP128" s="672">
        <f t="shared" si="63"/>
        <v>0</v>
      </c>
      <c r="AQ128" s="672">
        <f t="shared" si="63"/>
        <v>0</v>
      </c>
      <c r="AR128" s="672">
        <f t="shared" si="63"/>
        <v>0</v>
      </c>
      <c r="AS128" s="672">
        <f t="shared" si="63"/>
        <v>0</v>
      </c>
      <c r="AT128" s="672">
        <f t="shared" si="63"/>
        <v>369.36270100000002</v>
      </c>
      <c r="AU128" s="672">
        <f t="shared" si="63"/>
        <v>0</v>
      </c>
      <c r="AV128" s="672">
        <f t="shared" si="63"/>
        <v>0</v>
      </c>
      <c r="AW128" s="672">
        <f t="shared" si="63"/>
        <v>57.362701000000001</v>
      </c>
      <c r="AX128" s="672">
        <f t="shared" si="63"/>
        <v>57.362701000000001</v>
      </c>
      <c r="AY128" s="672">
        <f t="shared" si="63"/>
        <v>312</v>
      </c>
      <c r="AZ128" s="672">
        <f t="shared" si="63"/>
        <v>0</v>
      </c>
      <c r="BA128" s="672">
        <f t="shared" si="63"/>
        <v>0</v>
      </c>
      <c r="BB128" s="672">
        <f t="shared" si="63"/>
        <v>0</v>
      </c>
      <c r="BC128" s="672">
        <f t="shared" ref="BC128:BT128" si="64">SUM(BC129:BC130)</f>
        <v>0</v>
      </c>
      <c r="BD128" s="672">
        <f t="shared" si="64"/>
        <v>0</v>
      </c>
      <c r="BE128" s="672">
        <f t="shared" si="64"/>
        <v>0</v>
      </c>
      <c r="BF128" s="672">
        <f t="shared" si="64"/>
        <v>0</v>
      </c>
      <c r="BG128" s="672">
        <f t="shared" si="64"/>
        <v>0</v>
      </c>
      <c r="BH128" s="672">
        <f t="shared" si="64"/>
        <v>0</v>
      </c>
      <c r="BI128" s="672">
        <f t="shared" si="64"/>
        <v>0</v>
      </c>
      <c r="BJ128" s="672">
        <f t="shared" si="64"/>
        <v>0</v>
      </c>
      <c r="BK128" s="672">
        <f t="shared" si="64"/>
        <v>0</v>
      </c>
      <c r="BL128" s="672">
        <f t="shared" si="64"/>
        <v>0</v>
      </c>
      <c r="BM128" s="672">
        <f t="shared" si="64"/>
        <v>0</v>
      </c>
      <c r="BN128" s="672">
        <f t="shared" si="64"/>
        <v>0</v>
      </c>
      <c r="BO128" s="672">
        <f t="shared" si="64"/>
        <v>0</v>
      </c>
      <c r="BP128" s="672">
        <f t="shared" si="64"/>
        <v>0</v>
      </c>
      <c r="BQ128" s="672">
        <f t="shared" si="64"/>
        <v>0</v>
      </c>
      <c r="BR128" s="672">
        <f t="shared" si="64"/>
        <v>0</v>
      </c>
      <c r="BS128" s="672">
        <f t="shared" si="64"/>
        <v>0</v>
      </c>
      <c r="BT128" s="672">
        <f t="shared" si="64"/>
        <v>0</v>
      </c>
      <c r="BU128" s="672"/>
      <c r="BV128" s="672"/>
      <c r="BW128" s="75">
        <f>BW129</f>
        <v>57.362701000000001</v>
      </c>
      <c r="BX128" s="75">
        <f>BX129</f>
        <v>0</v>
      </c>
      <c r="BY128" s="75">
        <f>BY129</f>
        <v>57.362701000000001</v>
      </c>
      <c r="BZ128" s="75">
        <f>BZ129</f>
        <v>0</v>
      </c>
    </row>
    <row r="129" spans="1:78" s="78" customFormat="1" ht="40.5" customHeight="1" outlineLevel="1">
      <c r="A129" s="673">
        <v>1</v>
      </c>
      <c r="B129" s="682" t="s">
        <v>9</v>
      </c>
      <c r="C129" s="683"/>
      <c r="D129" s="684"/>
      <c r="E129" s="685"/>
      <c r="F129" s="686"/>
      <c r="G129" s="683"/>
      <c r="H129" s="686"/>
      <c r="I129" s="683"/>
      <c r="J129" s="683"/>
      <c r="K129" s="683"/>
      <c r="L129" s="687"/>
      <c r="M129" s="701"/>
      <c r="N129" s="690"/>
      <c r="O129" s="690"/>
      <c r="P129" s="701"/>
      <c r="Q129" s="686"/>
      <c r="R129" s="686"/>
      <c r="S129" s="701"/>
      <c r="T129" s="710"/>
      <c r="U129" s="710"/>
      <c r="V129" s="701"/>
      <c r="W129" s="84">
        <f t="shared" si="46"/>
        <v>57.362701000000001</v>
      </c>
      <c r="X129" s="698"/>
      <c r="Y129" s="698"/>
      <c r="Z129" s="711">
        <f>SUM(AA129:AC129)</f>
        <v>57.362701000000001</v>
      </c>
      <c r="AA129" s="85">
        <v>57.362701000000001</v>
      </c>
      <c r="AB129" s="698"/>
      <c r="AC129" s="710"/>
      <c r="AD129" s="701">
        <f>AE129+AF129+AG129</f>
        <v>0</v>
      </c>
      <c r="AE129" s="701"/>
      <c r="AF129" s="710"/>
      <c r="AG129" s="710">
        <f>AH129+AI129+AJ129+AK129</f>
        <v>0</v>
      </c>
      <c r="AH129" s="701"/>
      <c r="AI129" s="710"/>
      <c r="AJ129" s="710"/>
      <c r="AK129" s="710"/>
      <c r="AL129" s="701">
        <f>AM129+AN129+AO129</f>
        <v>0</v>
      </c>
      <c r="AM129" s="701"/>
      <c r="AN129" s="710"/>
      <c r="AO129" s="710">
        <f>AP129+AQ129+AR129+AS129</f>
        <v>0</v>
      </c>
      <c r="AP129" s="701">
        <v>0</v>
      </c>
      <c r="AQ129" s="710"/>
      <c r="AR129" s="710"/>
      <c r="AS129" s="710"/>
      <c r="AT129" s="85">
        <f t="shared" si="47"/>
        <v>57.362701000000001</v>
      </c>
      <c r="AU129" s="698"/>
      <c r="AV129" s="698"/>
      <c r="AW129" s="711">
        <f>SUM(AX129:AZ129)</f>
        <v>57.362701000000001</v>
      </c>
      <c r="AX129" s="698">
        <v>57.362701000000001</v>
      </c>
      <c r="AY129" s="712"/>
      <c r="AZ129" s="710"/>
      <c r="BA129" s="710">
        <f>BB129+BC129+BD129</f>
        <v>0</v>
      </c>
      <c r="BB129" s="701"/>
      <c r="BC129" s="710"/>
      <c r="BD129" s="710">
        <f>BE129+BF129+BG129+BH129</f>
        <v>0</v>
      </c>
      <c r="BE129" s="710"/>
      <c r="BF129" s="710"/>
      <c r="BG129" s="710"/>
      <c r="BH129" s="710"/>
      <c r="BI129" s="710">
        <f t="shared" ref="BI129" si="65">BJ129+BK129+BL129</f>
        <v>0</v>
      </c>
      <c r="BJ129" s="710"/>
      <c r="BK129" s="701"/>
      <c r="BL129" s="710"/>
      <c r="BM129" s="710">
        <f t="shared" ref="BM129" si="66">BN129+BO129+BP129</f>
        <v>0</v>
      </c>
      <c r="BN129" s="710"/>
      <c r="BO129" s="701"/>
      <c r="BP129" s="710"/>
      <c r="BQ129" s="710"/>
      <c r="BR129" s="710"/>
      <c r="BS129" s="698"/>
      <c r="BT129" s="713"/>
      <c r="BU129" s="713"/>
      <c r="BV129" s="713"/>
      <c r="BW129" s="506">
        <v>57.362701000000001</v>
      </c>
      <c r="BX129" s="506"/>
      <c r="BY129" s="506">
        <v>57.362701000000001</v>
      </c>
      <c r="BZ129" s="506"/>
    </row>
    <row r="130" spans="1:78" s="78" customFormat="1" ht="40.5" customHeight="1" outlineLevel="1">
      <c r="A130" s="714">
        <v>2</v>
      </c>
      <c r="B130" s="715" t="s">
        <v>1111</v>
      </c>
      <c r="C130" s="715"/>
      <c r="D130" s="716"/>
      <c r="E130" s="717"/>
      <c r="F130" s="715"/>
      <c r="G130" s="715"/>
      <c r="H130" s="715"/>
      <c r="I130" s="715"/>
      <c r="J130" s="715"/>
      <c r="K130" s="715"/>
      <c r="L130" s="715"/>
      <c r="M130" s="715"/>
      <c r="N130" s="715"/>
      <c r="O130" s="715"/>
      <c r="P130" s="715"/>
      <c r="Q130" s="715"/>
      <c r="R130" s="715"/>
      <c r="S130" s="715"/>
      <c r="T130" s="715"/>
      <c r="U130" s="715"/>
      <c r="V130" s="715"/>
      <c r="W130" s="259">
        <f t="shared" si="46"/>
        <v>312</v>
      </c>
      <c r="X130" s="718"/>
      <c r="Y130" s="718"/>
      <c r="Z130" s="719"/>
      <c r="AA130" s="715"/>
      <c r="AB130" s="259">
        <v>312</v>
      </c>
      <c r="AC130" s="715"/>
      <c r="AD130" s="715"/>
      <c r="AE130" s="715"/>
      <c r="AF130" s="715"/>
      <c r="AG130" s="715"/>
      <c r="AH130" s="715"/>
      <c r="AI130" s="715"/>
      <c r="AJ130" s="715"/>
      <c r="AK130" s="715"/>
      <c r="AL130" s="715"/>
      <c r="AM130" s="715"/>
      <c r="AN130" s="715"/>
      <c r="AO130" s="715"/>
      <c r="AP130" s="715"/>
      <c r="AQ130" s="715"/>
      <c r="AR130" s="715"/>
      <c r="AS130" s="715"/>
      <c r="AT130" s="259">
        <f t="shared" si="47"/>
        <v>312</v>
      </c>
      <c r="AU130" s="718"/>
      <c r="AV130" s="718"/>
      <c r="AW130" s="719"/>
      <c r="AX130" s="715"/>
      <c r="AY130" s="720">
        <v>312</v>
      </c>
      <c r="AZ130" s="715"/>
      <c r="BA130" s="715"/>
      <c r="BB130" s="715"/>
      <c r="BC130" s="715"/>
      <c r="BD130" s="715"/>
      <c r="BE130" s="715"/>
      <c r="BF130" s="715"/>
      <c r="BG130" s="715"/>
      <c r="BH130" s="715"/>
      <c r="BI130" s="715"/>
      <c r="BJ130" s="715"/>
      <c r="BK130" s="715"/>
      <c r="BL130" s="715"/>
      <c r="BM130" s="715"/>
      <c r="BN130" s="715"/>
      <c r="BO130" s="715"/>
      <c r="BP130" s="715"/>
      <c r="BQ130" s="715"/>
      <c r="BR130" s="715"/>
      <c r="BS130" s="715"/>
      <c r="BT130" s="715"/>
      <c r="BU130" s="715"/>
      <c r="BV130" s="715"/>
      <c r="BW130" s="506"/>
      <c r="BX130" s="506"/>
      <c r="BY130" s="506"/>
      <c r="BZ130" s="506"/>
    </row>
    <row r="131" spans="1:78" ht="48" customHeight="1">
      <c r="A131" s="904" t="s">
        <v>3915</v>
      </c>
      <c r="B131" s="905"/>
      <c r="C131" s="905"/>
      <c r="D131" s="905"/>
      <c r="E131" s="905"/>
      <c r="F131" s="905"/>
      <c r="G131" s="905"/>
      <c r="H131" s="905"/>
      <c r="I131" s="905"/>
      <c r="J131" s="905"/>
      <c r="K131" s="905"/>
      <c r="L131" s="905"/>
      <c r="M131" s="905"/>
      <c r="N131" s="905"/>
      <c r="O131" s="905"/>
      <c r="P131" s="905"/>
      <c r="Q131" s="905"/>
      <c r="R131" s="905"/>
      <c r="S131" s="905"/>
      <c r="T131" s="905"/>
      <c r="U131" s="905"/>
      <c r="V131" s="905"/>
      <c r="W131" s="905"/>
      <c r="X131" s="905"/>
      <c r="Y131" s="905"/>
      <c r="Z131" s="905"/>
      <c r="AA131" s="905"/>
      <c r="AB131" s="905"/>
      <c r="AC131" s="905"/>
      <c r="AD131" s="905"/>
      <c r="AE131" s="905"/>
      <c r="AF131" s="905"/>
      <c r="AG131" s="905"/>
      <c r="AH131" s="905"/>
      <c r="AI131" s="905"/>
      <c r="AJ131" s="905"/>
      <c r="AK131" s="905"/>
      <c r="AL131" s="905"/>
      <c r="AM131" s="905"/>
      <c r="AN131" s="905"/>
      <c r="AO131" s="905"/>
      <c r="AP131" s="905"/>
      <c r="AQ131" s="905"/>
      <c r="AR131" s="905"/>
      <c r="AS131" s="905"/>
      <c r="AT131" s="905"/>
      <c r="AU131" s="905"/>
      <c r="AV131" s="905"/>
      <c r="AW131" s="905"/>
      <c r="AX131" s="905"/>
      <c r="AY131" s="905"/>
      <c r="AZ131" s="905"/>
      <c r="BA131" s="905"/>
      <c r="BB131" s="905"/>
      <c r="BC131" s="905"/>
      <c r="BD131" s="905"/>
      <c r="BE131" s="905"/>
      <c r="BF131" s="905"/>
      <c r="BG131" s="905"/>
      <c r="BH131" s="905"/>
      <c r="BI131" s="905"/>
      <c r="BJ131" s="905"/>
      <c r="BK131" s="905"/>
      <c r="BL131" s="905"/>
      <c r="BM131" s="905"/>
      <c r="BN131" s="905"/>
      <c r="BO131" s="905"/>
      <c r="BP131" s="905"/>
      <c r="BQ131" s="905"/>
      <c r="BR131" s="905"/>
      <c r="BS131" s="905"/>
      <c r="BT131" s="905"/>
      <c r="BU131" s="905"/>
      <c r="BV131" s="905"/>
      <c r="BW131" s="905"/>
      <c r="BX131" s="90"/>
      <c r="BY131" s="90"/>
      <c r="BZ131" s="90"/>
    </row>
    <row r="132" spans="1:78">
      <c r="C132" s="26"/>
      <c r="AA132" s="163"/>
    </row>
  </sheetData>
  <mergeCells count="98">
    <mergeCell ref="A1:BV1"/>
    <mergeCell ref="A5:BV5"/>
    <mergeCell ref="A2:BV3"/>
    <mergeCell ref="A7:A11"/>
    <mergeCell ref="B7:B11"/>
    <mergeCell ref="C7:C11"/>
    <mergeCell ref="G7:G11"/>
    <mergeCell ref="D7:D11"/>
    <mergeCell ref="E7:E11"/>
    <mergeCell ref="AC9:AC11"/>
    <mergeCell ref="AT8:AT11"/>
    <mergeCell ref="AX8:AZ8"/>
    <mergeCell ref="AX9:AX11"/>
    <mergeCell ref="AY9:AY11"/>
    <mergeCell ref="AZ9:AZ11"/>
    <mergeCell ref="F7:F11"/>
    <mergeCell ref="N10:N11"/>
    <mergeCell ref="O10:O11"/>
    <mergeCell ref="P10:P11"/>
    <mergeCell ref="H7:H11"/>
    <mergeCell ref="K9:K11"/>
    <mergeCell ref="L9:L11"/>
    <mergeCell ref="M9:M11"/>
    <mergeCell ref="N9:P9"/>
    <mergeCell ref="I7:I11"/>
    <mergeCell ref="J7:J11"/>
    <mergeCell ref="K7:P8"/>
    <mergeCell ref="Q7:Q11"/>
    <mergeCell ref="AD7:AS7"/>
    <mergeCell ref="U9:U11"/>
    <mergeCell ref="V9:V11"/>
    <mergeCell ref="X9:X11"/>
    <mergeCell ref="R7:R11"/>
    <mergeCell ref="S8:S11"/>
    <mergeCell ref="T8:V8"/>
    <mergeCell ref="W8:W11"/>
    <mergeCell ref="Z9:Z11"/>
    <mergeCell ref="X8:AC8"/>
    <mergeCell ref="AO10:AO11"/>
    <mergeCell ref="AP10:AS10"/>
    <mergeCell ref="AD8:AK8"/>
    <mergeCell ref="AL8:AS8"/>
    <mergeCell ref="AD9:AD11"/>
    <mergeCell ref="AE9:AK9"/>
    <mergeCell ref="AL9:AL11"/>
    <mergeCell ref="AM9:AS9"/>
    <mergeCell ref="AE10:AE11"/>
    <mergeCell ref="AF10:AF11"/>
    <mergeCell ref="AN10:AN11"/>
    <mergeCell ref="AM10:AM11"/>
    <mergeCell ref="T9:T11"/>
    <mergeCell ref="S7:V7"/>
    <mergeCell ref="W7:AC7"/>
    <mergeCell ref="BL10:BL11"/>
    <mergeCell ref="AU10:AU11"/>
    <mergeCell ref="BJ10:BJ11"/>
    <mergeCell ref="BI8:BL8"/>
    <mergeCell ref="BA9:BA11"/>
    <mergeCell ref="BB9:BH9"/>
    <mergeCell ref="BI9:BI11"/>
    <mergeCell ref="BJ9:BL9"/>
    <mergeCell ref="AT7:BH7"/>
    <mergeCell ref="BA8:BH8"/>
    <mergeCell ref="Y9:Y11"/>
    <mergeCell ref="AG10:AG11"/>
    <mergeCell ref="AH10:AK10"/>
    <mergeCell ref="BW9:BX9"/>
    <mergeCell ref="BY9:BZ9"/>
    <mergeCell ref="BM9:BM11"/>
    <mergeCell ref="BN9:BP9"/>
    <mergeCell ref="BN10:BN11"/>
    <mergeCell ref="BX10:BX11"/>
    <mergeCell ref="BY10:BZ10"/>
    <mergeCell ref="BW10:BW11"/>
    <mergeCell ref="BQ9:BQ11"/>
    <mergeCell ref="BR9:BT9"/>
    <mergeCell ref="BU7:BU11"/>
    <mergeCell ref="BM8:BP8"/>
    <mergeCell ref="BI7:BP7"/>
    <mergeCell ref="BQ7:BT8"/>
    <mergeCell ref="BV7:BV11"/>
    <mergeCell ref="BK10:BK11"/>
    <mergeCell ref="AY6:BV6"/>
    <mergeCell ref="A131:BW131"/>
    <mergeCell ref="A4:BV4"/>
    <mergeCell ref="BO10:BO11"/>
    <mergeCell ref="BP10:BP11"/>
    <mergeCell ref="BR10:BR11"/>
    <mergeCell ref="BS10:BS11"/>
    <mergeCell ref="BT10:BT11"/>
    <mergeCell ref="AW10:AW11"/>
    <mergeCell ref="BB10:BB11"/>
    <mergeCell ref="BC10:BC11"/>
    <mergeCell ref="BD10:BD11"/>
    <mergeCell ref="BE10:BH10"/>
    <mergeCell ref="AA9:AA11"/>
    <mergeCell ref="AB9:AB11"/>
    <mergeCell ref="AV10:AV11"/>
  </mergeCells>
  <printOptions horizontalCentered="1"/>
  <pageMargins left="0.35433070866141736" right="0.27559055118110237" top="0.47244094488188981" bottom="0.47244094488188981" header="0.31496062992125984" footer="0.31496062992125984"/>
  <pageSetup paperSize="9" scale="45" orientation="landscape" r:id="rId1"/>
  <headerFooter>
    <oddHeader>&amp;R&amp;"Times New Roman,Bold Italic"&amp;12Kon Rẫy</oddHeader>
    <oddFooter>&amp;R&amp;P/&amp;N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247"/>
  <sheetViews>
    <sheetView topLeftCell="A241" zoomScale="70" zoomScaleNormal="70" workbookViewId="0">
      <selection activeCell="C255" sqref="C255"/>
    </sheetView>
  </sheetViews>
  <sheetFormatPr defaultColWidth="9" defaultRowHeight="13.8" outlineLevelRow="1"/>
  <cols>
    <col min="1" max="1" width="6.3984375" style="499" customWidth="1"/>
    <col min="2" max="2" width="52.69921875" style="499" customWidth="1"/>
    <col min="3" max="3" width="17.3984375" style="499" customWidth="1"/>
    <col min="4" max="4" width="17.296875" style="499" customWidth="1"/>
    <col min="5" max="5" width="11.296875" style="499" customWidth="1"/>
    <col min="6" max="7" width="11.296875" style="499" hidden="1" customWidth="1"/>
    <col min="8" max="8" width="13.59765625" style="499" customWidth="1"/>
    <col min="9" max="9" width="13" style="499" customWidth="1"/>
    <col min="10" max="10" width="14" style="499" hidden="1" customWidth="1"/>
    <col min="11" max="11" width="15.69921875" style="499" hidden="1" customWidth="1"/>
    <col min="12" max="12" width="15.69921875" style="499" customWidth="1"/>
    <col min="13" max="13" width="11.296875" style="499" customWidth="1"/>
    <col min="14" max="15" width="12" style="499" hidden="1" customWidth="1"/>
    <col min="16" max="16" width="12" style="499" customWidth="1"/>
    <col min="17" max="20" width="10.69921875" style="500" hidden="1" customWidth="1"/>
    <col min="21" max="21" width="10.69921875" style="499" customWidth="1"/>
    <col min="22" max="23" width="9.296875" style="499" hidden="1" customWidth="1"/>
    <col min="24" max="24" width="12" style="499" customWidth="1"/>
    <col min="25" max="25" width="11.296875" style="499" customWidth="1"/>
    <col min="26" max="27" width="9.296875" style="499" hidden="1" customWidth="1"/>
    <col min="28" max="28" width="11.296875" style="499" hidden="1" customWidth="1"/>
    <col min="29" max="29" width="12.3984375" style="499" customWidth="1"/>
    <col min="30" max="30" width="12" style="499" customWidth="1"/>
    <col min="31" max="31" width="12.3984375" style="499" customWidth="1"/>
    <col min="32" max="32" width="10.69921875" style="499" hidden="1" customWidth="1"/>
    <col min="33" max="34" width="9.296875" style="499" hidden="1" customWidth="1"/>
    <col min="35" max="35" width="10.69921875" style="499" hidden="1" customWidth="1"/>
    <col min="36" max="37" width="9.59765625" style="499" hidden="1" customWidth="1"/>
    <col min="38" max="38" width="9.296875" style="499" hidden="1" customWidth="1"/>
    <col min="39" max="39" width="9.3984375" style="499" hidden="1" customWidth="1"/>
    <col min="40" max="41" width="9.296875" style="499" hidden="1" customWidth="1"/>
    <col min="42" max="42" width="9.3984375" style="499" hidden="1" customWidth="1"/>
    <col min="43" max="44" width="9.296875" style="499" hidden="1" customWidth="1"/>
    <col min="45" max="45" width="9.3984375" style="499" hidden="1" customWidth="1"/>
    <col min="46" max="46" width="9.296875" style="499" hidden="1" customWidth="1"/>
    <col min="47" max="47" width="11.69921875" style="499" customWidth="1"/>
    <col min="48" max="49" width="9.296875" style="499" hidden="1" customWidth="1"/>
    <col min="50" max="50" width="10.69921875" style="499" hidden="1" customWidth="1"/>
    <col min="51" max="51" width="11.69921875" style="499" customWidth="1"/>
    <col min="52" max="52" width="12.3984375" style="499" customWidth="1"/>
    <col min="53" max="53" width="11" style="499" customWidth="1"/>
    <col min="54" max="64" width="9.296875" style="499" hidden="1" customWidth="1"/>
    <col min="65" max="65" width="9.3984375" style="499" hidden="1" customWidth="1"/>
    <col min="66" max="68" width="9.296875" style="499" hidden="1" customWidth="1"/>
    <col min="69" max="69" width="10" style="499" hidden="1" customWidth="1"/>
    <col min="70" max="70" width="11.8984375" style="499" hidden="1" customWidth="1"/>
    <col min="71" max="71" width="14.8984375" style="499" hidden="1" customWidth="1"/>
    <col min="72" max="72" width="15.69921875" style="499" customWidth="1"/>
    <col min="73" max="16384" width="9" style="499"/>
  </cols>
  <sheetData>
    <row r="1" spans="1:73" ht="17.399999999999999">
      <c r="A1" s="802" t="s">
        <v>3899</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row>
    <row r="2" spans="1:73" ht="17.399999999999999" customHeight="1">
      <c r="A2" s="803" t="s">
        <v>3912</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3"/>
      <c r="AR2" s="803"/>
      <c r="AS2" s="803"/>
      <c r="AT2" s="803"/>
      <c r="AU2" s="803"/>
      <c r="AV2" s="803"/>
      <c r="AW2" s="803"/>
      <c r="AX2" s="803"/>
      <c r="AY2" s="803"/>
      <c r="AZ2" s="803"/>
      <c r="BA2" s="803"/>
      <c r="BB2" s="803"/>
      <c r="BC2" s="803"/>
      <c r="BD2" s="803"/>
      <c r="BE2" s="803"/>
      <c r="BF2" s="803"/>
      <c r="BG2" s="803"/>
      <c r="BH2" s="803"/>
      <c r="BI2" s="803"/>
      <c r="BJ2" s="803"/>
      <c r="BK2" s="803"/>
      <c r="BL2" s="803"/>
      <c r="BM2" s="803"/>
      <c r="BN2" s="803"/>
      <c r="BO2" s="803"/>
      <c r="BP2" s="803"/>
      <c r="BQ2" s="803"/>
      <c r="BR2" s="803"/>
      <c r="BS2" s="803"/>
      <c r="BT2" s="803"/>
    </row>
    <row r="3" spans="1:73" ht="7.5" customHeight="1">
      <c r="A3" s="803"/>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803"/>
      <c r="AQ3" s="803"/>
      <c r="AR3" s="803"/>
      <c r="AS3" s="803"/>
      <c r="AT3" s="803"/>
      <c r="AU3" s="803"/>
      <c r="AV3" s="803"/>
      <c r="AW3" s="803"/>
      <c r="AX3" s="803"/>
      <c r="AY3" s="803"/>
      <c r="AZ3" s="803"/>
      <c r="BA3" s="803"/>
      <c r="BB3" s="803"/>
      <c r="BC3" s="803"/>
      <c r="BD3" s="803"/>
      <c r="BE3" s="803"/>
      <c r="BF3" s="803"/>
      <c r="BG3" s="803"/>
      <c r="BH3" s="803"/>
      <c r="BI3" s="803"/>
      <c r="BJ3" s="803"/>
      <c r="BK3" s="803"/>
      <c r="BL3" s="803"/>
      <c r="BM3" s="803"/>
      <c r="BN3" s="803"/>
      <c r="BO3" s="803"/>
      <c r="BP3" s="803"/>
      <c r="BQ3" s="803"/>
      <c r="BR3" s="803"/>
      <c r="BS3" s="803"/>
      <c r="BT3" s="803"/>
    </row>
    <row r="4" spans="1:73" ht="17.399999999999999">
      <c r="A4" s="802" t="s">
        <v>3154</v>
      </c>
      <c r="B4" s="802"/>
      <c r="C4" s="802"/>
      <c r="D4" s="802"/>
      <c r="E4" s="802"/>
      <c r="F4" s="802"/>
      <c r="G4" s="802"/>
      <c r="H4" s="802"/>
      <c r="I4" s="802"/>
      <c r="J4" s="802"/>
      <c r="K4" s="802"/>
      <c r="L4" s="802"/>
      <c r="M4" s="802"/>
      <c r="N4" s="802"/>
      <c r="O4" s="802"/>
      <c r="P4" s="802"/>
      <c r="Q4" s="802"/>
      <c r="R4" s="802"/>
      <c r="S4" s="802"/>
      <c r="T4" s="802"/>
      <c r="U4" s="802"/>
      <c r="V4" s="802"/>
      <c r="W4" s="802"/>
      <c r="X4" s="802"/>
      <c r="Y4" s="802"/>
      <c r="Z4" s="802"/>
      <c r="AA4" s="802"/>
      <c r="AB4" s="802"/>
      <c r="AC4" s="802"/>
      <c r="AD4" s="802"/>
      <c r="AE4" s="802"/>
      <c r="AF4" s="802"/>
      <c r="AG4" s="802"/>
      <c r="AH4" s="802"/>
      <c r="AI4" s="802"/>
      <c r="AJ4" s="802"/>
      <c r="AK4" s="802"/>
      <c r="AL4" s="802"/>
      <c r="AM4" s="802"/>
      <c r="AN4" s="802"/>
      <c r="AO4" s="802"/>
      <c r="AP4" s="802"/>
      <c r="AQ4" s="802"/>
      <c r="AR4" s="802"/>
      <c r="AS4" s="802"/>
      <c r="AT4" s="802"/>
      <c r="AU4" s="802"/>
      <c r="AV4" s="802"/>
      <c r="AW4" s="802"/>
      <c r="AX4" s="802"/>
      <c r="AY4" s="802"/>
      <c r="AZ4" s="802"/>
      <c r="BA4" s="802"/>
      <c r="BB4" s="802"/>
      <c r="BC4" s="802"/>
      <c r="BD4" s="802"/>
      <c r="BE4" s="802"/>
      <c r="BF4" s="802"/>
      <c r="BG4" s="802"/>
      <c r="BH4" s="802"/>
      <c r="BI4" s="802"/>
      <c r="BJ4" s="802"/>
      <c r="BK4" s="802"/>
      <c r="BL4" s="802"/>
      <c r="BM4" s="802"/>
      <c r="BN4" s="802"/>
      <c r="BO4" s="802"/>
      <c r="BP4" s="802"/>
      <c r="BQ4" s="802"/>
      <c r="BR4" s="802"/>
      <c r="BS4" s="802"/>
      <c r="BT4" s="802"/>
    </row>
    <row r="5" spans="1:73" ht="18">
      <c r="A5" s="925" t="str">
        <f>'3.13.Thành phố Kon Tum'!A5:BY5</f>
        <v>(Kèm theo Quyết định số  66/QĐ-UBND ngày 05 tháng 9 năm 2025 của Ủy ban nhân dân tỉnh)</v>
      </c>
      <c r="B5" s="925"/>
      <c r="C5" s="925"/>
      <c r="D5" s="925"/>
      <c r="E5" s="925"/>
      <c r="F5" s="925"/>
      <c r="G5" s="925"/>
      <c r="H5" s="925"/>
      <c r="I5" s="925"/>
      <c r="J5" s="925"/>
      <c r="K5" s="925"/>
      <c r="L5" s="925"/>
      <c r="M5" s="925"/>
      <c r="N5" s="925"/>
      <c r="O5" s="925"/>
      <c r="P5" s="925"/>
      <c r="Q5" s="925"/>
      <c r="R5" s="925"/>
      <c r="S5" s="925"/>
      <c r="T5" s="925"/>
      <c r="U5" s="925"/>
      <c r="V5" s="925"/>
      <c r="W5" s="925"/>
      <c r="X5" s="925"/>
      <c r="Y5" s="925"/>
      <c r="Z5" s="925"/>
      <c r="AA5" s="925"/>
      <c r="AB5" s="925"/>
      <c r="AC5" s="925"/>
      <c r="AD5" s="925"/>
      <c r="AE5" s="925"/>
      <c r="AF5" s="925"/>
      <c r="AG5" s="925"/>
      <c r="AH5" s="925"/>
      <c r="AI5" s="925"/>
      <c r="AJ5" s="925"/>
      <c r="AK5" s="925"/>
      <c r="AL5" s="925"/>
      <c r="AM5" s="925"/>
      <c r="AN5" s="925"/>
      <c r="AO5" s="925"/>
      <c r="AP5" s="925"/>
      <c r="AQ5" s="925"/>
      <c r="AR5" s="925"/>
      <c r="AS5" s="925"/>
      <c r="AT5" s="925"/>
      <c r="AU5" s="925"/>
      <c r="AV5" s="925"/>
      <c r="AW5" s="925"/>
      <c r="AX5" s="925"/>
      <c r="AY5" s="925"/>
      <c r="AZ5" s="925"/>
      <c r="BA5" s="925"/>
      <c r="BB5" s="925"/>
      <c r="BC5" s="925"/>
      <c r="BD5" s="925"/>
      <c r="BE5" s="925"/>
      <c r="BF5" s="925"/>
      <c r="BG5" s="925"/>
      <c r="BH5" s="925"/>
      <c r="BI5" s="925"/>
      <c r="BJ5" s="925"/>
      <c r="BK5" s="925"/>
      <c r="BL5" s="925"/>
      <c r="BM5" s="925"/>
      <c r="BN5" s="925"/>
      <c r="BO5" s="925"/>
      <c r="BP5" s="925"/>
      <c r="BQ5" s="925"/>
      <c r="BR5" s="925"/>
      <c r="BS5" s="925"/>
      <c r="BT5" s="925"/>
    </row>
    <row r="6" spans="1:73" ht="18">
      <c r="A6" s="721"/>
      <c r="B6" s="721"/>
      <c r="C6" s="721"/>
      <c r="D6" s="721"/>
      <c r="E6" s="721"/>
      <c r="F6" s="721"/>
      <c r="G6" s="721"/>
      <c r="H6" s="721"/>
      <c r="I6" s="721"/>
      <c r="J6" s="721"/>
      <c r="K6" s="721"/>
      <c r="L6" s="721"/>
      <c r="M6" s="721"/>
      <c r="N6" s="721"/>
      <c r="O6" s="721"/>
      <c r="P6" s="721"/>
      <c r="Q6" s="721"/>
      <c r="R6" s="721"/>
      <c r="S6" s="721"/>
      <c r="T6" s="721"/>
      <c r="U6" s="721"/>
      <c r="V6" s="721"/>
      <c r="W6" s="721"/>
      <c r="X6" s="721"/>
      <c r="Y6" s="721"/>
      <c r="Z6" s="721"/>
      <c r="AA6" s="721"/>
      <c r="AB6" s="721"/>
      <c r="AC6" s="721"/>
      <c r="AD6" s="721"/>
      <c r="AE6" s="721"/>
      <c r="AF6" s="721"/>
      <c r="AG6" s="721"/>
      <c r="AH6" s="721"/>
      <c r="AI6" s="721"/>
      <c r="AJ6" s="721"/>
      <c r="AK6" s="721"/>
      <c r="AL6" s="721"/>
      <c r="AM6" s="721"/>
      <c r="AN6" s="721"/>
      <c r="AO6" s="721"/>
      <c r="AP6" s="721"/>
      <c r="AQ6" s="721"/>
      <c r="AR6" s="721"/>
      <c r="AS6" s="721"/>
      <c r="AT6" s="721"/>
      <c r="AU6" s="722"/>
      <c r="AV6" s="722"/>
      <c r="AW6" s="722"/>
      <c r="AX6" s="722"/>
      <c r="AY6" s="722"/>
      <c r="AZ6" s="919" t="s">
        <v>1381</v>
      </c>
      <c r="BA6" s="919"/>
      <c r="BB6" s="919"/>
      <c r="BC6" s="919"/>
      <c r="BD6" s="919"/>
      <c r="BE6" s="919"/>
      <c r="BF6" s="919"/>
      <c r="BG6" s="919"/>
      <c r="BH6" s="919"/>
      <c r="BI6" s="919"/>
      <c r="BJ6" s="919"/>
      <c r="BK6" s="919"/>
      <c r="BL6" s="919"/>
      <c r="BM6" s="919"/>
      <c r="BN6" s="919"/>
      <c r="BO6" s="919"/>
      <c r="BP6" s="919"/>
      <c r="BQ6" s="919"/>
      <c r="BR6" s="919"/>
      <c r="BS6" s="919"/>
      <c r="BT6" s="919"/>
    </row>
    <row r="7" spans="1:73" ht="27" customHeight="1">
      <c r="A7" s="779" t="s">
        <v>16</v>
      </c>
      <c r="B7" s="779" t="s">
        <v>548</v>
      </c>
      <c r="C7" s="779" t="s">
        <v>17</v>
      </c>
      <c r="D7" s="779" t="s">
        <v>3898</v>
      </c>
      <c r="E7" s="779" t="s">
        <v>18</v>
      </c>
      <c r="F7" s="779" t="s">
        <v>19</v>
      </c>
      <c r="G7" s="779" t="s">
        <v>20</v>
      </c>
      <c r="H7" s="779" t="s">
        <v>1382</v>
      </c>
      <c r="I7" s="779" t="s">
        <v>23</v>
      </c>
      <c r="J7" s="779" t="s">
        <v>24</v>
      </c>
      <c r="K7" s="779" t="s">
        <v>2061</v>
      </c>
      <c r="L7" s="779"/>
      <c r="M7" s="779"/>
      <c r="N7" s="779"/>
      <c r="O7" s="779"/>
      <c r="P7" s="779"/>
      <c r="Q7" s="779" t="s">
        <v>25</v>
      </c>
      <c r="R7" s="779" t="s">
        <v>1383</v>
      </c>
      <c r="S7" s="779" t="s">
        <v>22</v>
      </c>
      <c r="T7" s="779" t="s">
        <v>1129</v>
      </c>
      <c r="U7" s="790" t="s">
        <v>26</v>
      </c>
      <c r="V7" s="791"/>
      <c r="W7" s="791"/>
      <c r="X7" s="792"/>
      <c r="Y7" s="790" t="s">
        <v>27</v>
      </c>
      <c r="Z7" s="791"/>
      <c r="AA7" s="791"/>
      <c r="AB7" s="791"/>
      <c r="AC7" s="791"/>
      <c r="AD7" s="791"/>
      <c r="AE7" s="792"/>
      <c r="AF7" s="790" t="s">
        <v>1130</v>
      </c>
      <c r="AG7" s="791"/>
      <c r="AH7" s="791"/>
      <c r="AI7" s="791"/>
      <c r="AJ7" s="791"/>
      <c r="AK7" s="791"/>
      <c r="AL7" s="792"/>
      <c r="AM7" s="394"/>
      <c r="AN7" s="394"/>
      <c r="AO7" s="394"/>
      <c r="AP7" s="394"/>
      <c r="AQ7" s="394"/>
      <c r="AR7" s="394"/>
      <c r="AS7" s="394"/>
      <c r="AT7" s="394"/>
      <c r="AU7" s="790" t="s">
        <v>6</v>
      </c>
      <c r="AV7" s="791"/>
      <c r="AW7" s="791"/>
      <c r="AX7" s="791"/>
      <c r="AY7" s="791"/>
      <c r="AZ7" s="791"/>
      <c r="BA7" s="792"/>
      <c r="BB7" s="394"/>
      <c r="BC7" s="394"/>
      <c r="BD7" s="394"/>
      <c r="BE7" s="394"/>
      <c r="BF7" s="394"/>
      <c r="BG7" s="394"/>
      <c r="BH7" s="394"/>
      <c r="BI7" s="394"/>
      <c r="BJ7" s="779" t="s">
        <v>28</v>
      </c>
      <c r="BK7" s="779"/>
      <c r="BL7" s="779"/>
      <c r="BM7" s="779"/>
      <c r="BN7" s="779"/>
      <c r="BO7" s="779"/>
      <c r="BP7" s="779"/>
      <c r="BQ7" s="779"/>
      <c r="BR7" s="796" t="s">
        <v>1384</v>
      </c>
      <c r="BS7" s="780" t="s">
        <v>3887</v>
      </c>
      <c r="BT7" s="779" t="s">
        <v>0</v>
      </c>
    </row>
    <row r="8" spans="1:73" ht="18" customHeight="1">
      <c r="A8" s="779"/>
      <c r="B8" s="779"/>
      <c r="C8" s="779"/>
      <c r="D8" s="779"/>
      <c r="E8" s="779"/>
      <c r="F8" s="779"/>
      <c r="G8" s="779"/>
      <c r="H8" s="779"/>
      <c r="I8" s="779"/>
      <c r="J8" s="779"/>
      <c r="K8" s="779"/>
      <c r="L8" s="779"/>
      <c r="M8" s="779"/>
      <c r="N8" s="779"/>
      <c r="O8" s="779"/>
      <c r="P8" s="779"/>
      <c r="Q8" s="779"/>
      <c r="R8" s="779"/>
      <c r="S8" s="779"/>
      <c r="T8" s="779"/>
      <c r="U8" s="793"/>
      <c r="V8" s="794"/>
      <c r="W8" s="794"/>
      <c r="X8" s="795"/>
      <c r="Y8" s="793"/>
      <c r="Z8" s="794"/>
      <c r="AA8" s="794"/>
      <c r="AB8" s="794"/>
      <c r="AC8" s="794"/>
      <c r="AD8" s="794"/>
      <c r="AE8" s="795"/>
      <c r="AF8" s="793"/>
      <c r="AG8" s="794"/>
      <c r="AH8" s="794"/>
      <c r="AI8" s="794"/>
      <c r="AJ8" s="794"/>
      <c r="AK8" s="794"/>
      <c r="AL8" s="795"/>
      <c r="AM8" s="394" t="s">
        <v>66</v>
      </c>
      <c r="AN8" s="394"/>
      <c r="AO8" s="394"/>
      <c r="AP8" s="394"/>
      <c r="AQ8" s="394"/>
      <c r="AR8" s="394"/>
      <c r="AS8" s="394"/>
      <c r="AT8" s="394"/>
      <c r="AU8" s="793"/>
      <c r="AV8" s="794"/>
      <c r="AW8" s="794"/>
      <c r="AX8" s="794"/>
      <c r="AY8" s="794"/>
      <c r="AZ8" s="794"/>
      <c r="BA8" s="795"/>
      <c r="BB8" s="394" t="s">
        <v>90</v>
      </c>
      <c r="BC8" s="394"/>
      <c r="BD8" s="394"/>
      <c r="BE8" s="394"/>
      <c r="BF8" s="394"/>
      <c r="BG8" s="394"/>
      <c r="BH8" s="394"/>
      <c r="BI8" s="394"/>
      <c r="BJ8" s="779" t="s">
        <v>30</v>
      </c>
      <c r="BK8" s="779"/>
      <c r="BL8" s="779"/>
      <c r="BM8" s="779"/>
      <c r="BN8" s="779" t="s">
        <v>90</v>
      </c>
      <c r="BO8" s="779"/>
      <c r="BP8" s="779"/>
      <c r="BQ8" s="779"/>
      <c r="BR8" s="796"/>
      <c r="BS8" s="781"/>
      <c r="BT8" s="779"/>
    </row>
    <row r="9" spans="1:73" ht="34.5" customHeight="1">
      <c r="A9" s="779"/>
      <c r="B9" s="779"/>
      <c r="C9" s="779"/>
      <c r="D9" s="779"/>
      <c r="E9" s="779"/>
      <c r="F9" s="779"/>
      <c r="G9" s="779"/>
      <c r="H9" s="779"/>
      <c r="I9" s="779"/>
      <c r="J9" s="779"/>
      <c r="K9" s="779" t="s">
        <v>31</v>
      </c>
      <c r="L9" s="779" t="s">
        <v>32</v>
      </c>
      <c r="M9" s="779" t="s">
        <v>33</v>
      </c>
      <c r="N9" s="866" t="s">
        <v>1385</v>
      </c>
      <c r="O9" s="866"/>
      <c r="P9" s="866"/>
      <c r="Q9" s="779"/>
      <c r="R9" s="779"/>
      <c r="S9" s="779"/>
      <c r="T9" s="779"/>
      <c r="U9" s="780" t="s">
        <v>307</v>
      </c>
      <c r="V9" s="922" t="s">
        <v>42</v>
      </c>
      <c r="W9" s="923"/>
      <c r="X9" s="924"/>
      <c r="Y9" s="780" t="s">
        <v>307</v>
      </c>
      <c r="Z9" s="779" t="s">
        <v>34</v>
      </c>
      <c r="AA9" s="779" t="s">
        <v>35</v>
      </c>
      <c r="AB9" s="779" t="s">
        <v>41</v>
      </c>
      <c r="AC9" s="796" t="s">
        <v>42</v>
      </c>
      <c r="AD9" s="797"/>
      <c r="AE9" s="845"/>
      <c r="AF9" s="779" t="s">
        <v>307</v>
      </c>
      <c r="AG9" s="779" t="s">
        <v>1</v>
      </c>
      <c r="AH9" s="779"/>
      <c r="AI9" s="779"/>
      <c r="AJ9" s="779"/>
      <c r="AK9" s="779"/>
      <c r="AL9" s="779"/>
      <c r="AM9" s="779" t="s">
        <v>29</v>
      </c>
      <c r="AN9" s="779" t="s">
        <v>1</v>
      </c>
      <c r="AO9" s="779"/>
      <c r="AP9" s="779"/>
      <c r="AQ9" s="779"/>
      <c r="AR9" s="779"/>
      <c r="AS9" s="779"/>
      <c r="AT9" s="779"/>
      <c r="AU9" s="779" t="s">
        <v>307</v>
      </c>
      <c r="AV9" s="779" t="s">
        <v>1</v>
      </c>
      <c r="AW9" s="779"/>
      <c r="AX9" s="779"/>
      <c r="AY9" s="779"/>
      <c r="AZ9" s="779"/>
      <c r="BA9" s="779"/>
      <c r="BB9" s="779" t="s">
        <v>29</v>
      </c>
      <c r="BC9" s="779" t="s">
        <v>1</v>
      </c>
      <c r="BD9" s="779"/>
      <c r="BE9" s="779"/>
      <c r="BF9" s="779"/>
      <c r="BG9" s="779"/>
      <c r="BH9" s="779"/>
      <c r="BI9" s="779"/>
      <c r="BJ9" s="779" t="s">
        <v>29</v>
      </c>
      <c r="BK9" s="779" t="s">
        <v>1</v>
      </c>
      <c r="BL9" s="779"/>
      <c r="BM9" s="779"/>
      <c r="BN9" s="779" t="s">
        <v>29</v>
      </c>
      <c r="BO9" s="779" t="s">
        <v>1</v>
      </c>
      <c r="BP9" s="779"/>
      <c r="BQ9" s="779"/>
      <c r="BR9" s="796"/>
      <c r="BS9" s="781"/>
      <c r="BT9" s="779"/>
    </row>
    <row r="10" spans="1:73" ht="16.2">
      <c r="A10" s="779"/>
      <c r="B10" s="779"/>
      <c r="C10" s="779"/>
      <c r="D10" s="779"/>
      <c r="E10" s="779"/>
      <c r="F10" s="779"/>
      <c r="G10" s="779"/>
      <c r="H10" s="779"/>
      <c r="I10" s="779"/>
      <c r="J10" s="779"/>
      <c r="K10" s="779"/>
      <c r="L10" s="779"/>
      <c r="M10" s="779"/>
      <c r="N10" s="779" t="s">
        <v>1386</v>
      </c>
      <c r="O10" s="779" t="s">
        <v>80</v>
      </c>
      <c r="P10" s="779" t="s">
        <v>92</v>
      </c>
      <c r="Q10" s="779"/>
      <c r="R10" s="779"/>
      <c r="S10" s="779"/>
      <c r="T10" s="779"/>
      <c r="U10" s="781"/>
      <c r="V10" s="780" t="s">
        <v>34</v>
      </c>
      <c r="W10" s="780" t="s">
        <v>35</v>
      </c>
      <c r="X10" s="780" t="s">
        <v>36</v>
      </c>
      <c r="Y10" s="781"/>
      <c r="Z10" s="779"/>
      <c r="AA10" s="779"/>
      <c r="AB10" s="779"/>
      <c r="AC10" s="783" t="s">
        <v>8</v>
      </c>
      <c r="AD10" s="783" t="s">
        <v>43</v>
      </c>
      <c r="AE10" s="783" t="s">
        <v>38</v>
      </c>
      <c r="AF10" s="779"/>
      <c r="AG10" s="779" t="s">
        <v>34</v>
      </c>
      <c r="AH10" s="779" t="s">
        <v>35</v>
      </c>
      <c r="AI10" s="779" t="s">
        <v>41</v>
      </c>
      <c r="AJ10" s="787" t="s">
        <v>8</v>
      </c>
      <c r="AK10" s="787" t="s">
        <v>43</v>
      </c>
      <c r="AL10" s="799" t="s">
        <v>38</v>
      </c>
      <c r="AM10" s="779"/>
      <c r="AN10" s="779" t="s">
        <v>34</v>
      </c>
      <c r="AO10" s="779" t="s">
        <v>35</v>
      </c>
      <c r="AP10" s="779" t="s">
        <v>41</v>
      </c>
      <c r="AQ10" s="787" t="s">
        <v>42</v>
      </c>
      <c r="AR10" s="787"/>
      <c r="AS10" s="787"/>
      <c r="AT10" s="787"/>
      <c r="AU10" s="779"/>
      <c r="AV10" s="779" t="s">
        <v>34</v>
      </c>
      <c r="AW10" s="779" t="s">
        <v>35</v>
      </c>
      <c r="AX10" s="779" t="s">
        <v>41</v>
      </c>
      <c r="AY10" s="787" t="s">
        <v>8</v>
      </c>
      <c r="AZ10" s="787" t="s">
        <v>43</v>
      </c>
      <c r="BA10" s="799" t="s">
        <v>38</v>
      </c>
      <c r="BB10" s="779"/>
      <c r="BC10" s="779" t="s">
        <v>34</v>
      </c>
      <c r="BD10" s="779" t="s">
        <v>35</v>
      </c>
      <c r="BE10" s="779" t="s">
        <v>41</v>
      </c>
      <c r="BF10" s="787" t="s">
        <v>42</v>
      </c>
      <c r="BG10" s="787"/>
      <c r="BH10" s="787"/>
      <c r="BI10" s="787"/>
      <c r="BJ10" s="779"/>
      <c r="BK10" s="779" t="s">
        <v>34</v>
      </c>
      <c r="BL10" s="779" t="s">
        <v>35</v>
      </c>
      <c r="BM10" s="779" t="s">
        <v>39</v>
      </c>
      <c r="BN10" s="779"/>
      <c r="BO10" s="779" t="s">
        <v>34</v>
      </c>
      <c r="BP10" s="779" t="s">
        <v>35</v>
      </c>
      <c r="BQ10" s="779" t="s">
        <v>39</v>
      </c>
      <c r="BR10" s="796"/>
      <c r="BS10" s="781"/>
      <c r="BT10" s="779"/>
    </row>
    <row r="11" spans="1:73" ht="54.75" customHeight="1">
      <c r="A11" s="779"/>
      <c r="B11" s="779"/>
      <c r="C11" s="779"/>
      <c r="D11" s="779"/>
      <c r="E11" s="779"/>
      <c r="F11" s="779"/>
      <c r="G11" s="779"/>
      <c r="H11" s="779"/>
      <c r="I11" s="779"/>
      <c r="J11" s="779"/>
      <c r="K11" s="779"/>
      <c r="L11" s="779"/>
      <c r="M11" s="779"/>
      <c r="N11" s="779"/>
      <c r="O11" s="779"/>
      <c r="P11" s="779"/>
      <c r="Q11" s="779"/>
      <c r="R11" s="779"/>
      <c r="S11" s="779"/>
      <c r="T11" s="779"/>
      <c r="U11" s="782"/>
      <c r="V11" s="782"/>
      <c r="W11" s="782"/>
      <c r="X11" s="782"/>
      <c r="Y11" s="782"/>
      <c r="Z11" s="779"/>
      <c r="AA11" s="779"/>
      <c r="AB11" s="779"/>
      <c r="AC11" s="784"/>
      <c r="AD11" s="784"/>
      <c r="AE11" s="784"/>
      <c r="AF11" s="779"/>
      <c r="AG11" s="779"/>
      <c r="AH11" s="779"/>
      <c r="AI11" s="779"/>
      <c r="AJ11" s="787"/>
      <c r="AK11" s="787"/>
      <c r="AL11" s="801"/>
      <c r="AM11" s="779"/>
      <c r="AN11" s="779"/>
      <c r="AO11" s="779"/>
      <c r="AP11" s="779"/>
      <c r="AQ11" s="406" t="s">
        <v>95</v>
      </c>
      <c r="AR11" s="406" t="s">
        <v>96</v>
      </c>
      <c r="AS11" s="406" t="s">
        <v>43</v>
      </c>
      <c r="AT11" s="406" t="s">
        <v>38</v>
      </c>
      <c r="AU11" s="779"/>
      <c r="AV11" s="779"/>
      <c r="AW11" s="779"/>
      <c r="AX11" s="779"/>
      <c r="AY11" s="787"/>
      <c r="AZ11" s="787"/>
      <c r="BA11" s="801"/>
      <c r="BB11" s="779"/>
      <c r="BC11" s="779"/>
      <c r="BD11" s="779"/>
      <c r="BE11" s="779"/>
      <c r="BF11" s="406" t="s">
        <v>95</v>
      </c>
      <c r="BG11" s="406" t="s">
        <v>96</v>
      </c>
      <c r="BH11" s="406" t="s">
        <v>43</v>
      </c>
      <c r="BI11" s="406" t="s">
        <v>38</v>
      </c>
      <c r="BJ11" s="779"/>
      <c r="BK11" s="779"/>
      <c r="BL11" s="779"/>
      <c r="BM11" s="779"/>
      <c r="BN11" s="779"/>
      <c r="BO11" s="779"/>
      <c r="BP11" s="779"/>
      <c r="BQ11" s="779"/>
      <c r="BR11" s="796"/>
      <c r="BS11" s="782"/>
      <c r="BT11" s="779"/>
    </row>
    <row r="12" spans="1:73" s="744" customFormat="1" ht="25.5" customHeight="1">
      <c r="A12" s="501">
        <v>1</v>
      </c>
      <c r="B12" s="501">
        <v>2</v>
      </c>
      <c r="C12" s="501">
        <v>3</v>
      </c>
      <c r="D12" s="501">
        <v>4</v>
      </c>
      <c r="E12" s="501">
        <v>5</v>
      </c>
      <c r="F12" s="501">
        <v>5</v>
      </c>
      <c r="G12" s="501">
        <v>6</v>
      </c>
      <c r="H12" s="501">
        <v>6</v>
      </c>
      <c r="I12" s="501">
        <v>7</v>
      </c>
      <c r="J12" s="501">
        <v>8</v>
      </c>
      <c r="K12" s="501">
        <v>9</v>
      </c>
      <c r="L12" s="501">
        <v>8</v>
      </c>
      <c r="M12" s="501">
        <v>9</v>
      </c>
      <c r="N12" s="501">
        <v>12</v>
      </c>
      <c r="O12" s="501">
        <v>13</v>
      </c>
      <c r="P12" s="501">
        <v>10</v>
      </c>
      <c r="Q12" s="501">
        <v>15</v>
      </c>
      <c r="R12" s="501">
        <v>16</v>
      </c>
      <c r="S12" s="501">
        <v>17</v>
      </c>
      <c r="T12" s="501">
        <v>18</v>
      </c>
      <c r="U12" s="501">
        <v>11</v>
      </c>
      <c r="V12" s="501">
        <v>20</v>
      </c>
      <c r="W12" s="501">
        <v>21</v>
      </c>
      <c r="X12" s="501">
        <v>12</v>
      </c>
      <c r="Y12" s="501">
        <v>13</v>
      </c>
      <c r="Z12" s="501">
        <v>24</v>
      </c>
      <c r="AA12" s="501">
        <v>25</v>
      </c>
      <c r="AB12" s="501">
        <v>26</v>
      </c>
      <c r="AC12" s="501">
        <v>14</v>
      </c>
      <c r="AD12" s="501">
        <v>15</v>
      </c>
      <c r="AE12" s="501">
        <v>16</v>
      </c>
      <c r="AF12" s="501">
        <v>31</v>
      </c>
      <c r="AG12" s="501">
        <v>32</v>
      </c>
      <c r="AH12" s="501">
        <v>33</v>
      </c>
      <c r="AI12" s="501">
        <v>34</v>
      </c>
      <c r="AJ12" s="501"/>
      <c r="AK12" s="501">
        <v>37</v>
      </c>
      <c r="AL12" s="501">
        <v>38</v>
      </c>
      <c r="AM12" s="501">
        <v>39</v>
      </c>
      <c r="AN12" s="501">
        <v>40</v>
      </c>
      <c r="AO12" s="501">
        <v>41</v>
      </c>
      <c r="AP12" s="501">
        <v>42</v>
      </c>
      <c r="AQ12" s="501">
        <v>43</v>
      </c>
      <c r="AR12" s="501">
        <v>44</v>
      </c>
      <c r="AS12" s="501">
        <v>45</v>
      </c>
      <c r="AT12" s="501">
        <v>46</v>
      </c>
      <c r="AU12" s="501">
        <v>17</v>
      </c>
      <c r="AV12" s="501">
        <v>48</v>
      </c>
      <c r="AW12" s="501">
        <v>49</v>
      </c>
      <c r="AX12" s="501">
        <v>50</v>
      </c>
      <c r="AY12" s="501">
        <v>18</v>
      </c>
      <c r="AZ12" s="501">
        <v>19</v>
      </c>
      <c r="BA12" s="501">
        <v>20</v>
      </c>
      <c r="BB12" s="501">
        <v>55</v>
      </c>
      <c r="BC12" s="501">
        <v>56</v>
      </c>
      <c r="BD12" s="501">
        <v>57</v>
      </c>
      <c r="BE12" s="501">
        <v>58</v>
      </c>
      <c r="BF12" s="501">
        <v>59</v>
      </c>
      <c r="BG12" s="501">
        <v>60</v>
      </c>
      <c r="BH12" s="501">
        <v>61</v>
      </c>
      <c r="BI12" s="501">
        <v>62</v>
      </c>
      <c r="BJ12" s="501">
        <v>63</v>
      </c>
      <c r="BK12" s="501">
        <v>64</v>
      </c>
      <c r="BL12" s="501">
        <v>65</v>
      </c>
      <c r="BM12" s="501">
        <v>66</v>
      </c>
      <c r="BN12" s="501">
        <v>67</v>
      </c>
      <c r="BO12" s="501">
        <v>68</v>
      </c>
      <c r="BP12" s="501">
        <v>69</v>
      </c>
      <c r="BQ12" s="501">
        <v>70</v>
      </c>
      <c r="BR12" s="398">
        <v>71</v>
      </c>
      <c r="BS12" s="398">
        <v>21</v>
      </c>
      <c r="BT12" s="743">
        <v>21</v>
      </c>
    </row>
    <row r="13" spans="1:73" ht="30.75" customHeight="1">
      <c r="A13" s="412"/>
      <c r="B13" s="412" t="s">
        <v>7</v>
      </c>
      <c r="C13" s="412"/>
      <c r="D13" s="412"/>
      <c r="E13" s="412"/>
      <c r="F13" s="412"/>
      <c r="G13" s="412"/>
      <c r="H13" s="623"/>
      <c r="I13" s="412"/>
      <c r="J13" s="412"/>
      <c r="K13" s="412"/>
      <c r="L13" s="412"/>
      <c r="M13" s="723">
        <f>M14+M244+M243</f>
        <v>1023135.5854409999</v>
      </c>
      <c r="N13" s="723">
        <f>N14+N244+N243</f>
        <v>49809</v>
      </c>
      <c r="O13" s="723">
        <f t="shared" ref="O13:BS13" si="0">O14+O244+O243</f>
        <v>15000</v>
      </c>
      <c r="P13" s="723">
        <f t="shared" si="0"/>
        <v>937398.33104100008</v>
      </c>
      <c r="Q13" s="723">
        <f t="shared" si="0"/>
        <v>0</v>
      </c>
      <c r="R13" s="723">
        <f t="shared" si="0"/>
        <v>0</v>
      </c>
      <c r="S13" s="723">
        <f t="shared" si="0"/>
        <v>0</v>
      </c>
      <c r="T13" s="723">
        <f t="shared" si="0"/>
        <v>0</v>
      </c>
      <c r="U13" s="723">
        <f t="shared" si="0"/>
        <v>0</v>
      </c>
      <c r="V13" s="723">
        <f t="shared" si="0"/>
        <v>0</v>
      </c>
      <c r="W13" s="723">
        <f t="shared" si="0"/>
        <v>0</v>
      </c>
      <c r="X13" s="723">
        <f t="shared" si="0"/>
        <v>0</v>
      </c>
      <c r="Y13" s="723">
        <f t="shared" si="0"/>
        <v>820545.99617099995</v>
      </c>
      <c r="Z13" s="723">
        <f t="shared" si="0"/>
        <v>0</v>
      </c>
      <c r="AA13" s="723">
        <f t="shared" si="0"/>
        <v>0</v>
      </c>
      <c r="AB13" s="723">
        <f t="shared" si="0"/>
        <v>820045.99617099995</v>
      </c>
      <c r="AC13" s="723">
        <f t="shared" si="0"/>
        <v>153465</v>
      </c>
      <c r="AD13" s="723">
        <f t="shared" si="0"/>
        <v>562461.99617099995</v>
      </c>
      <c r="AE13" s="723">
        <f t="shared" si="0"/>
        <v>104619</v>
      </c>
      <c r="AF13" s="723">
        <f t="shared" si="0"/>
        <v>392295.36217099999</v>
      </c>
      <c r="AG13" s="723">
        <f t="shared" si="0"/>
        <v>0</v>
      </c>
      <c r="AH13" s="723">
        <f t="shared" si="0"/>
        <v>0</v>
      </c>
      <c r="AI13" s="723">
        <f t="shared" si="0"/>
        <v>391795.36217099999</v>
      </c>
      <c r="AJ13" s="723">
        <f t="shared" si="0"/>
        <v>101491</v>
      </c>
      <c r="AK13" s="723">
        <f t="shared" si="0"/>
        <v>198379.36217099999</v>
      </c>
      <c r="AL13" s="723">
        <f t="shared" si="0"/>
        <v>92425</v>
      </c>
      <c r="AM13" s="723">
        <f t="shared" si="0"/>
        <v>92758.559101999999</v>
      </c>
      <c r="AN13" s="723">
        <f t="shared" si="0"/>
        <v>0</v>
      </c>
      <c r="AO13" s="723">
        <f t="shared" si="0"/>
        <v>1306.3889019999999</v>
      </c>
      <c r="AP13" s="723">
        <f t="shared" si="0"/>
        <v>91452.170200000008</v>
      </c>
      <c r="AQ13" s="723">
        <f t="shared" si="0"/>
        <v>39442.151750000005</v>
      </c>
      <c r="AR13" s="723">
        <f t="shared" si="0"/>
        <v>695</v>
      </c>
      <c r="AS13" s="723">
        <f t="shared" si="0"/>
        <v>51315.018450000003</v>
      </c>
      <c r="AT13" s="723">
        <f t="shared" si="0"/>
        <v>1306.3889019999999</v>
      </c>
      <c r="AU13" s="723">
        <f t="shared" si="0"/>
        <v>216623.99999999997</v>
      </c>
      <c r="AV13" s="723">
        <f t="shared" si="0"/>
        <v>0</v>
      </c>
      <c r="AW13" s="723">
        <f t="shared" si="0"/>
        <v>0</v>
      </c>
      <c r="AX13" s="723">
        <f t="shared" si="0"/>
        <v>216623.99999999997</v>
      </c>
      <c r="AY13" s="723">
        <f t="shared" si="0"/>
        <v>50624</v>
      </c>
      <c r="AZ13" s="723">
        <f t="shared" si="0"/>
        <v>166000</v>
      </c>
      <c r="BA13" s="723">
        <f t="shared" si="0"/>
        <v>0</v>
      </c>
      <c r="BB13" s="723">
        <f t="shared" si="0"/>
        <v>6597.6509219999998</v>
      </c>
      <c r="BC13" s="723">
        <f t="shared" si="0"/>
        <v>0</v>
      </c>
      <c r="BD13" s="723">
        <f t="shared" si="0"/>
        <v>0</v>
      </c>
      <c r="BE13" s="723">
        <f t="shared" si="0"/>
        <v>6597.6509219999998</v>
      </c>
      <c r="BF13" s="723">
        <f t="shared" si="0"/>
        <v>6597.6509219999998</v>
      </c>
      <c r="BG13" s="723">
        <f t="shared" si="0"/>
        <v>0</v>
      </c>
      <c r="BH13" s="723">
        <f t="shared" si="0"/>
        <v>0</v>
      </c>
      <c r="BI13" s="723">
        <f t="shared" si="0"/>
        <v>0</v>
      </c>
      <c r="BJ13" s="723">
        <f t="shared" si="0"/>
        <v>17.495999999999999</v>
      </c>
      <c r="BK13" s="723">
        <f t="shared" si="0"/>
        <v>0</v>
      </c>
      <c r="BL13" s="723">
        <f t="shared" si="0"/>
        <v>0</v>
      </c>
      <c r="BM13" s="723">
        <f t="shared" si="0"/>
        <v>41416.511078000003</v>
      </c>
      <c r="BN13" s="723">
        <f t="shared" si="0"/>
        <v>17.495999999999999</v>
      </c>
      <c r="BO13" s="723">
        <f t="shared" si="0"/>
        <v>0</v>
      </c>
      <c r="BP13" s="723">
        <f t="shared" si="0"/>
        <v>0</v>
      </c>
      <c r="BQ13" s="723">
        <f t="shared" si="0"/>
        <v>41416.511078000003</v>
      </c>
      <c r="BR13" s="723">
        <f t="shared" si="0"/>
        <v>20625</v>
      </c>
      <c r="BS13" s="723">
        <f t="shared" si="0"/>
        <v>56402.842077999994</v>
      </c>
      <c r="BT13" s="413"/>
      <c r="BU13" s="724"/>
    </row>
    <row r="14" spans="1:73" ht="42" customHeight="1">
      <c r="A14" s="416" t="s">
        <v>11</v>
      </c>
      <c r="B14" s="416" t="s">
        <v>3890</v>
      </c>
      <c r="C14" s="416"/>
      <c r="D14" s="452"/>
      <c r="E14" s="416"/>
      <c r="F14" s="416"/>
      <c r="G14" s="416"/>
      <c r="H14" s="452"/>
      <c r="I14" s="416"/>
      <c r="J14" s="416"/>
      <c r="K14" s="416"/>
      <c r="L14" s="416"/>
      <c r="M14" s="427">
        <f>M15+M133+M182</f>
        <v>1023135.5854409999</v>
      </c>
      <c r="N14" s="427">
        <f>N15+N133+N182</f>
        <v>49809</v>
      </c>
      <c r="O14" s="427">
        <f>O15+O133+O182</f>
        <v>15000</v>
      </c>
      <c r="P14" s="427">
        <f>P15+P133+P182</f>
        <v>937398.33104100008</v>
      </c>
      <c r="Q14" s="452"/>
      <c r="R14" s="452"/>
      <c r="S14" s="452"/>
      <c r="T14" s="452"/>
      <c r="U14" s="427">
        <f t="shared" ref="U14:BS14" si="1">U15+U133+U182</f>
        <v>0</v>
      </c>
      <c r="V14" s="427">
        <f t="shared" si="1"/>
        <v>0</v>
      </c>
      <c r="W14" s="427">
        <f t="shared" si="1"/>
        <v>0</v>
      </c>
      <c r="X14" s="427">
        <f t="shared" si="1"/>
        <v>0</v>
      </c>
      <c r="Y14" s="427">
        <f t="shared" si="1"/>
        <v>685034.198171</v>
      </c>
      <c r="Z14" s="427">
        <f t="shared" si="1"/>
        <v>0</v>
      </c>
      <c r="AA14" s="427">
        <f t="shared" si="1"/>
        <v>0</v>
      </c>
      <c r="AB14" s="427">
        <f t="shared" si="1"/>
        <v>684534.198171</v>
      </c>
      <c r="AC14" s="427">
        <f t="shared" si="1"/>
        <v>153083.83600000001</v>
      </c>
      <c r="AD14" s="427">
        <f t="shared" si="1"/>
        <v>440875.36217099999</v>
      </c>
      <c r="AE14" s="427">
        <f t="shared" si="1"/>
        <v>91075</v>
      </c>
      <c r="AF14" s="427">
        <f t="shared" si="1"/>
        <v>379373.36217099999</v>
      </c>
      <c r="AG14" s="427">
        <f t="shared" si="1"/>
        <v>0</v>
      </c>
      <c r="AH14" s="427">
        <f t="shared" si="1"/>
        <v>0</v>
      </c>
      <c r="AI14" s="427">
        <f t="shared" si="1"/>
        <v>378873.36217099999</v>
      </c>
      <c r="AJ14" s="427">
        <f t="shared" si="1"/>
        <v>101491</v>
      </c>
      <c r="AK14" s="427">
        <f t="shared" si="1"/>
        <v>185457.36217099999</v>
      </c>
      <c r="AL14" s="427">
        <f t="shared" si="1"/>
        <v>92425</v>
      </c>
      <c r="AM14" s="427">
        <f t="shared" si="1"/>
        <v>92758.559101999999</v>
      </c>
      <c r="AN14" s="427">
        <f t="shared" si="1"/>
        <v>0</v>
      </c>
      <c r="AO14" s="427">
        <f t="shared" si="1"/>
        <v>1306.3889019999999</v>
      </c>
      <c r="AP14" s="427">
        <f t="shared" si="1"/>
        <v>91452.170200000008</v>
      </c>
      <c r="AQ14" s="427">
        <f t="shared" si="1"/>
        <v>39442.151750000005</v>
      </c>
      <c r="AR14" s="427">
        <f t="shared" si="1"/>
        <v>695</v>
      </c>
      <c r="AS14" s="427">
        <f t="shared" si="1"/>
        <v>51315.018450000003</v>
      </c>
      <c r="AT14" s="427">
        <f t="shared" si="1"/>
        <v>1306.3889019999999</v>
      </c>
      <c r="AU14" s="427">
        <f t="shared" si="1"/>
        <v>199210.83599999998</v>
      </c>
      <c r="AV14" s="427">
        <f t="shared" si="1"/>
        <v>0</v>
      </c>
      <c r="AW14" s="427">
        <f t="shared" si="1"/>
        <v>0</v>
      </c>
      <c r="AX14" s="427">
        <f t="shared" si="1"/>
        <v>199210.83599999998</v>
      </c>
      <c r="AY14" s="427">
        <f t="shared" si="1"/>
        <v>50242.836000000003</v>
      </c>
      <c r="AZ14" s="427">
        <f t="shared" si="1"/>
        <v>148968</v>
      </c>
      <c r="BA14" s="427">
        <f t="shared" si="1"/>
        <v>0</v>
      </c>
      <c r="BB14" s="427">
        <f t="shared" si="1"/>
        <v>6597.6509219999998</v>
      </c>
      <c r="BC14" s="427">
        <f t="shared" si="1"/>
        <v>0</v>
      </c>
      <c r="BD14" s="427">
        <f t="shared" si="1"/>
        <v>0</v>
      </c>
      <c r="BE14" s="427">
        <f t="shared" si="1"/>
        <v>6597.6509219999998</v>
      </c>
      <c r="BF14" s="427">
        <f t="shared" si="1"/>
        <v>6597.6509219999998</v>
      </c>
      <c r="BG14" s="427">
        <f t="shared" si="1"/>
        <v>0</v>
      </c>
      <c r="BH14" s="427">
        <f t="shared" si="1"/>
        <v>0</v>
      </c>
      <c r="BI14" s="427">
        <f t="shared" si="1"/>
        <v>0</v>
      </c>
      <c r="BJ14" s="427">
        <f t="shared" si="1"/>
        <v>17.495999999999999</v>
      </c>
      <c r="BK14" s="427">
        <f t="shared" si="1"/>
        <v>0</v>
      </c>
      <c r="BL14" s="427">
        <f t="shared" si="1"/>
        <v>0</v>
      </c>
      <c r="BM14" s="427">
        <f t="shared" si="1"/>
        <v>41416.511078000003</v>
      </c>
      <c r="BN14" s="427">
        <f t="shared" si="1"/>
        <v>17.495999999999999</v>
      </c>
      <c r="BO14" s="427">
        <f t="shared" si="1"/>
        <v>0</v>
      </c>
      <c r="BP14" s="427">
        <f t="shared" si="1"/>
        <v>0</v>
      </c>
      <c r="BQ14" s="427">
        <f t="shared" si="1"/>
        <v>41416.511078000003</v>
      </c>
      <c r="BR14" s="427">
        <f t="shared" si="1"/>
        <v>20625</v>
      </c>
      <c r="BS14" s="427">
        <f t="shared" si="1"/>
        <v>55963.842077999994</v>
      </c>
      <c r="BT14" s="452" t="s">
        <v>3913</v>
      </c>
      <c r="BU14" s="724"/>
    </row>
    <row r="15" spans="1:73" ht="30" customHeight="1">
      <c r="A15" s="416" t="s">
        <v>12</v>
      </c>
      <c r="B15" s="416" t="s">
        <v>1387</v>
      </c>
      <c r="C15" s="416"/>
      <c r="D15" s="452"/>
      <c r="E15" s="745"/>
      <c r="F15" s="745"/>
      <c r="G15" s="746"/>
      <c r="H15" s="569"/>
      <c r="I15" s="565"/>
      <c r="J15" s="565"/>
      <c r="K15" s="745"/>
      <c r="L15" s="745"/>
      <c r="M15" s="728">
        <f>M16+M39+M52+M131</f>
        <v>797778.52984099998</v>
      </c>
      <c r="N15" s="728">
        <f>N16+N39+N52+N131</f>
        <v>9853</v>
      </c>
      <c r="O15" s="728">
        <f>O16+O39+O52+O131</f>
        <v>15000</v>
      </c>
      <c r="P15" s="728">
        <f>P16+P39+P52+P131</f>
        <v>764774.65904100006</v>
      </c>
      <c r="Q15" s="569"/>
      <c r="R15" s="569"/>
      <c r="S15" s="569"/>
      <c r="T15" s="569"/>
      <c r="U15" s="728">
        <f t="shared" ref="U15:BS15" si="2">U16+U39+U52+U131</f>
        <v>0</v>
      </c>
      <c r="V15" s="728">
        <f t="shared" si="2"/>
        <v>0</v>
      </c>
      <c r="W15" s="728">
        <f t="shared" si="2"/>
        <v>0</v>
      </c>
      <c r="X15" s="728">
        <f t="shared" si="2"/>
        <v>0</v>
      </c>
      <c r="Y15" s="728">
        <f t="shared" si="2"/>
        <v>599952.46017099998</v>
      </c>
      <c r="Z15" s="728">
        <f t="shared" si="2"/>
        <v>0</v>
      </c>
      <c r="AA15" s="728">
        <f t="shared" si="2"/>
        <v>0</v>
      </c>
      <c r="AB15" s="728">
        <f t="shared" si="2"/>
        <v>599452.46017099998</v>
      </c>
      <c r="AC15" s="728">
        <f t="shared" si="2"/>
        <v>136846.45200000002</v>
      </c>
      <c r="AD15" s="728">
        <f t="shared" si="2"/>
        <v>410252.00817099999</v>
      </c>
      <c r="AE15" s="728">
        <f t="shared" si="2"/>
        <v>52854</v>
      </c>
      <c r="AF15" s="728">
        <f t="shared" si="2"/>
        <v>297265.54317099997</v>
      </c>
      <c r="AG15" s="728">
        <f t="shared" si="2"/>
        <v>0</v>
      </c>
      <c r="AH15" s="728">
        <f t="shared" si="2"/>
        <v>0</v>
      </c>
      <c r="AI15" s="728">
        <f t="shared" si="2"/>
        <v>296765.54317099997</v>
      </c>
      <c r="AJ15" s="728">
        <f t="shared" si="2"/>
        <v>88902.535000000003</v>
      </c>
      <c r="AK15" s="728">
        <f t="shared" si="2"/>
        <v>154834.00817099999</v>
      </c>
      <c r="AL15" s="728">
        <f t="shared" si="2"/>
        <v>53529</v>
      </c>
      <c r="AM15" s="728">
        <f t="shared" si="2"/>
        <v>78316.813750000001</v>
      </c>
      <c r="AN15" s="728">
        <f t="shared" si="2"/>
        <v>0</v>
      </c>
      <c r="AO15" s="728">
        <f t="shared" si="2"/>
        <v>669.24199999999996</v>
      </c>
      <c r="AP15" s="728">
        <f t="shared" si="2"/>
        <v>77647.571750000003</v>
      </c>
      <c r="AQ15" s="728">
        <f t="shared" si="2"/>
        <v>35027.571750000003</v>
      </c>
      <c r="AR15" s="728">
        <f t="shared" si="2"/>
        <v>695</v>
      </c>
      <c r="AS15" s="728">
        <f t="shared" si="2"/>
        <v>41925</v>
      </c>
      <c r="AT15" s="728">
        <f t="shared" si="2"/>
        <v>669.24199999999996</v>
      </c>
      <c r="AU15" s="728">
        <f t="shared" si="2"/>
        <v>196318.91699999999</v>
      </c>
      <c r="AV15" s="728">
        <f t="shared" si="2"/>
        <v>0</v>
      </c>
      <c r="AW15" s="728">
        <f t="shared" si="2"/>
        <v>0</v>
      </c>
      <c r="AX15" s="728">
        <f t="shared" si="2"/>
        <v>196318.91699999999</v>
      </c>
      <c r="AY15" s="728">
        <f t="shared" si="2"/>
        <v>47350.917000000001</v>
      </c>
      <c r="AZ15" s="728">
        <f t="shared" si="2"/>
        <v>148968</v>
      </c>
      <c r="BA15" s="728">
        <f t="shared" si="2"/>
        <v>0</v>
      </c>
      <c r="BB15" s="728">
        <f t="shared" si="2"/>
        <v>4732.0709219999999</v>
      </c>
      <c r="BC15" s="728">
        <f t="shared" si="2"/>
        <v>0</v>
      </c>
      <c r="BD15" s="728">
        <f t="shared" si="2"/>
        <v>0</v>
      </c>
      <c r="BE15" s="728">
        <f t="shared" si="2"/>
        <v>4732.0709219999999</v>
      </c>
      <c r="BF15" s="728">
        <f t="shared" si="2"/>
        <v>4732.0709219999999</v>
      </c>
      <c r="BG15" s="728">
        <f t="shared" si="2"/>
        <v>0</v>
      </c>
      <c r="BH15" s="728">
        <f t="shared" si="2"/>
        <v>0</v>
      </c>
      <c r="BI15" s="728">
        <f t="shared" si="2"/>
        <v>0</v>
      </c>
      <c r="BJ15" s="728">
        <f t="shared" si="2"/>
        <v>17.495999999999999</v>
      </c>
      <c r="BK15" s="728">
        <f t="shared" si="2"/>
        <v>0</v>
      </c>
      <c r="BL15" s="728">
        <f t="shared" si="2"/>
        <v>0</v>
      </c>
      <c r="BM15" s="728">
        <f t="shared" si="2"/>
        <v>41416.511078000003</v>
      </c>
      <c r="BN15" s="728">
        <f t="shared" si="2"/>
        <v>17.495999999999999</v>
      </c>
      <c r="BO15" s="728">
        <f t="shared" si="2"/>
        <v>0</v>
      </c>
      <c r="BP15" s="728">
        <f t="shared" si="2"/>
        <v>0</v>
      </c>
      <c r="BQ15" s="728">
        <f t="shared" si="2"/>
        <v>41416.511078000003</v>
      </c>
      <c r="BR15" s="728">
        <f t="shared" si="2"/>
        <v>20625</v>
      </c>
      <c r="BS15" s="728">
        <f t="shared" si="2"/>
        <v>55963.842077999994</v>
      </c>
      <c r="BT15" s="569"/>
      <c r="BU15" s="724"/>
    </row>
    <row r="16" spans="1:73" ht="30" customHeight="1" outlineLevel="1">
      <c r="A16" s="567" t="s">
        <v>45</v>
      </c>
      <c r="B16" s="730" t="s">
        <v>46</v>
      </c>
      <c r="C16" s="416"/>
      <c r="D16" s="452"/>
      <c r="E16" s="416"/>
      <c r="F16" s="416"/>
      <c r="G16" s="416"/>
      <c r="H16" s="452"/>
      <c r="I16" s="416"/>
      <c r="J16" s="416"/>
      <c r="K16" s="416"/>
      <c r="L16" s="416"/>
      <c r="M16" s="427">
        <f>SUM(M17:M38)</f>
        <v>80822.916597999996</v>
      </c>
      <c r="N16" s="427">
        <f t="shared" ref="N16:BS16" si="3">SUM(N17:N38)</f>
        <v>0</v>
      </c>
      <c r="O16" s="427">
        <f t="shared" si="3"/>
        <v>0</v>
      </c>
      <c r="P16" s="427">
        <f t="shared" si="3"/>
        <v>80822.916597999996</v>
      </c>
      <c r="Q16" s="452">
        <f t="shared" si="3"/>
        <v>0</v>
      </c>
      <c r="R16" s="452">
        <f t="shared" si="3"/>
        <v>0</v>
      </c>
      <c r="S16" s="452">
        <f t="shared" si="3"/>
        <v>0</v>
      </c>
      <c r="T16" s="452">
        <f t="shared" si="3"/>
        <v>0</v>
      </c>
      <c r="U16" s="427">
        <f t="shared" si="3"/>
        <v>0</v>
      </c>
      <c r="V16" s="427">
        <f t="shared" si="3"/>
        <v>0</v>
      </c>
      <c r="W16" s="427">
        <f t="shared" si="3"/>
        <v>0</v>
      </c>
      <c r="X16" s="427">
        <f t="shared" si="3"/>
        <v>0</v>
      </c>
      <c r="Y16" s="427">
        <f t="shared" si="3"/>
        <v>723.68900000000008</v>
      </c>
      <c r="Z16" s="427">
        <f t="shared" si="3"/>
        <v>0</v>
      </c>
      <c r="AA16" s="427">
        <f t="shared" si="3"/>
        <v>0</v>
      </c>
      <c r="AB16" s="427">
        <f t="shared" si="3"/>
        <v>723.68900000000008</v>
      </c>
      <c r="AC16" s="427">
        <f t="shared" si="3"/>
        <v>723.68900000000008</v>
      </c>
      <c r="AD16" s="427">
        <f t="shared" si="3"/>
        <v>0</v>
      </c>
      <c r="AE16" s="427">
        <f t="shared" si="3"/>
        <v>0</v>
      </c>
      <c r="AF16" s="427">
        <f t="shared" si="3"/>
        <v>346.77199999999999</v>
      </c>
      <c r="AG16" s="427">
        <f t="shared" si="3"/>
        <v>0</v>
      </c>
      <c r="AH16" s="427">
        <f t="shared" si="3"/>
        <v>0</v>
      </c>
      <c r="AI16" s="427">
        <f t="shared" si="3"/>
        <v>346.77199999999999</v>
      </c>
      <c r="AJ16" s="427">
        <f t="shared" si="3"/>
        <v>346.77199999999999</v>
      </c>
      <c r="AK16" s="427">
        <f t="shared" si="3"/>
        <v>0</v>
      </c>
      <c r="AL16" s="427">
        <f t="shared" si="3"/>
        <v>0</v>
      </c>
      <c r="AM16" s="427">
        <f t="shared" si="3"/>
        <v>0</v>
      </c>
      <c r="AN16" s="427">
        <f t="shared" si="3"/>
        <v>0</v>
      </c>
      <c r="AO16" s="427">
        <f t="shared" si="3"/>
        <v>0</v>
      </c>
      <c r="AP16" s="427">
        <f t="shared" si="3"/>
        <v>0</v>
      </c>
      <c r="AQ16" s="427">
        <f t="shared" si="3"/>
        <v>0</v>
      </c>
      <c r="AR16" s="427">
        <f t="shared" si="3"/>
        <v>0</v>
      </c>
      <c r="AS16" s="427">
        <f t="shared" si="3"/>
        <v>0</v>
      </c>
      <c r="AT16" s="427">
        <f t="shared" si="3"/>
        <v>0</v>
      </c>
      <c r="AU16" s="427">
        <f t="shared" si="3"/>
        <v>376.91700000000003</v>
      </c>
      <c r="AV16" s="427">
        <f t="shared" si="3"/>
        <v>0</v>
      </c>
      <c r="AW16" s="427">
        <f t="shared" si="3"/>
        <v>0</v>
      </c>
      <c r="AX16" s="427">
        <f t="shared" si="3"/>
        <v>376.91700000000003</v>
      </c>
      <c r="AY16" s="427">
        <f t="shared" si="3"/>
        <v>376.91700000000003</v>
      </c>
      <c r="AZ16" s="427">
        <f t="shared" si="3"/>
        <v>0</v>
      </c>
      <c r="BA16" s="427">
        <f t="shared" si="3"/>
        <v>0</v>
      </c>
      <c r="BB16" s="427">
        <f t="shared" si="3"/>
        <v>0</v>
      </c>
      <c r="BC16" s="427">
        <f t="shared" si="3"/>
        <v>0</v>
      </c>
      <c r="BD16" s="427">
        <f t="shared" si="3"/>
        <v>0</v>
      </c>
      <c r="BE16" s="427">
        <f t="shared" si="3"/>
        <v>0</v>
      </c>
      <c r="BF16" s="427">
        <f t="shared" si="3"/>
        <v>0</v>
      </c>
      <c r="BG16" s="427">
        <f t="shared" si="3"/>
        <v>0</v>
      </c>
      <c r="BH16" s="427">
        <f t="shared" si="3"/>
        <v>0</v>
      </c>
      <c r="BI16" s="427">
        <f t="shared" si="3"/>
        <v>0</v>
      </c>
      <c r="BJ16" s="427">
        <f t="shared" si="3"/>
        <v>0</v>
      </c>
      <c r="BK16" s="427">
        <f t="shared" si="3"/>
        <v>0</v>
      </c>
      <c r="BL16" s="427">
        <f t="shared" si="3"/>
        <v>0</v>
      </c>
      <c r="BM16" s="427">
        <f t="shared" si="3"/>
        <v>0</v>
      </c>
      <c r="BN16" s="427">
        <f t="shared" si="3"/>
        <v>0</v>
      </c>
      <c r="BO16" s="427">
        <f t="shared" si="3"/>
        <v>0</v>
      </c>
      <c r="BP16" s="427">
        <f t="shared" si="3"/>
        <v>0</v>
      </c>
      <c r="BQ16" s="427">
        <f t="shared" si="3"/>
        <v>0</v>
      </c>
      <c r="BR16" s="427">
        <f t="shared" si="3"/>
        <v>0</v>
      </c>
      <c r="BS16" s="427">
        <f t="shared" si="3"/>
        <v>0</v>
      </c>
      <c r="BT16" s="452"/>
    </row>
    <row r="17" spans="1:72" ht="31.2" outlineLevel="1">
      <c r="A17" s="418">
        <v>1</v>
      </c>
      <c r="B17" s="725" t="s">
        <v>1388</v>
      </c>
      <c r="C17" s="418" t="s">
        <v>931</v>
      </c>
      <c r="D17" s="432" t="s">
        <v>1389</v>
      </c>
      <c r="E17" s="602" t="s">
        <v>49</v>
      </c>
      <c r="F17" s="602" t="s">
        <v>106</v>
      </c>
      <c r="G17" s="747">
        <v>7893543</v>
      </c>
      <c r="H17" s="432" t="s">
        <v>1390</v>
      </c>
      <c r="I17" s="420">
        <v>2021</v>
      </c>
      <c r="J17" s="420">
        <v>2021</v>
      </c>
      <c r="K17" s="602" t="s">
        <v>1391</v>
      </c>
      <c r="L17" s="602" t="s">
        <v>1392</v>
      </c>
      <c r="M17" s="446">
        <v>920</v>
      </c>
      <c r="N17" s="446"/>
      <c r="O17" s="446"/>
      <c r="P17" s="446">
        <v>920</v>
      </c>
      <c r="Q17" s="432" t="s">
        <v>1393</v>
      </c>
      <c r="R17" s="432" t="s">
        <v>1390</v>
      </c>
      <c r="S17" s="432" t="s">
        <v>1387</v>
      </c>
      <c r="T17" s="432" t="s">
        <v>1389</v>
      </c>
      <c r="U17" s="460"/>
      <c r="V17" s="460"/>
      <c r="W17" s="460"/>
      <c r="X17" s="460"/>
      <c r="Y17" s="145">
        <f>Z17+AA17+AB17</f>
        <v>4.548</v>
      </c>
      <c r="Z17" s="145"/>
      <c r="AA17" s="145"/>
      <c r="AB17" s="372">
        <f>AC17+AD17+AE17</f>
        <v>4.548</v>
      </c>
      <c r="AC17" s="372">
        <v>4.548</v>
      </c>
      <c r="AD17" s="145"/>
      <c r="AE17" s="145"/>
      <c r="AF17" s="145">
        <f>AG17+AH17+AI17</f>
        <v>4.548</v>
      </c>
      <c r="AG17" s="145"/>
      <c r="AH17" s="145"/>
      <c r="AI17" s="145">
        <f>AJ17+AK17+AL17</f>
        <v>4.548</v>
      </c>
      <c r="AJ17" s="145">
        <v>4.548</v>
      </c>
      <c r="AK17" s="145"/>
      <c r="AL17" s="145"/>
      <c r="AM17" s="145"/>
      <c r="AN17" s="145"/>
      <c r="AO17" s="145"/>
      <c r="AP17" s="145"/>
      <c r="AQ17" s="372"/>
      <c r="AR17" s="145"/>
      <c r="AS17" s="145"/>
      <c r="AT17" s="145"/>
      <c r="AU17" s="145">
        <f>AV17+AW17+AX17</f>
        <v>0</v>
      </c>
      <c r="AV17" s="145"/>
      <c r="AW17" s="145"/>
      <c r="AX17" s="145">
        <f>AY17+AZ17+BA17</f>
        <v>0</v>
      </c>
      <c r="AY17" s="145">
        <v>0</v>
      </c>
      <c r="AZ17" s="145"/>
      <c r="BA17" s="145"/>
      <c r="BB17" s="145"/>
      <c r="BC17" s="145"/>
      <c r="BD17" s="145"/>
      <c r="BE17" s="145"/>
      <c r="BF17" s="372"/>
      <c r="BG17" s="145"/>
      <c r="BH17" s="145"/>
      <c r="BI17" s="145"/>
      <c r="BJ17" s="145"/>
      <c r="BK17" s="145"/>
      <c r="BL17" s="145"/>
      <c r="BM17" s="372"/>
      <c r="BN17" s="145"/>
      <c r="BO17" s="145"/>
      <c r="BP17" s="145"/>
      <c r="BQ17" s="372"/>
      <c r="BR17" s="431"/>
      <c r="BS17" s="431"/>
      <c r="BT17" s="422"/>
    </row>
    <row r="18" spans="1:72" ht="31.2" outlineLevel="1">
      <c r="A18" s="418">
        <v>2</v>
      </c>
      <c r="B18" s="725" t="s">
        <v>1394</v>
      </c>
      <c r="C18" s="418" t="s">
        <v>1395</v>
      </c>
      <c r="D18" s="432" t="s">
        <v>1389</v>
      </c>
      <c r="E18" s="602" t="s">
        <v>49</v>
      </c>
      <c r="F18" s="602" t="s">
        <v>106</v>
      </c>
      <c r="G18" s="420" t="s">
        <v>1396</v>
      </c>
      <c r="H18" s="432" t="s">
        <v>1397</v>
      </c>
      <c r="I18" s="420">
        <v>2020</v>
      </c>
      <c r="J18" s="420">
        <v>2020</v>
      </c>
      <c r="K18" s="602" t="s">
        <v>1398</v>
      </c>
      <c r="L18" s="602" t="s">
        <v>1399</v>
      </c>
      <c r="M18" s="375">
        <v>1350</v>
      </c>
      <c r="N18" s="446"/>
      <c r="O18" s="446"/>
      <c r="P18" s="375">
        <v>1350</v>
      </c>
      <c r="Q18" s="432" t="s">
        <v>1400</v>
      </c>
      <c r="R18" s="432" t="s">
        <v>1397</v>
      </c>
      <c r="S18" s="432" t="s">
        <v>1387</v>
      </c>
      <c r="T18" s="432" t="s">
        <v>1389</v>
      </c>
      <c r="U18" s="460"/>
      <c r="V18" s="460"/>
      <c r="W18" s="460"/>
      <c r="X18" s="460"/>
      <c r="Y18" s="145">
        <f t="shared" ref="Y18:Y86" si="4">Z18+AA18+AB18</f>
        <v>7.6950000000000003</v>
      </c>
      <c r="Z18" s="145"/>
      <c r="AA18" s="145"/>
      <c r="AB18" s="372">
        <f t="shared" ref="AB18:AB86" si="5">AC18+AD18+AE18</f>
        <v>7.6950000000000003</v>
      </c>
      <c r="AC18" s="372">
        <v>7.6950000000000003</v>
      </c>
      <c r="AD18" s="145"/>
      <c r="AE18" s="145"/>
      <c r="AF18" s="145">
        <f t="shared" ref="AF18:AF86" si="6">AG18+AH18+AI18</f>
        <v>7.6950000000000003</v>
      </c>
      <c r="AG18" s="145"/>
      <c r="AH18" s="145"/>
      <c r="AI18" s="145">
        <f t="shared" ref="AI18:AI86" si="7">AJ18+AK18+AL18</f>
        <v>7.6950000000000003</v>
      </c>
      <c r="AJ18" s="145">
        <v>7.6950000000000003</v>
      </c>
      <c r="AK18" s="145"/>
      <c r="AL18" s="145"/>
      <c r="AM18" s="145"/>
      <c r="AN18" s="145"/>
      <c r="AO18" s="145"/>
      <c r="AP18" s="145"/>
      <c r="AQ18" s="372"/>
      <c r="AR18" s="145"/>
      <c r="AS18" s="145"/>
      <c r="AT18" s="145"/>
      <c r="AU18" s="145">
        <f t="shared" ref="AU18:AU86" si="8">AV18+AW18+AX18</f>
        <v>0</v>
      </c>
      <c r="AV18" s="145"/>
      <c r="AW18" s="145"/>
      <c r="AX18" s="145">
        <f t="shared" ref="AX18:AX86" si="9">AY18+AZ18+BA18</f>
        <v>0</v>
      </c>
      <c r="AY18" s="145">
        <v>0</v>
      </c>
      <c r="AZ18" s="145"/>
      <c r="BA18" s="145"/>
      <c r="BB18" s="145"/>
      <c r="BC18" s="145"/>
      <c r="BD18" s="145"/>
      <c r="BE18" s="145"/>
      <c r="BF18" s="372"/>
      <c r="BG18" s="145"/>
      <c r="BH18" s="145"/>
      <c r="BI18" s="145"/>
      <c r="BJ18" s="145"/>
      <c r="BK18" s="145"/>
      <c r="BL18" s="145"/>
      <c r="BM18" s="372"/>
      <c r="BN18" s="145"/>
      <c r="BO18" s="145"/>
      <c r="BP18" s="145"/>
      <c r="BQ18" s="372"/>
      <c r="BR18" s="431"/>
      <c r="BS18" s="431"/>
      <c r="BT18" s="422"/>
    </row>
    <row r="19" spans="1:72" ht="31.2" outlineLevel="1">
      <c r="A19" s="418">
        <v>3</v>
      </c>
      <c r="B19" s="725" t="s">
        <v>1401</v>
      </c>
      <c r="C19" s="418" t="s">
        <v>1395</v>
      </c>
      <c r="D19" s="432" t="s">
        <v>1389</v>
      </c>
      <c r="E19" s="602" t="s">
        <v>49</v>
      </c>
      <c r="F19" s="602" t="s">
        <v>106</v>
      </c>
      <c r="G19" s="420">
        <v>7790665</v>
      </c>
      <c r="H19" s="432" t="s">
        <v>1390</v>
      </c>
      <c r="I19" s="420">
        <v>2020</v>
      </c>
      <c r="J19" s="420">
        <v>2020</v>
      </c>
      <c r="K19" s="602" t="s">
        <v>1398</v>
      </c>
      <c r="L19" s="602" t="s">
        <v>1402</v>
      </c>
      <c r="M19" s="375">
        <v>2850</v>
      </c>
      <c r="N19" s="446"/>
      <c r="O19" s="446"/>
      <c r="P19" s="375">
        <v>2850</v>
      </c>
      <c r="Q19" s="432" t="s">
        <v>1403</v>
      </c>
      <c r="R19" s="432" t="s">
        <v>1390</v>
      </c>
      <c r="S19" s="432" t="s">
        <v>1387</v>
      </c>
      <c r="T19" s="432" t="s">
        <v>1389</v>
      </c>
      <c r="U19" s="460"/>
      <c r="V19" s="460"/>
      <c r="W19" s="460"/>
      <c r="X19" s="460"/>
      <c r="Y19" s="145">
        <f t="shared" si="4"/>
        <v>16.245000000000001</v>
      </c>
      <c r="Z19" s="145"/>
      <c r="AA19" s="145"/>
      <c r="AB19" s="372">
        <f t="shared" si="5"/>
        <v>16.245000000000001</v>
      </c>
      <c r="AC19" s="372">
        <v>16.245000000000001</v>
      </c>
      <c r="AD19" s="145"/>
      <c r="AE19" s="145"/>
      <c r="AF19" s="145">
        <f t="shared" si="6"/>
        <v>16.245000000000001</v>
      </c>
      <c r="AG19" s="145"/>
      <c r="AH19" s="145"/>
      <c r="AI19" s="145">
        <f t="shared" si="7"/>
        <v>16.245000000000001</v>
      </c>
      <c r="AJ19" s="145">
        <v>16.245000000000001</v>
      </c>
      <c r="AK19" s="145"/>
      <c r="AL19" s="145"/>
      <c r="AM19" s="145"/>
      <c r="AN19" s="145"/>
      <c r="AO19" s="145"/>
      <c r="AP19" s="145"/>
      <c r="AQ19" s="372"/>
      <c r="AR19" s="145"/>
      <c r="AS19" s="145"/>
      <c r="AT19" s="145"/>
      <c r="AU19" s="145">
        <f t="shared" si="8"/>
        <v>0</v>
      </c>
      <c r="AV19" s="145"/>
      <c r="AW19" s="145"/>
      <c r="AX19" s="145">
        <f t="shared" si="9"/>
        <v>0</v>
      </c>
      <c r="AY19" s="145">
        <v>0</v>
      </c>
      <c r="AZ19" s="145"/>
      <c r="BA19" s="145"/>
      <c r="BB19" s="145"/>
      <c r="BC19" s="145"/>
      <c r="BD19" s="145"/>
      <c r="BE19" s="145"/>
      <c r="BF19" s="372"/>
      <c r="BG19" s="145"/>
      <c r="BH19" s="145"/>
      <c r="BI19" s="145"/>
      <c r="BJ19" s="145"/>
      <c r="BK19" s="145"/>
      <c r="BL19" s="145"/>
      <c r="BM19" s="372"/>
      <c r="BN19" s="145"/>
      <c r="BO19" s="145"/>
      <c r="BP19" s="145"/>
      <c r="BQ19" s="372"/>
      <c r="BR19" s="431"/>
      <c r="BS19" s="431"/>
      <c r="BT19" s="422"/>
    </row>
    <row r="20" spans="1:72" ht="31.2" outlineLevel="1">
      <c r="A20" s="418">
        <v>4</v>
      </c>
      <c r="B20" s="725" t="s">
        <v>1404</v>
      </c>
      <c r="C20" s="418" t="s">
        <v>1395</v>
      </c>
      <c r="D20" s="432" t="s">
        <v>1389</v>
      </c>
      <c r="E20" s="602" t="s">
        <v>49</v>
      </c>
      <c r="F20" s="602" t="s">
        <v>106</v>
      </c>
      <c r="G20" s="420" t="s">
        <v>1405</v>
      </c>
      <c r="H20" s="432" t="s">
        <v>1390</v>
      </c>
      <c r="I20" s="420">
        <v>2020</v>
      </c>
      <c r="J20" s="420">
        <v>2020</v>
      </c>
      <c r="K20" s="602" t="s">
        <v>1398</v>
      </c>
      <c r="L20" s="602" t="s">
        <v>1406</v>
      </c>
      <c r="M20" s="375">
        <v>4150</v>
      </c>
      <c r="N20" s="446"/>
      <c r="O20" s="446"/>
      <c r="P20" s="375">
        <v>4150</v>
      </c>
      <c r="Q20" s="432" t="s">
        <v>1407</v>
      </c>
      <c r="R20" s="432" t="s">
        <v>1390</v>
      </c>
      <c r="S20" s="432" t="s">
        <v>1387</v>
      </c>
      <c r="T20" s="432" t="s">
        <v>1389</v>
      </c>
      <c r="U20" s="460"/>
      <c r="V20" s="460"/>
      <c r="W20" s="460"/>
      <c r="X20" s="460"/>
      <c r="Y20" s="145">
        <f t="shared" si="4"/>
        <v>23.655000000000001</v>
      </c>
      <c r="Z20" s="145"/>
      <c r="AA20" s="145"/>
      <c r="AB20" s="372">
        <f t="shared" si="5"/>
        <v>23.655000000000001</v>
      </c>
      <c r="AC20" s="372">
        <v>23.655000000000001</v>
      </c>
      <c r="AD20" s="145"/>
      <c r="AE20" s="145"/>
      <c r="AF20" s="145">
        <f t="shared" si="6"/>
        <v>23.655000000000001</v>
      </c>
      <c r="AG20" s="145"/>
      <c r="AH20" s="145"/>
      <c r="AI20" s="145">
        <f t="shared" si="7"/>
        <v>23.655000000000001</v>
      </c>
      <c r="AJ20" s="145">
        <v>23.655000000000001</v>
      </c>
      <c r="AK20" s="145"/>
      <c r="AL20" s="145"/>
      <c r="AM20" s="145"/>
      <c r="AN20" s="145"/>
      <c r="AO20" s="145"/>
      <c r="AP20" s="145"/>
      <c r="AQ20" s="372"/>
      <c r="AR20" s="145"/>
      <c r="AS20" s="145"/>
      <c r="AT20" s="145"/>
      <c r="AU20" s="145">
        <f t="shared" si="8"/>
        <v>0</v>
      </c>
      <c r="AV20" s="145"/>
      <c r="AW20" s="145"/>
      <c r="AX20" s="145">
        <f t="shared" si="9"/>
        <v>0</v>
      </c>
      <c r="AY20" s="145">
        <v>0</v>
      </c>
      <c r="AZ20" s="145"/>
      <c r="BA20" s="145"/>
      <c r="BB20" s="145"/>
      <c r="BC20" s="145"/>
      <c r="BD20" s="145"/>
      <c r="BE20" s="145"/>
      <c r="BF20" s="372"/>
      <c r="BG20" s="145"/>
      <c r="BH20" s="145"/>
      <c r="BI20" s="145"/>
      <c r="BJ20" s="145"/>
      <c r="BK20" s="145"/>
      <c r="BL20" s="145"/>
      <c r="BM20" s="372"/>
      <c r="BN20" s="145"/>
      <c r="BO20" s="145"/>
      <c r="BP20" s="145"/>
      <c r="BQ20" s="372"/>
      <c r="BR20" s="431"/>
      <c r="BS20" s="431"/>
      <c r="BT20" s="422"/>
    </row>
    <row r="21" spans="1:72" ht="31.2" outlineLevel="1">
      <c r="A21" s="418">
        <v>5</v>
      </c>
      <c r="B21" s="725" t="s">
        <v>1408</v>
      </c>
      <c r="C21" s="418" t="s">
        <v>1395</v>
      </c>
      <c r="D21" s="432" t="s">
        <v>1389</v>
      </c>
      <c r="E21" s="602" t="s">
        <v>49</v>
      </c>
      <c r="F21" s="602" t="s">
        <v>106</v>
      </c>
      <c r="G21" s="420" t="s">
        <v>1409</v>
      </c>
      <c r="H21" s="432" t="s">
        <v>1390</v>
      </c>
      <c r="I21" s="727" t="s">
        <v>81</v>
      </c>
      <c r="J21" s="420">
        <v>2019</v>
      </c>
      <c r="K21" s="418" t="s">
        <v>1398</v>
      </c>
      <c r="L21" s="418" t="s">
        <v>1410</v>
      </c>
      <c r="M21" s="375">
        <v>4980</v>
      </c>
      <c r="N21" s="446"/>
      <c r="O21" s="446"/>
      <c r="P21" s="375">
        <v>4980</v>
      </c>
      <c r="Q21" s="432" t="s">
        <v>1411</v>
      </c>
      <c r="R21" s="432" t="s">
        <v>1390</v>
      </c>
      <c r="S21" s="432" t="s">
        <v>1387</v>
      </c>
      <c r="T21" s="432" t="s">
        <v>1389</v>
      </c>
      <c r="U21" s="460"/>
      <c r="V21" s="460"/>
      <c r="W21" s="460"/>
      <c r="X21" s="460"/>
      <c r="Y21" s="145">
        <f t="shared" si="4"/>
        <v>28.385999999999999</v>
      </c>
      <c r="Z21" s="145"/>
      <c r="AA21" s="145"/>
      <c r="AB21" s="372">
        <f t="shared" si="5"/>
        <v>28.385999999999999</v>
      </c>
      <c r="AC21" s="372">
        <v>28.385999999999999</v>
      </c>
      <c r="AD21" s="145"/>
      <c r="AE21" s="145"/>
      <c r="AF21" s="145">
        <f t="shared" si="6"/>
        <v>28.385999999999999</v>
      </c>
      <c r="AG21" s="145"/>
      <c r="AH21" s="145"/>
      <c r="AI21" s="145">
        <f t="shared" si="7"/>
        <v>28.385999999999999</v>
      </c>
      <c r="AJ21" s="145">
        <v>28.385999999999999</v>
      </c>
      <c r="AK21" s="145"/>
      <c r="AL21" s="145"/>
      <c r="AM21" s="145"/>
      <c r="AN21" s="145"/>
      <c r="AO21" s="145"/>
      <c r="AP21" s="145"/>
      <c r="AQ21" s="372"/>
      <c r="AR21" s="145"/>
      <c r="AS21" s="145"/>
      <c r="AT21" s="145"/>
      <c r="AU21" s="145">
        <f t="shared" si="8"/>
        <v>0</v>
      </c>
      <c r="AV21" s="145"/>
      <c r="AW21" s="145"/>
      <c r="AX21" s="145">
        <f t="shared" si="9"/>
        <v>0</v>
      </c>
      <c r="AY21" s="145">
        <v>0</v>
      </c>
      <c r="AZ21" s="145"/>
      <c r="BA21" s="145"/>
      <c r="BB21" s="145"/>
      <c r="BC21" s="145"/>
      <c r="BD21" s="145"/>
      <c r="BE21" s="145"/>
      <c r="BF21" s="372"/>
      <c r="BG21" s="145"/>
      <c r="BH21" s="145"/>
      <c r="BI21" s="145"/>
      <c r="BJ21" s="145"/>
      <c r="BK21" s="145"/>
      <c r="BL21" s="145"/>
      <c r="BM21" s="372"/>
      <c r="BN21" s="145"/>
      <c r="BO21" s="145"/>
      <c r="BP21" s="145"/>
      <c r="BQ21" s="372"/>
      <c r="BR21" s="431"/>
      <c r="BS21" s="431"/>
      <c r="BT21" s="422"/>
    </row>
    <row r="22" spans="1:72" ht="31.2" outlineLevel="1">
      <c r="A22" s="418">
        <v>6</v>
      </c>
      <c r="B22" s="725" t="s">
        <v>1412</v>
      </c>
      <c r="C22" s="418" t="s">
        <v>1395</v>
      </c>
      <c r="D22" s="432" t="s">
        <v>1389</v>
      </c>
      <c r="E22" s="602" t="s">
        <v>49</v>
      </c>
      <c r="F22" s="602" t="s">
        <v>48</v>
      </c>
      <c r="G22" s="602">
        <v>7790788</v>
      </c>
      <c r="H22" s="432" t="s">
        <v>1390</v>
      </c>
      <c r="I22" s="727" t="s">
        <v>81</v>
      </c>
      <c r="J22" s="420">
        <v>2020</v>
      </c>
      <c r="K22" s="418" t="s">
        <v>1413</v>
      </c>
      <c r="L22" s="418" t="s">
        <v>1414</v>
      </c>
      <c r="M22" s="446">
        <v>332.7</v>
      </c>
      <c r="N22" s="446"/>
      <c r="O22" s="446"/>
      <c r="P22" s="446">
        <v>332.7</v>
      </c>
      <c r="Q22" s="432" t="s">
        <v>1415</v>
      </c>
      <c r="R22" s="432" t="s">
        <v>1390</v>
      </c>
      <c r="S22" s="432" t="s">
        <v>1387</v>
      </c>
      <c r="T22" s="432" t="s">
        <v>1389</v>
      </c>
      <c r="U22" s="460"/>
      <c r="V22" s="460"/>
      <c r="W22" s="460"/>
      <c r="X22" s="460"/>
      <c r="Y22" s="145">
        <f t="shared" si="4"/>
        <v>1.456</v>
      </c>
      <c r="Z22" s="145"/>
      <c r="AA22" s="145"/>
      <c r="AB22" s="372">
        <f t="shared" si="5"/>
        <v>1.456</v>
      </c>
      <c r="AC22" s="372">
        <v>1.456</v>
      </c>
      <c r="AD22" s="145"/>
      <c r="AE22" s="145"/>
      <c r="AF22" s="145">
        <f t="shared" si="6"/>
        <v>1.456</v>
      </c>
      <c r="AG22" s="145"/>
      <c r="AH22" s="145"/>
      <c r="AI22" s="145">
        <f t="shared" si="7"/>
        <v>1.456</v>
      </c>
      <c r="AJ22" s="145">
        <v>1.456</v>
      </c>
      <c r="AK22" s="145"/>
      <c r="AL22" s="145"/>
      <c r="AM22" s="145"/>
      <c r="AN22" s="145"/>
      <c r="AO22" s="145"/>
      <c r="AP22" s="145"/>
      <c r="AQ22" s="372"/>
      <c r="AR22" s="145"/>
      <c r="AS22" s="145"/>
      <c r="AT22" s="145"/>
      <c r="AU22" s="145">
        <f t="shared" si="8"/>
        <v>0</v>
      </c>
      <c r="AV22" s="145"/>
      <c r="AW22" s="145"/>
      <c r="AX22" s="145">
        <f t="shared" si="9"/>
        <v>0</v>
      </c>
      <c r="AY22" s="145">
        <v>0</v>
      </c>
      <c r="AZ22" s="145"/>
      <c r="BA22" s="145"/>
      <c r="BB22" s="145"/>
      <c r="BC22" s="145"/>
      <c r="BD22" s="145"/>
      <c r="BE22" s="145"/>
      <c r="BF22" s="372"/>
      <c r="BG22" s="145"/>
      <c r="BH22" s="145"/>
      <c r="BI22" s="145"/>
      <c r="BJ22" s="145"/>
      <c r="BK22" s="145"/>
      <c r="BL22" s="145"/>
      <c r="BM22" s="372"/>
      <c r="BN22" s="145"/>
      <c r="BO22" s="145"/>
      <c r="BP22" s="145"/>
      <c r="BQ22" s="372"/>
      <c r="BR22" s="431"/>
      <c r="BS22" s="431"/>
      <c r="BT22" s="422"/>
    </row>
    <row r="23" spans="1:72" ht="31.2" outlineLevel="1">
      <c r="A23" s="418">
        <v>7</v>
      </c>
      <c r="B23" s="725" t="s">
        <v>1416</v>
      </c>
      <c r="C23" s="418" t="s">
        <v>1395</v>
      </c>
      <c r="D23" s="432" t="s">
        <v>1389</v>
      </c>
      <c r="E23" s="602" t="s">
        <v>49</v>
      </c>
      <c r="F23" s="602" t="s">
        <v>48</v>
      </c>
      <c r="G23" s="602">
        <v>7790657</v>
      </c>
      <c r="H23" s="432" t="s">
        <v>1390</v>
      </c>
      <c r="I23" s="727" t="s">
        <v>81</v>
      </c>
      <c r="J23" s="420">
        <v>2020</v>
      </c>
      <c r="K23" s="418" t="s">
        <v>1413</v>
      </c>
      <c r="L23" s="418" t="s">
        <v>1417</v>
      </c>
      <c r="M23" s="446">
        <v>996.6</v>
      </c>
      <c r="N23" s="446"/>
      <c r="O23" s="446"/>
      <c r="P23" s="446">
        <v>996.6</v>
      </c>
      <c r="Q23" s="432" t="s">
        <v>1418</v>
      </c>
      <c r="R23" s="432" t="s">
        <v>1390</v>
      </c>
      <c r="S23" s="432" t="s">
        <v>1387</v>
      </c>
      <c r="T23" s="432" t="s">
        <v>1389</v>
      </c>
      <c r="U23" s="460"/>
      <c r="V23" s="460"/>
      <c r="W23" s="460"/>
      <c r="X23" s="460"/>
      <c r="Y23" s="145">
        <f t="shared" si="4"/>
        <v>4.3470000000000004</v>
      </c>
      <c r="Z23" s="145"/>
      <c r="AA23" s="145"/>
      <c r="AB23" s="372">
        <f t="shared" si="5"/>
        <v>4.3470000000000004</v>
      </c>
      <c r="AC23" s="372">
        <v>4.3470000000000004</v>
      </c>
      <c r="AD23" s="145"/>
      <c r="AE23" s="145"/>
      <c r="AF23" s="145">
        <f t="shared" si="6"/>
        <v>4.3470000000000004</v>
      </c>
      <c r="AG23" s="145"/>
      <c r="AH23" s="145"/>
      <c r="AI23" s="145">
        <f t="shared" si="7"/>
        <v>4.3470000000000004</v>
      </c>
      <c r="AJ23" s="145">
        <v>4.3470000000000004</v>
      </c>
      <c r="AK23" s="145"/>
      <c r="AL23" s="145"/>
      <c r="AM23" s="145"/>
      <c r="AN23" s="145"/>
      <c r="AO23" s="145"/>
      <c r="AP23" s="145"/>
      <c r="AQ23" s="372"/>
      <c r="AR23" s="145"/>
      <c r="AS23" s="145"/>
      <c r="AT23" s="145"/>
      <c r="AU23" s="145">
        <f t="shared" si="8"/>
        <v>0</v>
      </c>
      <c r="AV23" s="145"/>
      <c r="AW23" s="145"/>
      <c r="AX23" s="145">
        <f t="shared" si="9"/>
        <v>0</v>
      </c>
      <c r="AY23" s="145">
        <v>0</v>
      </c>
      <c r="AZ23" s="145"/>
      <c r="BA23" s="145"/>
      <c r="BB23" s="145"/>
      <c r="BC23" s="145"/>
      <c r="BD23" s="145"/>
      <c r="BE23" s="145"/>
      <c r="BF23" s="372"/>
      <c r="BG23" s="145"/>
      <c r="BH23" s="145"/>
      <c r="BI23" s="145"/>
      <c r="BJ23" s="145"/>
      <c r="BK23" s="145"/>
      <c r="BL23" s="145"/>
      <c r="BM23" s="372"/>
      <c r="BN23" s="145"/>
      <c r="BO23" s="145"/>
      <c r="BP23" s="145"/>
      <c r="BQ23" s="372"/>
      <c r="BR23" s="431"/>
      <c r="BS23" s="431"/>
      <c r="BT23" s="422"/>
    </row>
    <row r="24" spans="1:72" ht="31.2" outlineLevel="1">
      <c r="A24" s="418">
        <v>8</v>
      </c>
      <c r="B24" s="725" t="s">
        <v>1419</v>
      </c>
      <c r="C24" s="418" t="s">
        <v>1395</v>
      </c>
      <c r="D24" s="432" t="s">
        <v>1389</v>
      </c>
      <c r="E24" s="602" t="s">
        <v>49</v>
      </c>
      <c r="F24" s="602" t="s">
        <v>48</v>
      </c>
      <c r="G24" s="602">
        <v>7790789</v>
      </c>
      <c r="H24" s="432" t="s">
        <v>1390</v>
      </c>
      <c r="I24" s="727" t="s">
        <v>81</v>
      </c>
      <c r="J24" s="420">
        <v>2020</v>
      </c>
      <c r="K24" s="418" t="s">
        <v>1413</v>
      </c>
      <c r="L24" s="418" t="s">
        <v>1420</v>
      </c>
      <c r="M24" s="446">
        <v>615</v>
      </c>
      <c r="N24" s="446"/>
      <c r="O24" s="446"/>
      <c r="P24" s="446">
        <v>615</v>
      </c>
      <c r="Q24" s="432" t="s">
        <v>1421</v>
      </c>
      <c r="R24" s="432" t="s">
        <v>1390</v>
      </c>
      <c r="S24" s="432" t="s">
        <v>1387</v>
      </c>
      <c r="T24" s="432" t="s">
        <v>1389</v>
      </c>
      <c r="U24" s="460"/>
      <c r="V24" s="460"/>
      <c r="W24" s="460"/>
      <c r="X24" s="460"/>
      <c r="Y24" s="145">
        <f t="shared" si="4"/>
        <v>2.952</v>
      </c>
      <c r="Z24" s="145"/>
      <c r="AA24" s="145"/>
      <c r="AB24" s="372">
        <f t="shared" si="5"/>
        <v>2.952</v>
      </c>
      <c r="AC24" s="372">
        <v>2.952</v>
      </c>
      <c r="AD24" s="145"/>
      <c r="AE24" s="145"/>
      <c r="AF24" s="145">
        <f t="shared" si="6"/>
        <v>2.952</v>
      </c>
      <c r="AG24" s="145"/>
      <c r="AH24" s="145"/>
      <c r="AI24" s="145">
        <f t="shared" si="7"/>
        <v>2.952</v>
      </c>
      <c r="AJ24" s="145">
        <v>2.952</v>
      </c>
      <c r="AK24" s="145"/>
      <c r="AL24" s="145"/>
      <c r="AM24" s="145"/>
      <c r="AN24" s="145"/>
      <c r="AO24" s="145"/>
      <c r="AP24" s="145"/>
      <c r="AQ24" s="372"/>
      <c r="AR24" s="145"/>
      <c r="AS24" s="145"/>
      <c r="AT24" s="145"/>
      <c r="AU24" s="145">
        <f t="shared" si="8"/>
        <v>0</v>
      </c>
      <c r="AV24" s="145"/>
      <c r="AW24" s="145"/>
      <c r="AX24" s="145">
        <f t="shared" si="9"/>
        <v>0</v>
      </c>
      <c r="AY24" s="145">
        <v>0</v>
      </c>
      <c r="AZ24" s="145"/>
      <c r="BA24" s="145"/>
      <c r="BB24" s="145"/>
      <c r="BC24" s="145"/>
      <c r="BD24" s="145"/>
      <c r="BE24" s="145"/>
      <c r="BF24" s="372"/>
      <c r="BG24" s="145"/>
      <c r="BH24" s="145"/>
      <c r="BI24" s="145"/>
      <c r="BJ24" s="145"/>
      <c r="BK24" s="145"/>
      <c r="BL24" s="145"/>
      <c r="BM24" s="372"/>
      <c r="BN24" s="145"/>
      <c r="BO24" s="145"/>
      <c r="BP24" s="145"/>
      <c r="BQ24" s="372"/>
      <c r="BR24" s="431"/>
      <c r="BS24" s="431"/>
      <c r="BT24" s="422"/>
    </row>
    <row r="25" spans="1:72" ht="31.2" outlineLevel="1">
      <c r="A25" s="418">
        <v>9</v>
      </c>
      <c r="B25" s="725" t="s">
        <v>1422</v>
      </c>
      <c r="C25" s="418" t="s">
        <v>1395</v>
      </c>
      <c r="D25" s="432" t="s">
        <v>1389</v>
      </c>
      <c r="E25" s="602" t="s">
        <v>49</v>
      </c>
      <c r="F25" s="602" t="s">
        <v>106</v>
      </c>
      <c r="G25" s="748" t="s">
        <v>1423</v>
      </c>
      <c r="H25" s="432" t="s">
        <v>1424</v>
      </c>
      <c r="I25" s="420">
        <v>2021</v>
      </c>
      <c r="J25" s="420">
        <v>2021</v>
      </c>
      <c r="K25" s="418" t="s">
        <v>1425</v>
      </c>
      <c r="L25" s="418" t="s">
        <v>1426</v>
      </c>
      <c r="M25" s="446">
        <v>700</v>
      </c>
      <c r="N25" s="446"/>
      <c r="O25" s="446"/>
      <c r="P25" s="446">
        <v>700</v>
      </c>
      <c r="Q25" s="432"/>
      <c r="R25" s="432" t="s">
        <v>1424</v>
      </c>
      <c r="S25" s="432" t="s">
        <v>1387</v>
      </c>
      <c r="T25" s="432" t="s">
        <v>1389</v>
      </c>
      <c r="U25" s="460"/>
      <c r="V25" s="460"/>
      <c r="W25" s="460"/>
      <c r="X25" s="460"/>
      <c r="Y25" s="145">
        <f t="shared" si="4"/>
        <v>3.9580000000000002</v>
      </c>
      <c r="Z25" s="145"/>
      <c r="AA25" s="145"/>
      <c r="AB25" s="372">
        <f t="shared" si="5"/>
        <v>3.9580000000000002</v>
      </c>
      <c r="AC25" s="372">
        <v>3.9580000000000002</v>
      </c>
      <c r="AD25" s="145"/>
      <c r="AE25" s="145"/>
      <c r="AF25" s="145">
        <f t="shared" si="6"/>
        <v>3.9580000000000002</v>
      </c>
      <c r="AG25" s="145"/>
      <c r="AH25" s="145"/>
      <c r="AI25" s="145">
        <f t="shared" si="7"/>
        <v>3.9580000000000002</v>
      </c>
      <c r="AJ25" s="145">
        <v>3.9580000000000002</v>
      </c>
      <c r="AK25" s="145"/>
      <c r="AL25" s="145"/>
      <c r="AM25" s="145"/>
      <c r="AN25" s="145"/>
      <c r="AO25" s="145"/>
      <c r="AP25" s="145"/>
      <c r="AQ25" s="372"/>
      <c r="AR25" s="145"/>
      <c r="AS25" s="145"/>
      <c r="AT25" s="145"/>
      <c r="AU25" s="145">
        <f t="shared" si="8"/>
        <v>0</v>
      </c>
      <c r="AV25" s="145"/>
      <c r="AW25" s="145"/>
      <c r="AX25" s="145">
        <f t="shared" si="9"/>
        <v>0</v>
      </c>
      <c r="AY25" s="145">
        <v>0</v>
      </c>
      <c r="AZ25" s="145"/>
      <c r="BA25" s="145"/>
      <c r="BB25" s="145"/>
      <c r="BC25" s="145"/>
      <c r="BD25" s="145"/>
      <c r="BE25" s="145"/>
      <c r="BF25" s="372"/>
      <c r="BG25" s="145"/>
      <c r="BH25" s="145"/>
      <c r="BI25" s="145"/>
      <c r="BJ25" s="145"/>
      <c r="BK25" s="145"/>
      <c r="BL25" s="145"/>
      <c r="BM25" s="372"/>
      <c r="BN25" s="145"/>
      <c r="BO25" s="145"/>
      <c r="BP25" s="145"/>
      <c r="BQ25" s="372"/>
      <c r="BR25" s="431"/>
      <c r="BS25" s="431"/>
      <c r="BT25" s="422"/>
    </row>
    <row r="26" spans="1:72" ht="31.2" outlineLevel="1">
      <c r="A26" s="418">
        <v>10</v>
      </c>
      <c r="B26" s="725" t="s">
        <v>1427</v>
      </c>
      <c r="C26" s="418" t="s">
        <v>1395</v>
      </c>
      <c r="D26" s="432" t="s">
        <v>1389</v>
      </c>
      <c r="E26" s="602" t="s">
        <v>49</v>
      </c>
      <c r="F26" s="602" t="s">
        <v>83</v>
      </c>
      <c r="G26" s="602">
        <v>7714548</v>
      </c>
      <c r="H26" s="432" t="s">
        <v>1390</v>
      </c>
      <c r="I26" s="420">
        <v>2018</v>
      </c>
      <c r="J26" s="420">
        <v>2018</v>
      </c>
      <c r="K26" s="418" t="s">
        <v>1428</v>
      </c>
      <c r="L26" s="418" t="s">
        <v>1429</v>
      </c>
      <c r="M26" s="446">
        <v>30000</v>
      </c>
      <c r="N26" s="446"/>
      <c r="O26" s="446"/>
      <c r="P26" s="446">
        <v>30000</v>
      </c>
      <c r="Q26" s="432"/>
      <c r="R26" s="432" t="s">
        <v>1390</v>
      </c>
      <c r="S26" s="432" t="s">
        <v>1387</v>
      </c>
      <c r="T26" s="432" t="s">
        <v>1389</v>
      </c>
      <c r="U26" s="460"/>
      <c r="V26" s="460"/>
      <c r="W26" s="460"/>
      <c r="X26" s="460"/>
      <c r="Y26" s="145">
        <f t="shared" si="4"/>
        <v>207.01400000000001</v>
      </c>
      <c r="Z26" s="145"/>
      <c r="AA26" s="145"/>
      <c r="AB26" s="372">
        <f t="shared" si="5"/>
        <v>207.01400000000001</v>
      </c>
      <c r="AC26" s="372">
        <v>207.01400000000001</v>
      </c>
      <c r="AD26" s="145"/>
      <c r="AE26" s="145"/>
      <c r="AF26" s="145">
        <f t="shared" si="6"/>
        <v>207.01400000000001</v>
      </c>
      <c r="AG26" s="145"/>
      <c r="AH26" s="145"/>
      <c r="AI26" s="145">
        <f t="shared" si="7"/>
        <v>207.01400000000001</v>
      </c>
      <c r="AJ26" s="145">
        <v>207.01400000000001</v>
      </c>
      <c r="AK26" s="145"/>
      <c r="AL26" s="145"/>
      <c r="AM26" s="145"/>
      <c r="AN26" s="145"/>
      <c r="AO26" s="145"/>
      <c r="AP26" s="145"/>
      <c r="AQ26" s="372"/>
      <c r="AR26" s="145"/>
      <c r="AS26" s="145"/>
      <c r="AT26" s="145"/>
      <c r="AU26" s="145">
        <f t="shared" si="8"/>
        <v>0</v>
      </c>
      <c r="AV26" s="145"/>
      <c r="AW26" s="145"/>
      <c r="AX26" s="145">
        <f t="shared" si="9"/>
        <v>0</v>
      </c>
      <c r="AY26" s="145">
        <v>0</v>
      </c>
      <c r="AZ26" s="145"/>
      <c r="BA26" s="145"/>
      <c r="BB26" s="145"/>
      <c r="BC26" s="145"/>
      <c r="BD26" s="145"/>
      <c r="BE26" s="145"/>
      <c r="BF26" s="372"/>
      <c r="BG26" s="145"/>
      <c r="BH26" s="145"/>
      <c r="BI26" s="145"/>
      <c r="BJ26" s="145"/>
      <c r="BK26" s="145"/>
      <c r="BL26" s="145"/>
      <c r="BM26" s="372"/>
      <c r="BN26" s="145"/>
      <c r="BO26" s="145"/>
      <c r="BP26" s="145"/>
      <c r="BQ26" s="372"/>
      <c r="BR26" s="431"/>
      <c r="BS26" s="431"/>
      <c r="BT26" s="422"/>
    </row>
    <row r="27" spans="1:72" ht="31.2" outlineLevel="1">
      <c r="A27" s="418">
        <v>11</v>
      </c>
      <c r="B27" s="725" t="s">
        <v>1430</v>
      </c>
      <c r="C27" s="418" t="s">
        <v>1395</v>
      </c>
      <c r="D27" s="432" t="s">
        <v>1389</v>
      </c>
      <c r="E27" s="602" t="s">
        <v>49</v>
      </c>
      <c r="F27" s="602" t="s">
        <v>106</v>
      </c>
      <c r="G27" s="418">
        <v>7939114</v>
      </c>
      <c r="H27" s="432" t="s">
        <v>1390</v>
      </c>
      <c r="I27" s="727" t="s">
        <v>988</v>
      </c>
      <c r="J27" s="420">
        <v>2022</v>
      </c>
      <c r="K27" s="420"/>
      <c r="L27" s="418" t="s">
        <v>1431</v>
      </c>
      <c r="M27" s="451">
        <v>650</v>
      </c>
      <c r="N27" s="446"/>
      <c r="O27" s="446"/>
      <c r="P27" s="451">
        <v>650</v>
      </c>
      <c r="Q27" s="418" t="s">
        <v>1432</v>
      </c>
      <c r="R27" s="432" t="s">
        <v>1390</v>
      </c>
      <c r="S27" s="432" t="s">
        <v>1387</v>
      </c>
      <c r="T27" s="432" t="s">
        <v>1389</v>
      </c>
      <c r="U27" s="460"/>
      <c r="V27" s="460"/>
      <c r="W27" s="460"/>
      <c r="X27" s="460"/>
      <c r="Y27" s="145">
        <f t="shared" si="4"/>
        <v>3.6110000000000002</v>
      </c>
      <c r="Z27" s="145"/>
      <c r="AA27" s="145"/>
      <c r="AB27" s="372">
        <f t="shared" si="5"/>
        <v>3.6110000000000002</v>
      </c>
      <c r="AC27" s="372">
        <v>3.6110000000000002</v>
      </c>
      <c r="AD27" s="145"/>
      <c r="AE27" s="145"/>
      <c r="AF27" s="145">
        <f t="shared" si="6"/>
        <v>3.6110000000000002</v>
      </c>
      <c r="AG27" s="145"/>
      <c r="AH27" s="145"/>
      <c r="AI27" s="145">
        <f t="shared" si="7"/>
        <v>3.6110000000000002</v>
      </c>
      <c r="AJ27" s="145">
        <v>3.6110000000000002</v>
      </c>
      <c r="AK27" s="145"/>
      <c r="AL27" s="145"/>
      <c r="AM27" s="145"/>
      <c r="AN27" s="145"/>
      <c r="AO27" s="145"/>
      <c r="AP27" s="145"/>
      <c r="AQ27" s="372"/>
      <c r="AR27" s="145"/>
      <c r="AS27" s="145"/>
      <c r="AT27" s="145"/>
      <c r="AU27" s="145">
        <f t="shared" si="8"/>
        <v>0</v>
      </c>
      <c r="AV27" s="145"/>
      <c r="AW27" s="145"/>
      <c r="AX27" s="145">
        <f t="shared" si="9"/>
        <v>0</v>
      </c>
      <c r="AY27" s="145">
        <v>0</v>
      </c>
      <c r="AZ27" s="145"/>
      <c r="BA27" s="145"/>
      <c r="BB27" s="145"/>
      <c r="BC27" s="145"/>
      <c r="BD27" s="145"/>
      <c r="BE27" s="145"/>
      <c r="BF27" s="372"/>
      <c r="BG27" s="145"/>
      <c r="BH27" s="145"/>
      <c r="BI27" s="145"/>
      <c r="BJ27" s="145"/>
      <c r="BK27" s="145"/>
      <c r="BL27" s="145"/>
      <c r="BM27" s="372"/>
      <c r="BN27" s="145"/>
      <c r="BO27" s="145"/>
      <c r="BP27" s="145"/>
      <c r="BQ27" s="372"/>
      <c r="BR27" s="431"/>
      <c r="BS27" s="431"/>
      <c r="BT27" s="422"/>
    </row>
    <row r="28" spans="1:72" ht="31.2" outlineLevel="1">
      <c r="A28" s="418">
        <v>12</v>
      </c>
      <c r="B28" s="725" t="s">
        <v>1433</v>
      </c>
      <c r="C28" s="418" t="s">
        <v>1395</v>
      </c>
      <c r="D28" s="432" t="s">
        <v>1389</v>
      </c>
      <c r="E28" s="602" t="s">
        <v>49</v>
      </c>
      <c r="F28" s="602" t="s">
        <v>1258</v>
      </c>
      <c r="G28" s="418">
        <v>7790782</v>
      </c>
      <c r="H28" s="432" t="s">
        <v>1424</v>
      </c>
      <c r="I28" s="727" t="s">
        <v>70</v>
      </c>
      <c r="J28" s="420">
        <v>2020</v>
      </c>
      <c r="K28" s="418" t="s">
        <v>1434</v>
      </c>
      <c r="L28" s="418" t="s">
        <v>1435</v>
      </c>
      <c r="M28" s="446">
        <v>12393.816000000001</v>
      </c>
      <c r="N28" s="446"/>
      <c r="O28" s="446"/>
      <c r="P28" s="446">
        <v>12393.816000000001</v>
      </c>
      <c r="Q28" s="418" t="s">
        <v>1436</v>
      </c>
      <c r="R28" s="432" t="s">
        <v>1424</v>
      </c>
      <c r="S28" s="432" t="s">
        <v>1387</v>
      </c>
      <c r="T28" s="432" t="s">
        <v>1389</v>
      </c>
      <c r="U28" s="460"/>
      <c r="V28" s="460"/>
      <c r="W28" s="460"/>
      <c r="X28" s="460"/>
      <c r="Y28" s="145">
        <f t="shared" si="4"/>
        <v>36.546999999999997</v>
      </c>
      <c r="Z28" s="145"/>
      <c r="AA28" s="145"/>
      <c r="AB28" s="372">
        <f t="shared" si="5"/>
        <v>36.546999999999997</v>
      </c>
      <c r="AC28" s="372">
        <v>36.546999999999997</v>
      </c>
      <c r="AD28" s="145"/>
      <c r="AE28" s="145"/>
      <c r="AF28" s="145">
        <f t="shared" si="6"/>
        <v>36.546999999999997</v>
      </c>
      <c r="AG28" s="145"/>
      <c r="AH28" s="145"/>
      <c r="AI28" s="145">
        <f t="shared" si="7"/>
        <v>36.546999999999997</v>
      </c>
      <c r="AJ28" s="145">
        <v>36.546999999999997</v>
      </c>
      <c r="AK28" s="145"/>
      <c r="AL28" s="145"/>
      <c r="AM28" s="145"/>
      <c r="AN28" s="145"/>
      <c r="AO28" s="145"/>
      <c r="AP28" s="145"/>
      <c r="AQ28" s="372"/>
      <c r="AR28" s="145"/>
      <c r="AS28" s="145"/>
      <c r="AT28" s="145"/>
      <c r="AU28" s="145">
        <f t="shared" si="8"/>
        <v>0</v>
      </c>
      <c r="AV28" s="145"/>
      <c r="AW28" s="145"/>
      <c r="AX28" s="145">
        <f t="shared" si="9"/>
        <v>0</v>
      </c>
      <c r="AY28" s="145">
        <v>0</v>
      </c>
      <c r="AZ28" s="145"/>
      <c r="BA28" s="145"/>
      <c r="BB28" s="145"/>
      <c r="BC28" s="145"/>
      <c r="BD28" s="145"/>
      <c r="BE28" s="145"/>
      <c r="BF28" s="372"/>
      <c r="BG28" s="145"/>
      <c r="BH28" s="145"/>
      <c r="BI28" s="145"/>
      <c r="BJ28" s="145"/>
      <c r="BK28" s="145"/>
      <c r="BL28" s="145"/>
      <c r="BM28" s="372"/>
      <c r="BN28" s="145"/>
      <c r="BO28" s="145"/>
      <c r="BP28" s="145"/>
      <c r="BQ28" s="372"/>
      <c r="BR28" s="431"/>
      <c r="BS28" s="431"/>
      <c r="BT28" s="422"/>
    </row>
    <row r="29" spans="1:72" ht="46.8" outlineLevel="1">
      <c r="A29" s="418">
        <v>13</v>
      </c>
      <c r="B29" s="725" t="s">
        <v>1437</v>
      </c>
      <c r="C29" s="418" t="s">
        <v>1438</v>
      </c>
      <c r="D29" s="432" t="s">
        <v>1389</v>
      </c>
      <c r="E29" s="602" t="s">
        <v>49</v>
      </c>
      <c r="F29" s="602" t="s">
        <v>1439</v>
      </c>
      <c r="G29" s="436">
        <v>7892241</v>
      </c>
      <c r="H29" s="432" t="s">
        <v>1390</v>
      </c>
      <c r="I29" s="727">
        <v>2021</v>
      </c>
      <c r="J29" s="420">
        <v>2021</v>
      </c>
      <c r="K29" s="418" t="s">
        <v>1391</v>
      </c>
      <c r="L29" s="599" t="s">
        <v>1440</v>
      </c>
      <c r="M29" s="372">
        <v>1178.579</v>
      </c>
      <c r="N29" s="446"/>
      <c r="O29" s="446"/>
      <c r="P29" s="372">
        <v>1178.579</v>
      </c>
      <c r="Q29" s="432" t="s">
        <v>1441</v>
      </c>
      <c r="R29" s="432" t="s">
        <v>1390</v>
      </c>
      <c r="S29" s="432" t="s">
        <v>1387</v>
      </c>
      <c r="T29" s="432" t="s">
        <v>1389</v>
      </c>
      <c r="U29" s="460"/>
      <c r="V29" s="460"/>
      <c r="W29" s="460"/>
      <c r="X29" s="460"/>
      <c r="Y29" s="145">
        <f t="shared" si="4"/>
        <v>6.3579999999999997</v>
      </c>
      <c r="Z29" s="145"/>
      <c r="AA29" s="145"/>
      <c r="AB29" s="372">
        <f t="shared" si="5"/>
        <v>6.3579999999999997</v>
      </c>
      <c r="AC29" s="372">
        <v>6.3579999999999997</v>
      </c>
      <c r="AD29" s="145"/>
      <c r="AE29" s="145"/>
      <c r="AF29" s="145">
        <f t="shared" si="6"/>
        <v>6.3579999999999997</v>
      </c>
      <c r="AG29" s="145"/>
      <c r="AH29" s="145"/>
      <c r="AI29" s="145">
        <f t="shared" si="7"/>
        <v>6.3579999999999997</v>
      </c>
      <c r="AJ29" s="145">
        <v>6.3579999999999997</v>
      </c>
      <c r="AK29" s="145"/>
      <c r="AL29" s="145"/>
      <c r="AM29" s="145"/>
      <c r="AN29" s="145"/>
      <c r="AO29" s="145"/>
      <c r="AP29" s="145"/>
      <c r="AQ29" s="372"/>
      <c r="AR29" s="145"/>
      <c r="AS29" s="145"/>
      <c r="AT29" s="145"/>
      <c r="AU29" s="145">
        <f t="shared" si="8"/>
        <v>0</v>
      </c>
      <c r="AV29" s="145"/>
      <c r="AW29" s="145"/>
      <c r="AX29" s="145">
        <f t="shared" si="9"/>
        <v>0</v>
      </c>
      <c r="AY29" s="145">
        <v>0</v>
      </c>
      <c r="AZ29" s="145"/>
      <c r="BA29" s="145"/>
      <c r="BB29" s="145"/>
      <c r="BC29" s="145"/>
      <c r="BD29" s="145"/>
      <c r="BE29" s="145"/>
      <c r="BF29" s="372"/>
      <c r="BG29" s="145"/>
      <c r="BH29" s="145"/>
      <c r="BI29" s="145"/>
      <c r="BJ29" s="145"/>
      <c r="BK29" s="145"/>
      <c r="BL29" s="145"/>
      <c r="BM29" s="372"/>
      <c r="BN29" s="145"/>
      <c r="BO29" s="145"/>
      <c r="BP29" s="145"/>
      <c r="BQ29" s="372"/>
      <c r="BR29" s="431"/>
      <c r="BS29" s="431"/>
      <c r="BT29" s="422"/>
    </row>
    <row r="30" spans="1:72" ht="46.8" outlineLevel="1">
      <c r="A30" s="418">
        <v>14</v>
      </c>
      <c r="B30" s="725" t="s">
        <v>1442</v>
      </c>
      <c r="C30" s="418" t="s">
        <v>1438</v>
      </c>
      <c r="D30" s="432" t="s">
        <v>1389</v>
      </c>
      <c r="E30" s="602" t="s">
        <v>49</v>
      </c>
      <c r="F30" s="602" t="s">
        <v>83</v>
      </c>
      <c r="G30" s="436">
        <v>7941000</v>
      </c>
      <c r="H30" s="432" t="s">
        <v>1390</v>
      </c>
      <c r="I30" s="727" t="s">
        <v>77</v>
      </c>
      <c r="J30" s="420">
        <v>2022</v>
      </c>
      <c r="K30" s="418" t="s">
        <v>1443</v>
      </c>
      <c r="L30" s="599" t="s">
        <v>1444</v>
      </c>
      <c r="M30" s="372">
        <v>1499.2215980000001</v>
      </c>
      <c r="N30" s="446"/>
      <c r="O30" s="446"/>
      <c r="P30" s="372">
        <v>1499.2215980000001</v>
      </c>
      <c r="Q30" s="432" t="s">
        <v>1445</v>
      </c>
      <c r="R30" s="432" t="s">
        <v>1390</v>
      </c>
      <c r="S30" s="432" t="s">
        <v>1387</v>
      </c>
      <c r="T30" s="432" t="s">
        <v>1389</v>
      </c>
      <c r="U30" s="460"/>
      <c r="V30" s="460"/>
      <c r="W30" s="460"/>
      <c r="X30" s="460"/>
      <c r="Y30" s="145">
        <f t="shared" si="4"/>
        <v>103.78100000000001</v>
      </c>
      <c r="Z30" s="145"/>
      <c r="AA30" s="145"/>
      <c r="AB30" s="372">
        <f t="shared" si="5"/>
        <v>103.78100000000001</v>
      </c>
      <c r="AC30" s="372">
        <v>103.78100000000001</v>
      </c>
      <c r="AD30" s="145"/>
      <c r="AE30" s="145"/>
      <c r="AF30" s="145">
        <f t="shared" si="6"/>
        <v>0</v>
      </c>
      <c r="AG30" s="145"/>
      <c r="AH30" s="145"/>
      <c r="AI30" s="145">
        <f t="shared" si="7"/>
        <v>0</v>
      </c>
      <c r="AJ30" s="145">
        <v>0</v>
      </c>
      <c r="AK30" s="145"/>
      <c r="AL30" s="145"/>
      <c r="AM30" s="145"/>
      <c r="AN30" s="145"/>
      <c r="AO30" s="145"/>
      <c r="AP30" s="145"/>
      <c r="AQ30" s="372"/>
      <c r="AR30" s="145"/>
      <c r="AS30" s="145"/>
      <c r="AT30" s="145"/>
      <c r="AU30" s="145">
        <f t="shared" si="8"/>
        <v>103.78100000000001</v>
      </c>
      <c r="AV30" s="145"/>
      <c r="AW30" s="145"/>
      <c r="AX30" s="145">
        <f t="shared" si="9"/>
        <v>103.78100000000001</v>
      </c>
      <c r="AY30" s="145">
        <v>103.78100000000001</v>
      </c>
      <c r="AZ30" s="145"/>
      <c r="BA30" s="145"/>
      <c r="BB30" s="145"/>
      <c r="BC30" s="145"/>
      <c r="BD30" s="145"/>
      <c r="BE30" s="145"/>
      <c r="BF30" s="372"/>
      <c r="BG30" s="145"/>
      <c r="BH30" s="145"/>
      <c r="BI30" s="145"/>
      <c r="BJ30" s="145"/>
      <c r="BK30" s="145"/>
      <c r="BL30" s="145"/>
      <c r="BM30" s="372"/>
      <c r="BN30" s="145"/>
      <c r="BO30" s="145"/>
      <c r="BP30" s="145"/>
      <c r="BQ30" s="372"/>
      <c r="BR30" s="431"/>
      <c r="BS30" s="431"/>
      <c r="BT30" s="422"/>
    </row>
    <row r="31" spans="1:72" ht="46.8" outlineLevel="1">
      <c r="A31" s="418">
        <v>15</v>
      </c>
      <c r="B31" s="725" t="s">
        <v>1446</v>
      </c>
      <c r="C31" s="418" t="s">
        <v>1438</v>
      </c>
      <c r="D31" s="432" t="s">
        <v>1389</v>
      </c>
      <c r="E31" s="602" t="s">
        <v>49</v>
      </c>
      <c r="F31" s="602" t="s">
        <v>83</v>
      </c>
      <c r="G31" s="602">
        <v>8039324</v>
      </c>
      <c r="H31" s="432" t="s">
        <v>1390</v>
      </c>
      <c r="I31" s="420">
        <v>2024</v>
      </c>
      <c r="J31" s="420">
        <v>2023</v>
      </c>
      <c r="K31" s="418" t="s">
        <v>1447</v>
      </c>
      <c r="L31" s="599" t="s">
        <v>1448</v>
      </c>
      <c r="M31" s="446">
        <v>1100</v>
      </c>
      <c r="N31" s="446"/>
      <c r="O31" s="446"/>
      <c r="P31" s="446">
        <v>1100</v>
      </c>
      <c r="Q31" s="432" t="s">
        <v>1449</v>
      </c>
      <c r="R31" s="432" t="s">
        <v>1390</v>
      </c>
      <c r="S31" s="432" t="s">
        <v>1387</v>
      </c>
      <c r="T31" s="432" t="s">
        <v>1389</v>
      </c>
      <c r="U31" s="460"/>
      <c r="V31" s="460"/>
      <c r="W31" s="460"/>
      <c r="X31" s="460"/>
      <c r="Y31" s="145">
        <f t="shared" si="4"/>
        <v>5.9409999999999998</v>
      </c>
      <c r="Z31" s="145"/>
      <c r="AA31" s="145"/>
      <c r="AB31" s="372">
        <f t="shared" si="5"/>
        <v>5.9409999999999998</v>
      </c>
      <c r="AC31" s="372">
        <v>5.9409999999999998</v>
      </c>
      <c r="AD31" s="145"/>
      <c r="AE31" s="145"/>
      <c r="AF31" s="145">
        <f t="shared" si="6"/>
        <v>0</v>
      </c>
      <c r="AG31" s="145"/>
      <c r="AH31" s="145"/>
      <c r="AI31" s="145">
        <f t="shared" si="7"/>
        <v>0</v>
      </c>
      <c r="AJ31" s="145">
        <v>0</v>
      </c>
      <c r="AK31" s="145"/>
      <c r="AL31" s="145"/>
      <c r="AM31" s="145"/>
      <c r="AN31" s="145"/>
      <c r="AO31" s="145"/>
      <c r="AP31" s="145"/>
      <c r="AQ31" s="372"/>
      <c r="AR31" s="145"/>
      <c r="AS31" s="145"/>
      <c r="AT31" s="145"/>
      <c r="AU31" s="145">
        <f t="shared" si="8"/>
        <v>5.9409999999999998</v>
      </c>
      <c r="AV31" s="145"/>
      <c r="AW31" s="145"/>
      <c r="AX31" s="145">
        <f t="shared" si="9"/>
        <v>5.9409999999999998</v>
      </c>
      <c r="AY31" s="145">
        <v>5.9409999999999998</v>
      </c>
      <c r="AZ31" s="145"/>
      <c r="BA31" s="145"/>
      <c r="BB31" s="145"/>
      <c r="BC31" s="145"/>
      <c r="BD31" s="145"/>
      <c r="BE31" s="145"/>
      <c r="BF31" s="372"/>
      <c r="BG31" s="145"/>
      <c r="BH31" s="145"/>
      <c r="BI31" s="145"/>
      <c r="BJ31" s="145"/>
      <c r="BK31" s="145"/>
      <c r="BL31" s="145"/>
      <c r="BM31" s="372"/>
      <c r="BN31" s="145"/>
      <c r="BO31" s="145"/>
      <c r="BP31" s="145"/>
      <c r="BQ31" s="372"/>
      <c r="BR31" s="431"/>
      <c r="BS31" s="431"/>
      <c r="BT31" s="422"/>
    </row>
    <row r="32" spans="1:72" ht="46.8" outlineLevel="1">
      <c r="A32" s="418">
        <v>16</v>
      </c>
      <c r="B32" s="725" t="s">
        <v>1450</v>
      </c>
      <c r="C32" s="418" t="s">
        <v>1438</v>
      </c>
      <c r="D32" s="432" t="s">
        <v>1389</v>
      </c>
      <c r="E32" s="602" t="s">
        <v>49</v>
      </c>
      <c r="F32" s="602" t="s">
        <v>83</v>
      </c>
      <c r="G32" s="602">
        <v>8039323</v>
      </c>
      <c r="H32" s="432" t="s">
        <v>1390</v>
      </c>
      <c r="I32" s="420">
        <v>2024</v>
      </c>
      <c r="J32" s="420">
        <v>2023</v>
      </c>
      <c r="K32" s="418" t="s">
        <v>1451</v>
      </c>
      <c r="L32" s="599" t="s">
        <v>1452</v>
      </c>
      <c r="M32" s="446">
        <v>1607</v>
      </c>
      <c r="N32" s="446"/>
      <c r="O32" s="446"/>
      <c r="P32" s="446">
        <v>1607</v>
      </c>
      <c r="Q32" s="432" t="s">
        <v>1453</v>
      </c>
      <c r="R32" s="432" t="s">
        <v>1390</v>
      </c>
      <c r="S32" s="432" t="s">
        <v>1387</v>
      </c>
      <c r="T32" s="432" t="s">
        <v>1389</v>
      </c>
      <c r="U32" s="460"/>
      <c r="V32" s="460"/>
      <c r="W32" s="460"/>
      <c r="X32" s="460"/>
      <c r="Y32" s="145">
        <f t="shared" si="4"/>
        <v>5.3630000000000004</v>
      </c>
      <c r="Z32" s="145"/>
      <c r="AA32" s="145"/>
      <c r="AB32" s="372">
        <f t="shared" si="5"/>
        <v>5.3630000000000004</v>
      </c>
      <c r="AC32" s="372">
        <v>5.3630000000000004</v>
      </c>
      <c r="AD32" s="145"/>
      <c r="AE32" s="145"/>
      <c r="AF32" s="145">
        <f t="shared" si="6"/>
        <v>0</v>
      </c>
      <c r="AG32" s="145"/>
      <c r="AH32" s="145"/>
      <c r="AI32" s="145">
        <f t="shared" si="7"/>
        <v>0</v>
      </c>
      <c r="AJ32" s="145">
        <v>0</v>
      </c>
      <c r="AK32" s="145"/>
      <c r="AL32" s="145"/>
      <c r="AM32" s="145"/>
      <c r="AN32" s="145"/>
      <c r="AO32" s="145"/>
      <c r="AP32" s="145"/>
      <c r="AQ32" s="372"/>
      <c r="AR32" s="145"/>
      <c r="AS32" s="145"/>
      <c r="AT32" s="145"/>
      <c r="AU32" s="145">
        <f t="shared" si="8"/>
        <v>5.3630000000000004</v>
      </c>
      <c r="AV32" s="145"/>
      <c r="AW32" s="145"/>
      <c r="AX32" s="145">
        <f t="shared" si="9"/>
        <v>5.3630000000000004</v>
      </c>
      <c r="AY32" s="145">
        <v>5.3630000000000004</v>
      </c>
      <c r="AZ32" s="145"/>
      <c r="BA32" s="145"/>
      <c r="BB32" s="145"/>
      <c r="BC32" s="145"/>
      <c r="BD32" s="145"/>
      <c r="BE32" s="145"/>
      <c r="BF32" s="372"/>
      <c r="BG32" s="145"/>
      <c r="BH32" s="145"/>
      <c r="BI32" s="145"/>
      <c r="BJ32" s="145"/>
      <c r="BK32" s="145"/>
      <c r="BL32" s="145"/>
      <c r="BM32" s="372"/>
      <c r="BN32" s="145"/>
      <c r="BO32" s="145"/>
      <c r="BP32" s="145"/>
      <c r="BQ32" s="372"/>
      <c r="BR32" s="431"/>
      <c r="BS32" s="431"/>
      <c r="BT32" s="422"/>
    </row>
    <row r="33" spans="1:72" ht="31.2" outlineLevel="1">
      <c r="A33" s="418">
        <v>17</v>
      </c>
      <c r="B33" s="725" t="s">
        <v>1454</v>
      </c>
      <c r="C33" s="418" t="s">
        <v>1395</v>
      </c>
      <c r="D33" s="432" t="s">
        <v>1389</v>
      </c>
      <c r="E33" s="602" t="s">
        <v>49</v>
      </c>
      <c r="F33" s="602" t="s">
        <v>1439</v>
      </c>
      <c r="G33" s="602">
        <v>8040401</v>
      </c>
      <c r="H33" s="432" t="s">
        <v>1424</v>
      </c>
      <c r="I33" s="727" t="s">
        <v>56</v>
      </c>
      <c r="J33" s="420">
        <v>2023</v>
      </c>
      <c r="K33" s="418" t="s">
        <v>1455</v>
      </c>
      <c r="L33" s="379" t="s">
        <v>1456</v>
      </c>
      <c r="M33" s="446">
        <v>650</v>
      </c>
      <c r="N33" s="446"/>
      <c r="O33" s="446"/>
      <c r="P33" s="446">
        <v>650</v>
      </c>
      <c r="Q33" s="432" t="s">
        <v>1457</v>
      </c>
      <c r="R33" s="432" t="s">
        <v>1424</v>
      </c>
      <c r="S33" s="432" t="s">
        <v>1387</v>
      </c>
      <c r="T33" s="432" t="s">
        <v>1389</v>
      </c>
      <c r="U33" s="460"/>
      <c r="V33" s="460"/>
      <c r="W33" s="460"/>
      <c r="X33" s="460"/>
      <c r="Y33" s="145">
        <f t="shared" si="4"/>
        <v>3.456</v>
      </c>
      <c r="Z33" s="145"/>
      <c r="AA33" s="145"/>
      <c r="AB33" s="372">
        <f t="shared" si="5"/>
        <v>3.456</v>
      </c>
      <c r="AC33" s="372">
        <v>3.456</v>
      </c>
      <c r="AD33" s="145"/>
      <c r="AE33" s="145"/>
      <c r="AF33" s="145">
        <f t="shared" si="6"/>
        <v>0</v>
      </c>
      <c r="AG33" s="145"/>
      <c r="AH33" s="145"/>
      <c r="AI33" s="145">
        <f t="shared" si="7"/>
        <v>0</v>
      </c>
      <c r="AJ33" s="145">
        <v>0</v>
      </c>
      <c r="AK33" s="145"/>
      <c r="AL33" s="145"/>
      <c r="AM33" s="145"/>
      <c r="AN33" s="145"/>
      <c r="AO33" s="145"/>
      <c r="AP33" s="145"/>
      <c r="AQ33" s="372"/>
      <c r="AR33" s="145"/>
      <c r="AS33" s="145"/>
      <c r="AT33" s="145"/>
      <c r="AU33" s="145">
        <f t="shared" si="8"/>
        <v>3.456</v>
      </c>
      <c r="AV33" s="145"/>
      <c r="AW33" s="145"/>
      <c r="AX33" s="145">
        <f t="shared" si="9"/>
        <v>3.456</v>
      </c>
      <c r="AY33" s="145">
        <v>3.456</v>
      </c>
      <c r="AZ33" s="145"/>
      <c r="BA33" s="145"/>
      <c r="BB33" s="145"/>
      <c r="BC33" s="145"/>
      <c r="BD33" s="145"/>
      <c r="BE33" s="145"/>
      <c r="BF33" s="372"/>
      <c r="BG33" s="145"/>
      <c r="BH33" s="145"/>
      <c r="BI33" s="145"/>
      <c r="BJ33" s="145"/>
      <c r="BK33" s="145"/>
      <c r="BL33" s="145"/>
      <c r="BM33" s="372"/>
      <c r="BN33" s="145"/>
      <c r="BO33" s="145"/>
      <c r="BP33" s="145"/>
      <c r="BQ33" s="372"/>
      <c r="BR33" s="431"/>
      <c r="BS33" s="431"/>
      <c r="BT33" s="422"/>
    </row>
    <row r="34" spans="1:72" ht="31.2" outlineLevel="1">
      <c r="A34" s="418">
        <v>18</v>
      </c>
      <c r="B34" s="725" t="s">
        <v>1458</v>
      </c>
      <c r="C34" s="418" t="s">
        <v>1395</v>
      </c>
      <c r="D34" s="432" t="s">
        <v>1389</v>
      </c>
      <c r="E34" s="602" t="s">
        <v>49</v>
      </c>
      <c r="F34" s="602" t="s">
        <v>106</v>
      </c>
      <c r="G34" s="436" t="s">
        <v>1459</v>
      </c>
      <c r="H34" s="432" t="s">
        <v>1390</v>
      </c>
      <c r="I34" s="727" t="s">
        <v>1460</v>
      </c>
      <c r="J34" s="420">
        <v>2023</v>
      </c>
      <c r="K34" s="418" t="s">
        <v>1461</v>
      </c>
      <c r="L34" s="379" t="s">
        <v>1462</v>
      </c>
      <c r="M34" s="446">
        <v>2200</v>
      </c>
      <c r="N34" s="446"/>
      <c r="O34" s="446"/>
      <c r="P34" s="446">
        <v>2200</v>
      </c>
      <c r="Q34" s="432" t="s">
        <v>1463</v>
      </c>
      <c r="R34" s="432" t="s">
        <v>1390</v>
      </c>
      <c r="S34" s="432" t="s">
        <v>1387</v>
      </c>
      <c r="T34" s="432" t="s">
        <v>1389</v>
      </c>
      <c r="U34" s="460"/>
      <c r="V34" s="460"/>
      <c r="W34" s="460"/>
      <c r="X34" s="460"/>
      <c r="Y34" s="145">
        <f t="shared" si="4"/>
        <v>11.893000000000001</v>
      </c>
      <c r="Z34" s="145"/>
      <c r="AA34" s="145"/>
      <c r="AB34" s="372">
        <f t="shared" si="5"/>
        <v>11.893000000000001</v>
      </c>
      <c r="AC34" s="372">
        <v>11.893000000000001</v>
      </c>
      <c r="AD34" s="145"/>
      <c r="AE34" s="145"/>
      <c r="AF34" s="145">
        <f t="shared" si="6"/>
        <v>0</v>
      </c>
      <c r="AG34" s="145"/>
      <c r="AH34" s="145"/>
      <c r="AI34" s="145">
        <f t="shared" si="7"/>
        <v>0</v>
      </c>
      <c r="AJ34" s="145">
        <v>0</v>
      </c>
      <c r="AK34" s="145"/>
      <c r="AL34" s="145"/>
      <c r="AM34" s="145"/>
      <c r="AN34" s="145"/>
      <c r="AO34" s="145"/>
      <c r="AP34" s="145"/>
      <c r="AQ34" s="372"/>
      <c r="AR34" s="145"/>
      <c r="AS34" s="145"/>
      <c r="AT34" s="145"/>
      <c r="AU34" s="145">
        <f t="shared" si="8"/>
        <v>11.893000000000001</v>
      </c>
      <c r="AV34" s="145"/>
      <c r="AW34" s="145"/>
      <c r="AX34" s="145">
        <f t="shared" si="9"/>
        <v>11.893000000000001</v>
      </c>
      <c r="AY34" s="145">
        <v>11.893000000000001</v>
      </c>
      <c r="AZ34" s="145"/>
      <c r="BA34" s="145"/>
      <c r="BB34" s="145"/>
      <c r="BC34" s="145"/>
      <c r="BD34" s="145"/>
      <c r="BE34" s="145"/>
      <c r="BF34" s="372"/>
      <c r="BG34" s="145"/>
      <c r="BH34" s="145"/>
      <c r="BI34" s="145"/>
      <c r="BJ34" s="145"/>
      <c r="BK34" s="145"/>
      <c r="BL34" s="145"/>
      <c r="BM34" s="372"/>
      <c r="BN34" s="145"/>
      <c r="BO34" s="145"/>
      <c r="BP34" s="145"/>
      <c r="BQ34" s="372"/>
      <c r="BR34" s="431"/>
      <c r="BS34" s="431"/>
      <c r="BT34" s="422"/>
    </row>
    <row r="35" spans="1:72" ht="31.2" outlineLevel="1">
      <c r="A35" s="418">
        <v>19</v>
      </c>
      <c r="B35" s="725" t="s">
        <v>1464</v>
      </c>
      <c r="C35" s="418" t="s">
        <v>1395</v>
      </c>
      <c r="D35" s="432" t="s">
        <v>1389</v>
      </c>
      <c r="E35" s="602" t="s">
        <v>49</v>
      </c>
      <c r="F35" s="602" t="s">
        <v>83</v>
      </c>
      <c r="G35" s="748" t="s">
        <v>1465</v>
      </c>
      <c r="H35" s="432" t="s">
        <v>1390</v>
      </c>
      <c r="I35" s="727" t="s">
        <v>56</v>
      </c>
      <c r="J35" s="420">
        <v>2023</v>
      </c>
      <c r="K35" s="418" t="s">
        <v>1466</v>
      </c>
      <c r="L35" s="418" t="s">
        <v>1467</v>
      </c>
      <c r="M35" s="446">
        <v>6000</v>
      </c>
      <c r="N35" s="446"/>
      <c r="O35" s="446"/>
      <c r="P35" s="446">
        <v>6000</v>
      </c>
      <c r="Q35" s="432" t="s">
        <v>1468</v>
      </c>
      <c r="R35" s="432" t="s">
        <v>1390</v>
      </c>
      <c r="S35" s="432" t="s">
        <v>1387</v>
      </c>
      <c r="T35" s="432" t="s">
        <v>1389</v>
      </c>
      <c r="U35" s="460"/>
      <c r="V35" s="460"/>
      <c r="W35" s="460"/>
      <c r="X35" s="460"/>
      <c r="Y35" s="145">
        <f t="shared" si="4"/>
        <v>28.914000000000001</v>
      </c>
      <c r="Z35" s="145"/>
      <c r="AA35" s="145"/>
      <c r="AB35" s="372">
        <f t="shared" si="5"/>
        <v>28.914000000000001</v>
      </c>
      <c r="AC35" s="372">
        <v>28.914000000000001</v>
      </c>
      <c r="AD35" s="145"/>
      <c r="AE35" s="145"/>
      <c r="AF35" s="145">
        <f t="shared" si="6"/>
        <v>0</v>
      </c>
      <c r="AG35" s="145"/>
      <c r="AH35" s="145"/>
      <c r="AI35" s="145">
        <f t="shared" si="7"/>
        <v>0</v>
      </c>
      <c r="AJ35" s="145">
        <v>0</v>
      </c>
      <c r="AK35" s="145"/>
      <c r="AL35" s="145"/>
      <c r="AM35" s="145"/>
      <c r="AN35" s="145"/>
      <c r="AO35" s="145"/>
      <c r="AP35" s="145"/>
      <c r="AQ35" s="372"/>
      <c r="AR35" s="145"/>
      <c r="AS35" s="145"/>
      <c r="AT35" s="145"/>
      <c r="AU35" s="145">
        <f t="shared" si="8"/>
        <v>28.914000000000001</v>
      </c>
      <c r="AV35" s="145"/>
      <c r="AW35" s="145"/>
      <c r="AX35" s="145">
        <f t="shared" si="9"/>
        <v>28.914000000000001</v>
      </c>
      <c r="AY35" s="145">
        <v>28.914000000000001</v>
      </c>
      <c r="AZ35" s="145"/>
      <c r="BA35" s="145"/>
      <c r="BB35" s="145"/>
      <c r="BC35" s="145"/>
      <c r="BD35" s="145"/>
      <c r="BE35" s="145"/>
      <c r="BF35" s="372"/>
      <c r="BG35" s="145"/>
      <c r="BH35" s="145"/>
      <c r="BI35" s="145"/>
      <c r="BJ35" s="145"/>
      <c r="BK35" s="145"/>
      <c r="BL35" s="145"/>
      <c r="BM35" s="372"/>
      <c r="BN35" s="145"/>
      <c r="BO35" s="145"/>
      <c r="BP35" s="145"/>
      <c r="BQ35" s="372"/>
      <c r="BR35" s="431"/>
      <c r="BS35" s="431"/>
      <c r="BT35" s="422"/>
    </row>
    <row r="36" spans="1:72" ht="31.2" outlineLevel="1">
      <c r="A36" s="418">
        <v>20</v>
      </c>
      <c r="B36" s="725" t="s">
        <v>1469</v>
      </c>
      <c r="C36" s="418" t="s">
        <v>1395</v>
      </c>
      <c r="D36" s="432" t="s">
        <v>1389</v>
      </c>
      <c r="E36" s="602" t="s">
        <v>49</v>
      </c>
      <c r="F36" s="602" t="s">
        <v>48</v>
      </c>
      <c r="G36" s="748" t="s">
        <v>1470</v>
      </c>
      <c r="H36" s="432" t="s">
        <v>1390</v>
      </c>
      <c r="I36" s="727" t="s">
        <v>85</v>
      </c>
      <c r="J36" s="420">
        <v>2024</v>
      </c>
      <c r="K36" s="418" t="s">
        <v>1471</v>
      </c>
      <c r="L36" s="418" t="s">
        <v>1472</v>
      </c>
      <c r="M36" s="446">
        <v>1500</v>
      </c>
      <c r="N36" s="446"/>
      <c r="O36" s="446"/>
      <c r="P36" s="446">
        <v>1500</v>
      </c>
      <c r="Q36" s="432" t="s">
        <v>1473</v>
      </c>
      <c r="R36" s="432" t="s">
        <v>1390</v>
      </c>
      <c r="S36" s="432" t="s">
        <v>1387</v>
      </c>
      <c r="T36" s="432" t="s">
        <v>1389</v>
      </c>
      <c r="U36" s="460"/>
      <c r="V36" s="460"/>
      <c r="W36" s="460"/>
      <c r="X36" s="460"/>
      <c r="Y36" s="145">
        <f t="shared" si="4"/>
        <v>68.569999999999993</v>
      </c>
      <c r="Z36" s="145"/>
      <c r="AA36" s="145"/>
      <c r="AB36" s="372">
        <f t="shared" si="5"/>
        <v>68.569999999999993</v>
      </c>
      <c r="AC36" s="372">
        <v>68.569999999999993</v>
      </c>
      <c r="AD36" s="145"/>
      <c r="AE36" s="145"/>
      <c r="AF36" s="145">
        <f t="shared" si="6"/>
        <v>0</v>
      </c>
      <c r="AG36" s="145"/>
      <c r="AH36" s="145"/>
      <c r="AI36" s="145">
        <f t="shared" si="7"/>
        <v>0</v>
      </c>
      <c r="AJ36" s="145">
        <v>0</v>
      </c>
      <c r="AK36" s="145"/>
      <c r="AL36" s="145"/>
      <c r="AM36" s="145"/>
      <c r="AN36" s="145"/>
      <c r="AO36" s="145"/>
      <c r="AP36" s="145"/>
      <c r="AQ36" s="372"/>
      <c r="AR36" s="145"/>
      <c r="AS36" s="145"/>
      <c r="AT36" s="145"/>
      <c r="AU36" s="145">
        <f t="shared" si="8"/>
        <v>68.569999999999993</v>
      </c>
      <c r="AV36" s="145"/>
      <c r="AW36" s="145"/>
      <c r="AX36" s="145">
        <f t="shared" si="9"/>
        <v>68.569999999999993</v>
      </c>
      <c r="AY36" s="145">
        <v>68.569999999999993</v>
      </c>
      <c r="AZ36" s="145"/>
      <c r="BA36" s="145"/>
      <c r="BB36" s="145"/>
      <c r="BC36" s="145"/>
      <c r="BD36" s="145"/>
      <c r="BE36" s="145"/>
      <c r="BF36" s="372"/>
      <c r="BG36" s="145"/>
      <c r="BH36" s="145"/>
      <c r="BI36" s="145"/>
      <c r="BJ36" s="145"/>
      <c r="BK36" s="145"/>
      <c r="BL36" s="145"/>
      <c r="BM36" s="372"/>
      <c r="BN36" s="145"/>
      <c r="BO36" s="145"/>
      <c r="BP36" s="145"/>
      <c r="BQ36" s="372"/>
      <c r="BR36" s="431"/>
      <c r="BS36" s="431"/>
      <c r="BT36" s="422"/>
    </row>
    <row r="37" spans="1:72" ht="31.2" outlineLevel="1">
      <c r="A37" s="418">
        <v>21</v>
      </c>
      <c r="B37" s="725" t="s">
        <v>1474</v>
      </c>
      <c r="C37" s="418" t="s">
        <v>1395</v>
      </c>
      <c r="D37" s="432" t="s">
        <v>1389</v>
      </c>
      <c r="E37" s="602" t="s">
        <v>49</v>
      </c>
      <c r="F37" s="602" t="s">
        <v>83</v>
      </c>
      <c r="G37" s="748" t="s">
        <v>1475</v>
      </c>
      <c r="H37" s="432" t="s">
        <v>1390</v>
      </c>
      <c r="I37" s="727">
        <v>2024</v>
      </c>
      <c r="J37" s="420">
        <v>2023</v>
      </c>
      <c r="K37" s="418" t="s">
        <v>1476</v>
      </c>
      <c r="L37" s="418" t="s">
        <v>1477</v>
      </c>
      <c r="M37" s="446">
        <v>4950</v>
      </c>
      <c r="N37" s="446"/>
      <c r="O37" s="446"/>
      <c r="P37" s="446">
        <v>4950</v>
      </c>
      <c r="Q37" s="432" t="s">
        <v>1478</v>
      </c>
      <c r="R37" s="432" t="s">
        <v>1390</v>
      </c>
      <c r="S37" s="432" t="s">
        <v>1387</v>
      </c>
      <c r="T37" s="432" t="s">
        <v>1389</v>
      </c>
      <c r="U37" s="460"/>
      <c r="V37" s="460"/>
      <c r="W37" s="460"/>
      <c r="X37" s="460"/>
      <c r="Y37" s="145">
        <f t="shared" si="4"/>
        <v>147.898</v>
      </c>
      <c r="Z37" s="145"/>
      <c r="AA37" s="145"/>
      <c r="AB37" s="372">
        <f t="shared" si="5"/>
        <v>147.898</v>
      </c>
      <c r="AC37" s="372">
        <v>147.898</v>
      </c>
      <c r="AD37" s="145"/>
      <c r="AE37" s="145"/>
      <c r="AF37" s="145">
        <f t="shared" si="6"/>
        <v>0</v>
      </c>
      <c r="AG37" s="145"/>
      <c r="AH37" s="145"/>
      <c r="AI37" s="145">
        <f t="shared" si="7"/>
        <v>0</v>
      </c>
      <c r="AJ37" s="145">
        <v>0</v>
      </c>
      <c r="AK37" s="145"/>
      <c r="AL37" s="145"/>
      <c r="AM37" s="145"/>
      <c r="AN37" s="145"/>
      <c r="AO37" s="145"/>
      <c r="AP37" s="145"/>
      <c r="AQ37" s="372"/>
      <c r="AR37" s="145"/>
      <c r="AS37" s="145"/>
      <c r="AT37" s="145"/>
      <c r="AU37" s="145">
        <f t="shared" si="8"/>
        <v>147.898</v>
      </c>
      <c r="AV37" s="145"/>
      <c r="AW37" s="145"/>
      <c r="AX37" s="145">
        <f t="shared" si="9"/>
        <v>147.898</v>
      </c>
      <c r="AY37" s="145">
        <v>147.898</v>
      </c>
      <c r="AZ37" s="145"/>
      <c r="BA37" s="145"/>
      <c r="BB37" s="145"/>
      <c r="BC37" s="145"/>
      <c r="BD37" s="145"/>
      <c r="BE37" s="145"/>
      <c r="BF37" s="372"/>
      <c r="BG37" s="145"/>
      <c r="BH37" s="145"/>
      <c r="BI37" s="145"/>
      <c r="BJ37" s="145"/>
      <c r="BK37" s="145"/>
      <c r="BL37" s="145"/>
      <c r="BM37" s="372"/>
      <c r="BN37" s="145"/>
      <c r="BO37" s="145"/>
      <c r="BP37" s="145"/>
      <c r="BQ37" s="372"/>
      <c r="BR37" s="431"/>
      <c r="BS37" s="431"/>
      <c r="BT37" s="422"/>
    </row>
    <row r="38" spans="1:72" ht="46.8" outlineLevel="1">
      <c r="A38" s="418">
        <v>22</v>
      </c>
      <c r="B38" s="725" t="s">
        <v>1479</v>
      </c>
      <c r="C38" s="418" t="s">
        <v>1480</v>
      </c>
      <c r="D38" s="432" t="s">
        <v>1389</v>
      </c>
      <c r="E38" s="602" t="s">
        <v>49</v>
      </c>
      <c r="F38" s="602" t="s">
        <v>1345</v>
      </c>
      <c r="G38" s="748">
        <v>8039325</v>
      </c>
      <c r="H38" s="432" t="s">
        <v>1390</v>
      </c>
      <c r="I38" s="727">
        <v>2024</v>
      </c>
      <c r="J38" s="420">
        <v>2023</v>
      </c>
      <c r="K38" s="418" t="s">
        <v>1481</v>
      </c>
      <c r="L38" s="418" t="s">
        <v>1482</v>
      </c>
      <c r="M38" s="446">
        <v>200</v>
      </c>
      <c r="N38" s="446"/>
      <c r="O38" s="446"/>
      <c r="P38" s="446">
        <v>200</v>
      </c>
      <c r="Q38" s="432" t="s">
        <v>1483</v>
      </c>
      <c r="R38" s="432" t="s">
        <v>1390</v>
      </c>
      <c r="S38" s="432" t="s">
        <v>1387</v>
      </c>
      <c r="T38" s="432" t="s">
        <v>1389</v>
      </c>
      <c r="U38" s="460"/>
      <c r="V38" s="460"/>
      <c r="W38" s="460"/>
      <c r="X38" s="460"/>
      <c r="Y38" s="145">
        <f t="shared" si="4"/>
        <v>1.101</v>
      </c>
      <c r="Z38" s="145"/>
      <c r="AA38" s="145"/>
      <c r="AB38" s="372">
        <f t="shared" si="5"/>
        <v>1.101</v>
      </c>
      <c r="AC38" s="372">
        <v>1.101</v>
      </c>
      <c r="AD38" s="145"/>
      <c r="AE38" s="145"/>
      <c r="AF38" s="145">
        <f t="shared" si="6"/>
        <v>0</v>
      </c>
      <c r="AG38" s="145"/>
      <c r="AH38" s="145"/>
      <c r="AI38" s="145">
        <f t="shared" si="7"/>
        <v>0</v>
      </c>
      <c r="AJ38" s="145">
        <v>0</v>
      </c>
      <c r="AK38" s="145"/>
      <c r="AL38" s="145"/>
      <c r="AM38" s="145"/>
      <c r="AN38" s="145"/>
      <c r="AO38" s="145"/>
      <c r="AP38" s="145"/>
      <c r="AQ38" s="372"/>
      <c r="AR38" s="145"/>
      <c r="AS38" s="145"/>
      <c r="AT38" s="145"/>
      <c r="AU38" s="145">
        <f t="shared" si="8"/>
        <v>1.101</v>
      </c>
      <c r="AV38" s="145"/>
      <c r="AW38" s="145"/>
      <c r="AX38" s="145">
        <f t="shared" si="9"/>
        <v>1.101</v>
      </c>
      <c r="AY38" s="145">
        <v>1.101</v>
      </c>
      <c r="AZ38" s="145"/>
      <c r="BA38" s="145"/>
      <c r="BB38" s="145"/>
      <c r="BC38" s="145"/>
      <c r="BD38" s="145"/>
      <c r="BE38" s="145"/>
      <c r="BF38" s="372"/>
      <c r="BG38" s="145"/>
      <c r="BH38" s="145"/>
      <c r="BI38" s="145"/>
      <c r="BJ38" s="145"/>
      <c r="BK38" s="145"/>
      <c r="BL38" s="145"/>
      <c r="BM38" s="372"/>
      <c r="BN38" s="145"/>
      <c r="BO38" s="145"/>
      <c r="BP38" s="145"/>
      <c r="BQ38" s="372"/>
      <c r="BR38" s="431"/>
      <c r="BS38" s="431"/>
      <c r="BT38" s="422"/>
    </row>
    <row r="39" spans="1:72" ht="15.6" outlineLevel="1">
      <c r="A39" s="567" t="s">
        <v>45</v>
      </c>
      <c r="B39" s="730" t="s">
        <v>1484</v>
      </c>
      <c r="C39" s="416"/>
      <c r="D39" s="452"/>
      <c r="E39" s="416"/>
      <c r="F39" s="416"/>
      <c r="G39" s="416"/>
      <c r="H39" s="452"/>
      <c r="I39" s="416"/>
      <c r="J39" s="416"/>
      <c r="K39" s="416"/>
      <c r="L39" s="416"/>
      <c r="M39" s="427">
        <f>SUM(M40:M51)</f>
        <v>173961.84</v>
      </c>
      <c r="N39" s="427">
        <f>SUM(N40:N51)</f>
        <v>9853</v>
      </c>
      <c r="O39" s="427">
        <f t="shared" ref="O39:BS39" si="10">SUM(O43:O51)</f>
        <v>0</v>
      </c>
      <c r="P39" s="427">
        <f>SUM(P40:P51)</f>
        <v>163923.84</v>
      </c>
      <c r="Q39" s="452">
        <f t="shared" si="10"/>
        <v>0</v>
      </c>
      <c r="R39" s="452">
        <f t="shared" si="10"/>
        <v>0</v>
      </c>
      <c r="S39" s="452">
        <f t="shared" si="10"/>
        <v>0</v>
      </c>
      <c r="T39" s="452">
        <f t="shared" si="10"/>
        <v>0</v>
      </c>
      <c r="U39" s="427">
        <f t="shared" si="10"/>
        <v>0</v>
      </c>
      <c r="V39" s="427">
        <f t="shared" si="10"/>
        <v>0</v>
      </c>
      <c r="W39" s="427">
        <f t="shared" si="10"/>
        <v>0</v>
      </c>
      <c r="X39" s="427">
        <f t="shared" si="10"/>
        <v>0</v>
      </c>
      <c r="Y39" s="427">
        <f>SUM(Y40:Y51)</f>
        <v>81940</v>
      </c>
      <c r="Z39" s="427">
        <f t="shared" si="10"/>
        <v>0</v>
      </c>
      <c r="AA39" s="427">
        <f t="shared" si="10"/>
        <v>0</v>
      </c>
      <c r="AB39" s="427">
        <f t="shared" si="10"/>
        <v>81440</v>
      </c>
      <c r="AC39" s="427">
        <f t="shared" si="10"/>
        <v>0</v>
      </c>
      <c r="AD39" s="427">
        <f>SUM(AD40:AD51)</f>
        <v>81940</v>
      </c>
      <c r="AE39" s="427">
        <f t="shared" si="10"/>
        <v>0</v>
      </c>
      <c r="AF39" s="427">
        <f>SUM(AF40:AF51)</f>
        <v>650</v>
      </c>
      <c r="AG39" s="427">
        <f t="shared" si="10"/>
        <v>0</v>
      </c>
      <c r="AH39" s="427">
        <f t="shared" si="10"/>
        <v>0</v>
      </c>
      <c r="AI39" s="427">
        <f t="shared" si="10"/>
        <v>150</v>
      </c>
      <c r="AJ39" s="427">
        <f t="shared" si="10"/>
        <v>0</v>
      </c>
      <c r="AK39" s="427">
        <f>SUM(AK40:AK51)</f>
        <v>650</v>
      </c>
      <c r="AL39" s="427">
        <f t="shared" si="10"/>
        <v>0</v>
      </c>
      <c r="AM39" s="427">
        <f t="shared" si="10"/>
        <v>0</v>
      </c>
      <c r="AN39" s="427">
        <f t="shared" si="10"/>
        <v>0</v>
      </c>
      <c r="AO39" s="427">
        <f t="shared" si="10"/>
        <v>0</v>
      </c>
      <c r="AP39" s="427">
        <f t="shared" si="10"/>
        <v>0</v>
      </c>
      <c r="AQ39" s="427">
        <f t="shared" si="10"/>
        <v>0</v>
      </c>
      <c r="AR39" s="427">
        <f t="shared" si="10"/>
        <v>0</v>
      </c>
      <c r="AS39" s="427">
        <f t="shared" si="10"/>
        <v>0</v>
      </c>
      <c r="AT39" s="427">
        <f t="shared" si="10"/>
        <v>0</v>
      </c>
      <c r="AU39" s="427">
        <f t="shared" si="10"/>
        <v>0</v>
      </c>
      <c r="AV39" s="427">
        <f t="shared" si="10"/>
        <v>0</v>
      </c>
      <c r="AW39" s="427">
        <f t="shared" si="10"/>
        <v>0</v>
      </c>
      <c r="AX39" s="427">
        <f t="shared" si="10"/>
        <v>0</v>
      </c>
      <c r="AY39" s="427">
        <f t="shared" si="10"/>
        <v>0</v>
      </c>
      <c r="AZ39" s="427">
        <f t="shared" si="10"/>
        <v>0</v>
      </c>
      <c r="BA39" s="427">
        <f t="shared" si="10"/>
        <v>0</v>
      </c>
      <c r="BB39" s="427">
        <f t="shared" si="10"/>
        <v>0</v>
      </c>
      <c r="BC39" s="427">
        <f t="shared" si="10"/>
        <v>0</v>
      </c>
      <c r="BD39" s="427">
        <f t="shared" si="10"/>
        <v>0</v>
      </c>
      <c r="BE39" s="427">
        <f t="shared" si="10"/>
        <v>0</v>
      </c>
      <c r="BF39" s="427">
        <f t="shared" si="10"/>
        <v>0</v>
      </c>
      <c r="BG39" s="427">
        <f t="shared" si="10"/>
        <v>0</v>
      </c>
      <c r="BH39" s="427">
        <f t="shared" si="10"/>
        <v>0</v>
      </c>
      <c r="BI39" s="427">
        <f t="shared" si="10"/>
        <v>0</v>
      </c>
      <c r="BJ39" s="427">
        <f t="shared" si="10"/>
        <v>0</v>
      </c>
      <c r="BK39" s="427">
        <f t="shared" si="10"/>
        <v>0</v>
      </c>
      <c r="BL39" s="427">
        <f t="shared" si="10"/>
        <v>0</v>
      </c>
      <c r="BM39" s="427">
        <f t="shared" si="10"/>
        <v>0</v>
      </c>
      <c r="BN39" s="427">
        <f t="shared" si="10"/>
        <v>0</v>
      </c>
      <c r="BO39" s="427">
        <f t="shared" si="10"/>
        <v>0</v>
      </c>
      <c r="BP39" s="427">
        <f t="shared" si="10"/>
        <v>0</v>
      </c>
      <c r="BQ39" s="427">
        <f t="shared" si="10"/>
        <v>0</v>
      </c>
      <c r="BR39" s="427">
        <f t="shared" si="10"/>
        <v>0</v>
      </c>
      <c r="BS39" s="427">
        <f t="shared" si="10"/>
        <v>0</v>
      </c>
      <c r="BT39" s="452"/>
    </row>
    <row r="40" spans="1:72" ht="46.8" outlineLevel="1">
      <c r="A40" s="436">
        <v>1</v>
      </c>
      <c r="B40" s="725" t="s">
        <v>1485</v>
      </c>
      <c r="C40" s="418" t="s">
        <v>1395</v>
      </c>
      <c r="D40" s="432" t="s">
        <v>1389</v>
      </c>
      <c r="E40" s="602" t="s">
        <v>49</v>
      </c>
      <c r="F40" s="602" t="s">
        <v>1345</v>
      </c>
      <c r="G40" s="602">
        <v>7929891</v>
      </c>
      <c r="H40" s="727" t="s">
        <v>1390</v>
      </c>
      <c r="I40" s="436" t="s">
        <v>76</v>
      </c>
      <c r="J40" s="566"/>
      <c r="K40" s="418" t="s">
        <v>1486</v>
      </c>
      <c r="L40" s="418" t="s">
        <v>1487</v>
      </c>
      <c r="M40" s="375">
        <v>30000</v>
      </c>
      <c r="N40" s="446"/>
      <c r="O40" s="375"/>
      <c r="P40" s="375">
        <v>30000</v>
      </c>
      <c r="Q40" s="432"/>
      <c r="R40" s="727" t="s">
        <v>1390</v>
      </c>
      <c r="S40" s="432" t="s">
        <v>1387</v>
      </c>
      <c r="T40" s="432" t="s">
        <v>1389</v>
      </c>
      <c r="U40" s="460"/>
      <c r="V40" s="460"/>
      <c r="W40" s="460"/>
      <c r="X40" s="460"/>
      <c r="Y40" s="145">
        <f>Z40+AA40+AB40</f>
        <v>150</v>
      </c>
      <c r="Z40" s="145"/>
      <c r="AA40" s="145"/>
      <c r="AB40" s="372">
        <f>AC40+AD40+AE40</f>
        <v>150</v>
      </c>
      <c r="AC40" s="372">
        <v>0</v>
      </c>
      <c r="AD40" s="145">
        <v>150</v>
      </c>
      <c r="AE40" s="145"/>
      <c r="AF40" s="145">
        <f>AG40+AH40+AI40</f>
        <v>150</v>
      </c>
      <c r="AG40" s="145"/>
      <c r="AH40" s="145"/>
      <c r="AI40" s="145">
        <f>AJ40+AK40+AL40</f>
        <v>150</v>
      </c>
      <c r="AJ40" s="145">
        <v>0</v>
      </c>
      <c r="AK40" s="145">
        <v>150</v>
      </c>
      <c r="AL40" s="145"/>
      <c r="AM40" s="145"/>
      <c r="AN40" s="145"/>
      <c r="AO40" s="145"/>
      <c r="AP40" s="145"/>
      <c r="AQ40" s="145"/>
      <c r="AR40" s="145"/>
      <c r="AS40" s="145"/>
      <c r="AT40" s="145"/>
      <c r="AU40" s="145">
        <f>AV40+AW40+AX40</f>
        <v>0</v>
      </c>
      <c r="AV40" s="145"/>
      <c r="AW40" s="145"/>
      <c r="AX40" s="145">
        <f>AY40+AZ40+BA40</f>
        <v>0</v>
      </c>
      <c r="AY40" s="145">
        <v>0</v>
      </c>
      <c r="AZ40" s="749"/>
      <c r="BA40" s="145"/>
      <c r="BB40" s="145"/>
      <c r="BC40" s="145"/>
      <c r="BD40" s="145"/>
      <c r="BE40" s="372"/>
      <c r="BF40" s="372"/>
      <c r="BG40" s="372"/>
      <c r="BH40" s="749"/>
      <c r="BI40" s="372"/>
      <c r="BJ40" s="372"/>
      <c r="BK40" s="372"/>
      <c r="BL40" s="372"/>
      <c r="BM40" s="749"/>
      <c r="BN40" s="372"/>
      <c r="BO40" s="372"/>
      <c r="BP40" s="372"/>
      <c r="BQ40" s="749"/>
      <c r="BR40" s="731">
        <v>0</v>
      </c>
      <c r="BS40" s="731"/>
      <c r="BT40" s="422"/>
    </row>
    <row r="41" spans="1:72" ht="31.2" outlineLevel="1">
      <c r="A41" s="436">
        <v>2</v>
      </c>
      <c r="B41" s="725" t="s">
        <v>1488</v>
      </c>
      <c r="C41" s="418" t="s">
        <v>1395</v>
      </c>
      <c r="D41" s="432" t="s">
        <v>1389</v>
      </c>
      <c r="E41" s="750" t="s">
        <v>49</v>
      </c>
      <c r="F41" s="436" t="s">
        <v>106</v>
      </c>
      <c r="G41" s="602">
        <v>7930071</v>
      </c>
      <c r="H41" s="727" t="s">
        <v>1390</v>
      </c>
      <c r="I41" s="436" t="s">
        <v>76</v>
      </c>
      <c r="J41" s="422"/>
      <c r="K41" s="751" t="s">
        <v>1489</v>
      </c>
      <c r="L41" s="418" t="s">
        <v>1490</v>
      </c>
      <c r="M41" s="375">
        <v>23000</v>
      </c>
      <c r="N41" s="446"/>
      <c r="O41" s="375"/>
      <c r="P41" s="375">
        <v>23000</v>
      </c>
      <c r="Q41" s="452"/>
      <c r="R41" s="727" t="s">
        <v>1390</v>
      </c>
      <c r="S41" s="432" t="s">
        <v>1387</v>
      </c>
      <c r="T41" s="432" t="s">
        <v>1389</v>
      </c>
      <c r="U41" s="460"/>
      <c r="V41" s="460"/>
      <c r="W41" s="460"/>
      <c r="X41" s="460"/>
      <c r="Y41" s="145">
        <f>Z41+AA41+AB41</f>
        <v>150</v>
      </c>
      <c r="Z41" s="145"/>
      <c r="AA41" s="145"/>
      <c r="AB41" s="372">
        <f>AC41+AD41+AE41</f>
        <v>150</v>
      </c>
      <c r="AC41" s="372">
        <v>0</v>
      </c>
      <c r="AD41" s="373">
        <f>150</f>
        <v>150</v>
      </c>
      <c r="AE41" s="145"/>
      <c r="AF41" s="145">
        <f>AG41+AH41+AI41</f>
        <v>150</v>
      </c>
      <c r="AG41" s="145"/>
      <c r="AH41" s="145"/>
      <c r="AI41" s="145">
        <f>AJ41+AK41+AL41</f>
        <v>150</v>
      </c>
      <c r="AJ41" s="145">
        <v>0</v>
      </c>
      <c r="AK41" s="145">
        <f>150</f>
        <v>150</v>
      </c>
      <c r="AL41" s="145"/>
      <c r="AM41" s="145"/>
      <c r="AN41" s="145"/>
      <c r="AO41" s="145"/>
      <c r="AP41" s="145"/>
      <c r="AQ41" s="145"/>
      <c r="AR41" s="145"/>
      <c r="AS41" s="145"/>
      <c r="AT41" s="145"/>
      <c r="AU41" s="145">
        <f>AV41+AW41+AX41</f>
        <v>0</v>
      </c>
      <c r="AV41" s="145"/>
      <c r="AW41" s="145"/>
      <c r="AX41" s="145">
        <f>AY41+AZ41+BA41</f>
        <v>0</v>
      </c>
      <c r="AY41" s="145">
        <v>0</v>
      </c>
      <c r="AZ41" s="749"/>
      <c r="BA41" s="145"/>
      <c r="BB41" s="145"/>
      <c r="BC41" s="145"/>
      <c r="BD41" s="145"/>
      <c r="BE41" s="372"/>
      <c r="BF41" s="372"/>
      <c r="BG41" s="372"/>
      <c r="BH41" s="749"/>
      <c r="BI41" s="372"/>
      <c r="BJ41" s="372"/>
      <c r="BK41" s="372"/>
      <c r="BL41" s="372"/>
      <c r="BM41" s="749"/>
      <c r="BN41" s="372"/>
      <c r="BO41" s="372"/>
      <c r="BP41" s="372"/>
      <c r="BQ41" s="749"/>
      <c r="BR41" s="731">
        <v>0</v>
      </c>
      <c r="BS41" s="731"/>
      <c r="BT41" s="422"/>
    </row>
    <row r="42" spans="1:72" ht="31.2" outlineLevel="1">
      <c r="A42" s="436">
        <v>3</v>
      </c>
      <c r="B42" s="725" t="s">
        <v>1491</v>
      </c>
      <c r="C42" s="418" t="s">
        <v>1395</v>
      </c>
      <c r="D42" s="432" t="s">
        <v>1389</v>
      </c>
      <c r="E42" s="602" t="s">
        <v>49</v>
      </c>
      <c r="F42" s="602" t="s">
        <v>83</v>
      </c>
      <c r="G42" s="418">
        <v>8039317</v>
      </c>
      <c r="H42" s="727" t="s">
        <v>1390</v>
      </c>
      <c r="I42" s="436" t="s">
        <v>76</v>
      </c>
      <c r="J42" s="566"/>
      <c r="K42" s="418" t="s">
        <v>1492</v>
      </c>
      <c r="L42" s="418" t="s">
        <v>1493</v>
      </c>
      <c r="M42" s="375">
        <v>22185</v>
      </c>
      <c r="N42" s="728"/>
      <c r="O42" s="376"/>
      <c r="P42" s="375">
        <v>22000</v>
      </c>
      <c r="Q42" s="432"/>
      <c r="R42" s="727" t="s">
        <v>1390</v>
      </c>
      <c r="S42" s="432" t="s">
        <v>1387</v>
      </c>
      <c r="T42" s="432" t="s">
        <v>1389</v>
      </c>
      <c r="U42" s="460"/>
      <c r="V42" s="460"/>
      <c r="W42" s="460"/>
      <c r="X42" s="460"/>
      <c r="Y42" s="145">
        <f>Z42+AA42+AB42</f>
        <v>200</v>
      </c>
      <c r="Z42" s="145"/>
      <c r="AA42" s="145"/>
      <c r="AB42" s="372">
        <f>AC42+AD42+AE42</f>
        <v>200</v>
      </c>
      <c r="AC42" s="372">
        <v>0</v>
      </c>
      <c r="AD42" s="145">
        <v>200</v>
      </c>
      <c r="AE42" s="145"/>
      <c r="AF42" s="145">
        <f>AG42+AH42+AI42</f>
        <v>200</v>
      </c>
      <c r="AG42" s="145"/>
      <c r="AH42" s="145"/>
      <c r="AI42" s="145">
        <f>AJ42+AK42+AL42</f>
        <v>200</v>
      </c>
      <c r="AJ42" s="145">
        <v>0</v>
      </c>
      <c r="AK42" s="145">
        <v>200</v>
      </c>
      <c r="AL42" s="145"/>
      <c r="AM42" s="145"/>
      <c r="AN42" s="145"/>
      <c r="AO42" s="145"/>
      <c r="AP42" s="145"/>
      <c r="AQ42" s="145"/>
      <c r="AR42" s="145"/>
      <c r="AS42" s="145"/>
      <c r="AT42" s="145"/>
      <c r="AU42" s="145">
        <f>AV42+AW42+AX42</f>
        <v>0</v>
      </c>
      <c r="AV42" s="145"/>
      <c r="AW42" s="145"/>
      <c r="AX42" s="145">
        <f>AY42+AZ42+BA42</f>
        <v>0</v>
      </c>
      <c r="AY42" s="145">
        <v>0</v>
      </c>
      <c r="AZ42" s="749"/>
      <c r="BA42" s="145"/>
      <c r="BB42" s="145"/>
      <c r="BC42" s="145"/>
      <c r="BD42" s="145"/>
      <c r="BE42" s="372"/>
      <c r="BF42" s="372"/>
      <c r="BG42" s="372"/>
      <c r="BH42" s="749"/>
      <c r="BI42" s="372"/>
      <c r="BJ42" s="372"/>
      <c r="BK42" s="372"/>
      <c r="BL42" s="372"/>
      <c r="BM42" s="749"/>
      <c r="BN42" s="372"/>
      <c r="BO42" s="372"/>
      <c r="BP42" s="372"/>
      <c r="BQ42" s="749"/>
      <c r="BR42" s="731">
        <v>0</v>
      </c>
      <c r="BS42" s="731"/>
      <c r="BT42" s="422"/>
    </row>
    <row r="43" spans="1:72" ht="31.2" outlineLevel="1">
      <c r="A43" s="436">
        <v>4</v>
      </c>
      <c r="B43" s="752" t="s">
        <v>1494</v>
      </c>
      <c r="C43" s="418" t="s">
        <v>1495</v>
      </c>
      <c r="D43" s="432" t="s">
        <v>1389</v>
      </c>
      <c r="E43" s="602" t="s">
        <v>49</v>
      </c>
      <c r="F43" s="602" t="s">
        <v>1439</v>
      </c>
      <c r="G43" s="753" t="s">
        <v>1496</v>
      </c>
      <c r="H43" s="727" t="s">
        <v>1397</v>
      </c>
      <c r="I43" s="420">
        <v>2025</v>
      </c>
      <c r="J43" s="422">
        <v>2025</v>
      </c>
      <c r="K43" s="602" t="s">
        <v>1497</v>
      </c>
      <c r="L43" s="418" t="s">
        <v>1498</v>
      </c>
      <c r="M43" s="375">
        <v>2366</v>
      </c>
      <c r="N43" s="446">
        <v>2167</v>
      </c>
      <c r="O43" s="376"/>
      <c r="P43" s="375">
        <v>199</v>
      </c>
      <c r="Q43" s="452"/>
      <c r="R43" s="727" t="s">
        <v>1397</v>
      </c>
      <c r="S43" s="432" t="s">
        <v>1387</v>
      </c>
      <c r="T43" s="432" t="s">
        <v>1389</v>
      </c>
      <c r="U43" s="427"/>
      <c r="V43" s="427"/>
      <c r="W43" s="427"/>
      <c r="X43" s="427"/>
      <c r="Y43" s="145">
        <f t="shared" si="4"/>
        <v>30</v>
      </c>
      <c r="Z43" s="377"/>
      <c r="AA43" s="377"/>
      <c r="AB43" s="372">
        <f t="shared" si="5"/>
        <v>30</v>
      </c>
      <c r="AC43" s="372">
        <v>0</v>
      </c>
      <c r="AD43" s="145">
        <v>30</v>
      </c>
      <c r="AE43" s="377"/>
      <c r="AF43" s="145">
        <f t="shared" si="6"/>
        <v>30</v>
      </c>
      <c r="AG43" s="377"/>
      <c r="AH43" s="377"/>
      <c r="AI43" s="145">
        <f t="shared" si="7"/>
        <v>30</v>
      </c>
      <c r="AJ43" s="145">
        <v>0</v>
      </c>
      <c r="AK43" s="145">
        <v>30</v>
      </c>
      <c r="AL43" s="377"/>
      <c r="AM43" s="377"/>
      <c r="AN43" s="377"/>
      <c r="AO43" s="377"/>
      <c r="AP43" s="377"/>
      <c r="AQ43" s="377"/>
      <c r="AR43" s="377"/>
      <c r="AS43" s="378"/>
      <c r="AT43" s="377"/>
      <c r="AU43" s="145">
        <f t="shared" si="8"/>
        <v>0</v>
      </c>
      <c r="AV43" s="377"/>
      <c r="AW43" s="377"/>
      <c r="AX43" s="145">
        <f t="shared" si="9"/>
        <v>0</v>
      </c>
      <c r="AY43" s="145">
        <v>0</v>
      </c>
      <c r="AZ43" s="377"/>
      <c r="BA43" s="377"/>
      <c r="BB43" s="377"/>
      <c r="BC43" s="377"/>
      <c r="BD43" s="377"/>
      <c r="BE43" s="378"/>
      <c r="BF43" s="378"/>
      <c r="BG43" s="378"/>
      <c r="BH43" s="378"/>
      <c r="BI43" s="378"/>
      <c r="BJ43" s="378"/>
      <c r="BK43" s="378"/>
      <c r="BL43" s="378"/>
      <c r="BM43" s="378"/>
      <c r="BN43" s="378"/>
      <c r="BO43" s="378"/>
      <c r="BP43" s="378"/>
      <c r="BQ43" s="378"/>
      <c r="BR43" s="503"/>
      <c r="BS43" s="503"/>
      <c r="BT43" s="566"/>
    </row>
    <row r="44" spans="1:72" ht="31.2" outlineLevel="1">
      <c r="A44" s="436">
        <v>5</v>
      </c>
      <c r="B44" s="752" t="s">
        <v>1499</v>
      </c>
      <c r="C44" s="418" t="s">
        <v>1495</v>
      </c>
      <c r="D44" s="432" t="s">
        <v>1389</v>
      </c>
      <c r="E44" s="602" t="s">
        <v>49</v>
      </c>
      <c r="F44" s="602" t="s">
        <v>48</v>
      </c>
      <c r="G44" s="753" t="s">
        <v>1500</v>
      </c>
      <c r="H44" s="727" t="s">
        <v>1397</v>
      </c>
      <c r="I44" s="420">
        <v>2025</v>
      </c>
      <c r="J44" s="422">
        <v>2025</v>
      </c>
      <c r="K44" s="602" t="s">
        <v>1497</v>
      </c>
      <c r="L44" s="418" t="s">
        <v>1501</v>
      </c>
      <c r="M44" s="375">
        <v>1226</v>
      </c>
      <c r="N44" s="446">
        <v>1226</v>
      </c>
      <c r="O44" s="376"/>
      <c r="P44" s="375">
        <v>0</v>
      </c>
      <c r="Q44" s="452"/>
      <c r="R44" s="727" t="s">
        <v>1397</v>
      </c>
      <c r="S44" s="432" t="s">
        <v>1387</v>
      </c>
      <c r="T44" s="432" t="s">
        <v>1389</v>
      </c>
      <c r="U44" s="427"/>
      <c r="V44" s="427"/>
      <c r="W44" s="427"/>
      <c r="X44" s="427"/>
      <c r="Y44" s="145">
        <f t="shared" si="4"/>
        <v>20</v>
      </c>
      <c r="Z44" s="377"/>
      <c r="AA44" s="377"/>
      <c r="AB44" s="372">
        <f t="shared" si="5"/>
        <v>20</v>
      </c>
      <c r="AC44" s="372">
        <v>0</v>
      </c>
      <c r="AD44" s="145">
        <v>20</v>
      </c>
      <c r="AE44" s="377"/>
      <c r="AF44" s="145">
        <f t="shared" si="6"/>
        <v>20</v>
      </c>
      <c r="AG44" s="377"/>
      <c r="AH44" s="377"/>
      <c r="AI44" s="145">
        <f t="shared" si="7"/>
        <v>20</v>
      </c>
      <c r="AJ44" s="145">
        <v>0</v>
      </c>
      <c r="AK44" s="145">
        <v>20</v>
      </c>
      <c r="AL44" s="377"/>
      <c r="AM44" s="377"/>
      <c r="AN44" s="377"/>
      <c r="AO44" s="377"/>
      <c r="AP44" s="377"/>
      <c r="AQ44" s="377"/>
      <c r="AR44" s="377"/>
      <c r="AS44" s="378"/>
      <c r="AT44" s="377"/>
      <c r="AU44" s="145">
        <f t="shared" si="8"/>
        <v>0</v>
      </c>
      <c r="AV44" s="377"/>
      <c r="AW44" s="377"/>
      <c r="AX44" s="145">
        <f t="shared" si="9"/>
        <v>0</v>
      </c>
      <c r="AY44" s="145">
        <v>0</v>
      </c>
      <c r="AZ44" s="377"/>
      <c r="BA44" s="377"/>
      <c r="BB44" s="377"/>
      <c r="BC44" s="377"/>
      <c r="BD44" s="377"/>
      <c r="BE44" s="378"/>
      <c r="BF44" s="378"/>
      <c r="BG44" s="378"/>
      <c r="BH44" s="378"/>
      <c r="BI44" s="378"/>
      <c r="BJ44" s="378"/>
      <c r="BK44" s="378"/>
      <c r="BL44" s="378"/>
      <c r="BM44" s="378"/>
      <c r="BN44" s="378"/>
      <c r="BO44" s="378"/>
      <c r="BP44" s="378"/>
      <c r="BQ44" s="378"/>
      <c r="BR44" s="503"/>
      <c r="BS44" s="503"/>
      <c r="BT44" s="566"/>
    </row>
    <row r="45" spans="1:72" ht="31.2" outlineLevel="1">
      <c r="A45" s="436">
        <v>6</v>
      </c>
      <c r="B45" s="725" t="s">
        <v>1502</v>
      </c>
      <c r="C45" s="418" t="s">
        <v>1503</v>
      </c>
      <c r="D45" s="432" t="s">
        <v>1389</v>
      </c>
      <c r="E45" s="602" t="s">
        <v>49</v>
      </c>
      <c r="F45" s="602" t="s">
        <v>48</v>
      </c>
      <c r="G45" s="602" t="s">
        <v>1504</v>
      </c>
      <c r="H45" s="432" t="s">
        <v>1390</v>
      </c>
      <c r="I45" s="420">
        <v>2025</v>
      </c>
      <c r="J45" s="422">
        <v>2025</v>
      </c>
      <c r="K45" s="602" t="s">
        <v>1497</v>
      </c>
      <c r="L45" s="418" t="s">
        <v>1505</v>
      </c>
      <c r="M45" s="375">
        <v>880</v>
      </c>
      <c r="N45" s="446">
        <v>880</v>
      </c>
      <c r="O45" s="376"/>
      <c r="P45" s="375"/>
      <c r="Q45" s="452"/>
      <c r="R45" s="432" t="s">
        <v>1390</v>
      </c>
      <c r="S45" s="432" t="s">
        <v>1387</v>
      </c>
      <c r="T45" s="432" t="s">
        <v>1389</v>
      </c>
      <c r="U45" s="427"/>
      <c r="V45" s="427"/>
      <c r="W45" s="427"/>
      <c r="X45" s="427"/>
      <c r="Y45" s="145">
        <f t="shared" si="4"/>
        <v>20</v>
      </c>
      <c r="Z45" s="377"/>
      <c r="AA45" s="377"/>
      <c r="AB45" s="372">
        <f t="shared" si="5"/>
        <v>20</v>
      </c>
      <c r="AC45" s="372">
        <v>0</v>
      </c>
      <c r="AD45" s="145">
        <v>20</v>
      </c>
      <c r="AE45" s="377"/>
      <c r="AF45" s="145">
        <f t="shared" si="6"/>
        <v>20</v>
      </c>
      <c r="AG45" s="377"/>
      <c r="AH45" s="377"/>
      <c r="AI45" s="145">
        <f t="shared" si="7"/>
        <v>20</v>
      </c>
      <c r="AJ45" s="145">
        <v>0</v>
      </c>
      <c r="AK45" s="145">
        <v>20</v>
      </c>
      <c r="AL45" s="377"/>
      <c r="AM45" s="377"/>
      <c r="AN45" s="377"/>
      <c r="AO45" s="377"/>
      <c r="AP45" s="377"/>
      <c r="AQ45" s="377"/>
      <c r="AR45" s="377"/>
      <c r="AS45" s="378"/>
      <c r="AT45" s="377"/>
      <c r="AU45" s="145">
        <f t="shared" si="8"/>
        <v>0</v>
      </c>
      <c r="AV45" s="377"/>
      <c r="AW45" s="377"/>
      <c r="AX45" s="145">
        <f t="shared" si="9"/>
        <v>0</v>
      </c>
      <c r="AY45" s="145">
        <v>0</v>
      </c>
      <c r="AZ45" s="377"/>
      <c r="BA45" s="377"/>
      <c r="BB45" s="377"/>
      <c r="BC45" s="377"/>
      <c r="BD45" s="377"/>
      <c r="BE45" s="378"/>
      <c r="BF45" s="378"/>
      <c r="BG45" s="378"/>
      <c r="BH45" s="378"/>
      <c r="BI45" s="378"/>
      <c r="BJ45" s="378"/>
      <c r="BK45" s="378"/>
      <c r="BL45" s="378"/>
      <c r="BM45" s="378"/>
      <c r="BN45" s="378"/>
      <c r="BO45" s="378"/>
      <c r="BP45" s="378"/>
      <c r="BQ45" s="378"/>
      <c r="BR45" s="503"/>
      <c r="BS45" s="503"/>
      <c r="BT45" s="566"/>
    </row>
    <row r="46" spans="1:72" ht="31.2" outlineLevel="1">
      <c r="A46" s="436">
        <v>7</v>
      </c>
      <c r="B46" s="754" t="s">
        <v>1506</v>
      </c>
      <c r="C46" s="418" t="s">
        <v>1395</v>
      </c>
      <c r="D46" s="432" t="s">
        <v>1389</v>
      </c>
      <c r="E46" s="602" t="s">
        <v>49</v>
      </c>
      <c r="F46" s="602" t="s">
        <v>48</v>
      </c>
      <c r="G46" s="602" t="s">
        <v>1507</v>
      </c>
      <c r="H46" s="432" t="s">
        <v>1424</v>
      </c>
      <c r="I46" s="420">
        <v>2025</v>
      </c>
      <c r="J46" s="422">
        <v>2025</v>
      </c>
      <c r="K46" s="418" t="s">
        <v>1508</v>
      </c>
      <c r="L46" s="418" t="s">
        <v>1509</v>
      </c>
      <c r="M46" s="375">
        <v>10852.84</v>
      </c>
      <c r="N46" s="446">
        <v>4800</v>
      </c>
      <c r="O46" s="376"/>
      <c r="P46" s="375">
        <v>6052.84</v>
      </c>
      <c r="Q46" s="452"/>
      <c r="R46" s="432" t="s">
        <v>1424</v>
      </c>
      <c r="S46" s="432" t="s">
        <v>1387</v>
      </c>
      <c r="T46" s="432" t="s">
        <v>1389</v>
      </c>
      <c r="U46" s="427"/>
      <c r="V46" s="427"/>
      <c r="W46" s="427"/>
      <c r="X46" s="427"/>
      <c r="Y46" s="145">
        <f t="shared" si="4"/>
        <v>50</v>
      </c>
      <c r="Z46" s="377"/>
      <c r="AA46" s="377"/>
      <c r="AB46" s="372">
        <f t="shared" si="5"/>
        <v>50</v>
      </c>
      <c r="AC46" s="372">
        <v>0</v>
      </c>
      <c r="AD46" s="145">
        <v>50</v>
      </c>
      <c r="AE46" s="377"/>
      <c r="AF46" s="145">
        <f t="shared" si="6"/>
        <v>50</v>
      </c>
      <c r="AG46" s="377"/>
      <c r="AH46" s="377"/>
      <c r="AI46" s="145">
        <f t="shared" si="7"/>
        <v>50</v>
      </c>
      <c r="AJ46" s="145">
        <v>0</v>
      </c>
      <c r="AK46" s="145">
        <v>50</v>
      </c>
      <c r="AL46" s="377"/>
      <c r="AM46" s="377"/>
      <c r="AN46" s="377"/>
      <c r="AO46" s="377"/>
      <c r="AP46" s="377"/>
      <c r="AQ46" s="377"/>
      <c r="AR46" s="377"/>
      <c r="AS46" s="378"/>
      <c r="AT46" s="377"/>
      <c r="AU46" s="145">
        <f t="shared" si="8"/>
        <v>0</v>
      </c>
      <c r="AV46" s="377"/>
      <c r="AW46" s="377"/>
      <c r="AX46" s="145">
        <f t="shared" si="9"/>
        <v>0</v>
      </c>
      <c r="AY46" s="145">
        <v>0</v>
      </c>
      <c r="AZ46" s="377"/>
      <c r="BA46" s="377"/>
      <c r="BB46" s="377"/>
      <c r="BC46" s="377"/>
      <c r="BD46" s="377"/>
      <c r="BE46" s="378"/>
      <c r="BF46" s="378"/>
      <c r="BG46" s="378"/>
      <c r="BH46" s="378"/>
      <c r="BI46" s="378"/>
      <c r="BJ46" s="378"/>
      <c r="BK46" s="378"/>
      <c r="BL46" s="378"/>
      <c r="BM46" s="378"/>
      <c r="BN46" s="378"/>
      <c r="BO46" s="378"/>
      <c r="BP46" s="378"/>
      <c r="BQ46" s="378"/>
      <c r="BR46" s="503"/>
      <c r="BS46" s="503"/>
      <c r="BT46" s="566"/>
    </row>
    <row r="47" spans="1:72" ht="31.2" outlineLevel="1">
      <c r="A47" s="436">
        <v>8</v>
      </c>
      <c r="B47" s="725" t="s">
        <v>1488</v>
      </c>
      <c r="C47" s="418" t="s">
        <v>1395</v>
      </c>
      <c r="D47" s="432" t="s">
        <v>1389</v>
      </c>
      <c r="E47" s="420" t="s">
        <v>49</v>
      </c>
      <c r="F47" s="418" t="s">
        <v>106</v>
      </c>
      <c r="G47" s="420">
        <v>7930071</v>
      </c>
      <c r="H47" s="418" t="s">
        <v>1390</v>
      </c>
      <c r="I47" s="418" t="s">
        <v>76</v>
      </c>
      <c r="J47" s="420"/>
      <c r="K47" s="418" t="s">
        <v>1510</v>
      </c>
      <c r="L47" s="599" t="s">
        <v>1490</v>
      </c>
      <c r="M47" s="370">
        <v>23000</v>
      </c>
      <c r="N47" s="726"/>
      <c r="O47" s="726"/>
      <c r="P47" s="726">
        <v>23000</v>
      </c>
      <c r="Q47" s="727"/>
      <c r="R47" s="418" t="s">
        <v>1390</v>
      </c>
      <c r="S47" s="432" t="s">
        <v>1387</v>
      </c>
      <c r="T47" s="432" t="s">
        <v>1389</v>
      </c>
      <c r="U47" s="371"/>
      <c r="V47" s="371"/>
      <c r="W47" s="371"/>
      <c r="X47" s="371"/>
      <c r="Y47" s="145">
        <f t="shared" si="4"/>
        <v>23000</v>
      </c>
      <c r="Z47" s="145"/>
      <c r="AA47" s="145"/>
      <c r="AB47" s="372">
        <f t="shared" si="5"/>
        <v>23000</v>
      </c>
      <c r="AC47" s="372">
        <v>0</v>
      </c>
      <c r="AD47" s="145">
        <f>23000</f>
        <v>23000</v>
      </c>
      <c r="AE47" s="145"/>
      <c r="AF47" s="145">
        <f t="shared" si="6"/>
        <v>0</v>
      </c>
      <c r="AG47" s="145"/>
      <c r="AH47" s="145"/>
      <c r="AI47" s="145">
        <f t="shared" si="7"/>
        <v>0</v>
      </c>
      <c r="AJ47" s="145">
        <v>0</v>
      </c>
      <c r="AK47" s="145"/>
      <c r="AL47" s="145"/>
      <c r="AM47" s="145"/>
      <c r="AN47" s="145"/>
      <c r="AO47" s="145"/>
      <c r="AP47" s="145"/>
      <c r="AQ47" s="145"/>
      <c r="AR47" s="145"/>
      <c r="AS47" s="145"/>
      <c r="AT47" s="373"/>
      <c r="AU47" s="145">
        <f t="shared" si="8"/>
        <v>0</v>
      </c>
      <c r="AV47" s="145"/>
      <c r="AW47" s="145"/>
      <c r="AX47" s="145">
        <f t="shared" si="9"/>
        <v>0</v>
      </c>
      <c r="AY47" s="145">
        <v>0</v>
      </c>
      <c r="AZ47" s="145"/>
      <c r="BA47" s="145"/>
      <c r="BB47" s="145"/>
      <c r="BC47" s="145"/>
      <c r="BD47" s="145"/>
      <c r="BE47" s="372"/>
      <c r="BF47" s="372"/>
      <c r="BG47" s="372"/>
      <c r="BH47" s="372"/>
      <c r="BI47" s="372"/>
      <c r="BJ47" s="372"/>
      <c r="BK47" s="372"/>
      <c r="BL47" s="372"/>
      <c r="BM47" s="145"/>
      <c r="BN47" s="372"/>
      <c r="BO47" s="372"/>
      <c r="BP47" s="145"/>
      <c r="BQ47" s="372"/>
      <c r="BR47" s="374">
        <v>0</v>
      </c>
      <c r="BS47" s="374"/>
      <c r="BT47" s="374"/>
    </row>
    <row r="48" spans="1:72" ht="46.8" outlineLevel="1">
      <c r="A48" s="436">
        <v>9</v>
      </c>
      <c r="B48" s="725" t="s">
        <v>1485</v>
      </c>
      <c r="C48" s="418" t="s">
        <v>1395</v>
      </c>
      <c r="D48" s="432" t="s">
        <v>1389</v>
      </c>
      <c r="E48" s="420" t="s">
        <v>49</v>
      </c>
      <c r="F48" s="418" t="s">
        <v>1345</v>
      </c>
      <c r="G48" s="420">
        <v>7929891</v>
      </c>
      <c r="H48" s="418" t="s">
        <v>1390</v>
      </c>
      <c r="I48" s="418" t="s">
        <v>76</v>
      </c>
      <c r="J48" s="420"/>
      <c r="K48" s="418" t="s">
        <v>1486</v>
      </c>
      <c r="L48" s="599" t="s">
        <v>1487</v>
      </c>
      <c r="M48" s="370">
        <v>30000</v>
      </c>
      <c r="N48" s="726"/>
      <c r="O48" s="726"/>
      <c r="P48" s="726">
        <v>30000</v>
      </c>
      <c r="Q48" s="727"/>
      <c r="R48" s="418" t="s">
        <v>1390</v>
      </c>
      <c r="S48" s="432" t="s">
        <v>1387</v>
      </c>
      <c r="T48" s="432" t="s">
        <v>1389</v>
      </c>
      <c r="U48" s="371"/>
      <c r="V48" s="371"/>
      <c r="W48" s="371"/>
      <c r="X48" s="371"/>
      <c r="Y48" s="145">
        <f>Z48+AA48+AB48</f>
        <v>30000</v>
      </c>
      <c r="Z48" s="145"/>
      <c r="AA48" s="145"/>
      <c r="AB48" s="372">
        <f>AC48+AD48+AE48</f>
        <v>30000</v>
      </c>
      <c r="AC48" s="372">
        <v>0</v>
      </c>
      <c r="AD48" s="145">
        <v>30000</v>
      </c>
      <c r="AE48" s="145"/>
      <c r="AF48" s="145">
        <f>AG48+AH48+AI48</f>
        <v>0</v>
      </c>
      <c r="AG48" s="145"/>
      <c r="AH48" s="145"/>
      <c r="AI48" s="145">
        <f>AJ48+AK48+AL48</f>
        <v>0</v>
      </c>
      <c r="AJ48" s="145">
        <v>0</v>
      </c>
      <c r="AK48" s="145"/>
      <c r="AL48" s="145"/>
      <c r="AM48" s="145"/>
      <c r="AN48" s="145"/>
      <c r="AO48" s="145"/>
      <c r="AP48" s="145"/>
      <c r="AQ48" s="145"/>
      <c r="AR48" s="145"/>
      <c r="AS48" s="145"/>
      <c r="AT48" s="373"/>
      <c r="AU48" s="145">
        <f>AV48+AW48+AX48</f>
        <v>0</v>
      </c>
      <c r="AV48" s="145"/>
      <c r="AW48" s="145"/>
      <c r="AX48" s="145">
        <f>AY48+AZ48+BA48</f>
        <v>0</v>
      </c>
      <c r="AY48" s="145">
        <v>0</v>
      </c>
      <c r="AZ48" s="145"/>
      <c r="BA48" s="145"/>
      <c r="BB48" s="145"/>
      <c r="BC48" s="145"/>
      <c r="BD48" s="145"/>
      <c r="BE48" s="372"/>
      <c r="BF48" s="372"/>
      <c r="BG48" s="372"/>
      <c r="BH48" s="372"/>
      <c r="BI48" s="372"/>
      <c r="BJ48" s="372"/>
      <c r="BK48" s="372"/>
      <c r="BL48" s="372"/>
      <c r="BM48" s="145"/>
      <c r="BN48" s="372"/>
      <c r="BO48" s="372"/>
      <c r="BP48" s="145"/>
      <c r="BQ48" s="372"/>
      <c r="BR48" s="374">
        <v>0</v>
      </c>
      <c r="BS48" s="374"/>
      <c r="BT48" s="374"/>
    </row>
    <row r="49" spans="1:72" ht="31.2" outlineLevel="1">
      <c r="A49" s="436">
        <v>10</v>
      </c>
      <c r="B49" s="725" t="s">
        <v>1491</v>
      </c>
      <c r="C49" s="418" t="s">
        <v>1395</v>
      </c>
      <c r="D49" s="432" t="s">
        <v>1389</v>
      </c>
      <c r="E49" s="420" t="s">
        <v>49</v>
      </c>
      <c r="F49" s="418" t="s">
        <v>83</v>
      </c>
      <c r="G49" s="420">
        <v>8039317</v>
      </c>
      <c r="H49" s="418" t="s">
        <v>1390</v>
      </c>
      <c r="I49" s="418" t="s">
        <v>76</v>
      </c>
      <c r="J49" s="420"/>
      <c r="K49" s="418" t="s">
        <v>1492</v>
      </c>
      <c r="L49" s="599" t="s">
        <v>1511</v>
      </c>
      <c r="M49" s="370">
        <v>22000</v>
      </c>
      <c r="N49" s="726"/>
      <c r="O49" s="726"/>
      <c r="P49" s="726">
        <v>22000</v>
      </c>
      <c r="Q49" s="727"/>
      <c r="R49" s="418" t="s">
        <v>1390</v>
      </c>
      <c r="S49" s="432" t="s">
        <v>1387</v>
      </c>
      <c r="T49" s="432" t="s">
        <v>1389</v>
      </c>
      <c r="U49" s="371"/>
      <c r="V49" s="371"/>
      <c r="W49" s="371"/>
      <c r="X49" s="371"/>
      <c r="Y49" s="145">
        <f>Z49+AA49+AB49</f>
        <v>22000</v>
      </c>
      <c r="Z49" s="145"/>
      <c r="AA49" s="145"/>
      <c r="AB49" s="372">
        <f>AC49+AD49+AE49</f>
        <v>22000</v>
      </c>
      <c r="AC49" s="372">
        <v>0</v>
      </c>
      <c r="AD49" s="145">
        <v>22000</v>
      </c>
      <c r="AE49" s="145"/>
      <c r="AF49" s="145">
        <f>AG49+AH49+AI49</f>
        <v>0</v>
      </c>
      <c r="AG49" s="145"/>
      <c r="AH49" s="145"/>
      <c r="AI49" s="145">
        <f>AJ49+AK49+AL49</f>
        <v>0</v>
      </c>
      <c r="AJ49" s="145">
        <v>0</v>
      </c>
      <c r="AK49" s="145"/>
      <c r="AL49" s="145"/>
      <c r="AM49" s="145"/>
      <c r="AN49" s="145"/>
      <c r="AO49" s="145"/>
      <c r="AP49" s="145"/>
      <c r="AQ49" s="145"/>
      <c r="AR49" s="145"/>
      <c r="AS49" s="145"/>
      <c r="AT49" s="373"/>
      <c r="AU49" s="145">
        <f>AV49+AW49+AX49</f>
        <v>0</v>
      </c>
      <c r="AV49" s="145"/>
      <c r="AW49" s="145"/>
      <c r="AX49" s="145">
        <f>AY49+AZ49+BA49</f>
        <v>0</v>
      </c>
      <c r="AY49" s="145">
        <v>0</v>
      </c>
      <c r="AZ49" s="145"/>
      <c r="BA49" s="145"/>
      <c r="BB49" s="145"/>
      <c r="BC49" s="145"/>
      <c r="BD49" s="145"/>
      <c r="BE49" s="372"/>
      <c r="BF49" s="372"/>
      <c r="BG49" s="372"/>
      <c r="BH49" s="372"/>
      <c r="BI49" s="372"/>
      <c r="BJ49" s="372"/>
      <c r="BK49" s="372"/>
      <c r="BL49" s="372"/>
      <c r="BM49" s="145"/>
      <c r="BN49" s="372"/>
      <c r="BO49" s="372"/>
      <c r="BP49" s="145"/>
      <c r="BQ49" s="372"/>
      <c r="BR49" s="374">
        <v>0</v>
      </c>
      <c r="BS49" s="374"/>
      <c r="BT49" s="374"/>
    </row>
    <row r="50" spans="1:72" ht="31.2" outlineLevel="1">
      <c r="A50" s="436">
        <v>11</v>
      </c>
      <c r="B50" s="725" t="s">
        <v>1512</v>
      </c>
      <c r="C50" s="418" t="s">
        <v>1395</v>
      </c>
      <c r="D50" s="432" t="s">
        <v>1389</v>
      </c>
      <c r="E50" s="420" t="s">
        <v>49</v>
      </c>
      <c r="F50" s="418" t="s">
        <v>83</v>
      </c>
      <c r="G50" s="420">
        <v>7929894</v>
      </c>
      <c r="H50" s="418" t="s">
        <v>1390</v>
      </c>
      <c r="I50" s="418" t="s">
        <v>76</v>
      </c>
      <c r="J50" s="420"/>
      <c r="K50" s="418" t="s">
        <v>1489</v>
      </c>
      <c r="L50" s="599" t="s">
        <v>1513</v>
      </c>
      <c r="M50" s="370">
        <v>7000</v>
      </c>
      <c r="N50" s="726"/>
      <c r="O50" s="726"/>
      <c r="P50" s="726">
        <v>7000</v>
      </c>
      <c r="Q50" s="727"/>
      <c r="R50" s="418" t="s">
        <v>1390</v>
      </c>
      <c r="S50" s="432" t="s">
        <v>1387</v>
      </c>
      <c r="T50" s="432" t="s">
        <v>1389</v>
      </c>
      <c r="U50" s="371"/>
      <c r="V50" s="371"/>
      <c r="W50" s="371"/>
      <c r="X50" s="371"/>
      <c r="Y50" s="145">
        <f>Z50+AA50+AB50</f>
        <v>6290</v>
      </c>
      <c r="Z50" s="145"/>
      <c r="AA50" s="145"/>
      <c r="AB50" s="372">
        <f>AC50+AD50+AE50</f>
        <v>6290</v>
      </c>
      <c r="AC50" s="372">
        <v>0</v>
      </c>
      <c r="AD50" s="145">
        <v>6290</v>
      </c>
      <c r="AE50" s="145"/>
      <c r="AF50" s="145">
        <f>AG50+AH50+AI50</f>
        <v>0</v>
      </c>
      <c r="AG50" s="145"/>
      <c r="AH50" s="145"/>
      <c r="AI50" s="145">
        <f>AJ50+AK50+AL50</f>
        <v>0</v>
      </c>
      <c r="AJ50" s="145">
        <v>0</v>
      </c>
      <c r="AK50" s="145"/>
      <c r="AL50" s="145"/>
      <c r="AM50" s="145"/>
      <c r="AN50" s="145"/>
      <c r="AO50" s="145"/>
      <c r="AP50" s="145"/>
      <c r="AQ50" s="145"/>
      <c r="AR50" s="145"/>
      <c r="AS50" s="145"/>
      <c r="AT50" s="373"/>
      <c r="AU50" s="145">
        <f>AV50+AW50+AX50</f>
        <v>0</v>
      </c>
      <c r="AV50" s="145"/>
      <c r="AW50" s="145"/>
      <c r="AX50" s="145">
        <f>AY50+AZ50+BA50</f>
        <v>0</v>
      </c>
      <c r="AY50" s="145">
        <v>0</v>
      </c>
      <c r="AZ50" s="145"/>
      <c r="BA50" s="145"/>
      <c r="BB50" s="145"/>
      <c r="BC50" s="145"/>
      <c r="BD50" s="145"/>
      <c r="BE50" s="372"/>
      <c r="BF50" s="372"/>
      <c r="BG50" s="372"/>
      <c r="BH50" s="372"/>
      <c r="BI50" s="372"/>
      <c r="BJ50" s="372"/>
      <c r="BK50" s="372"/>
      <c r="BL50" s="372"/>
      <c r="BM50" s="145"/>
      <c r="BN50" s="372"/>
      <c r="BO50" s="372"/>
      <c r="BP50" s="145"/>
      <c r="BQ50" s="372"/>
      <c r="BR50" s="374">
        <v>0</v>
      </c>
      <c r="BS50" s="374"/>
      <c r="BT50" s="374"/>
    </row>
    <row r="51" spans="1:72" ht="31.2" outlineLevel="1">
      <c r="A51" s="436">
        <v>12</v>
      </c>
      <c r="B51" s="754" t="s">
        <v>1514</v>
      </c>
      <c r="C51" s="418" t="s">
        <v>1515</v>
      </c>
      <c r="D51" s="432" t="s">
        <v>1389</v>
      </c>
      <c r="E51" s="602" t="s">
        <v>49</v>
      </c>
      <c r="F51" s="602" t="s">
        <v>1439</v>
      </c>
      <c r="G51" s="602" t="s">
        <v>1516</v>
      </c>
      <c r="H51" s="432" t="s">
        <v>1424</v>
      </c>
      <c r="I51" s="420">
        <v>2025</v>
      </c>
      <c r="J51" s="422">
        <v>2025</v>
      </c>
      <c r="K51" s="602" t="s">
        <v>1497</v>
      </c>
      <c r="L51" s="418" t="s">
        <v>1517</v>
      </c>
      <c r="M51" s="375">
        <v>1452</v>
      </c>
      <c r="N51" s="446">
        <v>780</v>
      </c>
      <c r="O51" s="376"/>
      <c r="P51" s="375">
        <v>672</v>
      </c>
      <c r="Q51" s="452"/>
      <c r="R51" s="432" t="s">
        <v>1424</v>
      </c>
      <c r="S51" s="432" t="s">
        <v>1387</v>
      </c>
      <c r="T51" s="432" t="s">
        <v>1389</v>
      </c>
      <c r="U51" s="427"/>
      <c r="V51" s="427"/>
      <c r="W51" s="427"/>
      <c r="X51" s="427"/>
      <c r="Y51" s="145">
        <f t="shared" si="4"/>
        <v>30</v>
      </c>
      <c r="Z51" s="377"/>
      <c r="AA51" s="377"/>
      <c r="AB51" s="372">
        <f t="shared" si="5"/>
        <v>30</v>
      </c>
      <c r="AC51" s="372">
        <v>0</v>
      </c>
      <c r="AD51" s="145">
        <v>30</v>
      </c>
      <c r="AE51" s="377"/>
      <c r="AF51" s="145">
        <f t="shared" si="6"/>
        <v>30</v>
      </c>
      <c r="AG51" s="377"/>
      <c r="AH51" s="377"/>
      <c r="AI51" s="145">
        <f t="shared" si="7"/>
        <v>30</v>
      </c>
      <c r="AJ51" s="145">
        <v>0</v>
      </c>
      <c r="AK51" s="145">
        <v>30</v>
      </c>
      <c r="AL51" s="377"/>
      <c r="AM51" s="377"/>
      <c r="AN51" s="377"/>
      <c r="AO51" s="377"/>
      <c r="AP51" s="377"/>
      <c r="AQ51" s="377"/>
      <c r="AR51" s="377"/>
      <c r="AS51" s="378"/>
      <c r="AT51" s="377"/>
      <c r="AU51" s="145">
        <f t="shared" si="8"/>
        <v>0</v>
      </c>
      <c r="AV51" s="377"/>
      <c r="AW51" s="377"/>
      <c r="AX51" s="145">
        <f t="shared" si="9"/>
        <v>0</v>
      </c>
      <c r="AY51" s="145">
        <v>0</v>
      </c>
      <c r="AZ51" s="377"/>
      <c r="BA51" s="377"/>
      <c r="BB51" s="377"/>
      <c r="BC51" s="377"/>
      <c r="BD51" s="377"/>
      <c r="BE51" s="378"/>
      <c r="BF51" s="378"/>
      <c r="BG51" s="378"/>
      <c r="BH51" s="378"/>
      <c r="BI51" s="378"/>
      <c r="BJ51" s="378"/>
      <c r="BK51" s="378"/>
      <c r="BL51" s="378"/>
      <c r="BM51" s="378"/>
      <c r="BN51" s="378"/>
      <c r="BO51" s="378"/>
      <c r="BP51" s="378"/>
      <c r="BQ51" s="378"/>
      <c r="BR51" s="503"/>
      <c r="BS51" s="503"/>
      <c r="BT51" s="566"/>
    </row>
    <row r="52" spans="1:72" ht="29.25" customHeight="1" outlineLevel="1">
      <c r="A52" s="567" t="s">
        <v>45</v>
      </c>
      <c r="B52" s="730" t="s">
        <v>51</v>
      </c>
      <c r="C52" s="416"/>
      <c r="D52" s="452"/>
      <c r="E52" s="416"/>
      <c r="F52" s="416"/>
      <c r="G52" s="416"/>
      <c r="H52" s="452"/>
      <c r="I52" s="416"/>
      <c r="J52" s="416"/>
      <c r="K52" s="416"/>
      <c r="L52" s="416"/>
      <c r="M52" s="427">
        <f t="shared" ref="M52:BS52" si="11">SUM(M53:M130)</f>
        <v>482183.77324299997</v>
      </c>
      <c r="N52" s="427">
        <f t="shared" si="11"/>
        <v>0</v>
      </c>
      <c r="O52" s="427">
        <f t="shared" si="11"/>
        <v>0</v>
      </c>
      <c r="P52" s="427">
        <f t="shared" si="11"/>
        <v>474217.902443</v>
      </c>
      <c r="Q52" s="452">
        <f t="shared" si="11"/>
        <v>0</v>
      </c>
      <c r="R52" s="452">
        <f t="shared" si="11"/>
        <v>0</v>
      </c>
      <c r="S52" s="452">
        <f t="shared" si="11"/>
        <v>0</v>
      </c>
      <c r="T52" s="452">
        <f t="shared" si="11"/>
        <v>0</v>
      </c>
      <c r="U52" s="427">
        <f t="shared" si="11"/>
        <v>0</v>
      </c>
      <c r="V52" s="427">
        <f t="shared" si="11"/>
        <v>0</v>
      </c>
      <c r="W52" s="427">
        <f t="shared" si="11"/>
        <v>0</v>
      </c>
      <c r="X52" s="427">
        <f t="shared" si="11"/>
        <v>0</v>
      </c>
      <c r="Y52" s="427">
        <f t="shared" si="11"/>
        <v>471738.77117100003</v>
      </c>
      <c r="Z52" s="427">
        <f t="shared" si="11"/>
        <v>0</v>
      </c>
      <c r="AA52" s="427">
        <f t="shared" si="11"/>
        <v>0</v>
      </c>
      <c r="AB52" s="427">
        <f t="shared" si="11"/>
        <v>471738.77117100003</v>
      </c>
      <c r="AC52" s="427">
        <f t="shared" si="11"/>
        <v>136122.76300000001</v>
      </c>
      <c r="AD52" s="427">
        <f t="shared" si="11"/>
        <v>282762.00817099999</v>
      </c>
      <c r="AE52" s="427">
        <f t="shared" si="11"/>
        <v>52854</v>
      </c>
      <c r="AF52" s="427">
        <f t="shared" si="11"/>
        <v>256268.771171</v>
      </c>
      <c r="AG52" s="427">
        <f t="shared" si="11"/>
        <v>0</v>
      </c>
      <c r="AH52" s="427">
        <f t="shared" si="11"/>
        <v>0</v>
      </c>
      <c r="AI52" s="427">
        <f t="shared" si="11"/>
        <v>256268.771171</v>
      </c>
      <c r="AJ52" s="427">
        <f t="shared" si="11"/>
        <v>88555.763000000006</v>
      </c>
      <c r="AK52" s="427">
        <f t="shared" si="11"/>
        <v>114184.00817099999</v>
      </c>
      <c r="AL52" s="427">
        <f t="shared" si="11"/>
        <v>53529</v>
      </c>
      <c r="AM52" s="427">
        <f t="shared" si="11"/>
        <v>77803.813750000001</v>
      </c>
      <c r="AN52" s="427">
        <f t="shared" si="11"/>
        <v>0</v>
      </c>
      <c r="AO52" s="427">
        <f t="shared" si="11"/>
        <v>669.24199999999996</v>
      </c>
      <c r="AP52" s="427">
        <f t="shared" si="11"/>
        <v>77134.571750000003</v>
      </c>
      <c r="AQ52" s="427">
        <f t="shared" si="11"/>
        <v>35027.571750000003</v>
      </c>
      <c r="AR52" s="427">
        <f t="shared" si="11"/>
        <v>695</v>
      </c>
      <c r="AS52" s="427">
        <f t="shared" si="11"/>
        <v>41412</v>
      </c>
      <c r="AT52" s="427">
        <f t="shared" si="11"/>
        <v>669.24199999999996</v>
      </c>
      <c r="AU52" s="427">
        <f t="shared" si="11"/>
        <v>194242</v>
      </c>
      <c r="AV52" s="427">
        <f t="shared" si="11"/>
        <v>0</v>
      </c>
      <c r="AW52" s="427">
        <f t="shared" si="11"/>
        <v>0</v>
      </c>
      <c r="AX52" s="427">
        <f t="shared" si="11"/>
        <v>194242</v>
      </c>
      <c r="AY52" s="427">
        <f t="shared" si="11"/>
        <v>46974</v>
      </c>
      <c r="AZ52" s="427">
        <f t="shared" si="11"/>
        <v>147268</v>
      </c>
      <c r="BA52" s="427">
        <f t="shared" si="11"/>
        <v>0</v>
      </c>
      <c r="BB52" s="427">
        <f t="shared" si="11"/>
        <v>4732.0709219999999</v>
      </c>
      <c r="BC52" s="427">
        <f t="shared" si="11"/>
        <v>0</v>
      </c>
      <c r="BD52" s="427">
        <f t="shared" si="11"/>
        <v>0</v>
      </c>
      <c r="BE52" s="427">
        <f t="shared" si="11"/>
        <v>4732.0709219999999</v>
      </c>
      <c r="BF52" s="427">
        <f t="shared" si="11"/>
        <v>4732.0709219999999</v>
      </c>
      <c r="BG52" s="427">
        <f t="shared" si="11"/>
        <v>0</v>
      </c>
      <c r="BH52" s="427">
        <f t="shared" si="11"/>
        <v>0</v>
      </c>
      <c r="BI52" s="427">
        <f t="shared" si="11"/>
        <v>0</v>
      </c>
      <c r="BJ52" s="427">
        <f t="shared" si="11"/>
        <v>17.495999999999999</v>
      </c>
      <c r="BK52" s="427">
        <f t="shared" si="11"/>
        <v>0</v>
      </c>
      <c r="BL52" s="427">
        <f t="shared" si="11"/>
        <v>0</v>
      </c>
      <c r="BM52" s="427">
        <f t="shared" si="11"/>
        <v>41416.511078000003</v>
      </c>
      <c r="BN52" s="427">
        <f t="shared" si="11"/>
        <v>17.495999999999999</v>
      </c>
      <c r="BO52" s="427">
        <f t="shared" si="11"/>
        <v>0</v>
      </c>
      <c r="BP52" s="427">
        <f t="shared" si="11"/>
        <v>0</v>
      </c>
      <c r="BQ52" s="427">
        <f t="shared" si="11"/>
        <v>41416.511078000003</v>
      </c>
      <c r="BR52" s="427">
        <f t="shared" si="11"/>
        <v>20625</v>
      </c>
      <c r="BS52" s="427">
        <f t="shared" si="11"/>
        <v>55963.842077999994</v>
      </c>
      <c r="BT52" s="452"/>
    </row>
    <row r="53" spans="1:72" ht="31.2" outlineLevel="1">
      <c r="A53" s="436">
        <v>1</v>
      </c>
      <c r="B53" s="725" t="s">
        <v>1518</v>
      </c>
      <c r="C53" s="418" t="s">
        <v>1395</v>
      </c>
      <c r="D53" s="432" t="s">
        <v>1389</v>
      </c>
      <c r="E53" s="602" t="s">
        <v>49</v>
      </c>
      <c r="F53" s="602" t="s">
        <v>106</v>
      </c>
      <c r="G53" s="602">
        <v>7892095</v>
      </c>
      <c r="H53" s="727" t="s">
        <v>1390</v>
      </c>
      <c r="I53" s="727" t="s">
        <v>1519</v>
      </c>
      <c r="J53" s="420">
        <v>2021</v>
      </c>
      <c r="K53" s="418" t="s">
        <v>1391</v>
      </c>
      <c r="L53" s="436" t="s">
        <v>1520</v>
      </c>
      <c r="M53" s="370">
        <v>750</v>
      </c>
      <c r="N53" s="446"/>
      <c r="O53" s="446"/>
      <c r="P53" s="370">
        <v>750</v>
      </c>
      <c r="Q53" s="432" t="s">
        <v>1521</v>
      </c>
      <c r="R53" s="727" t="s">
        <v>1390</v>
      </c>
      <c r="S53" s="432" t="s">
        <v>1387</v>
      </c>
      <c r="T53" s="432" t="s">
        <v>1389</v>
      </c>
      <c r="U53" s="460"/>
      <c r="V53" s="460"/>
      <c r="W53" s="460"/>
      <c r="X53" s="460"/>
      <c r="Y53" s="145">
        <f t="shared" si="4"/>
        <v>750</v>
      </c>
      <c r="Z53" s="145"/>
      <c r="AA53" s="145"/>
      <c r="AB53" s="372">
        <f t="shared" si="5"/>
        <v>750</v>
      </c>
      <c r="AC53" s="372">
        <v>750</v>
      </c>
      <c r="AD53" s="145"/>
      <c r="AE53" s="145"/>
      <c r="AF53" s="145">
        <f t="shared" si="6"/>
        <v>750</v>
      </c>
      <c r="AG53" s="145"/>
      <c r="AH53" s="145"/>
      <c r="AI53" s="145">
        <f t="shared" si="7"/>
        <v>750</v>
      </c>
      <c r="AJ53" s="145">
        <v>750</v>
      </c>
      <c r="AK53" s="145"/>
      <c r="AL53" s="145"/>
      <c r="AM53" s="145">
        <v>750</v>
      </c>
      <c r="AN53" s="145"/>
      <c r="AO53" s="145"/>
      <c r="AP53" s="145">
        <v>750</v>
      </c>
      <c r="AQ53" s="372">
        <v>750</v>
      </c>
      <c r="AR53" s="145"/>
      <c r="AS53" s="145"/>
      <c r="AT53" s="145"/>
      <c r="AU53" s="145">
        <f t="shared" si="8"/>
        <v>0</v>
      </c>
      <c r="AV53" s="145"/>
      <c r="AW53" s="145"/>
      <c r="AX53" s="145">
        <f t="shared" si="9"/>
        <v>0</v>
      </c>
      <c r="AY53" s="145">
        <v>0</v>
      </c>
      <c r="AZ53" s="145"/>
      <c r="BA53" s="145"/>
      <c r="BB53" s="145">
        <v>0</v>
      </c>
      <c r="BC53" s="145"/>
      <c r="BD53" s="145"/>
      <c r="BE53" s="372"/>
      <c r="BF53" s="372"/>
      <c r="BG53" s="145"/>
      <c r="BH53" s="145"/>
      <c r="BI53" s="145"/>
      <c r="BJ53" s="145"/>
      <c r="BK53" s="145"/>
      <c r="BL53" s="145"/>
      <c r="BM53" s="372"/>
      <c r="BN53" s="145"/>
      <c r="BO53" s="145"/>
      <c r="BP53" s="145"/>
      <c r="BQ53" s="372"/>
      <c r="BR53" s="431"/>
      <c r="BS53" s="431"/>
      <c r="BT53" s="422"/>
    </row>
    <row r="54" spans="1:72" ht="31.2" outlineLevel="1">
      <c r="A54" s="436">
        <v>2</v>
      </c>
      <c r="B54" s="725" t="s">
        <v>1522</v>
      </c>
      <c r="C54" s="418" t="s">
        <v>1395</v>
      </c>
      <c r="D54" s="432" t="s">
        <v>1389</v>
      </c>
      <c r="E54" s="602" t="s">
        <v>49</v>
      </c>
      <c r="F54" s="602" t="s">
        <v>106</v>
      </c>
      <c r="G54" s="602">
        <v>7790662</v>
      </c>
      <c r="H54" s="727" t="s">
        <v>1390</v>
      </c>
      <c r="I54" s="727" t="s">
        <v>1519</v>
      </c>
      <c r="J54" s="420">
        <v>2021</v>
      </c>
      <c r="K54" s="418" t="s">
        <v>1391</v>
      </c>
      <c r="L54" s="436" t="s">
        <v>1523</v>
      </c>
      <c r="M54" s="370">
        <v>1843</v>
      </c>
      <c r="N54" s="446"/>
      <c r="O54" s="446"/>
      <c r="P54" s="370">
        <v>1840</v>
      </c>
      <c r="Q54" s="432" t="s">
        <v>1524</v>
      </c>
      <c r="R54" s="727" t="s">
        <v>1390</v>
      </c>
      <c r="S54" s="432" t="s">
        <v>1387</v>
      </c>
      <c r="T54" s="432" t="s">
        <v>1389</v>
      </c>
      <c r="U54" s="460"/>
      <c r="V54" s="460"/>
      <c r="W54" s="460"/>
      <c r="X54" s="460"/>
      <c r="Y54" s="145">
        <f t="shared" si="4"/>
        <v>1791.5609999999999</v>
      </c>
      <c r="Z54" s="145"/>
      <c r="AA54" s="145"/>
      <c r="AB54" s="372">
        <f t="shared" si="5"/>
        <v>1791.5609999999999</v>
      </c>
      <c r="AC54" s="372">
        <v>1791.5609999999999</v>
      </c>
      <c r="AD54" s="145"/>
      <c r="AE54" s="145"/>
      <c r="AF54" s="145">
        <f t="shared" si="6"/>
        <v>1791.5609999999999</v>
      </c>
      <c r="AG54" s="145"/>
      <c r="AH54" s="145"/>
      <c r="AI54" s="145">
        <f t="shared" si="7"/>
        <v>1791.5609999999999</v>
      </c>
      <c r="AJ54" s="145">
        <v>1791.5609999999999</v>
      </c>
      <c r="AK54" s="145"/>
      <c r="AL54" s="145"/>
      <c r="AM54" s="145">
        <v>1791.5609999999999</v>
      </c>
      <c r="AN54" s="145"/>
      <c r="AO54" s="145"/>
      <c r="AP54" s="145">
        <v>1791.5609999999999</v>
      </c>
      <c r="AQ54" s="372">
        <v>1791.5609999999999</v>
      </c>
      <c r="AR54" s="145"/>
      <c r="AS54" s="145"/>
      <c r="AT54" s="145"/>
      <c r="AU54" s="145">
        <f t="shared" si="8"/>
        <v>0</v>
      </c>
      <c r="AV54" s="145"/>
      <c r="AW54" s="145"/>
      <c r="AX54" s="145">
        <f t="shared" si="9"/>
        <v>0</v>
      </c>
      <c r="AY54" s="145">
        <v>0</v>
      </c>
      <c r="AZ54" s="145"/>
      <c r="BA54" s="145"/>
      <c r="BB54" s="145">
        <v>0</v>
      </c>
      <c r="BC54" s="145"/>
      <c r="BD54" s="145"/>
      <c r="BE54" s="372"/>
      <c r="BF54" s="372"/>
      <c r="BG54" s="145"/>
      <c r="BH54" s="145"/>
      <c r="BI54" s="145"/>
      <c r="BJ54" s="145"/>
      <c r="BK54" s="145"/>
      <c r="BL54" s="145"/>
      <c r="BM54" s="372"/>
      <c r="BN54" s="145"/>
      <c r="BO54" s="145"/>
      <c r="BP54" s="145"/>
      <c r="BQ54" s="372"/>
      <c r="BR54" s="431"/>
      <c r="BS54" s="431"/>
      <c r="BT54" s="422"/>
    </row>
    <row r="55" spans="1:72" ht="31.2" outlineLevel="1">
      <c r="A55" s="436">
        <v>3</v>
      </c>
      <c r="B55" s="725" t="s">
        <v>1525</v>
      </c>
      <c r="C55" s="418" t="s">
        <v>1395</v>
      </c>
      <c r="D55" s="432" t="s">
        <v>1389</v>
      </c>
      <c r="E55" s="602" t="s">
        <v>49</v>
      </c>
      <c r="F55" s="602" t="s">
        <v>106</v>
      </c>
      <c r="G55" s="602">
        <v>7891494</v>
      </c>
      <c r="H55" s="727" t="s">
        <v>1390</v>
      </c>
      <c r="I55" s="727" t="s">
        <v>1519</v>
      </c>
      <c r="J55" s="420">
        <v>2021</v>
      </c>
      <c r="K55" s="418" t="s">
        <v>1391</v>
      </c>
      <c r="L55" s="436" t="s">
        <v>1526</v>
      </c>
      <c r="M55" s="370">
        <v>1400</v>
      </c>
      <c r="N55" s="446"/>
      <c r="O55" s="446"/>
      <c r="P55" s="370">
        <v>1400</v>
      </c>
      <c r="Q55" s="432" t="s">
        <v>1527</v>
      </c>
      <c r="R55" s="727" t="s">
        <v>1390</v>
      </c>
      <c r="S55" s="432" t="s">
        <v>1387</v>
      </c>
      <c r="T55" s="432" t="s">
        <v>1389</v>
      </c>
      <c r="U55" s="460"/>
      <c r="V55" s="460"/>
      <c r="W55" s="460"/>
      <c r="X55" s="460"/>
      <c r="Y55" s="145">
        <f t="shared" si="4"/>
        <v>1393.847</v>
      </c>
      <c r="Z55" s="145"/>
      <c r="AA55" s="145"/>
      <c r="AB55" s="372">
        <f t="shared" si="5"/>
        <v>1393.847</v>
      </c>
      <c r="AC55" s="372">
        <v>1393.847</v>
      </c>
      <c r="AD55" s="145"/>
      <c r="AE55" s="145"/>
      <c r="AF55" s="145">
        <f t="shared" si="6"/>
        <v>1393.847</v>
      </c>
      <c r="AG55" s="145"/>
      <c r="AH55" s="145"/>
      <c r="AI55" s="145">
        <f t="shared" si="7"/>
        <v>1393.847</v>
      </c>
      <c r="AJ55" s="145">
        <v>1393.847</v>
      </c>
      <c r="AK55" s="145"/>
      <c r="AL55" s="145"/>
      <c r="AM55" s="145">
        <v>1393.847</v>
      </c>
      <c r="AN55" s="145"/>
      <c r="AO55" s="145"/>
      <c r="AP55" s="145">
        <v>1393.847</v>
      </c>
      <c r="AQ55" s="372">
        <v>1393.847</v>
      </c>
      <c r="AR55" s="145"/>
      <c r="AS55" s="145"/>
      <c r="AT55" s="145"/>
      <c r="AU55" s="145">
        <f t="shared" si="8"/>
        <v>0</v>
      </c>
      <c r="AV55" s="145"/>
      <c r="AW55" s="145"/>
      <c r="AX55" s="145">
        <f t="shared" si="9"/>
        <v>0</v>
      </c>
      <c r="AY55" s="145">
        <v>0</v>
      </c>
      <c r="AZ55" s="145"/>
      <c r="BA55" s="145"/>
      <c r="BB55" s="145">
        <v>0</v>
      </c>
      <c r="BC55" s="145"/>
      <c r="BD55" s="145"/>
      <c r="BE55" s="372"/>
      <c r="BF55" s="372"/>
      <c r="BG55" s="145"/>
      <c r="BH55" s="145"/>
      <c r="BI55" s="145"/>
      <c r="BJ55" s="145"/>
      <c r="BK55" s="145"/>
      <c r="BL55" s="145"/>
      <c r="BM55" s="372"/>
      <c r="BN55" s="145"/>
      <c r="BO55" s="145"/>
      <c r="BP55" s="145"/>
      <c r="BQ55" s="372"/>
      <c r="BR55" s="431"/>
      <c r="BS55" s="431"/>
      <c r="BT55" s="422"/>
    </row>
    <row r="56" spans="1:72" ht="31.2" outlineLevel="1">
      <c r="A56" s="436">
        <v>4</v>
      </c>
      <c r="B56" s="725" t="s">
        <v>1528</v>
      </c>
      <c r="C56" s="418" t="s">
        <v>1395</v>
      </c>
      <c r="D56" s="432" t="s">
        <v>1389</v>
      </c>
      <c r="E56" s="602" t="s">
        <v>49</v>
      </c>
      <c r="F56" s="602" t="s">
        <v>83</v>
      </c>
      <c r="G56" s="602">
        <v>7892240</v>
      </c>
      <c r="H56" s="727" t="s">
        <v>1390</v>
      </c>
      <c r="I56" s="727" t="s">
        <v>1519</v>
      </c>
      <c r="J56" s="420">
        <v>2021</v>
      </c>
      <c r="K56" s="418" t="s">
        <v>1391</v>
      </c>
      <c r="L56" s="436" t="s">
        <v>1529</v>
      </c>
      <c r="M56" s="370">
        <v>790</v>
      </c>
      <c r="N56" s="446"/>
      <c r="O56" s="446"/>
      <c r="P56" s="370">
        <v>790</v>
      </c>
      <c r="Q56" s="432" t="s">
        <v>1530</v>
      </c>
      <c r="R56" s="727" t="s">
        <v>1390</v>
      </c>
      <c r="S56" s="432" t="s">
        <v>1387</v>
      </c>
      <c r="T56" s="432" t="s">
        <v>1389</v>
      </c>
      <c r="U56" s="460"/>
      <c r="V56" s="460"/>
      <c r="W56" s="460"/>
      <c r="X56" s="460"/>
      <c r="Y56" s="145">
        <f t="shared" si="4"/>
        <v>773.60199999999998</v>
      </c>
      <c r="Z56" s="145"/>
      <c r="AA56" s="145"/>
      <c r="AB56" s="372">
        <f t="shared" si="5"/>
        <v>773.60199999999998</v>
      </c>
      <c r="AC56" s="372">
        <v>773.60199999999998</v>
      </c>
      <c r="AD56" s="145"/>
      <c r="AE56" s="145"/>
      <c r="AF56" s="145">
        <f t="shared" si="6"/>
        <v>773.60199999999998</v>
      </c>
      <c r="AG56" s="145"/>
      <c r="AH56" s="145"/>
      <c r="AI56" s="145">
        <f t="shared" si="7"/>
        <v>773.60199999999998</v>
      </c>
      <c r="AJ56" s="145">
        <v>773.60199999999998</v>
      </c>
      <c r="AK56" s="145"/>
      <c r="AL56" s="145"/>
      <c r="AM56" s="145">
        <v>773.60199999999998</v>
      </c>
      <c r="AN56" s="145"/>
      <c r="AO56" s="145"/>
      <c r="AP56" s="145">
        <v>773.60199999999998</v>
      </c>
      <c r="AQ56" s="372">
        <v>773.60199999999998</v>
      </c>
      <c r="AR56" s="145"/>
      <c r="AS56" s="145"/>
      <c r="AT56" s="145"/>
      <c r="AU56" s="145">
        <f t="shared" si="8"/>
        <v>0</v>
      </c>
      <c r="AV56" s="145"/>
      <c r="AW56" s="145"/>
      <c r="AX56" s="145">
        <f t="shared" si="9"/>
        <v>0</v>
      </c>
      <c r="AY56" s="145">
        <v>0</v>
      </c>
      <c r="AZ56" s="145"/>
      <c r="BA56" s="145"/>
      <c r="BB56" s="145">
        <v>0</v>
      </c>
      <c r="BC56" s="145"/>
      <c r="BD56" s="145"/>
      <c r="BE56" s="372"/>
      <c r="BF56" s="372"/>
      <c r="BG56" s="145"/>
      <c r="BH56" s="145"/>
      <c r="BI56" s="145"/>
      <c r="BJ56" s="145"/>
      <c r="BK56" s="145"/>
      <c r="BL56" s="145"/>
      <c r="BM56" s="372"/>
      <c r="BN56" s="145"/>
      <c r="BO56" s="145"/>
      <c r="BP56" s="145"/>
      <c r="BQ56" s="372"/>
      <c r="BR56" s="431"/>
      <c r="BS56" s="431"/>
      <c r="BT56" s="422"/>
    </row>
    <row r="57" spans="1:72" ht="31.2" outlineLevel="1">
      <c r="A57" s="436">
        <v>5</v>
      </c>
      <c r="B57" s="725" t="s">
        <v>1531</v>
      </c>
      <c r="C57" s="418" t="s">
        <v>1395</v>
      </c>
      <c r="D57" s="432" t="s">
        <v>1389</v>
      </c>
      <c r="E57" s="602" t="s">
        <v>49</v>
      </c>
      <c r="F57" s="602" t="s">
        <v>106</v>
      </c>
      <c r="G57" s="602">
        <v>7929890</v>
      </c>
      <c r="H57" s="727" t="s">
        <v>1390</v>
      </c>
      <c r="I57" s="727" t="s">
        <v>77</v>
      </c>
      <c r="J57" s="420">
        <v>2022</v>
      </c>
      <c r="K57" s="418" t="s">
        <v>1532</v>
      </c>
      <c r="L57" s="436" t="s">
        <v>1533</v>
      </c>
      <c r="M57" s="370">
        <v>1700</v>
      </c>
      <c r="N57" s="446"/>
      <c r="O57" s="446"/>
      <c r="P57" s="370">
        <v>1700</v>
      </c>
      <c r="Q57" s="432" t="s">
        <v>1534</v>
      </c>
      <c r="R57" s="727" t="s">
        <v>1390</v>
      </c>
      <c r="S57" s="432" t="s">
        <v>1387</v>
      </c>
      <c r="T57" s="432" t="s">
        <v>1389</v>
      </c>
      <c r="U57" s="460"/>
      <c r="V57" s="460"/>
      <c r="W57" s="460"/>
      <c r="X57" s="460"/>
      <c r="Y57" s="145">
        <f t="shared" si="4"/>
        <v>1576.1</v>
      </c>
      <c r="Z57" s="145"/>
      <c r="AA57" s="145"/>
      <c r="AB57" s="372">
        <f t="shared" si="5"/>
        <v>1576.1</v>
      </c>
      <c r="AC57" s="372">
        <v>1576.1</v>
      </c>
      <c r="AD57" s="145"/>
      <c r="AE57" s="145"/>
      <c r="AF57" s="145">
        <f t="shared" si="6"/>
        <v>1576.1</v>
      </c>
      <c r="AG57" s="145"/>
      <c r="AH57" s="145"/>
      <c r="AI57" s="145">
        <f t="shared" si="7"/>
        <v>1576.1</v>
      </c>
      <c r="AJ57" s="145">
        <v>1576.1</v>
      </c>
      <c r="AK57" s="145"/>
      <c r="AL57" s="145"/>
      <c r="AM57" s="145">
        <v>1576.1</v>
      </c>
      <c r="AN57" s="145"/>
      <c r="AO57" s="145"/>
      <c r="AP57" s="145">
        <v>1576.1</v>
      </c>
      <c r="AQ57" s="372">
        <v>1576.1</v>
      </c>
      <c r="AR57" s="145"/>
      <c r="AS57" s="145"/>
      <c r="AT57" s="145"/>
      <c r="AU57" s="145">
        <f t="shared" si="8"/>
        <v>0</v>
      </c>
      <c r="AV57" s="145"/>
      <c r="AW57" s="145"/>
      <c r="AX57" s="145">
        <f t="shared" si="9"/>
        <v>0</v>
      </c>
      <c r="AY57" s="145">
        <v>0</v>
      </c>
      <c r="AZ57" s="145"/>
      <c r="BA57" s="145"/>
      <c r="BB57" s="145">
        <v>0</v>
      </c>
      <c r="BC57" s="145"/>
      <c r="BD57" s="145"/>
      <c r="BE57" s="372"/>
      <c r="BF57" s="372"/>
      <c r="BG57" s="145"/>
      <c r="BH57" s="145"/>
      <c r="BI57" s="145"/>
      <c r="BJ57" s="145"/>
      <c r="BK57" s="145"/>
      <c r="BL57" s="145"/>
      <c r="BM57" s="372"/>
      <c r="BN57" s="145"/>
      <c r="BO57" s="145"/>
      <c r="BP57" s="145"/>
      <c r="BQ57" s="372"/>
      <c r="BR57" s="431"/>
      <c r="BS57" s="431"/>
      <c r="BT57" s="422"/>
    </row>
    <row r="58" spans="1:72" ht="31.2" outlineLevel="1">
      <c r="A58" s="436">
        <v>6</v>
      </c>
      <c r="B58" s="725" t="s">
        <v>1535</v>
      </c>
      <c r="C58" s="418" t="s">
        <v>1395</v>
      </c>
      <c r="D58" s="432" t="s">
        <v>1389</v>
      </c>
      <c r="E58" s="602" t="s">
        <v>49</v>
      </c>
      <c r="F58" s="602" t="s">
        <v>106</v>
      </c>
      <c r="G58" s="602">
        <v>7929889</v>
      </c>
      <c r="H58" s="727" t="s">
        <v>1390</v>
      </c>
      <c r="I58" s="727" t="s">
        <v>988</v>
      </c>
      <c r="J58" s="420">
        <v>2022</v>
      </c>
      <c r="K58" s="418" t="s">
        <v>1532</v>
      </c>
      <c r="L58" s="436" t="s">
        <v>1536</v>
      </c>
      <c r="M58" s="370">
        <v>1200</v>
      </c>
      <c r="N58" s="446"/>
      <c r="O58" s="446"/>
      <c r="P58" s="370">
        <v>1200</v>
      </c>
      <c r="Q58" s="432" t="s">
        <v>1537</v>
      </c>
      <c r="R58" s="727" t="s">
        <v>1390</v>
      </c>
      <c r="S58" s="432" t="s">
        <v>1387</v>
      </c>
      <c r="T58" s="432" t="s">
        <v>1389</v>
      </c>
      <c r="U58" s="460"/>
      <c r="V58" s="460"/>
      <c r="W58" s="460"/>
      <c r="X58" s="460"/>
      <c r="Y58" s="145">
        <f t="shared" si="4"/>
        <v>1096.318</v>
      </c>
      <c r="Z58" s="145"/>
      <c r="AA58" s="145"/>
      <c r="AB58" s="372">
        <f t="shared" si="5"/>
        <v>1096.318</v>
      </c>
      <c r="AC58" s="372">
        <v>1096.318</v>
      </c>
      <c r="AD58" s="145"/>
      <c r="AE58" s="145"/>
      <c r="AF58" s="145">
        <f t="shared" si="6"/>
        <v>1096.318</v>
      </c>
      <c r="AG58" s="145"/>
      <c r="AH58" s="145"/>
      <c r="AI58" s="145">
        <f t="shared" si="7"/>
        <v>1096.318</v>
      </c>
      <c r="AJ58" s="145">
        <v>1096.318</v>
      </c>
      <c r="AK58" s="145"/>
      <c r="AL58" s="145"/>
      <c r="AM58" s="145">
        <v>1096.318</v>
      </c>
      <c r="AN58" s="145"/>
      <c r="AO58" s="145"/>
      <c r="AP58" s="145">
        <v>1096.318</v>
      </c>
      <c r="AQ58" s="372">
        <v>1096.318</v>
      </c>
      <c r="AR58" s="145"/>
      <c r="AS58" s="145"/>
      <c r="AT58" s="145"/>
      <c r="AU58" s="145">
        <f t="shared" si="8"/>
        <v>0</v>
      </c>
      <c r="AV58" s="145"/>
      <c r="AW58" s="145"/>
      <c r="AX58" s="145">
        <f t="shared" si="9"/>
        <v>0</v>
      </c>
      <c r="AY58" s="145">
        <v>0</v>
      </c>
      <c r="AZ58" s="145"/>
      <c r="BA58" s="145"/>
      <c r="BB58" s="145">
        <v>0</v>
      </c>
      <c r="BC58" s="145"/>
      <c r="BD58" s="145"/>
      <c r="BE58" s="372"/>
      <c r="BF58" s="372"/>
      <c r="BG58" s="145"/>
      <c r="BH58" s="145"/>
      <c r="BI58" s="145"/>
      <c r="BJ58" s="145"/>
      <c r="BK58" s="145"/>
      <c r="BL58" s="145"/>
      <c r="BM58" s="372"/>
      <c r="BN58" s="145"/>
      <c r="BO58" s="145"/>
      <c r="BP58" s="145"/>
      <c r="BQ58" s="372"/>
      <c r="BR58" s="431"/>
      <c r="BS58" s="431"/>
      <c r="BT58" s="422"/>
    </row>
    <row r="59" spans="1:72" ht="31.2" outlineLevel="1">
      <c r="A59" s="436">
        <v>7</v>
      </c>
      <c r="B59" s="725" t="s">
        <v>1464</v>
      </c>
      <c r="C59" s="418" t="s">
        <v>1395</v>
      </c>
      <c r="D59" s="432" t="s">
        <v>1389</v>
      </c>
      <c r="E59" s="602" t="s">
        <v>49</v>
      </c>
      <c r="F59" s="602" t="s">
        <v>83</v>
      </c>
      <c r="G59" s="602">
        <v>7930050</v>
      </c>
      <c r="H59" s="727" t="s">
        <v>1390</v>
      </c>
      <c r="I59" s="727" t="s">
        <v>56</v>
      </c>
      <c r="J59" s="420">
        <v>2023</v>
      </c>
      <c r="K59" s="418" t="s">
        <v>1466</v>
      </c>
      <c r="L59" s="436" t="s">
        <v>1538</v>
      </c>
      <c r="M59" s="370">
        <v>6000</v>
      </c>
      <c r="N59" s="446"/>
      <c r="O59" s="446"/>
      <c r="P59" s="370">
        <v>6000</v>
      </c>
      <c r="Q59" s="432" t="s">
        <v>1468</v>
      </c>
      <c r="R59" s="727" t="s">
        <v>1390</v>
      </c>
      <c r="S59" s="432" t="s">
        <v>1387</v>
      </c>
      <c r="T59" s="432" t="s">
        <v>1389</v>
      </c>
      <c r="U59" s="460"/>
      <c r="V59" s="460"/>
      <c r="W59" s="460"/>
      <c r="X59" s="460"/>
      <c r="Y59" s="145">
        <f t="shared" si="4"/>
        <v>5223</v>
      </c>
      <c r="Z59" s="145"/>
      <c r="AA59" s="145"/>
      <c r="AB59" s="372">
        <f t="shared" si="5"/>
        <v>5223</v>
      </c>
      <c r="AC59" s="372">
        <v>5223</v>
      </c>
      <c r="AD59" s="145"/>
      <c r="AE59" s="145"/>
      <c r="AF59" s="145">
        <f t="shared" si="6"/>
        <v>5223</v>
      </c>
      <c r="AG59" s="145"/>
      <c r="AH59" s="145"/>
      <c r="AI59" s="145">
        <f t="shared" si="7"/>
        <v>5223</v>
      </c>
      <c r="AJ59" s="145">
        <v>5223</v>
      </c>
      <c r="AK59" s="145"/>
      <c r="AL59" s="145"/>
      <c r="AM59" s="145">
        <v>5223</v>
      </c>
      <c r="AN59" s="145"/>
      <c r="AO59" s="145"/>
      <c r="AP59" s="145">
        <v>5223</v>
      </c>
      <c r="AQ59" s="372">
        <v>5223</v>
      </c>
      <c r="AR59" s="145"/>
      <c r="AS59" s="145"/>
      <c r="AT59" s="145"/>
      <c r="AU59" s="145">
        <f t="shared" si="8"/>
        <v>0</v>
      </c>
      <c r="AV59" s="145"/>
      <c r="AW59" s="145"/>
      <c r="AX59" s="145">
        <f t="shared" si="9"/>
        <v>0</v>
      </c>
      <c r="AY59" s="145">
        <v>0</v>
      </c>
      <c r="AZ59" s="145"/>
      <c r="BA59" s="145"/>
      <c r="BB59" s="145">
        <v>28.914000000000001</v>
      </c>
      <c r="BC59" s="145"/>
      <c r="BD59" s="145"/>
      <c r="BE59" s="372">
        <v>28.914000000000001</v>
      </c>
      <c r="BF59" s="372">
        <v>28.914000000000001</v>
      </c>
      <c r="BG59" s="145"/>
      <c r="BH59" s="145"/>
      <c r="BI59" s="145"/>
      <c r="BJ59" s="145"/>
      <c r="BK59" s="145"/>
      <c r="BL59" s="145"/>
      <c r="BM59" s="372"/>
      <c r="BN59" s="145"/>
      <c r="BO59" s="145"/>
      <c r="BP59" s="145"/>
      <c r="BQ59" s="372"/>
      <c r="BR59" s="431"/>
      <c r="BS59" s="431"/>
      <c r="BT59" s="422"/>
    </row>
    <row r="60" spans="1:72" ht="31.2" outlineLevel="1">
      <c r="A60" s="436">
        <v>8</v>
      </c>
      <c r="B60" s="725" t="s">
        <v>1539</v>
      </c>
      <c r="C60" s="418" t="s">
        <v>1395</v>
      </c>
      <c r="D60" s="432" t="s">
        <v>1389</v>
      </c>
      <c r="E60" s="602" t="s">
        <v>49</v>
      </c>
      <c r="F60" s="602" t="s">
        <v>48</v>
      </c>
      <c r="G60" s="602">
        <v>7930061</v>
      </c>
      <c r="H60" s="727" t="s">
        <v>1390</v>
      </c>
      <c r="I60" s="727" t="s">
        <v>85</v>
      </c>
      <c r="J60" s="420">
        <v>2024</v>
      </c>
      <c r="K60" s="418" t="s">
        <v>1471</v>
      </c>
      <c r="L60" s="418" t="s">
        <v>1472</v>
      </c>
      <c r="M60" s="370">
        <v>1500</v>
      </c>
      <c r="N60" s="446"/>
      <c r="O60" s="446"/>
      <c r="P60" s="370">
        <v>1500</v>
      </c>
      <c r="Q60" s="432" t="s">
        <v>1473</v>
      </c>
      <c r="R60" s="727" t="s">
        <v>1390</v>
      </c>
      <c r="S60" s="432" t="s">
        <v>1387</v>
      </c>
      <c r="T60" s="432" t="s">
        <v>1389</v>
      </c>
      <c r="U60" s="460"/>
      <c r="V60" s="460"/>
      <c r="W60" s="460"/>
      <c r="X60" s="460"/>
      <c r="Y60" s="145">
        <f t="shared" si="4"/>
        <v>1400</v>
      </c>
      <c r="Z60" s="145"/>
      <c r="AA60" s="145"/>
      <c r="AB60" s="372">
        <f t="shared" si="5"/>
        <v>1400</v>
      </c>
      <c r="AC60" s="372">
        <v>1400</v>
      </c>
      <c r="AD60" s="145"/>
      <c r="AE60" s="145"/>
      <c r="AF60" s="145">
        <f t="shared" si="6"/>
        <v>1400</v>
      </c>
      <c r="AG60" s="145"/>
      <c r="AH60" s="145"/>
      <c r="AI60" s="145">
        <f t="shared" si="7"/>
        <v>1400</v>
      </c>
      <c r="AJ60" s="145">
        <v>1400</v>
      </c>
      <c r="AK60" s="145"/>
      <c r="AL60" s="145"/>
      <c r="AM60" s="145">
        <v>1400</v>
      </c>
      <c r="AN60" s="145"/>
      <c r="AO60" s="145"/>
      <c r="AP60" s="145">
        <v>1400</v>
      </c>
      <c r="AQ60" s="372">
        <v>1400</v>
      </c>
      <c r="AR60" s="145"/>
      <c r="AS60" s="145"/>
      <c r="AT60" s="145"/>
      <c r="AU60" s="145">
        <f t="shared" si="8"/>
        <v>0</v>
      </c>
      <c r="AV60" s="145"/>
      <c r="AW60" s="145"/>
      <c r="AX60" s="145">
        <f t="shared" si="9"/>
        <v>0</v>
      </c>
      <c r="AY60" s="145">
        <v>0</v>
      </c>
      <c r="AZ60" s="145"/>
      <c r="BA60" s="145"/>
      <c r="BB60" s="145">
        <v>12.324</v>
      </c>
      <c r="BC60" s="145"/>
      <c r="BD60" s="145"/>
      <c r="BE60" s="372">
        <v>12.324</v>
      </c>
      <c r="BF60" s="372">
        <v>12.324</v>
      </c>
      <c r="BG60" s="145"/>
      <c r="BH60" s="145"/>
      <c r="BI60" s="145"/>
      <c r="BJ60" s="145"/>
      <c r="BK60" s="145"/>
      <c r="BL60" s="145"/>
      <c r="BM60" s="372">
        <v>78.361000000000004</v>
      </c>
      <c r="BN60" s="145"/>
      <c r="BO60" s="145"/>
      <c r="BP60" s="145"/>
      <c r="BQ60" s="372">
        <v>78.361000000000004</v>
      </c>
      <c r="BR60" s="431"/>
      <c r="BS60" s="755">
        <v>44.46</v>
      </c>
      <c r="BT60" s="422"/>
    </row>
    <row r="61" spans="1:72" ht="31.2" outlineLevel="1">
      <c r="A61" s="436">
        <v>9</v>
      </c>
      <c r="B61" s="725" t="s">
        <v>1540</v>
      </c>
      <c r="C61" s="418" t="s">
        <v>1395</v>
      </c>
      <c r="D61" s="432" t="s">
        <v>1389</v>
      </c>
      <c r="E61" s="602" t="s">
        <v>49</v>
      </c>
      <c r="F61" s="602" t="s">
        <v>48</v>
      </c>
      <c r="G61" s="602">
        <v>7930050</v>
      </c>
      <c r="H61" s="727" t="s">
        <v>1390</v>
      </c>
      <c r="I61" s="727" t="s">
        <v>85</v>
      </c>
      <c r="J61" s="420">
        <v>2024</v>
      </c>
      <c r="K61" s="418" t="s">
        <v>1541</v>
      </c>
      <c r="L61" s="436" t="s">
        <v>1542</v>
      </c>
      <c r="M61" s="370">
        <v>4215</v>
      </c>
      <c r="N61" s="446"/>
      <c r="O61" s="446"/>
      <c r="P61" s="370">
        <v>4215</v>
      </c>
      <c r="Q61" s="432" t="s">
        <v>1478</v>
      </c>
      <c r="R61" s="727" t="s">
        <v>1390</v>
      </c>
      <c r="S61" s="432" t="s">
        <v>1387</v>
      </c>
      <c r="T61" s="432" t="s">
        <v>1389</v>
      </c>
      <c r="U61" s="460"/>
      <c r="V61" s="460"/>
      <c r="W61" s="460"/>
      <c r="X61" s="460"/>
      <c r="Y61" s="145">
        <f t="shared" si="4"/>
        <v>4215</v>
      </c>
      <c r="Z61" s="145"/>
      <c r="AA61" s="145"/>
      <c r="AB61" s="372">
        <f t="shared" si="5"/>
        <v>4215</v>
      </c>
      <c r="AC61" s="372">
        <v>4215</v>
      </c>
      <c r="AD61" s="145"/>
      <c r="AE61" s="145"/>
      <c r="AF61" s="145">
        <f t="shared" si="6"/>
        <v>2907</v>
      </c>
      <c r="AG61" s="145"/>
      <c r="AH61" s="145"/>
      <c r="AI61" s="145">
        <f t="shared" si="7"/>
        <v>2907</v>
      </c>
      <c r="AJ61" s="145">
        <v>2907</v>
      </c>
      <c r="AK61" s="145"/>
      <c r="AL61" s="145"/>
      <c r="AM61" s="145">
        <v>3815.7159219999999</v>
      </c>
      <c r="AN61" s="145"/>
      <c r="AO61" s="145"/>
      <c r="AP61" s="145">
        <v>3815.7159219999999</v>
      </c>
      <c r="AQ61" s="372">
        <v>3815.7159219999999</v>
      </c>
      <c r="AR61" s="145"/>
      <c r="AS61" s="145"/>
      <c r="AT61" s="145"/>
      <c r="AU61" s="145">
        <f t="shared" si="8"/>
        <v>1308</v>
      </c>
      <c r="AV61" s="145"/>
      <c r="AW61" s="145"/>
      <c r="AX61" s="145">
        <f t="shared" si="9"/>
        <v>1308</v>
      </c>
      <c r="AY61" s="145">
        <v>1308</v>
      </c>
      <c r="AZ61" s="145"/>
      <c r="BA61" s="145"/>
      <c r="BB61" s="145">
        <v>930.464922</v>
      </c>
      <c r="BC61" s="145"/>
      <c r="BD61" s="145"/>
      <c r="BE61" s="145">
        <v>930.464922</v>
      </c>
      <c r="BF61" s="372">
        <v>930.464922</v>
      </c>
      <c r="BG61" s="145"/>
      <c r="BH61" s="145"/>
      <c r="BI61" s="145"/>
      <c r="BJ61" s="145"/>
      <c r="BK61" s="145"/>
      <c r="BL61" s="145"/>
      <c r="BM61" s="372">
        <v>15.000078</v>
      </c>
      <c r="BN61" s="145"/>
      <c r="BO61" s="145"/>
      <c r="BP61" s="145"/>
      <c r="BQ61" s="372">
        <v>15.000078</v>
      </c>
      <c r="BR61" s="431"/>
      <c r="BS61" s="755">
        <v>15.000078</v>
      </c>
      <c r="BT61" s="422"/>
    </row>
    <row r="62" spans="1:72" ht="31.2" outlineLevel="1">
      <c r="A62" s="436">
        <v>10</v>
      </c>
      <c r="B62" s="725" t="s">
        <v>1543</v>
      </c>
      <c r="C62" s="418" t="s">
        <v>1395</v>
      </c>
      <c r="D62" s="432" t="s">
        <v>1389</v>
      </c>
      <c r="E62" s="602" t="s">
        <v>49</v>
      </c>
      <c r="F62" s="602" t="s">
        <v>48</v>
      </c>
      <c r="G62" s="602">
        <v>7930069</v>
      </c>
      <c r="H62" s="727" t="s">
        <v>1390</v>
      </c>
      <c r="I62" s="727">
        <v>2025</v>
      </c>
      <c r="J62" s="420">
        <v>2025</v>
      </c>
      <c r="K62" s="418" t="s">
        <v>1544</v>
      </c>
      <c r="L62" s="418" t="s">
        <v>1545</v>
      </c>
      <c r="M62" s="370">
        <v>1549</v>
      </c>
      <c r="N62" s="446"/>
      <c r="O62" s="446"/>
      <c r="P62" s="370">
        <v>1549</v>
      </c>
      <c r="Q62" s="432"/>
      <c r="R62" s="727" t="s">
        <v>1390</v>
      </c>
      <c r="S62" s="432" t="s">
        <v>1387</v>
      </c>
      <c r="T62" s="432" t="s">
        <v>1389</v>
      </c>
      <c r="U62" s="460"/>
      <c r="V62" s="460"/>
      <c r="W62" s="460"/>
      <c r="X62" s="460"/>
      <c r="Y62" s="145">
        <f t="shared" si="4"/>
        <v>1446.6569999999999</v>
      </c>
      <c r="Z62" s="145"/>
      <c r="AA62" s="145"/>
      <c r="AB62" s="372">
        <f t="shared" si="5"/>
        <v>1446.6569999999999</v>
      </c>
      <c r="AC62" s="372">
        <v>1300</v>
      </c>
      <c r="AD62" s="145">
        <v>146.65699999999998</v>
      </c>
      <c r="AE62" s="145"/>
      <c r="AF62" s="145">
        <f t="shared" si="6"/>
        <v>146.65699999999998</v>
      </c>
      <c r="AG62" s="145"/>
      <c r="AH62" s="145"/>
      <c r="AI62" s="145">
        <f t="shared" si="7"/>
        <v>146.65699999999998</v>
      </c>
      <c r="AJ62" s="145">
        <v>0</v>
      </c>
      <c r="AK62" s="145">
        <v>146.65699999999998</v>
      </c>
      <c r="AL62" s="145"/>
      <c r="AM62" s="145">
        <v>453.87699999999995</v>
      </c>
      <c r="AN62" s="145"/>
      <c r="AO62" s="145"/>
      <c r="AP62" s="145">
        <v>453.87699999999995</v>
      </c>
      <c r="AQ62" s="372">
        <v>453.87699999999995</v>
      </c>
      <c r="AR62" s="145"/>
      <c r="AS62" s="145"/>
      <c r="AT62" s="145"/>
      <c r="AU62" s="145">
        <f t="shared" si="8"/>
        <v>1300</v>
      </c>
      <c r="AV62" s="145"/>
      <c r="AW62" s="145"/>
      <c r="AX62" s="145">
        <f t="shared" si="9"/>
        <v>1300</v>
      </c>
      <c r="AY62" s="145">
        <v>1300</v>
      </c>
      <c r="AZ62" s="145"/>
      <c r="BA62" s="145"/>
      <c r="BB62" s="145">
        <v>1255.7840000000001</v>
      </c>
      <c r="BC62" s="145"/>
      <c r="BD62" s="145"/>
      <c r="BE62" s="372">
        <v>1255.7840000000001</v>
      </c>
      <c r="BF62" s="372">
        <v>1255.7840000000001</v>
      </c>
      <c r="BG62" s="145"/>
      <c r="BH62" s="145"/>
      <c r="BI62" s="145"/>
      <c r="BJ62" s="145"/>
      <c r="BK62" s="145"/>
      <c r="BL62" s="145"/>
      <c r="BM62" s="372"/>
      <c r="BN62" s="145"/>
      <c r="BO62" s="145"/>
      <c r="BP62" s="145"/>
      <c r="BQ62" s="372"/>
      <c r="BR62" s="431"/>
      <c r="BS62" s="431"/>
      <c r="BT62" s="422"/>
    </row>
    <row r="63" spans="1:72" ht="31.2" outlineLevel="1">
      <c r="A63" s="436">
        <v>11</v>
      </c>
      <c r="B63" s="725" t="s">
        <v>1546</v>
      </c>
      <c r="C63" s="418" t="s">
        <v>1395</v>
      </c>
      <c r="D63" s="432" t="s">
        <v>1389</v>
      </c>
      <c r="E63" s="602" t="s">
        <v>49</v>
      </c>
      <c r="F63" s="602" t="s">
        <v>83</v>
      </c>
      <c r="G63" s="602">
        <v>8100261</v>
      </c>
      <c r="H63" s="727" t="s">
        <v>1390</v>
      </c>
      <c r="I63" s="436">
        <v>2025</v>
      </c>
      <c r="J63" s="422">
        <v>2025</v>
      </c>
      <c r="K63" s="418" t="s">
        <v>1547</v>
      </c>
      <c r="L63" s="418" t="s">
        <v>1548</v>
      </c>
      <c r="M63" s="370">
        <v>22408</v>
      </c>
      <c r="N63" s="446"/>
      <c r="O63" s="446"/>
      <c r="P63" s="370">
        <v>22400</v>
      </c>
      <c r="Q63" s="432"/>
      <c r="R63" s="727" t="s">
        <v>1390</v>
      </c>
      <c r="S63" s="432" t="s">
        <v>1387</v>
      </c>
      <c r="T63" s="432" t="s">
        <v>1389</v>
      </c>
      <c r="U63" s="460"/>
      <c r="V63" s="460"/>
      <c r="W63" s="460"/>
      <c r="X63" s="460"/>
      <c r="Y63" s="145">
        <f t="shared" si="4"/>
        <v>22600</v>
      </c>
      <c r="Z63" s="145"/>
      <c r="AA63" s="145"/>
      <c r="AB63" s="372">
        <f t="shared" si="5"/>
        <v>22600</v>
      </c>
      <c r="AC63" s="372">
        <v>3865</v>
      </c>
      <c r="AD63" s="145">
        <v>18735</v>
      </c>
      <c r="AE63" s="145"/>
      <c r="AF63" s="145">
        <f t="shared" si="6"/>
        <v>200</v>
      </c>
      <c r="AG63" s="145"/>
      <c r="AH63" s="145"/>
      <c r="AI63" s="145">
        <f t="shared" si="7"/>
        <v>200</v>
      </c>
      <c r="AJ63" s="145">
        <v>0</v>
      </c>
      <c r="AK63" s="145">
        <v>200</v>
      </c>
      <c r="AL63" s="145"/>
      <c r="AM63" s="145">
        <v>607.66600000000005</v>
      </c>
      <c r="AN63" s="145"/>
      <c r="AO63" s="145"/>
      <c r="AP63" s="145">
        <v>607.66600000000005</v>
      </c>
      <c r="AQ63" s="145">
        <v>607.66600000000005</v>
      </c>
      <c r="AR63" s="145"/>
      <c r="AS63" s="145"/>
      <c r="AT63" s="145"/>
      <c r="AU63" s="145">
        <f t="shared" si="8"/>
        <v>21865</v>
      </c>
      <c r="AV63" s="145"/>
      <c r="AW63" s="145"/>
      <c r="AX63" s="145">
        <f t="shared" si="9"/>
        <v>21865</v>
      </c>
      <c r="AY63" s="145">
        <v>3865</v>
      </c>
      <c r="AZ63" s="145">
        <v>18000</v>
      </c>
      <c r="BA63" s="145"/>
      <c r="BB63" s="145">
        <v>2504.5839999999998</v>
      </c>
      <c r="BC63" s="145"/>
      <c r="BD63" s="145"/>
      <c r="BE63" s="145">
        <v>2504.5839999999998</v>
      </c>
      <c r="BF63" s="372">
        <v>2504.5839999999998</v>
      </c>
      <c r="BG63" s="372"/>
      <c r="BH63" s="372"/>
      <c r="BI63" s="372"/>
      <c r="BJ63" s="372"/>
      <c r="BK63" s="372"/>
      <c r="BL63" s="372"/>
      <c r="BM63" s="372"/>
      <c r="BN63" s="372"/>
      <c r="BO63" s="372"/>
      <c r="BP63" s="372"/>
      <c r="BQ63" s="372">
        <v>0</v>
      </c>
      <c r="BR63" s="731"/>
      <c r="BS63" s="731"/>
      <c r="BT63" s="422"/>
    </row>
    <row r="64" spans="1:72" ht="31.2" outlineLevel="1">
      <c r="A64" s="436">
        <v>12</v>
      </c>
      <c r="B64" s="756" t="s">
        <v>1549</v>
      </c>
      <c r="C64" s="418" t="s">
        <v>265</v>
      </c>
      <c r="D64" s="432" t="s">
        <v>1389</v>
      </c>
      <c r="E64" s="750" t="s">
        <v>49</v>
      </c>
      <c r="F64" s="436" t="s">
        <v>48</v>
      </c>
      <c r="G64" s="602">
        <v>7930375</v>
      </c>
      <c r="H64" s="757" t="s">
        <v>1390</v>
      </c>
      <c r="I64" s="727" t="s">
        <v>77</v>
      </c>
      <c r="J64" s="422">
        <v>2022</v>
      </c>
      <c r="K64" s="418" t="s">
        <v>1489</v>
      </c>
      <c r="L64" s="418" t="s">
        <v>1550</v>
      </c>
      <c r="M64" s="375">
        <v>9000</v>
      </c>
      <c r="N64" s="728"/>
      <c r="O64" s="376"/>
      <c r="P64" s="375">
        <v>4000</v>
      </c>
      <c r="Q64" s="432" t="s">
        <v>1551</v>
      </c>
      <c r="R64" s="757" t="s">
        <v>1390</v>
      </c>
      <c r="S64" s="432" t="s">
        <v>1387</v>
      </c>
      <c r="T64" s="432" t="s">
        <v>1389</v>
      </c>
      <c r="U64" s="460"/>
      <c r="V64" s="460"/>
      <c r="W64" s="460"/>
      <c r="X64" s="460"/>
      <c r="Y64" s="145">
        <f t="shared" si="4"/>
        <v>3565.5695000000001</v>
      </c>
      <c r="Z64" s="145"/>
      <c r="AA64" s="145"/>
      <c r="AB64" s="372">
        <f t="shared" si="5"/>
        <v>3565.5695000000001</v>
      </c>
      <c r="AC64" s="372">
        <v>3115.5695000000001</v>
      </c>
      <c r="AD64" s="145">
        <v>450</v>
      </c>
      <c r="AE64" s="145"/>
      <c r="AF64" s="145">
        <f t="shared" si="6"/>
        <v>3565.5695000000001</v>
      </c>
      <c r="AG64" s="145"/>
      <c r="AH64" s="145"/>
      <c r="AI64" s="145">
        <f t="shared" si="7"/>
        <v>3565.5695000000001</v>
      </c>
      <c r="AJ64" s="145">
        <v>3115.5695000000001</v>
      </c>
      <c r="AK64" s="145">
        <v>450</v>
      </c>
      <c r="AL64" s="145"/>
      <c r="AM64" s="145">
        <v>3565</v>
      </c>
      <c r="AN64" s="145"/>
      <c r="AO64" s="145"/>
      <c r="AP64" s="145">
        <v>3565</v>
      </c>
      <c r="AQ64" s="749">
        <v>3565</v>
      </c>
      <c r="AR64" s="145"/>
      <c r="AS64" s="145"/>
      <c r="AT64" s="145"/>
      <c r="AU64" s="145">
        <f t="shared" si="8"/>
        <v>0</v>
      </c>
      <c r="AV64" s="145"/>
      <c r="AW64" s="145"/>
      <c r="AX64" s="145">
        <f t="shared" si="9"/>
        <v>0</v>
      </c>
      <c r="AY64" s="145">
        <v>0</v>
      </c>
      <c r="AZ64" s="145"/>
      <c r="BA64" s="145"/>
      <c r="BB64" s="145">
        <v>0</v>
      </c>
      <c r="BC64" s="145"/>
      <c r="BD64" s="145"/>
      <c r="BE64" s="145">
        <v>0</v>
      </c>
      <c r="BF64" s="749"/>
      <c r="BG64" s="372"/>
      <c r="BH64" s="372"/>
      <c r="BI64" s="372"/>
      <c r="BJ64" s="372"/>
      <c r="BK64" s="372"/>
      <c r="BL64" s="372"/>
      <c r="BM64" s="749"/>
      <c r="BN64" s="372"/>
      <c r="BO64" s="372"/>
      <c r="BP64" s="372"/>
      <c r="BQ64" s="749"/>
      <c r="BR64" s="731"/>
      <c r="BS64" s="731"/>
      <c r="BT64" s="422"/>
    </row>
    <row r="65" spans="1:72" ht="31.2" outlineLevel="1">
      <c r="A65" s="436">
        <v>13</v>
      </c>
      <c r="B65" s="756" t="s">
        <v>1552</v>
      </c>
      <c r="C65" s="418" t="s">
        <v>1553</v>
      </c>
      <c r="D65" s="432" t="s">
        <v>1389</v>
      </c>
      <c r="E65" s="750" t="s">
        <v>49</v>
      </c>
      <c r="F65" s="436" t="s">
        <v>1554</v>
      </c>
      <c r="G65" s="602">
        <v>7891152</v>
      </c>
      <c r="H65" s="757" t="s">
        <v>1390</v>
      </c>
      <c r="I65" s="727">
        <v>2021</v>
      </c>
      <c r="J65" s="422">
        <v>2021</v>
      </c>
      <c r="K65" s="418" t="s">
        <v>1532</v>
      </c>
      <c r="L65" s="418" t="s">
        <v>1555</v>
      </c>
      <c r="M65" s="375">
        <v>399.56</v>
      </c>
      <c r="N65" s="728"/>
      <c r="O65" s="376"/>
      <c r="P65" s="375">
        <v>399.56</v>
      </c>
      <c r="Q65" s="432"/>
      <c r="R65" s="757" t="s">
        <v>1390</v>
      </c>
      <c r="S65" s="432" t="s">
        <v>1387</v>
      </c>
      <c r="T65" s="432" t="s">
        <v>1389</v>
      </c>
      <c r="U65" s="460"/>
      <c r="V65" s="460"/>
      <c r="W65" s="460"/>
      <c r="X65" s="460"/>
      <c r="Y65" s="145">
        <f t="shared" si="4"/>
        <v>397.36900000000003</v>
      </c>
      <c r="Z65" s="145"/>
      <c r="AA65" s="145"/>
      <c r="AB65" s="372">
        <f t="shared" si="5"/>
        <v>397.36900000000003</v>
      </c>
      <c r="AC65" s="372">
        <v>397.36900000000003</v>
      </c>
      <c r="AD65" s="145"/>
      <c r="AE65" s="145"/>
      <c r="AF65" s="145">
        <f t="shared" si="6"/>
        <v>397.36900000000003</v>
      </c>
      <c r="AG65" s="145"/>
      <c r="AH65" s="145"/>
      <c r="AI65" s="145">
        <f t="shared" si="7"/>
        <v>397.36900000000003</v>
      </c>
      <c r="AJ65" s="145">
        <v>397.36900000000003</v>
      </c>
      <c r="AK65" s="145"/>
      <c r="AL65" s="145"/>
      <c r="AM65" s="145">
        <v>397.36900000000003</v>
      </c>
      <c r="AN65" s="145"/>
      <c r="AO65" s="145"/>
      <c r="AP65" s="145">
        <v>397.36900000000003</v>
      </c>
      <c r="AQ65" s="749">
        <v>397.36900000000003</v>
      </c>
      <c r="AR65" s="145"/>
      <c r="AS65" s="145"/>
      <c r="AT65" s="145"/>
      <c r="AU65" s="145">
        <f t="shared" si="8"/>
        <v>0</v>
      </c>
      <c r="AV65" s="145"/>
      <c r="AW65" s="145"/>
      <c r="AX65" s="145">
        <f t="shared" si="9"/>
        <v>0</v>
      </c>
      <c r="AY65" s="145">
        <v>0</v>
      </c>
      <c r="AZ65" s="145"/>
      <c r="BA65" s="145"/>
      <c r="BB65" s="145">
        <v>0</v>
      </c>
      <c r="BC65" s="145"/>
      <c r="BD65" s="145"/>
      <c r="BE65" s="145">
        <v>0</v>
      </c>
      <c r="BF65" s="749"/>
      <c r="BG65" s="372"/>
      <c r="BH65" s="372"/>
      <c r="BI65" s="372"/>
      <c r="BJ65" s="372"/>
      <c r="BK65" s="372"/>
      <c r="BL65" s="372"/>
      <c r="BM65" s="749"/>
      <c r="BN65" s="372"/>
      <c r="BO65" s="372"/>
      <c r="BP65" s="372"/>
      <c r="BQ65" s="749"/>
      <c r="BR65" s="731"/>
      <c r="BS65" s="731"/>
      <c r="BT65" s="422"/>
    </row>
    <row r="66" spans="1:72" ht="46.8" outlineLevel="1">
      <c r="A66" s="436">
        <v>14</v>
      </c>
      <c r="B66" s="756" t="s">
        <v>1556</v>
      </c>
      <c r="C66" s="418" t="s">
        <v>1557</v>
      </c>
      <c r="D66" s="432" t="s">
        <v>1389</v>
      </c>
      <c r="E66" s="750" t="s">
        <v>49</v>
      </c>
      <c r="F66" s="436" t="s">
        <v>1558</v>
      </c>
      <c r="G66" s="602">
        <v>7935106</v>
      </c>
      <c r="H66" s="757" t="s">
        <v>1390</v>
      </c>
      <c r="I66" s="727">
        <v>2022</v>
      </c>
      <c r="J66" s="422">
        <v>2022</v>
      </c>
      <c r="K66" s="418" t="s">
        <v>1532</v>
      </c>
      <c r="L66" s="418" t="s">
        <v>1559</v>
      </c>
      <c r="M66" s="375">
        <v>3000</v>
      </c>
      <c r="N66" s="728"/>
      <c r="O66" s="376"/>
      <c r="P66" s="375">
        <v>3000</v>
      </c>
      <c r="Q66" s="432" t="s">
        <v>1560</v>
      </c>
      <c r="R66" s="757" t="s">
        <v>1390</v>
      </c>
      <c r="S66" s="432" t="s">
        <v>1387</v>
      </c>
      <c r="T66" s="432" t="s">
        <v>1389</v>
      </c>
      <c r="U66" s="460"/>
      <c r="V66" s="460"/>
      <c r="W66" s="460"/>
      <c r="X66" s="460"/>
      <c r="Y66" s="145">
        <f t="shared" si="4"/>
        <v>2960.8490000000002</v>
      </c>
      <c r="Z66" s="145"/>
      <c r="AA66" s="145"/>
      <c r="AB66" s="372">
        <f t="shared" si="5"/>
        <v>2960.8490000000002</v>
      </c>
      <c r="AC66" s="372">
        <v>2960.8490000000002</v>
      </c>
      <c r="AD66" s="145"/>
      <c r="AE66" s="145"/>
      <c r="AF66" s="145">
        <f t="shared" si="6"/>
        <v>2960.8490000000002</v>
      </c>
      <c r="AG66" s="145"/>
      <c r="AH66" s="145"/>
      <c r="AI66" s="145">
        <f t="shared" si="7"/>
        <v>2960.8490000000002</v>
      </c>
      <c r="AJ66" s="145">
        <v>2960.8490000000002</v>
      </c>
      <c r="AK66" s="145"/>
      <c r="AL66" s="145"/>
      <c r="AM66" s="145">
        <v>2977.7249999999999</v>
      </c>
      <c r="AN66" s="145"/>
      <c r="AO66" s="145"/>
      <c r="AP66" s="145">
        <v>2977.7249999999999</v>
      </c>
      <c r="AQ66" s="749">
        <v>2977.7249999999999</v>
      </c>
      <c r="AR66" s="145"/>
      <c r="AS66" s="145"/>
      <c r="AT66" s="145"/>
      <c r="AU66" s="145">
        <f t="shared" si="8"/>
        <v>0</v>
      </c>
      <c r="AV66" s="145"/>
      <c r="AW66" s="145"/>
      <c r="AX66" s="145">
        <f t="shared" si="9"/>
        <v>0</v>
      </c>
      <c r="AY66" s="145">
        <v>0</v>
      </c>
      <c r="AZ66" s="145"/>
      <c r="BA66" s="145"/>
      <c r="BB66" s="145">
        <v>0</v>
      </c>
      <c r="BC66" s="145"/>
      <c r="BD66" s="145"/>
      <c r="BE66" s="145">
        <v>0</v>
      </c>
      <c r="BF66" s="749"/>
      <c r="BG66" s="372"/>
      <c r="BH66" s="372"/>
      <c r="BI66" s="372"/>
      <c r="BJ66" s="372"/>
      <c r="BK66" s="372"/>
      <c r="BL66" s="372"/>
      <c r="BM66" s="749"/>
      <c r="BN66" s="372"/>
      <c r="BO66" s="372"/>
      <c r="BP66" s="372"/>
      <c r="BQ66" s="749"/>
      <c r="BR66" s="731"/>
      <c r="BS66" s="731"/>
      <c r="BT66" s="422"/>
    </row>
    <row r="67" spans="1:72" ht="46.8" outlineLevel="1">
      <c r="A67" s="436">
        <v>15</v>
      </c>
      <c r="B67" s="756" t="s">
        <v>1437</v>
      </c>
      <c r="C67" s="418" t="s">
        <v>1438</v>
      </c>
      <c r="D67" s="432" t="s">
        <v>1389</v>
      </c>
      <c r="E67" s="750" t="s">
        <v>49</v>
      </c>
      <c r="F67" s="436" t="s">
        <v>1439</v>
      </c>
      <c r="G67" s="602">
        <v>7892241</v>
      </c>
      <c r="H67" s="757" t="s">
        <v>1390</v>
      </c>
      <c r="I67" s="727">
        <v>2021</v>
      </c>
      <c r="J67" s="422">
        <v>2021</v>
      </c>
      <c r="K67" s="418" t="s">
        <v>1391</v>
      </c>
      <c r="L67" s="418" t="s">
        <v>1440</v>
      </c>
      <c r="M67" s="375">
        <v>1178.579</v>
      </c>
      <c r="N67" s="728"/>
      <c r="O67" s="376"/>
      <c r="P67" s="375">
        <v>1178.579</v>
      </c>
      <c r="Q67" s="432" t="s">
        <v>1441</v>
      </c>
      <c r="R67" s="757" t="s">
        <v>1390</v>
      </c>
      <c r="S67" s="432" t="s">
        <v>1387</v>
      </c>
      <c r="T67" s="432" t="s">
        <v>1389</v>
      </c>
      <c r="U67" s="460"/>
      <c r="V67" s="460"/>
      <c r="W67" s="460"/>
      <c r="X67" s="460"/>
      <c r="Y67" s="145">
        <f t="shared" si="4"/>
        <v>1100</v>
      </c>
      <c r="Z67" s="145"/>
      <c r="AA67" s="145"/>
      <c r="AB67" s="372">
        <f t="shared" si="5"/>
        <v>1100</v>
      </c>
      <c r="AC67" s="372">
        <v>1100</v>
      </c>
      <c r="AD67" s="145"/>
      <c r="AE67" s="145"/>
      <c r="AF67" s="145">
        <f t="shared" si="6"/>
        <v>1100</v>
      </c>
      <c r="AG67" s="145"/>
      <c r="AH67" s="145"/>
      <c r="AI67" s="145">
        <f t="shared" si="7"/>
        <v>1100</v>
      </c>
      <c r="AJ67" s="145">
        <v>1100</v>
      </c>
      <c r="AK67" s="145"/>
      <c r="AL67" s="145"/>
      <c r="AM67" s="145">
        <v>1106.3579999999999</v>
      </c>
      <c r="AN67" s="145"/>
      <c r="AO67" s="145"/>
      <c r="AP67" s="145">
        <v>1106.3579999999999</v>
      </c>
      <c r="AQ67" s="749">
        <v>1106.3579999999999</v>
      </c>
      <c r="AR67" s="145"/>
      <c r="AS67" s="145"/>
      <c r="AT67" s="145"/>
      <c r="AU67" s="145">
        <f t="shared" si="8"/>
        <v>0</v>
      </c>
      <c r="AV67" s="145"/>
      <c r="AW67" s="145"/>
      <c r="AX67" s="145">
        <f t="shared" si="9"/>
        <v>0</v>
      </c>
      <c r="AY67" s="145">
        <v>0</v>
      </c>
      <c r="AZ67" s="145"/>
      <c r="BA67" s="145"/>
      <c r="BB67" s="145">
        <v>0</v>
      </c>
      <c r="BC67" s="145"/>
      <c r="BD67" s="145"/>
      <c r="BE67" s="145">
        <v>0</v>
      </c>
      <c r="BF67" s="749"/>
      <c r="BG67" s="372"/>
      <c r="BH67" s="372"/>
      <c r="BI67" s="372"/>
      <c r="BJ67" s="372"/>
      <c r="BK67" s="372"/>
      <c r="BL67" s="372"/>
      <c r="BM67" s="749"/>
      <c r="BN67" s="372"/>
      <c r="BO67" s="372"/>
      <c r="BP67" s="372"/>
      <c r="BQ67" s="749"/>
      <c r="BR67" s="731"/>
      <c r="BS67" s="731"/>
      <c r="BT67" s="422"/>
    </row>
    <row r="68" spans="1:72" ht="93.6" outlineLevel="1">
      <c r="A68" s="436">
        <v>16</v>
      </c>
      <c r="B68" s="725" t="s">
        <v>1561</v>
      </c>
      <c r="C68" s="418" t="s">
        <v>1562</v>
      </c>
      <c r="D68" s="432" t="s">
        <v>1389</v>
      </c>
      <c r="E68" s="420" t="s">
        <v>49</v>
      </c>
      <c r="F68" s="418" t="s">
        <v>1345</v>
      </c>
      <c r="G68" s="420">
        <v>8033204</v>
      </c>
      <c r="H68" s="418" t="s">
        <v>1563</v>
      </c>
      <c r="I68" s="418" t="s">
        <v>56</v>
      </c>
      <c r="J68" s="420">
        <v>2023</v>
      </c>
      <c r="K68" s="418" t="s">
        <v>1532</v>
      </c>
      <c r="L68" s="599" t="s">
        <v>1564</v>
      </c>
      <c r="M68" s="370">
        <v>4999</v>
      </c>
      <c r="N68" s="726"/>
      <c r="O68" s="726"/>
      <c r="P68" s="726">
        <v>4999</v>
      </c>
      <c r="Q68" s="727"/>
      <c r="R68" s="418" t="s">
        <v>1563</v>
      </c>
      <c r="S68" s="432" t="s">
        <v>1387</v>
      </c>
      <c r="T68" s="432" t="s">
        <v>1389</v>
      </c>
      <c r="U68" s="371"/>
      <c r="V68" s="371"/>
      <c r="W68" s="371"/>
      <c r="X68" s="371"/>
      <c r="Y68" s="145">
        <f t="shared" si="4"/>
        <v>4686.5474999999997</v>
      </c>
      <c r="Z68" s="145"/>
      <c r="AA68" s="145"/>
      <c r="AB68" s="372">
        <f t="shared" si="5"/>
        <v>4686.5474999999997</v>
      </c>
      <c r="AC68" s="372">
        <v>4686.5474999999997</v>
      </c>
      <c r="AD68" s="145"/>
      <c r="AE68" s="145"/>
      <c r="AF68" s="145">
        <f t="shared" si="6"/>
        <v>4686.5474999999997</v>
      </c>
      <c r="AG68" s="145"/>
      <c r="AH68" s="145"/>
      <c r="AI68" s="145">
        <f t="shared" si="7"/>
        <v>4686.5474999999997</v>
      </c>
      <c r="AJ68" s="145">
        <v>4686.5474999999997</v>
      </c>
      <c r="AK68" s="145"/>
      <c r="AL68" s="145"/>
      <c r="AM68" s="145">
        <v>4686.1538280000004</v>
      </c>
      <c r="AN68" s="145"/>
      <c r="AO68" s="145"/>
      <c r="AP68" s="145">
        <v>4686.1538280000004</v>
      </c>
      <c r="AQ68" s="145">
        <v>4686.1538280000004</v>
      </c>
      <c r="AR68" s="145"/>
      <c r="AS68" s="145"/>
      <c r="AT68" s="373"/>
      <c r="AU68" s="145">
        <f t="shared" si="8"/>
        <v>0</v>
      </c>
      <c r="AV68" s="145"/>
      <c r="AW68" s="145"/>
      <c r="AX68" s="145">
        <f t="shared" si="9"/>
        <v>0</v>
      </c>
      <c r="AY68" s="145">
        <v>0</v>
      </c>
      <c r="AZ68" s="145"/>
      <c r="BA68" s="145"/>
      <c r="BB68" s="145">
        <v>0</v>
      </c>
      <c r="BC68" s="145"/>
      <c r="BD68" s="145"/>
      <c r="BE68" s="372">
        <v>0</v>
      </c>
      <c r="BF68" s="372"/>
      <c r="BG68" s="372"/>
      <c r="BH68" s="372"/>
      <c r="BI68" s="372"/>
      <c r="BJ68" s="372"/>
      <c r="BK68" s="372"/>
      <c r="BL68" s="372"/>
      <c r="BM68" s="145"/>
      <c r="BN68" s="372"/>
      <c r="BO68" s="372"/>
      <c r="BP68" s="145"/>
      <c r="BQ68" s="372"/>
      <c r="BR68" s="374"/>
      <c r="BS68" s="374"/>
      <c r="BT68" s="374"/>
    </row>
    <row r="69" spans="1:72" ht="31.2" outlineLevel="1">
      <c r="A69" s="436">
        <v>17</v>
      </c>
      <c r="B69" s="725" t="s">
        <v>1388</v>
      </c>
      <c r="C69" s="418" t="s">
        <v>931</v>
      </c>
      <c r="D69" s="432" t="s">
        <v>1389</v>
      </c>
      <c r="E69" s="420" t="s">
        <v>49</v>
      </c>
      <c r="F69" s="418" t="s">
        <v>106</v>
      </c>
      <c r="G69" s="420">
        <v>7893543</v>
      </c>
      <c r="H69" s="418" t="s">
        <v>1390</v>
      </c>
      <c r="I69" s="418">
        <v>2021</v>
      </c>
      <c r="J69" s="420">
        <v>2021</v>
      </c>
      <c r="K69" s="418" t="s">
        <v>1391</v>
      </c>
      <c r="L69" s="599" t="s">
        <v>1392</v>
      </c>
      <c r="M69" s="370">
        <v>920</v>
      </c>
      <c r="N69" s="726"/>
      <c r="O69" s="726"/>
      <c r="P69" s="726">
        <v>920</v>
      </c>
      <c r="Q69" s="727" t="s">
        <v>1393</v>
      </c>
      <c r="R69" s="418" t="s">
        <v>1390</v>
      </c>
      <c r="S69" s="432" t="s">
        <v>1387</v>
      </c>
      <c r="T69" s="432" t="s">
        <v>1389</v>
      </c>
      <c r="U69" s="371"/>
      <c r="V69" s="371"/>
      <c r="W69" s="371"/>
      <c r="X69" s="371"/>
      <c r="Y69" s="145">
        <f t="shared" si="4"/>
        <v>885</v>
      </c>
      <c r="Z69" s="145"/>
      <c r="AA69" s="145"/>
      <c r="AB69" s="372">
        <f t="shared" si="5"/>
        <v>885</v>
      </c>
      <c r="AC69" s="372">
        <v>885</v>
      </c>
      <c r="AD69" s="145"/>
      <c r="AE69" s="145"/>
      <c r="AF69" s="145">
        <f t="shared" si="6"/>
        <v>885</v>
      </c>
      <c r="AG69" s="145"/>
      <c r="AH69" s="145"/>
      <c r="AI69" s="145">
        <f t="shared" si="7"/>
        <v>885</v>
      </c>
      <c r="AJ69" s="145">
        <v>885</v>
      </c>
      <c r="AK69" s="145"/>
      <c r="AL69" s="145"/>
      <c r="AM69" s="145">
        <v>913.279</v>
      </c>
      <c r="AN69" s="145"/>
      <c r="AO69" s="145"/>
      <c r="AP69" s="145">
        <v>913.279</v>
      </c>
      <c r="AQ69" s="145">
        <v>913.279</v>
      </c>
      <c r="AR69" s="145"/>
      <c r="AS69" s="145"/>
      <c r="AT69" s="373"/>
      <c r="AU69" s="145">
        <f t="shared" si="8"/>
        <v>0</v>
      </c>
      <c r="AV69" s="145"/>
      <c r="AW69" s="145"/>
      <c r="AX69" s="145">
        <f t="shared" si="9"/>
        <v>0</v>
      </c>
      <c r="AY69" s="145">
        <v>0</v>
      </c>
      <c r="AZ69" s="145"/>
      <c r="BA69" s="145"/>
      <c r="BB69" s="145">
        <v>0</v>
      </c>
      <c r="BC69" s="145"/>
      <c r="BD69" s="145"/>
      <c r="BE69" s="372">
        <v>0</v>
      </c>
      <c r="BF69" s="372"/>
      <c r="BG69" s="372"/>
      <c r="BH69" s="372"/>
      <c r="BI69" s="372"/>
      <c r="BJ69" s="372"/>
      <c r="BK69" s="372"/>
      <c r="BL69" s="372"/>
      <c r="BM69" s="145"/>
      <c r="BN69" s="372"/>
      <c r="BO69" s="372"/>
      <c r="BP69" s="145"/>
      <c r="BQ69" s="372"/>
      <c r="BR69" s="374"/>
      <c r="BS69" s="374"/>
      <c r="BT69" s="374"/>
    </row>
    <row r="70" spans="1:72" ht="31.2" outlineLevel="1">
      <c r="A70" s="436">
        <v>18</v>
      </c>
      <c r="B70" s="725" t="s">
        <v>1565</v>
      </c>
      <c r="C70" s="418" t="s">
        <v>1395</v>
      </c>
      <c r="D70" s="432" t="s">
        <v>1389</v>
      </c>
      <c r="E70" s="420" t="s">
        <v>49</v>
      </c>
      <c r="F70" s="418" t="s">
        <v>48</v>
      </c>
      <c r="G70" s="420">
        <v>7790788</v>
      </c>
      <c r="H70" s="418" t="s">
        <v>1390</v>
      </c>
      <c r="I70" s="418" t="s">
        <v>74</v>
      </c>
      <c r="J70" s="420">
        <v>2020</v>
      </c>
      <c r="K70" s="418" t="s">
        <v>1413</v>
      </c>
      <c r="L70" s="599" t="s">
        <v>1566</v>
      </c>
      <c r="M70" s="370">
        <v>332.71100000000001</v>
      </c>
      <c r="N70" s="726"/>
      <c r="O70" s="726"/>
      <c r="P70" s="726">
        <v>332.71100000000001</v>
      </c>
      <c r="Q70" s="727" t="s">
        <v>1567</v>
      </c>
      <c r="R70" s="418" t="s">
        <v>1390</v>
      </c>
      <c r="S70" s="432" t="s">
        <v>1387</v>
      </c>
      <c r="T70" s="432" t="s">
        <v>1389</v>
      </c>
      <c r="U70" s="371"/>
      <c r="V70" s="371"/>
      <c r="W70" s="371"/>
      <c r="X70" s="371"/>
      <c r="Y70" s="145">
        <f t="shared" si="4"/>
        <v>253.24199999999999</v>
      </c>
      <c r="Z70" s="145"/>
      <c r="AA70" s="145"/>
      <c r="AB70" s="372">
        <f t="shared" si="5"/>
        <v>253.24199999999999</v>
      </c>
      <c r="AC70" s="372">
        <v>0</v>
      </c>
      <c r="AD70" s="145">
        <v>253.24199999999999</v>
      </c>
      <c r="AE70" s="145"/>
      <c r="AF70" s="145">
        <f t="shared" si="6"/>
        <v>253.24199999999999</v>
      </c>
      <c r="AG70" s="145"/>
      <c r="AH70" s="145"/>
      <c r="AI70" s="145">
        <f t="shared" si="7"/>
        <v>253.24199999999999</v>
      </c>
      <c r="AJ70" s="145">
        <v>0</v>
      </c>
      <c r="AK70" s="145">
        <v>253.24199999999999</v>
      </c>
      <c r="AL70" s="145"/>
      <c r="AM70" s="145">
        <v>1268</v>
      </c>
      <c r="AN70" s="145"/>
      <c r="AO70" s="145"/>
      <c r="AP70" s="145">
        <v>1268</v>
      </c>
      <c r="AQ70" s="145"/>
      <c r="AR70" s="145"/>
      <c r="AS70" s="145">
        <v>1268</v>
      </c>
      <c r="AT70" s="373"/>
      <c r="AU70" s="145">
        <f t="shared" si="8"/>
        <v>0</v>
      </c>
      <c r="AV70" s="145"/>
      <c r="AW70" s="145"/>
      <c r="AX70" s="145">
        <f t="shared" si="9"/>
        <v>0</v>
      </c>
      <c r="AY70" s="145">
        <v>0</v>
      </c>
      <c r="AZ70" s="145"/>
      <c r="BA70" s="145"/>
      <c r="BB70" s="145"/>
      <c r="BC70" s="145"/>
      <c r="BD70" s="145"/>
      <c r="BE70" s="372"/>
      <c r="BF70" s="372"/>
      <c r="BG70" s="372"/>
      <c r="BH70" s="372"/>
      <c r="BI70" s="372"/>
      <c r="BJ70" s="372"/>
      <c r="BK70" s="372"/>
      <c r="BL70" s="372"/>
      <c r="BM70" s="145"/>
      <c r="BN70" s="372"/>
      <c r="BO70" s="372"/>
      <c r="BP70" s="145"/>
      <c r="BQ70" s="372"/>
      <c r="BR70" s="374">
        <v>0</v>
      </c>
      <c r="BS70" s="374"/>
      <c r="BT70" s="374"/>
    </row>
    <row r="71" spans="1:72" ht="31.2" outlineLevel="1">
      <c r="A71" s="436">
        <v>19</v>
      </c>
      <c r="B71" s="725" t="s">
        <v>1568</v>
      </c>
      <c r="C71" s="418" t="s">
        <v>1395</v>
      </c>
      <c r="D71" s="432" t="s">
        <v>1389</v>
      </c>
      <c r="E71" s="420" t="s">
        <v>49</v>
      </c>
      <c r="F71" s="418" t="s">
        <v>48</v>
      </c>
      <c r="G71" s="420">
        <v>7790789</v>
      </c>
      <c r="H71" s="418" t="s">
        <v>1390</v>
      </c>
      <c r="I71" s="418" t="s">
        <v>74</v>
      </c>
      <c r="J71" s="420">
        <v>2020</v>
      </c>
      <c r="K71" s="418" t="s">
        <v>1413</v>
      </c>
      <c r="L71" s="599" t="s">
        <v>1569</v>
      </c>
      <c r="M71" s="370">
        <v>615</v>
      </c>
      <c r="N71" s="726"/>
      <c r="O71" s="726"/>
      <c r="P71" s="726">
        <v>615</v>
      </c>
      <c r="Q71" s="727" t="s">
        <v>1570</v>
      </c>
      <c r="R71" s="418" t="s">
        <v>1390</v>
      </c>
      <c r="S71" s="432" t="s">
        <v>1387</v>
      </c>
      <c r="T71" s="432" t="s">
        <v>1389</v>
      </c>
      <c r="U71" s="371"/>
      <c r="V71" s="371"/>
      <c r="W71" s="371"/>
      <c r="X71" s="371"/>
      <c r="Y71" s="145">
        <f t="shared" si="4"/>
        <v>513.88400000000001</v>
      </c>
      <c r="Z71" s="145"/>
      <c r="AA71" s="145"/>
      <c r="AB71" s="372">
        <f t="shared" si="5"/>
        <v>513.88400000000001</v>
      </c>
      <c r="AC71" s="372">
        <v>0</v>
      </c>
      <c r="AD71" s="145">
        <v>513.88400000000001</v>
      </c>
      <c r="AE71" s="145"/>
      <c r="AF71" s="145">
        <f t="shared" si="6"/>
        <v>513.88400000000001</v>
      </c>
      <c r="AG71" s="145"/>
      <c r="AH71" s="145"/>
      <c r="AI71" s="145">
        <f t="shared" si="7"/>
        <v>513.88400000000001</v>
      </c>
      <c r="AJ71" s="145">
        <v>0</v>
      </c>
      <c r="AK71" s="145">
        <v>513.88400000000001</v>
      </c>
      <c r="AL71" s="145"/>
      <c r="AM71" s="145">
        <v>1066</v>
      </c>
      <c r="AN71" s="145"/>
      <c r="AO71" s="145"/>
      <c r="AP71" s="145">
        <v>1066</v>
      </c>
      <c r="AQ71" s="145"/>
      <c r="AR71" s="145"/>
      <c r="AS71" s="145">
        <v>1066</v>
      </c>
      <c r="AT71" s="373"/>
      <c r="AU71" s="145">
        <f t="shared" si="8"/>
        <v>0</v>
      </c>
      <c r="AV71" s="145"/>
      <c r="AW71" s="145"/>
      <c r="AX71" s="145">
        <f t="shared" si="9"/>
        <v>0</v>
      </c>
      <c r="AY71" s="145">
        <v>0</v>
      </c>
      <c r="AZ71" s="145"/>
      <c r="BA71" s="145"/>
      <c r="BB71" s="145"/>
      <c r="BC71" s="145"/>
      <c r="BD71" s="145"/>
      <c r="BE71" s="372"/>
      <c r="BF71" s="372"/>
      <c r="BG71" s="372"/>
      <c r="BH71" s="372"/>
      <c r="BI71" s="372"/>
      <c r="BJ71" s="372"/>
      <c r="BK71" s="372"/>
      <c r="BL71" s="372"/>
      <c r="BM71" s="145"/>
      <c r="BN71" s="372"/>
      <c r="BO71" s="372"/>
      <c r="BP71" s="145"/>
      <c r="BQ71" s="372"/>
      <c r="BR71" s="374">
        <v>0</v>
      </c>
      <c r="BS71" s="374"/>
      <c r="BT71" s="374"/>
    </row>
    <row r="72" spans="1:72" ht="31.2" outlineLevel="1">
      <c r="A72" s="436">
        <v>20</v>
      </c>
      <c r="B72" s="725" t="s">
        <v>1571</v>
      </c>
      <c r="C72" s="418" t="s">
        <v>1395</v>
      </c>
      <c r="D72" s="432" t="s">
        <v>1389</v>
      </c>
      <c r="E72" s="420" t="s">
        <v>49</v>
      </c>
      <c r="F72" s="418" t="s">
        <v>48</v>
      </c>
      <c r="G72" s="420">
        <v>7790657</v>
      </c>
      <c r="H72" s="418" t="s">
        <v>1390</v>
      </c>
      <c r="I72" s="418" t="s">
        <v>74</v>
      </c>
      <c r="J72" s="420">
        <v>2020</v>
      </c>
      <c r="K72" s="418" t="s">
        <v>1413</v>
      </c>
      <c r="L72" s="599" t="s">
        <v>1572</v>
      </c>
      <c r="M72" s="370">
        <v>966.69799999999998</v>
      </c>
      <c r="N72" s="726"/>
      <c r="O72" s="726"/>
      <c r="P72" s="726">
        <v>966.69799999999998</v>
      </c>
      <c r="Q72" s="727" t="s">
        <v>1573</v>
      </c>
      <c r="R72" s="418" t="s">
        <v>1390</v>
      </c>
      <c r="S72" s="432" t="s">
        <v>1387</v>
      </c>
      <c r="T72" s="432" t="s">
        <v>1389</v>
      </c>
      <c r="U72" s="371"/>
      <c r="V72" s="371"/>
      <c r="W72" s="371"/>
      <c r="X72" s="371"/>
      <c r="Y72" s="145">
        <f t="shared" si="4"/>
        <v>756.36400000000003</v>
      </c>
      <c r="Z72" s="145"/>
      <c r="AA72" s="145"/>
      <c r="AB72" s="372">
        <f t="shared" si="5"/>
        <v>756.36400000000003</v>
      </c>
      <c r="AC72" s="372">
        <v>0</v>
      </c>
      <c r="AD72" s="145">
        <v>756.36400000000003</v>
      </c>
      <c r="AE72" s="145"/>
      <c r="AF72" s="145">
        <f t="shared" si="6"/>
        <v>756.36400000000003</v>
      </c>
      <c r="AG72" s="145"/>
      <c r="AH72" s="145"/>
      <c r="AI72" s="145">
        <f t="shared" si="7"/>
        <v>756.36400000000003</v>
      </c>
      <c r="AJ72" s="145">
        <v>0</v>
      </c>
      <c r="AK72" s="145">
        <v>756.36400000000003</v>
      </c>
      <c r="AL72" s="145"/>
      <c r="AM72" s="145">
        <v>700</v>
      </c>
      <c r="AN72" s="145"/>
      <c r="AO72" s="145"/>
      <c r="AP72" s="145">
        <v>700</v>
      </c>
      <c r="AQ72" s="145"/>
      <c r="AR72" s="145"/>
      <c r="AS72" s="145">
        <v>700</v>
      </c>
      <c r="AT72" s="373"/>
      <c r="AU72" s="145">
        <f t="shared" si="8"/>
        <v>0</v>
      </c>
      <c r="AV72" s="145"/>
      <c r="AW72" s="145"/>
      <c r="AX72" s="145">
        <f t="shared" si="9"/>
        <v>0</v>
      </c>
      <c r="AY72" s="145">
        <v>0</v>
      </c>
      <c r="AZ72" s="145"/>
      <c r="BA72" s="145"/>
      <c r="BB72" s="145"/>
      <c r="BC72" s="145"/>
      <c r="BD72" s="145"/>
      <c r="BE72" s="372"/>
      <c r="BF72" s="372"/>
      <c r="BG72" s="372"/>
      <c r="BH72" s="372"/>
      <c r="BI72" s="372"/>
      <c r="BJ72" s="372"/>
      <c r="BK72" s="372"/>
      <c r="BL72" s="372"/>
      <c r="BM72" s="145"/>
      <c r="BN72" s="372"/>
      <c r="BO72" s="372"/>
      <c r="BP72" s="145"/>
      <c r="BQ72" s="372"/>
      <c r="BR72" s="374">
        <v>0</v>
      </c>
      <c r="BS72" s="374"/>
      <c r="BT72" s="374"/>
    </row>
    <row r="73" spans="1:72" ht="31.2" outlineLevel="1">
      <c r="A73" s="436">
        <v>21</v>
      </c>
      <c r="B73" s="725" t="s">
        <v>1574</v>
      </c>
      <c r="C73" s="418" t="s">
        <v>1395</v>
      </c>
      <c r="D73" s="432" t="s">
        <v>1389</v>
      </c>
      <c r="E73" s="420" t="s">
        <v>49</v>
      </c>
      <c r="F73" s="418" t="s">
        <v>48</v>
      </c>
      <c r="G73" s="420">
        <v>7790778</v>
      </c>
      <c r="H73" s="418" t="s">
        <v>1390</v>
      </c>
      <c r="I73" s="418" t="s">
        <v>74</v>
      </c>
      <c r="J73" s="420">
        <v>2021</v>
      </c>
      <c r="K73" s="418" t="s">
        <v>1398</v>
      </c>
      <c r="L73" s="599" t="s">
        <v>1575</v>
      </c>
      <c r="M73" s="370">
        <v>1636.6569999999999</v>
      </c>
      <c r="N73" s="726"/>
      <c r="O73" s="726"/>
      <c r="P73" s="726">
        <v>1636.6569999999999</v>
      </c>
      <c r="Q73" s="727" t="s">
        <v>1576</v>
      </c>
      <c r="R73" s="418" t="s">
        <v>1390</v>
      </c>
      <c r="S73" s="432" t="s">
        <v>1387</v>
      </c>
      <c r="T73" s="432" t="s">
        <v>1389</v>
      </c>
      <c r="U73" s="371"/>
      <c r="V73" s="371"/>
      <c r="W73" s="371"/>
      <c r="X73" s="371"/>
      <c r="Y73" s="145">
        <f t="shared" si="4"/>
        <v>1268.2949999999998</v>
      </c>
      <c r="Z73" s="145"/>
      <c r="AA73" s="145"/>
      <c r="AB73" s="372">
        <f t="shared" si="5"/>
        <v>1268.2949999999998</v>
      </c>
      <c r="AC73" s="372">
        <v>0</v>
      </c>
      <c r="AD73" s="145">
        <v>1268.2949999999998</v>
      </c>
      <c r="AE73" s="145"/>
      <c r="AF73" s="145">
        <f t="shared" si="6"/>
        <v>1268.2949999999998</v>
      </c>
      <c r="AG73" s="145"/>
      <c r="AH73" s="145"/>
      <c r="AI73" s="145">
        <f t="shared" si="7"/>
        <v>1268.2949999999998</v>
      </c>
      <c r="AJ73" s="145">
        <v>0</v>
      </c>
      <c r="AK73" s="145">
        <v>1268.2949999999998</v>
      </c>
      <c r="AL73" s="145"/>
      <c r="AM73" s="145">
        <v>822</v>
      </c>
      <c r="AN73" s="145"/>
      <c r="AO73" s="145"/>
      <c r="AP73" s="145">
        <v>822</v>
      </c>
      <c r="AQ73" s="145"/>
      <c r="AR73" s="145"/>
      <c r="AS73" s="145">
        <v>822</v>
      </c>
      <c r="AT73" s="373"/>
      <c r="AU73" s="145">
        <f t="shared" si="8"/>
        <v>0</v>
      </c>
      <c r="AV73" s="145"/>
      <c r="AW73" s="145"/>
      <c r="AX73" s="145">
        <f t="shared" si="9"/>
        <v>0</v>
      </c>
      <c r="AY73" s="145">
        <v>0</v>
      </c>
      <c r="AZ73" s="145"/>
      <c r="BA73" s="145"/>
      <c r="BB73" s="145"/>
      <c r="BC73" s="145"/>
      <c r="BD73" s="145"/>
      <c r="BE73" s="372"/>
      <c r="BF73" s="372"/>
      <c r="BG73" s="372"/>
      <c r="BH73" s="372"/>
      <c r="BI73" s="372"/>
      <c r="BJ73" s="372"/>
      <c r="BK73" s="372"/>
      <c r="BL73" s="372"/>
      <c r="BM73" s="145"/>
      <c r="BN73" s="372"/>
      <c r="BO73" s="372"/>
      <c r="BP73" s="145"/>
      <c r="BQ73" s="372"/>
      <c r="BR73" s="374">
        <v>0</v>
      </c>
      <c r="BS73" s="374"/>
      <c r="BT73" s="374"/>
    </row>
    <row r="74" spans="1:72" ht="31.2" outlineLevel="1">
      <c r="A74" s="436">
        <v>22</v>
      </c>
      <c r="B74" s="725" t="s">
        <v>1577</v>
      </c>
      <c r="C74" s="418" t="s">
        <v>1395</v>
      </c>
      <c r="D74" s="432" t="s">
        <v>1389</v>
      </c>
      <c r="E74" s="420" t="s">
        <v>49</v>
      </c>
      <c r="F74" s="418" t="s">
        <v>48</v>
      </c>
      <c r="G74" s="420">
        <v>7790779</v>
      </c>
      <c r="H74" s="418" t="s">
        <v>1390</v>
      </c>
      <c r="I74" s="418" t="s">
        <v>74</v>
      </c>
      <c r="J74" s="420">
        <v>2021</v>
      </c>
      <c r="K74" s="418" t="s">
        <v>1398</v>
      </c>
      <c r="L74" s="599" t="s">
        <v>1578</v>
      </c>
      <c r="M74" s="370">
        <v>1395.385</v>
      </c>
      <c r="N74" s="726"/>
      <c r="O74" s="726"/>
      <c r="P74" s="726">
        <v>1395.385</v>
      </c>
      <c r="Q74" s="727" t="s">
        <v>1579</v>
      </c>
      <c r="R74" s="418" t="s">
        <v>1390</v>
      </c>
      <c r="S74" s="432" t="s">
        <v>1387</v>
      </c>
      <c r="T74" s="432" t="s">
        <v>1389</v>
      </c>
      <c r="U74" s="371"/>
      <c r="V74" s="371"/>
      <c r="W74" s="371"/>
      <c r="X74" s="371"/>
      <c r="Y74" s="145">
        <f t="shared" si="4"/>
        <v>1066.048</v>
      </c>
      <c r="Z74" s="145"/>
      <c r="AA74" s="145"/>
      <c r="AB74" s="372">
        <f t="shared" si="5"/>
        <v>1066.048</v>
      </c>
      <c r="AC74" s="372">
        <v>0</v>
      </c>
      <c r="AD74" s="145">
        <v>1066.048</v>
      </c>
      <c r="AE74" s="145"/>
      <c r="AF74" s="145">
        <f t="shared" si="6"/>
        <v>1066.048</v>
      </c>
      <c r="AG74" s="145"/>
      <c r="AH74" s="145"/>
      <c r="AI74" s="145">
        <f t="shared" si="7"/>
        <v>1066.048</v>
      </c>
      <c r="AJ74" s="145">
        <v>0</v>
      </c>
      <c r="AK74" s="145">
        <v>1066.048</v>
      </c>
      <c r="AL74" s="145"/>
      <c r="AM74" s="145">
        <v>775</v>
      </c>
      <c r="AN74" s="145"/>
      <c r="AO74" s="145"/>
      <c r="AP74" s="145">
        <v>775</v>
      </c>
      <c r="AQ74" s="145"/>
      <c r="AR74" s="145"/>
      <c r="AS74" s="145">
        <v>775</v>
      </c>
      <c r="AT74" s="373"/>
      <c r="AU74" s="145">
        <f t="shared" si="8"/>
        <v>0</v>
      </c>
      <c r="AV74" s="145"/>
      <c r="AW74" s="145"/>
      <c r="AX74" s="145">
        <f t="shared" si="9"/>
        <v>0</v>
      </c>
      <c r="AY74" s="145">
        <v>0</v>
      </c>
      <c r="AZ74" s="145"/>
      <c r="BA74" s="145"/>
      <c r="BB74" s="145"/>
      <c r="BC74" s="145"/>
      <c r="BD74" s="145"/>
      <c r="BE74" s="372"/>
      <c r="BF74" s="372"/>
      <c r="BG74" s="372"/>
      <c r="BH74" s="372"/>
      <c r="BI74" s="372"/>
      <c r="BJ74" s="372"/>
      <c r="BK74" s="372"/>
      <c r="BL74" s="372"/>
      <c r="BM74" s="145"/>
      <c r="BN74" s="372"/>
      <c r="BO74" s="372"/>
      <c r="BP74" s="145"/>
      <c r="BQ74" s="372"/>
      <c r="BR74" s="374">
        <v>0</v>
      </c>
      <c r="BS74" s="374"/>
      <c r="BT74" s="374"/>
    </row>
    <row r="75" spans="1:72" ht="31.2" outlineLevel="1">
      <c r="A75" s="436">
        <v>23</v>
      </c>
      <c r="B75" s="725" t="s">
        <v>1580</v>
      </c>
      <c r="C75" s="418" t="s">
        <v>1395</v>
      </c>
      <c r="D75" s="432" t="s">
        <v>1389</v>
      </c>
      <c r="E75" s="420" t="s">
        <v>49</v>
      </c>
      <c r="F75" s="418" t="s">
        <v>48</v>
      </c>
      <c r="G75" s="420">
        <v>7790790</v>
      </c>
      <c r="H75" s="418" t="s">
        <v>1390</v>
      </c>
      <c r="I75" s="418" t="s">
        <v>74</v>
      </c>
      <c r="J75" s="420">
        <v>2021</v>
      </c>
      <c r="K75" s="418" t="s">
        <v>1413</v>
      </c>
      <c r="L75" s="599" t="s">
        <v>1581</v>
      </c>
      <c r="M75" s="370">
        <v>847</v>
      </c>
      <c r="N75" s="726"/>
      <c r="O75" s="726"/>
      <c r="P75" s="726">
        <v>847</v>
      </c>
      <c r="Q75" s="727" t="s">
        <v>1582</v>
      </c>
      <c r="R75" s="418" t="s">
        <v>1390</v>
      </c>
      <c r="S75" s="432" t="s">
        <v>1387</v>
      </c>
      <c r="T75" s="432" t="s">
        <v>1389</v>
      </c>
      <c r="U75" s="371"/>
      <c r="V75" s="371"/>
      <c r="W75" s="371"/>
      <c r="X75" s="371"/>
      <c r="Y75" s="145">
        <f t="shared" si="4"/>
        <v>700.16300000000001</v>
      </c>
      <c r="Z75" s="145"/>
      <c r="AA75" s="145"/>
      <c r="AB75" s="372">
        <f t="shared" si="5"/>
        <v>700.16300000000001</v>
      </c>
      <c r="AC75" s="372">
        <v>0</v>
      </c>
      <c r="AD75" s="145">
        <v>700.16300000000001</v>
      </c>
      <c r="AE75" s="145"/>
      <c r="AF75" s="145">
        <f t="shared" si="6"/>
        <v>700.16300000000001</v>
      </c>
      <c r="AG75" s="145"/>
      <c r="AH75" s="145"/>
      <c r="AI75" s="145">
        <f t="shared" si="7"/>
        <v>700.16300000000001</v>
      </c>
      <c r="AJ75" s="145">
        <v>0</v>
      </c>
      <c r="AK75" s="145">
        <v>700.16300000000001</v>
      </c>
      <c r="AL75" s="145"/>
      <c r="AM75" s="145">
        <v>476</v>
      </c>
      <c r="AN75" s="145"/>
      <c r="AO75" s="145"/>
      <c r="AP75" s="145">
        <v>476</v>
      </c>
      <c r="AQ75" s="145"/>
      <c r="AR75" s="145"/>
      <c r="AS75" s="145">
        <v>476</v>
      </c>
      <c r="AT75" s="373"/>
      <c r="AU75" s="145">
        <f t="shared" si="8"/>
        <v>0</v>
      </c>
      <c r="AV75" s="145"/>
      <c r="AW75" s="145"/>
      <c r="AX75" s="145">
        <f t="shared" si="9"/>
        <v>0</v>
      </c>
      <c r="AY75" s="145">
        <v>0</v>
      </c>
      <c r="AZ75" s="145"/>
      <c r="BA75" s="145"/>
      <c r="BB75" s="145"/>
      <c r="BC75" s="145"/>
      <c r="BD75" s="145"/>
      <c r="BE75" s="372"/>
      <c r="BF75" s="372"/>
      <c r="BG75" s="372"/>
      <c r="BH75" s="372"/>
      <c r="BI75" s="372"/>
      <c r="BJ75" s="372"/>
      <c r="BK75" s="372"/>
      <c r="BL75" s="372"/>
      <c r="BM75" s="145"/>
      <c r="BN75" s="372"/>
      <c r="BO75" s="372"/>
      <c r="BP75" s="145"/>
      <c r="BQ75" s="372"/>
      <c r="BR75" s="374">
        <v>0</v>
      </c>
      <c r="BS75" s="374"/>
      <c r="BT75" s="374"/>
    </row>
    <row r="76" spans="1:72" ht="31.2" outlineLevel="1">
      <c r="A76" s="436">
        <v>24</v>
      </c>
      <c r="B76" s="725" t="s">
        <v>1583</v>
      </c>
      <c r="C76" s="418" t="s">
        <v>1395</v>
      </c>
      <c r="D76" s="432" t="s">
        <v>1389</v>
      </c>
      <c r="E76" s="420" t="s">
        <v>49</v>
      </c>
      <c r="F76" s="418" t="s">
        <v>48</v>
      </c>
      <c r="G76" s="420">
        <v>7790791</v>
      </c>
      <c r="H76" s="418" t="s">
        <v>1390</v>
      </c>
      <c r="I76" s="418" t="s">
        <v>74</v>
      </c>
      <c r="J76" s="420">
        <v>2021</v>
      </c>
      <c r="K76" s="418" t="s">
        <v>1413</v>
      </c>
      <c r="L76" s="599" t="s">
        <v>1584</v>
      </c>
      <c r="M76" s="370">
        <v>1011</v>
      </c>
      <c r="N76" s="726"/>
      <c r="O76" s="726"/>
      <c r="P76" s="726">
        <v>1011</v>
      </c>
      <c r="Q76" s="727" t="s">
        <v>1585</v>
      </c>
      <c r="R76" s="418" t="s">
        <v>1390</v>
      </c>
      <c r="S76" s="432" t="s">
        <v>1387</v>
      </c>
      <c r="T76" s="432" t="s">
        <v>1389</v>
      </c>
      <c r="U76" s="371"/>
      <c r="V76" s="371"/>
      <c r="W76" s="371"/>
      <c r="X76" s="371"/>
      <c r="Y76" s="145">
        <f t="shared" si="4"/>
        <v>822.70700000000011</v>
      </c>
      <c r="Z76" s="145"/>
      <c r="AA76" s="145"/>
      <c r="AB76" s="372">
        <f t="shared" si="5"/>
        <v>822.70700000000011</v>
      </c>
      <c r="AC76" s="372">
        <v>0</v>
      </c>
      <c r="AD76" s="145">
        <v>822.70700000000011</v>
      </c>
      <c r="AE76" s="145"/>
      <c r="AF76" s="145">
        <f t="shared" si="6"/>
        <v>822.70700000000011</v>
      </c>
      <c r="AG76" s="145"/>
      <c r="AH76" s="145"/>
      <c r="AI76" s="145">
        <f t="shared" si="7"/>
        <v>822.70700000000011</v>
      </c>
      <c r="AJ76" s="145">
        <v>0</v>
      </c>
      <c r="AK76" s="145">
        <v>822.70700000000011</v>
      </c>
      <c r="AL76" s="145"/>
      <c r="AM76" s="145">
        <v>4580</v>
      </c>
      <c r="AN76" s="145"/>
      <c r="AO76" s="145"/>
      <c r="AP76" s="145">
        <v>4580</v>
      </c>
      <c r="AQ76" s="145"/>
      <c r="AR76" s="145"/>
      <c r="AS76" s="145">
        <v>4580</v>
      </c>
      <c r="AT76" s="373"/>
      <c r="AU76" s="145">
        <f t="shared" si="8"/>
        <v>0</v>
      </c>
      <c r="AV76" s="145"/>
      <c r="AW76" s="145"/>
      <c r="AX76" s="145">
        <f t="shared" si="9"/>
        <v>0</v>
      </c>
      <c r="AY76" s="145">
        <v>0</v>
      </c>
      <c r="AZ76" s="145"/>
      <c r="BA76" s="145"/>
      <c r="BB76" s="145"/>
      <c r="BC76" s="145"/>
      <c r="BD76" s="145"/>
      <c r="BE76" s="372"/>
      <c r="BF76" s="372"/>
      <c r="BG76" s="372"/>
      <c r="BH76" s="372"/>
      <c r="BI76" s="372"/>
      <c r="BJ76" s="372"/>
      <c r="BK76" s="372"/>
      <c r="BL76" s="372"/>
      <c r="BM76" s="145"/>
      <c r="BN76" s="372"/>
      <c r="BO76" s="372"/>
      <c r="BP76" s="145"/>
      <c r="BQ76" s="372"/>
      <c r="BR76" s="374">
        <v>0</v>
      </c>
      <c r="BS76" s="374"/>
      <c r="BT76" s="374"/>
    </row>
    <row r="77" spans="1:72" ht="31.2" outlineLevel="1">
      <c r="A77" s="436">
        <v>25</v>
      </c>
      <c r="B77" s="725" t="s">
        <v>1586</v>
      </c>
      <c r="C77" s="418" t="s">
        <v>1395</v>
      </c>
      <c r="D77" s="432" t="s">
        <v>1389</v>
      </c>
      <c r="E77" s="420" t="s">
        <v>49</v>
      </c>
      <c r="F77" s="418" t="s">
        <v>48</v>
      </c>
      <c r="G77" s="420">
        <v>7790658</v>
      </c>
      <c r="H77" s="418" t="s">
        <v>1390</v>
      </c>
      <c r="I77" s="418" t="s">
        <v>74</v>
      </c>
      <c r="J77" s="420">
        <v>2021</v>
      </c>
      <c r="K77" s="418" t="s">
        <v>1413</v>
      </c>
      <c r="L77" s="599" t="s">
        <v>1587</v>
      </c>
      <c r="M77" s="370">
        <v>952.30100000000004</v>
      </c>
      <c r="N77" s="726"/>
      <c r="O77" s="726"/>
      <c r="P77" s="726">
        <v>952.30100000000004</v>
      </c>
      <c r="Q77" s="727" t="s">
        <v>1588</v>
      </c>
      <c r="R77" s="418" t="s">
        <v>1390</v>
      </c>
      <c r="S77" s="432" t="s">
        <v>1387</v>
      </c>
      <c r="T77" s="432" t="s">
        <v>1389</v>
      </c>
      <c r="U77" s="371"/>
      <c r="V77" s="371"/>
      <c r="W77" s="371"/>
      <c r="X77" s="371"/>
      <c r="Y77" s="145">
        <f t="shared" si="4"/>
        <v>775.428</v>
      </c>
      <c r="Z77" s="145"/>
      <c r="AA77" s="145"/>
      <c r="AB77" s="372">
        <f t="shared" si="5"/>
        <v>775.428</v>
      </c>
      <c r="AC77" s="372">
        <v>0</v>
      </c>
      <c r="AD77" s="145">
        <v>775.428</v>
      </c>
      <c r="AE77" s="145"/>
      <c r="AF77" s="145">
        <f t="shared" si="6"/>
        <v>775.428</v>
      </c>
      <c r="AG77" s="145"/>
      <c r="AH77" s="145"/>
      <c r="AI77" s="145">
        <f t="shared" si="7"/>
        <v>775.428</v>
      </c>
      <c r="AJ77" s="145">
        <v>0</v>
      </c>
      <c r="AK77" s="145">
        <v>775.428</v>
      </c>
      <c r="AL77" s="145"/>
      <c r="AM77" s="145">
        <v>1560</v>
      </c>
      <c r="AN77" s="145"/>
      <c r="AO77" s="145"/>
      <c r="AP77" s="145">
        <v>1560</v>
      </c>
      <c r="AQ77" s="145"/>
      <c r="AR77" s="145"/>
      <c r="AS77" s="145">
        <v>1560</v>
      </c>
      <c r="AT77" s="373"/>
      <c r="AU77" s="145">
        <f t="shared" si="8"/>
        <v>0</v>
      </c>
      <c r="AV77" s="145"/>
      <c r="AW77" s="145"/>
      <c r="AX77" s="145">
        <f t="shared" si="9"/>
        <v>0</v>
      </c>
      <c r="AY77" s="145">
        <v>0</v>
      </c>
      <c r="AZ77" s="145"/>
      <c r="BA77" s="145"/>
      <c r="BB77" s="145"/>
      <c r="BC77" s="145"/>
      <c r="BD77" s="145"/>
      <c r="BE77" s="372"/>
      <c r="BF77" s="372"/>
      <c r="BG77" s="372"/>
      <c r="BH77" s="372"/>
      <c r="BI77" s="372"/>
      <c r="BJ77" s="372"/>
      <c r="BK77" s="372"/>
      <c r="BL77" s="372"/>
      <c r="BM77" s="145"/>
      <c r="BN77" s="372"/>
      <c r="BO77" s="372"/>
      <c r="BP77" s="145"/>
      <c r="BQ77" s="372"/>
      <c r="BR77" s="374">
        <v>0</v>
      </c>
      <c r="BS77" s="374"/>
      <c r="BT77" s="374"/>
    </row>
    <row r="78" spans="1:72" ht="31.2" outlineLevel="1">
      <c r="A78" s="436">
        <v>26</v>
      </c>
      <c r="B78" s="725" t="s">
        <v>1589</v>
      </c>
      <c r="C78" s="418" t="s">
        <v>1395</v>
      </c>
      <c r="D78" s="432" t="s">
        <v>1389</v>
      </c>
      <c r="E78" s="420" t="s">
        <v>49</v>
      </c>
      <c r="F78" s="418" t="s">
        <v>48</v>
      </c>
      <c r="G78" s="420">
        <v>7790671</v>
      </c>
      <c r="H78" s="418" t="s">
        <v>1390</v>
      </c>
      <c r="I78" s="418" t="s">
        <v>74</v>
      </c>
      <c r="J78" s="420">
        <v>2021</v>
      </c>
      <c r="K78" s="418" t="s">
        <v>1398</v>
      </c>
      <c r="L78" s="599" t="s">
        <v>1590</v>
      </c>
      <c r="M78" s="370">
        <v>600</v>
      </c>
      <c r="N78" s="726"/>
      <c r="O78" s="726"/>
      <c r="P78" s="726">
        <v>600</v>
      </c>
      <c r="Q78" s="727" t="s">
        <v>1591</v>
      </c>
      <c r="R78" s="418" t="s">
        <v>1390</v>
      </c>
      <c r="S78" s="432" t="s">
        <v>1387</v>
      </c>
      <c r="T78" s="432" t="s">
        <v>1389</v>
      </c>
      <c r="U78" s="371"/>
      <c r="V78" s="371"/>
      <c r="W78" s="371"/>
      <c r="X78" s="371"/>
      <c r="Y78" s="145">
        <f t="shared" si="4"/>
        <v>476.09399999999999</v>
      </c>
      <c r="Z78" s="145"/>
      <c r="AA78" s="145"/>
      <c r="AB78" s="372">
        <f t="shared" si="5"/>
        <v>476.09399999999999</v>
      </c>
      <c r="AC78" s="372">
        <v>0</v>
      </c>
      <c r="AD78" s="145">
        <v>476.09399999999999</v>
      </c>
      <c r="AE78" s="145"/>
      <c r="AF78" s="145">
        <f t="shared" si="6"/>
        <v>476.09399999999999</v>
      </c>
      <c r="AG78" s="145"/>
      <c r="AH78" s="145"/>
      <c r="AI78" s="145">
        <f t="shared" si="7"/>
        <v>476.09399999999999</v>
      </c>
      <c r="AJ78" s="145">
        <v>0</v>
      </c>
      <c r="AK78" s="145">
        <v>476.09399999999999</v>
      </c>
      <c r="AL78" s="145"/>
      <c r="AM78" s="145">
        <v>4910</v>
      </c>
      <c r="AN78" s="145"/>
      <c r="AO78" s="145"/>
      <c r="AP78" s="145">
        <v>4910</v>
      </c>
      <c r="AQ78" s="145"/>
      <c r="AR78" s="145"/>
      <c r="AS78" s="145">
        <v>4910</v>
      </c>
      <c r="AT78" s="373"/>
      <c r="AU78" s="145">
        <f t="shared" si="8"/>
        <v>0</v>
      </c>
      <c r="AV78" s="145"/>
      <c r="AW78" s="145"/>
      <c r="AX78" s="145">
        <f t="shared" si="9"/>
        <v>0</v>
      </c>
      <c r="AY78" s="145">
        <v>0</v>
      </c>
      <c r="AZ78" s="145"/>
      <c r="BA78" s="145"/>
      <c r="BB78" s="145"/>
      <c r="BC78" s="145"/>
      <c r="BD78" s="145"/>
      <c r="BE78" s="372"/>
      <c r="BF78" s="372"/>
      <c r="BG78" s="372"/>
      <c r="BH78" s="372"/>
      <c r="BI78" s="372"/>
      <c r="BJ78" s="372"/>
      <c r="BK78" s="372"/>
      <c r="BL78" s="372"/>
      <c r="BM78" s="145"/>
      <c r="BN78" s="372"/>
      <c r="BO78" s="372"/>
      <c r="BP78" s="145"/>
      <c r="BQ78" s="372"/>
      <c r="BR78" s="374">
        <v>0</v>
      </c>
      <c r="BS78" s="374"/>
      <c r="BT78" s="374"/>
    </row>
    <row r="79" spans="1:72" ht="31.2" outlineLevel="1">
      <c r="A79" s="436">
        <v>27</v>
      </c>
      <c r="B79" s="725" t="s">
        <v>1592</v>
      </c>
      <c r="C79" s="418" t="s">
        <v>1395</v>
      </c>
      <c r="D79" s="432" t="s">
        <v>1389</v>
      </c>
      <c r="E79" s="420" t="s">
        <v>49</v>
      </c>
      <c r="F79" s="418" t="s">
        <v>106</v>
      </c>
      <c r="G79" s="420">
        <v>7790661</v>
      </c>
      <c r="H79" s="418" t="s">
        <v>1390</v>
      </c>
      <c r="I79" s="418" t="s">
        <v>74</v>
      </c>
      <c r="J79" s="420">
        <v>2020</v>
      </c>
      <c r="K79" s="418" t="s">
        <v>1398</v>
      </c>
      <c r="L79" s="599" t="s">
        <v>1593</v>
      </c>
      <c r="M79" s="370">
        <v>4980</v>
      </c>
      <c r="N79" s="726"/>
      <c r="O79" s="726"/>
      <c r="P79" s="726">
        <v>4980</v>
      </c>
      <c r="Q79" s="727" t="s">
        <v>1594</v>
      </c>
      <c r="R79" s="418" t="s">
        <v>1390</v>
      </c>
      <c r="S79" s="432" t="s">
        <v>1387</v>
      </c>
      <c r="T79" s="432" t="s">
        <v>1389</v>
      </c>
      <c r="U79" s="371"/>
      <c r="V79" s="371"/>
      <c r="W79" s="371"/>
      <c r="X79" s="371"/>
      <c r="Y79" s="145">
        <f t="shared" si="4"/>
        <v>4580.6451710000001</v>
      </c>
      <c r="Z79" s="145"/>
      <c r="AA79" s="145"/>
      <c r="AB79" s="372">
        <f t="shared" si="5"/>
        <v>4580.6451710000001</v>
      </c>
      <c r="AC79" s="372">
        <v>0</v>
      </c>
      <c r="AD79" s="145">
        <v>4580.6451710000001</v>
      </c>
      <c r="AE79" s="145"/>
      <c r="AF79" s="145">
        <f t="shared" si="6"/>
        <v>4580.6451710000001</v>
      </c>
      <c r="AG79" s="145"/>
      <c r="AH79" s="145"/>
      <c r="AI79" s="145">
        <f t="shared" si="7"/>
        <v>4580.6451710000001</v>
      </c>
      <c r="AJ79" s="145">
        <v>0</v>
      </c>
      <c r="AK79" s="145">
        <v>4580.6451710000001</v>
      </c>
      <c r="AL79" s="145"/>
      <c r="AM79" s="145">
        <v>1538</v>
      </c>
      <c r="AN79" s="145"/>
      <c r="AO79" s="145"/>
      <c r="AP79" s="145">
        <v>1538</v>
      </c>
      <c r="AQ79" s="145"/>
      <c r="AR79" s="145"/>
      <c r="AS79" s="145">
        <v>1538</v>
      </c>
      <c r="AT79" s="373"/>
      <c r="AU79" s="145">
        <f t="shared" si="8"/>
        <v>0</v>
      </c>
      <c r="AV79" s="145"/>
      <c r="AW79" s="145"/>
      <c r="AX79" s="145">
        <f t="shared" si="9"/>
        <v>0</v>
      </c>
      <c r="AY79" s="145">
        <v>0</v>
      </c>
      <c r="AZ79" s="145"/>
      <c r="BA79" s="145"/>
      <c r="BB79" s="145"/>
      <c r="BC79" s="145"/>
      <c r="BD79" s="145"/>
      <c r="BE79" s="372"/>
      <c r="BF79" s="372"/>
      <c r="BG79" s="372"/>
      <c r="BH79" s="372"/>
      <c r="BI79" s="372"/>
      <c r="BJ79" s="372"/>
      <c r="BK79" s="372"/>
      <c r="BL79" s="372"/>
      <c r="BM79" s="145"/>
      <c r="BN79" s="372"/>
      <c r="BO79" s="372"/>
      <c r="BP79" s="145"/>
      <c r="BQ79" s="372"/>
      <c r="BR79" s="374">
        <v>0</v>
      </c>
      <c r="BS79" s="374"/>
      <c r="BT79" s="374"/>
    </row>
    <row r="80" spans="1:72" ht="31.2" outlineLevel="1">
      <c r="A80" s="436">
        <v>28</v>
      </c>
      <c r="B80" s="725" t="s">
        <v>1595</v>
      </c>
      <c r="C80" s="418" t="s">
        <v>1395</v>
      </c>
      <c r="D80" s="432" t="s">
        <v>1389</v>
      </c>
      <c r="E80" s="420" t="s">
        <v>49</v>
      </c>
      <c r="F80" s="418" t="s">
        <v>1596</v>
      </c>
      <c r="G80" s="420">
        <v>7902729</v>
      </c>
      <c r="H80" s="418" t="s">
        <v>1424</v>
      </c>
      <c r="I80" s="418" t="s">
        <v>77</v>
      </c>
      <c r="J80" s="420">
        <v>2022</v>
      </c>
      <c r="K80" s="418" t="s">
        <v>1597</v>
      </c>
      <c r="L80" s="599" t="s">
        <v>1598</v>
      </c>
      <c r="M80" s="370">
        <v>1780</v>
      </c>
      <c r="N80" s="726"/>
      <c r="O80" s="726"/>
      <c r="P80" s="726">
        <v>1780</v>
      </c>
      <c r="Q80" s="727" t="s">
        <v>1599</v>
      </c>
      <c r="R80" s="418" t="s">
        <v>1424</v>
      </c>
      <c r="S80" s="432" t="s">
        <v>1387</v>
      </c>
      <c r="T80" s="432" t="s">
        <v>1389</v>
      </c>
      <c r="U80" s="371"/>
      <c r="V80" s="371"/>
      <c r="W80" s="371"/>
      <c r="X80" s="371"/>
      <c r="Y80" s="145">
        <f t="shared" si="4"/>
        <v>1560.7449999999999</v>
      </c>
      <c r="Z80" s="145"/>
      <c r="AA80" s="145"/>
      <c r="AB80" s="372">
        <f t="shared" si="5"/>
        <v>1560.7449999999999</v>
      </c>
      <c r="AC80" s="372">
        <v>0</v>
      </c>
      <c r="AD80" s="145">
        <v>1560.7449999999999</v>
      </c>
      <c r="AE80" s="145"/>
      <c r="AF80" s="145">
        <f t="shared" si="6"/>
        <v>1560.7450000000001</v>
      </c>
      <c r="AG80" s="145"/>
      <c r="AH80" s="145"/>
      <c r="AI80" s="145">
        <f t="shared" si="7"/>
        <v>1560.7450000000001</v>
      </c>
      <c r="AJ80" s="145">
        <v>0</v>
      </c>
      <c r="AK80" s="145">
        <v>1560.7450000000001</v>
      </c>
      <c r="AL80" s="145"/>
      <c r="AM80" s="145">
        <v>2046</v>
      </c>
      <c r="AN80" s="145"/>
      <c r="AO80" s="145"/>
      <c r="AP80" s="145">
        <v>2046</v>
      </c>
      <c r="AQ80" s="145"/>
      <c r="AR80" s="145"/>
      <c r="AS80" s="145">
        <v>2046</v>
      </c>
      <c r="AT80" s="373"/>
      <c r="AU80" s="145">
        <f t="shared" si="8"/>
        <v>0</v>
      </c>
      <c r="AV80" s="145"/>
      <c r="AW80" s="145"/>
      <c r="AX80" s="145">
        <f t="shared" si="9"/>
        <v>0</v>
      </c>
      <c r="AY80" s="145">
        <v>0</v>
      </c>
      <c r="AZ80" s="145"/>
      <c r="BA80" s="145"/>
      <c r="BB80" s="145"/>
      <c r="BC80" s="145"/>
      <c r="BD80" s="145"/>
      <c r="BE80" s="372"/>
      <c r="BF80" s="372"/>
      <c r="BG80" s="372"/>
      <c r="BH80" s="372"/>
      <c r="BI80" s="372"/>
      <c r="BJ80" s="372"/>
      <c r="BK80" s="372"/>
      <c r="BL80" s="372"/>
      <c r="BM80" s="145"/>
      <c r="BN80" s="372"/>
      <c r="BO80" s="372"/>
      <c r="BP80" s="145"/>
      <c r="BQ80" s="372"/>
      <c r="BR80" s="374"/>
      <c r="BS80" s="374"/>
      <c r="BT80" s="374"/>
    </row>
    <row r="81" spans="1:72" ht="31.2" outlineLevel="1">
      <c r="A81" s="436">
        <v>29</v>
      </c>
      <c r="B81" s="725" t="s">
        <v>1600</v>
      </c>
      <c r="C81" s="418" t="s">
        <v>1395</v>
      </c>
      <c r="D81" s="432" t="s">
        <v>1389</v>
      </c>
      <c r="E81" s="420" t="s">
        <v>49</v>
      </c>
      <c r="F81" s="418" t="s">
        <v>1596</v>
      </c>
      <c r="G81" s="420">
        <v>7930073</v>
      </c>
      <c r="H81" s="418" t="s">
        <v>1390</v>
      </c>
      <c r="I81" s="418" t="s">
        <v>77</v>
      </c>
      <c r="J81" s="420">
        <v>2021</v>
      </c>
      <c r="K81" s="418" t="s">
        <v>1391</v>
      </c>
      <c r="L81" s="599" t="s">
        <v>1601</v>
      </c>
      <c r="M81" s="370">
        <v>4900</v>
      </c>
      <c r="N81" s="726"/>
      <c r="O81" s="726"/>
      <c r="P81" s="726">
        <v>4900</v>
      </c>
      <c r="Q81" s="727"/>
      <c r="R81" s="418" t="s">
        <v>1390</v>
      </c>
      <c r="S81" s="432" t="s">
        <v>1387</v>
      </c>
      <c r="T81" s="432" t="s">
        <v>1389</v>
      </c>
      <c r="U81" s="371"/>
      <c r="V81" s="371"/>
      <c r="W81" s="371"/>
      <c r="X81" s="371"/>
      <c r="Y81" s="145">
        <f t="shared" si="4"/>
        <v>302.51600000000002</v>
      </c>
      <c r="Z81" s="145"/>
      <c r="AA81" s="145"/>
      <c r="AB81" s="372">
        <f t="shared" si="5"/>
        <v>302.51600000000002</v>
      </c>
      <c r="AC81" s="372">
        <v>0</v>
      </c>
      <c r="AD81" s="145">
        <v>302.51600000000002</v>
      </c>
      <c r="AE81" s="145"/>
      <c r="AF81" s="145">
        <f t="shared" si="6"/>
        <v>302.51600000000002</v>
      </c>
      <c r="AG81" s="145"/>
      <c r="AH81" s="145"/>
      <c r="AI81" s="145">
        <f t="shared" si="7"/>
        <v>302.51600000000002</v>
      </c>
      <c r="AJ81" s="145">
        <v>0</v>
      </c>
      <c r="AK81" s="145">
        <v>302.51600000000002</v>
      </c>
      <c r="AL81" s="145"/>
      <c r="AM81" s="145">
        <v>18885</v>
      </c>
      <c r="AN81" s="145"/>
      <c r="AO81" s="145"/>
      <c r="AP81" s="145">
        <v>18885</v>
      </c>
      <c r="AQ81" s="145"/>
      <c r="AR81" s="145"/>
      <c r="AS81" s="145">
        <v>18885</v>
      </c>
      <c r="AT81" s="373"/>
      <c r="AU81" s="145">
        <f t="shared" si="8"/>
        <v>0</v>
      </c>
      <c r="AV81" s="145"/>
      <c r="AW81" s="145"/>
      <c r="AX81" s="145">
        <f t="shared" si="9"/>
        <v>0</v>
      </c>
      <c r="AY81" s="145">
        <v>0</v>
      </c>
      <c r="AZ81" s="145"/>
      <c r="BA81" s="145"/>
      <c r="BB81" s="145"/>
      <c r="BC81" s="145"/>
      <c r="BD81" s="145"/>
      <c r="BE81" s="372"/>
      <c r="BF81" s="372"/>
      <c r="BG81" s="372"/>
      <c r="BH81" s="372"/>
      <c r="BI81" s="372"/>
      <c r="BJ81" s="372"/>
      <c r="BK81" s="372"/>
      <c r="BL81" s="372"/>
      <c r="BM81" s="145"/>
      <c r="BN81" s="372"/>
      <c r="BO81" s="372"/>
      <c r="BP81" s="145"/>
      <c r="BQ81" s="372"/>
      <c r="BR81" s="374">
        <v>0</v>
      </c>
      <c r="BS81" s="374"/>
      <c r="BT81" s="374"/>
    </row>
    <row r="82" spans="1:72" ht="31.2" outlineLevel="1">
      <c r="A82" s="436">
        <v>30</v>
      </c>
      <c r="B82" s="725" t="s">
        <v>1602</v>
      </c>
      <c r="C82" s="418" t="s">
        <v>1395</v>
      </c>
      <c r="D82" s="432" t="s">
        <v>1389</v>
      </c>
      <c r="E82" s="420" t="s">
        <v>49</v>
      </c>
      <c r="F82" s="418" t="s">
        <v>106</v>
      </c>
      <c r="G82" s="420">
        <v>7956493</v>
      </c>
      <c r="H82" s="418" t="s">
        <v>1390</v>
      </c>
      <c r="I82" s="418" t="s">
        <v>77</v>
      </c>
      <c r="J82" s="420">
        <v>2022</v>
      </c>
      <c r="K82" s="418" t="s">
        <v>1603</v>
      </c>
      <c r="L82" s="599" t="s">
        <v>1604</v>
      </c>
      <c r="M82" s="370">
        <v>4950</v>
      </c>
      <c r="N82" s="726"/>
      <c r="O82" s="726"/>
      <c r="P82" s="726">
        <v>4950</v>
      </c>
      <c r="Q82" s="727" t="s">
        <v>1605</v>
      </c>
      <c r="R82" s="418" t="s">
        <v>1390</v>
      </c>
      <c r="S82" s="432" t="s">
        <v>1387</v>
      </c>
      <c r="T82" s="432" t="s">
        <v>1389</v>
      </c>
      <c r="U82" s="371"/>
      <c r="V82" s="371"/>
      <c r="W82" s="371"/>
      <c r="X82" s="371"/>
      <c r="Y82" s="145">
        <f t="shared" si="4"/>
        <v>4950</v>
      </c>
      <c r="Z82" s="145"/>
      <c r="AA82" s="145"/>
      <c r="AB82" s="372">
        <f t="shared" si="5"/>
        <v>4950</v>
      </c>
      <c r="AC82" s="372">
        <v>0</v>
      </c>
      <c r="AD82" s="145">
        <v>4950</v>
      </c>
      <c r="AE82" s="145"/>
      <c r="AF82" s="145">
        <f t="shared" si="6"/>
        <v>4950</v>
      </c>
      <c r="AG82" s="145"/>
      <c r="AH82" s="145"/>
      <c r="AI82" s="145">
        <f t="shared" si="7"/>
        <v>4950</v>
      </c>
      <c r="AJ82" s="145">
        <v>0</v>
      </c>
      <c r="AK82" s="145">
        <v>4950</v>
      </c>
      <c r="AL82" s="145"/>
      <c r="AM82" s="145">
        <v>0</v>
      </c>
      <c r="AN82" s="145"/>
      <c r="AO82" s="145"/>
      <c r="AP82" s="145">
        <v>0</v>
      </c>
      <c r="AQ82" s="145"/>
      <c r="AR82" s="145"/>
      <c r="AS82" s="145">
        <v>0</v>
      </c>
      <c r="AT82" s="373"/>
      <c r="AU82" s="145">
        <f t="shared" si="8"/>
        <v>0</v>
      </c>
      <c r="AV82" s="145"/>
      <c r="AW82" s="145"/>
      <c r="AX82" s="145">
        <f t="shared" si="9"/>
        <v>0</v>
      </c>
      <c r="AY82" s="145">
        <v>0</v>
      </c>
      <c r="AZ82" s="145"/>
      <c r="BA82" s="145"/>
      <c r="BB82" s="145"/>
      <c r="BC82" s="145"/>
      <c r="BD82" s="145"/>
      <c r="BE82" s="372"/>
      <c r="BF82" s="372"/>
      <c r="BG82" s="372"/>
      <c r="BH82" s="372"/>
      <c r="BI82" s="372"/>
      <c r="BJ82" s="372"/>
      <c r="BK82" s="372"/>
      <c r="BL82" s="372"/>
      <c r="BM82" s="145"/>
      <c r="BN82" s="372"/>
      <c r="BO82" s="372"/>
      <c r="BP82" s="145"/>
      <c r="BQ82" s="372"/>
      <c r="BR82" s="374">
        <v>0</v>
      </c>
      <c r="BS82" s="374"/>
      <c r="BT82" s="374"/>
    </row>
    <row r="83" spans="1:72" ht="31.2" outlineLevel="1">
      <c r="A83" s="436">
        <v>31</v>
      </c>
      <c r="B83" s="725" t="s">
        <v>1606</v>
      </c>
      <c r="C83" s="418" t="s">
        <v>1395</v>
      </c>
      <c r="D83" s="432" t="s">
        <v>1389</v>
      </c>
      <c r="E83" s="420" t="s">
        <v>49</v>
      </c>
      <c r="F83" s="418" t="s">
        <v>106</v>
      </c>
      <c r="G83" s="420">
        <v>7956488</v>
      </c>
      <c r="H83" s="418" t="s">
        <v>1424</v>
      </c>
      <c r="I83" s="418" t="s">
        <v>77</v>
      </c>
      <c r="J83" s="420">
        <v>2022</v>
      </c>
      <c r="K83" s="418" t="s">
        <v>1603</v>
      </c>
      <c r="L83" s="599" t="s">
        <v>1607</v>
      </c>
      <c r="M83" s="370">
        <v>1735</v>
      </c>
      <c r="N83" s="726"/>
      <c r="O83" s="726"/>
      <c r="P83" s="726">
        <v>1735</v>
      </c>
      <c r="Q83" s="727" t="s">
        <v>1608</v>
      </c>
      <c r="R83" s="418" t="s">
        <v>1424</v>
      </c>
      <c r="S83" s="432" t="s">
        <v>1387</v>
      </c>
      <c r="T83" s="432" t="s">
        <v>1389</v>
      </c>
      <c r="U83" s="371"/>
      <c r="V83" s="371"/>
      <c r="W83" s="371"/>
      <c r="X83" s="371"/>
      <c r="Y83" s="145">
        <f t="shared" si="4"/>
        <v>1735</v>
      </c>
      <c r="Z83" s="145"/>
      <c r="AA83" s="145"/>
      <c r="AB83" s="372">
        <f t="shared" si="5"/>
        <v>1735</v>
      </c>
      <c r="AC83" s="372">
        <v>0</v>
      </c>
      <c r="AD83" s="145">
        <v>1735</v>
      </c>
      <c r="AE83" s="145"/>
      <c r="AF83" s="145">
        <f t="shared" si="6"/>
        <v>1735</v>
      </c>
      <c r="AG83" s="145"/>
      <c r="AH83" s="145"/>
      <c r="AI83" s="145">
        <f t="shared" si="7"/>
        <v>1735</v>
      </c>
      <c r="AJ83" s="145">
        <v>0</v>
      </c>
      <c r="AK83" s="145">
        <v>1735</v>
      </c>
      <c r="AL83" s="145"/>
      <c r="AM83" s="145">
        <v>2786</v>
      </c>
      <c r="AN83" s="145"/>
      <c r="AO83" s="145"/>
      <c r="AP83" s="145">
        <v>2786</v>
      </c>
      <c r="AQ83" s="145"/>
      <c r="AR83" s="145"/>
      <c r="AS83" s="145">
        <v>2786</v>
      </c>
      <c r="AT83" s="373"/>
      <c r="AU83" s="145">
        <f t="shared" si="8"/>
        <v>0</v>
      </c>
      <c r="AV83" s="145"/>
      <c r="AW83" s="145"/>
      <c r="AX83" s="145">
        <f t="shared" si="9"/>
        <v>0</v>
      </c>
      <c r="AY83" s="145">
        <v>0</v>
      </c>
      <c r="AZ83" s="145"/>
      <c r="BA83" s="145"/>
      <c r="BB83" s="145"/>
      <c r="BC83" s="145"/>
      <c r="BD83" s="145"/>
      <c r="BE83" s="372"/>
      <c r="BF83" s="372"/>
      <c r="BG83" s="372"/>
      <c r="BH83" s="372"/>
      <c r="BI83" s="372"/>
      <c r="BJ83" s="372"/>
      <c r="BK83" s="372"/>
      <c r="BL83" s="372"/>
      <c r="BM83" s="145"/>
      <c r="BN83" s="372"/>
      <c r="BO83" s="372"/>
      <c r="BP83" s="145"/>
      <c r="BQ83" s="372"/>
      <c r="BR83" s="374">
        <v>0</v>
      </c>
      <c r="BS83" s="374"/>
      <c r="BT83" s="374"/>
    </row>
    <row r="84" spans="1:72" ht="31.2" outlineLevel="1">
      <c r="A84" s="436">
        <v>32</v>
      </c>
      <c r="B84" s="725" t="s">
        <v>1609</v>
      </c>
      <c r="C84" s="418" t="s">
        <v>1395</v>
      </c>
      <c r="D84" s="432" t="s">
        <v>1389</v>
      </c>
      <c r="E84" s="420" t="s">
        <v>49</v>
      </c>
      <c r="F84" s="418" t="s">
        <v>1596</v>
      </c>
      <c r="G84" s="420">
        <v>7953376</v>
      </c>
      <c r="H84" s="418" t="s">
        <v>1390</v>
      </c>
      <c r="I84" s="418" t="s">
        <v>77</v>
      </c>
      <c r="J84" s="420">
        <v>2022</v>
      </c>
      <c r="K84" s="418" t="s">
        <v>1610</v>
      </c>
      <c r="L84" s="599" t="s">
        <v>1611</v>
      </c>
      <c r="M84" s="370">
        <v>2300</v>
      </c>
      <c r="N84" s="726"/>
      <c r="O84" s="726"/>
      <c r="P84" s="726">
        <v>2300</v>
      </c>
      <c r="Q84" s="727" t="s">
        <v>1612</v>
      </c>
      <c r="R84" s="418" t="s">
        <v>1390</v>
      </c>
      <c r="S84" s="432" t="s">
        <v>1387</v>
      </c>
      <c r="T84" s="432" t="s">
        <v>1389</v>
      </c>
      <c r="U84" s="371"/>
      <c r="V84" s="371"/>
      <c r="W84" s="371"/>
      <c r="X84" s="371"/>
      <c r="Y84" s="145">
        <f t="shared" si="4"/>
        <v>2300</v>
      </c>
      <c r="Z84" s="145"/>
      <c r="AA84" s="145"/>
      <c r="AB84" s="372">
        <f t="shared" si="5"/>
        <v>2300</v>
      </c>
      <c r="AC84" s="372">
        <v>0</v>
      </c>
      <c r="AD84" s="145">
        <v>2300</v>
      </c>
      <c r="AE84" s="145"/>
      <c r="AF84" s="145">
        <f t="shared" si="6"/>
        <v>2300</v>
      </c>
      <c r="AG84" s="145"/>
      <c r="AH84" s="145"/>
      <c r="AI84" s="145">
        <f t="shared" si="7"/>
        <v>2300</v>
      </c>
      <c r="AJ84" s="145">
        <v>0</v>
      </c>
      <c r="AK84" s="145">
        <v>2300</v>
      </c>
      <c r="AL84" s="145"/>
      <c r="AM84" s="145"/>
      <c r="AN84" s="145"/>
      <c r="AO84" s="145"/>
      <c r="AP84" s="145"/>
      <c r="AQ84" s="145"/>
      <c r="AR84" s="145"/>
      <c r="AS84" s="145"/>
      <c r="AT84" s="373"/>
      <c r="AU84" s="145">
        <f t="shared" si="8"/>
        <v>0</v>
      </c>
      <c r="AV84" s="145"/>
      <c r="AW84" s="145"/>
      <c r="AX84" s="145">
        <f t="shared" si="9"/>
        <v>0</v>
      </c>
      <c r="AY84" s="145">
        <v>0</v>
      </c>
      <c r="AZ84" s="145"/>
      <c r="BA84" s="145"/>
      <c r="BB84" s="145"/>
      <c r="BC84" s="145"/>
      <c r="BD84" s="145"/>
      <c r="BE84" s="372"/>
      <c r="BF84" s="372"/>
      <c r="BG84" s="372"/>
      <c r="BH84" s="372"/>
      <c r="BI84" s="372"/>
      <c r="BJ84" s="372"/>
      <c r="BK84" s="372"/>
      <c r="BL84" s="372"/>
      <c r="BM84" s="145"/>
      <c r="BN84" s="372"/>
      <c r="BO84" s="372"/>
      <c r="BP84" s="145"/>
      <c r="BQ84" s="372"/>
      <c r="BR84" s="374">
        <v>0</v>
      </c>
      <c r="BS84" s="374"/>
      <c r="BT84" s="374"/>
    </row>
    <row r="85" spans="1:72" ht="46.8" outlineLevel="1">
      <c r="A85" s="436">
        <v>33</v>
      </c>
      <c r="B85" s="725" t="s">
        <v>1613</v>
      </c>
      <c r="C85" s="418" t="s">
        <v>1562</v>
      </c>
      <c r="D85" s="432" t="s">
        <v>1389</v>
      </c>
      <c r="E85" s="420" t="s">
        <v>49</v>
      </c>
      <c r="F85" s="418" t="s">
        <v>1372</v>
      </c>
      <c r="G85" s="420">
        <v>7938864</v>
      </c>
      <c r="H85" s="418" t="s">
        <v>1390</v>
      </c>
      <c r="I85" s="418" t="s">
        <v>77</v>
      </c>
      <c r="J85" s="420">
        <v>2022</v>
      </c>
      <c r="K85" s="418" t="s">
        <v>1532</v>
      </c>
      <c r="L85" s="599" t="s">
        <v>1614</v>
      </c>
      <c r="M85" s="370">
        <v>2900</v>
      </c>
      <c r="N85" s="726"/>
      <c r="O85" s="726"/>
      <c r="P85" s="726">
        <v>2900</v>
      </c>
      <c r="Q85" s="727" t="s">
        <v>1615</v>
      </c>
      <c r="R85" s="418" t="s">
        <v>1390</v>
      </c>
      <c r="S85" s="432" t="s">
        <v>1387</v>
      </c>
      <c r="T85" s="432" t="s">
        <v>1389</v>
      </c>
      <c r="U85" s="371"/>
      <c r="V85" s="371"/>
      <c r="W85" s="371"/>
      <c r="X85" s="371"/>
      <c r="Y85" s="145">
        <f t="shared" si="4"/>
        <v>2815</v>
      </c>
      <c r="Z85" s="145"/>
      <c r="AA85" s="145"/>
      <c r="AB85" s="372">
        <f t="shared" si="5"/>
        <v>2815</v>
      </c>
      <c r="AC85" s="372">
        <v>0</v>
      </c>
      <c r="AD85" s="145">
        <v>2815</v>
      </c>
      <c r="AE85" s="145"/>
      <c r="AF85" s="145">
        <f t="shared" si="6"/>
        <v>2815</v>
      </c>
      <c r="AG85" s="145"/>
      <c r="AH85" s="145"/>
      <c r="AI85" s="145">
        <f t="shared" si="7"/>
        <v>2815</v>
      </c>
      <c r="AJ85" s="145">
        <v>0</v>
      </c>
      <c r="AK85" s="145">
        <v>2815</v>
      </c>
      <c r="AL85" s="145"/>
      <c r="AM85" s="145"/>
      <c r="AN85" s="145"/>
      <c r="AO85" s="145"/>
      <c r="AP85" s="145"/>
      <c r="AQ85" s="145"/>
      <c r="AR85" s="145"/>
      <c r="AS85" s="145"/>
      <c r="AT85" s="373"/>
      <c r="AU85" s="145">
        <f t="shared" si="8"/>
        <v>0</v>
      </c>
      <c r="AV85" s="145"/>
      <c r="AW85" s="145"/>
      <c r="AX85" s="145">
        <f t="shared" si="9"/>
        <v>0</v>
      </c>
      <c r="AY85" s="145">
        <v>0</v>
      </c>
      <c r="AZ85" s="145"/>
      <c r="BA85" s="145"/>
      <c r="BB85" s="145"/>
      <c r="BC85" s="145"/>
      <c r="BD85" s="145"/>
      <c r="BE85" s="372"/>
      <c r="BF85" s="372"/>
      <c r="BG85" s="372"/>
      <c r="BH85" s="372"/>
      <c r="BI85" s="372"/>
      <c r="BJ85" s="372"/>
      <c r="BK85" s="372"/>
      <c r="BL85" s="372"/>
      <c r="BM85" s="145"/>
      <c r="BN85" s="372"/>
      <c r="BO85" s="372"/>
      <c r="BP85" s="145"/>
      <c r="BQ85" s="372"/>
      <c r="BR85" s="374">
        <v>0</v>
      </c>
      <c r="BS85" s="374"/>
      <c r="BT85" s="374"/>
    </row>
    <row r="86" spans="1:72" ht="31.2" outlineLevel="1">
      <c r="A86" s="436">
        <v>34</v>
      </c>
      <c r="B86" s="725" t="s">
        <v>1616</v>
      </c>
      <c r="C86" s="418" t="s">
        <v>1395</v>
      </c>
      <c r="D86" s="432" t="s">
        <v>1389</v>
      </c>
      <c r="E86" s="420" t="s">
        <v>49</v>
      </c>
      <c r="F86" s="418" t="s">
        <v>48</v>
      </c>
      <c r="G86" s="420">
        <v>7930062</v>
      </c>
      <c r="H86" s="418" t="s">
        <v>1390</v>
      </c>
      <c r="I86" s="418" t="s">
        <v>77</v>
      </c>
      <c r="J86" s="420">
        <v>2023</v>
      </c>
      <c r="K86" s="418" t="s">
        <v>1617</v>
      </c>
      <c r="L86" s="599" t="s">
        <v>1618</v>
      </c>
      <c r="M86" s="370">
        <v>20000</v>
      </c>
      <c r="N86" s="726"/>
      <c r="O86" s="726"/>
      <c r="P86" s="726">
        <v>20000</v>
      </c>
      <c r="Q86" s="727" t="s">
        <v>1619</v>
      </c>
      <c r="R86" s="418" t="s">
        <v>1390</v>
      </c>
      <c r="S86" s="432" t="s">
        <v>1387</v>
      </c>
      <c r="T86" s="432" t="s">
        <v>1389</v>
      </c>
      <c r="U86" s="371"/>
      <c r="V86" s="371"/>
      <c r="W86" s="371"/>
      <c r="X86" s="371"/>
      <c r="Y86" s="145">
        <f t="shared" si="4"/>
        <v>20000</v>
      </c>
      <c r="Z86" s="145"/>
      <c r="AA86" s="145"/>
      <c r="AB86" s="372">
        <f t="shared" si="5"/>
        <v>20000</v>
      </c>
      <c r="AC86" s="372">
        <v>0</v>
      </c>
      <c r="AD86" s="145">
        <v>20000</v>
      </c>
      <c r="AE86" s="145"/>
      <c r="AF86" s="145">
        <f t="shared" si="6"/>
        <v>20000</v>
      </c>
      <c r="AG86" s="145"/>
      <c r="AH86" s="145"/>
      <c r="AI86" s="145">
        <f t="shared" si="7"/>
        <v>20000</v>
      </c>
      <c r="AJ86" s="145">
        <v>0</v>
      </c>
      <c r="AK86" s="145">
        <v>20000</v>
      </c>
      <c r="AL86" s="145"/>
      <c r="AM86" s="145"/>
      <c r="AN86" s="145"/>
      <c r="AO86" s="145"/>
      <c r="AP86" s="145"/>
      <c r="AQ86" s="145"/>
      <c r="AR86" s="145"/>
      <c r="AS86" s="145"/>
      <c r="AT86" s="373"/>
      <c r="AU86" s="145">
        <f t="shared" si="8"/>
        <v>0</v>
      </c>
      <c r="AV86" s="145"/>
      <c r="AW86" s="145"/>
      <c r="AX86" s="145">
        <f t="shared" si="9"/>
        <v>0</v>
      </c>
      <c r="AY86" s="145">
        <v>0</v>
      </c>
      <c r="AZ86" s="145"/>
      <c r="BA86" s="145"/>
      <c r="BB86" s="145"/>
      <c r="BC86" s="145"/>
      <c r="BD86" s="145"/>
      <c r="BE86" s="372"/>
      <c r="BF86" s="372"/>
      <c r="BG86" s="372"/>
      <c r="BH86" s="372"/>
      <c r="BI86" s="372"/>
      <c r="BJ86" s="372"/>
      <c r="BK86" s="372"/>
      <c r="BL86" s="372"/>
      <c r="BM86" s="145"/>
      <c r="BN86" s="372"/>
      <c r="BO86" s="372"/>
      <c r="BP86" s="145"/>
      <c r="BQ86" s="372"/>
      <c r="BR86" s="374">
        <v>0</v>
      </c>
      <c r="BS86" s="374"/>
      <c r="BT86" s="374"/>
    </row>
    <row r="87" spans="1:72" ht="31.2" outlineLevel="1">
      <c r="A87" s="436">
        <v>35</v>
      </c>
      <c r="B87" s="725" t="s">
        <v>1620</v>
      </c>
      <c r="C87" s="418" t="s">
        <v>1395</v>
      </c>
      <c r="D87" s="432" t="s">
        <v>1389</v>
      </c>
      <c r="E87" s="420" t="s">
        <v>49</v>
      </c>
      <c r="F87" s="418" t="s">
        <v>106</v>
      </c>
      <c r="G87" s="420" t="s">
        <v>1621</v>
      </c>
      <c r="H87" s="418" t="s">
        <v>1390</v>
      </c>
      <c r="I87" s="418" t="s">
        <v>56</v>
      </c>
      <c r="J87" s="420">
        <v>2023</v>
      </c>
      <c r="K87" s="418" t="s">
        <v>1622</v>
      </c>
      <c r="L87" s="599" t="s">
        <v>1623</v>
      </c>
      <c r="M87" s="370">
        <v>4950</v>
      </c>
      <c r="N87" s="726"/>
      <c r="O87" s="726"/>
      <c r="P87" s="726">
        <v>4950</v>
      </c>
      <c r="Q87" s="727" t="s">
        <v>1624</v>
      </c>
      <c r="R87" s="418" t="s">
        <v>1390</v>
      </c>
      <c r="S87" s="432" t="s">
        <v>1387</v>
      </c>
      <c r="T87" s="432" t="s">
        <v>1389</v>
      </c>
      <c r="U87" s="371"/>
      <c r="V87" s="371"/>
      <c r="W87" s="371"/>
      <c r="X87" s="371"/>
      <c r="Y87" s="145">
        <f t="shared" ref="Y87:Y150" si="12">Z87+AA87+AB87</f>
        <v>4950</v>
      </c>
      <c r="Z87" s="145"/>
      <c r="AA87" s="145"/>
      <c r="AB87" s="372">
        <f t="shared" ref="AB87:AB150" si="13">AC87+AD87+AE87</f>
        <v>4950</v>
      </c>
      <c r="AC87" s="372">
        <v>0</v>
      </c>
      <c r="AD87" s="145">
        <v>4950</v>
      </c>
      <c r="AE87" s="145"/>
      <c r="AF87" s="145">
        <f t="shared" ref="AF87:AF150" si="14">AG87+AH87+AI87</f>
        <v>4950</v>
      </c>
      <c r="AG87" s="145"/>
      <c r="AH87" s="145"/>
      <c r="AI87" s="145">
        <f t="shared" ref="AI87:AI150" si="15">AJ87+AK87+AL87</f>
        <v>4950</v>
      </c>
      <c r="AJ87" s="145">
        <v>0</v>
      </c>
      <c r="AK87" s="145">
        <v>4950</v>
      </c>
      <c r="AL87" s="145"/>
      <c r="AM87" s="145"/>
      <c r="AN87" s="145"/>
      <c r="AO87" s="145"/>
      <c r="AP87" s="145"/>
      <c r="AQ87" s="145"/>
      <c r="AR87" s="145"/>
      <c r="AS87" s="145"/>
      <c r="AT87" s="373"/>
      <c r="AU87" s="145">
        <f t="shared" ref="AU87:AU150" si="16">AV87+AW87+AX87</f>
        <v>0</v>
      </c>
      <c r="AV87" s="145"/>
      <c r="AW87" s="145"/>
      <c r="AX87" s="145">
        <f t="shared" ref="AX87:AX150" si="17">AY87+AZ87+BA87</f>
        <v>0</v>
      </c>
      <c r="AY87" s="145">
        <v>0</v>
      </c>
      <c r="AZ87" s="145"/>
      <c r="BA87" s="145"/>
      <c r="BB87" s="145"/>
      <c r="BC87" s="145"/>
      <c r="BD87" s="145"/>
      <c r="BE87" s="372"/>
      <c r="BF87" s="372"/>
      <c r="BG87" s="372"/>
      <c r="BH87" s="372"/>
      <c r="BI87" s="372"/>
      <c r="BJ87" s="372"/>
      <c r="BK87" s="372"/>
      <c r="BL87" s="372"/>
      <c r="BM87" s="145"/>
      <c r="BN87" s="372"/>
      <c r="BO87" s="372"/>
      <c r="BP87" s="145"/>
      <c r="BQ87" s="372"/>
      <c r="BR87" s="374">
        <v>0</v>
      </c>
      <c r="BS87" s="374"/>
      <c r="BT87" s="374"/>
    </row>
    <row r="88" spans="1:72" ht="31.2" outlineLevel="1">
      <c r="A88" s="436">
        <v>36</v>
      </c>
      <c r="B88" s="725" t="s">
        <v>1625</v>
      </c>
      <c r="C88" s="418" t="s">
        <v>1395</v>
      </c>
      <c r="D88" s="432" t="s">
        <v>1389</v>
      </c>
      <c r="E88" s="420" t="s">
        <v>49</v>
      </c>
      <c r="F88" s="418" t="s">
        <v>48</v>
      </c>
      <c r="G88" s="420">
        <v>8014338</v>
      </c>
      <c r="H88" s="418" t="s">
        <v>1390</v>
      </c>
      <c r="I88" s="418" t="s">
        <v>54</v>
      </c>
      <c r="J88" s="420">
        <v>2023</v>
      </c>
      <c r="K88" s="418" t="s">
        <v>1626</v>
      </c>
      <c r="L88" s="599" t="s">
        <v>1627</v>
      </c>
      <c r="M88" s="370">
        <v>217350</v>
      </c>
      <c r="N88" s="726"/>
      <c r="O88" s="726"/>
      <c r="P88" s="726">
        <v>217350</v>
      </c>
      <c r="Q88" s="727"/>
      <c r="R88" s="418" t="s">
        <v>1390</v>
      </c>
      <c r="S88" s="432" t="s">
        <v>1387</v>
      </c>
      <c r="T88" s="432" t="s">
        <v>1389</v>
      </c>
      <c r="U88" s="371"/>
      <c r="V88" s="371"/>
      <c r="W88" s="371"/>
      <c r="X88" s="371"/>
      <c r="Y88" s="145">
        <f t="shared" si="12"/>
        <v>217000</v>
      </c>
      <c r="Z88" s="145"/>
      <c r="AA88" s="145"/>
      <c r="AB88" s="372">
        <f t="shared" si="13"/>
        <v>217000</v>
      </c>
      <c r="AC88" s="372">
        <v>90000</v>
      </c>
      <c r="AD88" s="145">
        <v>127000</v>
      </c>
      <c r="AE88" s="145"/>
      <c r="AF88" s="145">
        <f t="shared" si="14"/>
        <v>111206</v>
      </c>
      <c r="AG88" s="145"/>
      <c r="AH88" s="145"/>
      <c r="AI88" s="145">
        <f t="shared" si="15"/>
        <v>111206</v>
      </c>
      <c r="AJ88" s="145">
        <v>51709</v>
      </c>
      <c r="AK88" s="145">
        <v>59497</v>
      </c>
      <c r="AL88" s="145"/>
      <c r="AM88" s="145"/>
      <c r="AN88" s="145"/>
      <c r="AO88" s="145"/>
      <c r="AP88" s="145"/>
      <c r="AQ88" s="145"/>
      <c r="AR88" s="145"/>
      <c r="AS88" s="145"/>
      <c r="AT88" s="373"/>
      <c r="AU88" s="145">
        <f t="shared" si="16"/>
        <v>105794</v>
      </c>
      <c r="AV88" s="145"/>
      <c r="AW88" s="145"/>
      <c r="AX88" s="145">
        <f t="shared" si="17"/>
        <v>105794</v>
      </c>
      <c r="AY88" s="145">
        <v>38291</v>
      </c>
      <c r="AZ88" s="145">
        <v>67503</v>
      </c>
      <c r="BA88" s="145"/>
      <c r="BB88" s="145"/>
      <c r="BC88" s="145"/>
      <c r="BD88" s="145"/>
      <c r="BE88" s="372"/>
      <c r="BF88" s="372"/>
      <c r="BG88" s="372"/>
      <c r="BH88" s="372"/>
      <c r="BI88" s="372"/>
      <c r="BJ88" s="372"/>
      <c r="BK88" s="372"/>
      <c r="BL88" s="372"/>
      <c r="BM88" s="145">
        <v>41305.654000000002</v>
      </c>
      <c r="BN88" s="372"/>
      <c r="BO88" s="372"/>
      <c r="BP88" s="145"/>
      <c r="BQ88" s="372">
        <v>41305.654000000002</v>
      </c>
      <c r="BR88" s="374">
        <v>0</v>
      </c>
      <c r="BS88" s="145">
        <v>47817</v>
      </c>
      <c r="BT88" s="374"/>
    </row>
    <row r="89" spans="1:72" ht="31.2" outlineLevel="1">
      <c r="A89" s="436">
        <v>37</v>
      </c>
      <c r="B89" s="725" t="s">
        <v>1628</v>
      </c>
      <c r="C89" s="418" t="s">
        <v>1395</v>
      </c>
      <c r="D89" s="432" t="s">
        <v>1389</v>
      </c>
      <c r="E89" s="420" t="s">
        <v>49</v>
      </c>
      <c r="F89" s="418" t="s">
        <v>106</v>
      </c>
      <c r="G89" s="420" t="s">
        <v>1629</v>
      </c>
      <c r="H89" s="418" t="s">
        <v>1390</v>
      </c>
      <c r="I89" s="418" t="s">
        <v>85</v>
      </c>
      <c r="J89" s="420">
        <v>2024</v>
      </c>
      <c r="K89" s="418" t="s">
        <v>1630</v>
      </c>
      <c r="L89" s="599" t="s">
        <v>1631</v>
      </c>
      <c r="M89" s="370">
        <v>3500</v>
      </c>
      <c r="N89" s="726"/>
      <c r="O89" s="726"/>
      <c r="P89" s="726">
        <v>3500</v>
      </c>
      <c r="Q89" s="727" t="s">
        <v>1632</v>
      </c>
      <c r="R89" s="418" t="s">
        <v>1390</v>
      </c>
      <c r="S89" s="432" t="s">
        <v>1387</v>
      </c>
      <c r="T89" s="432" t="s">
        <v>1389</v>
      </c>
      <c r="U89" s="371"/>
      <c r="V89" s="371"/>
      <c r="W89" s="371"/>
      <c r="X89" s="371"/>
      <c r="Y89" s="145">
        <f t="shared" si="12"/>
        <v>3400</v>
      </c>
      <c r="Z89" s="145"/>
      <c r="AA89" s="145"/>
      <c r="AB89" s="372">
        <f t="shared" si="13"/>
        <v>3400</v>
      </c>
      <c r="AC89" s="372">
        <v>0</v>
      </c>
      <c r="AD89" s="145">
        <v>3400</v>
      </c>
      <c r="AE89" s="145"/>
      <c r="AF89" s="145">
        <f t="shared" si="14"/>
        <v>3400</v>
      </c>
      <c r="AG89" s="145"/>
      <c r="AH89" s="145"/>
      <c r="AI89" s="145">
        <f t="shared" si="15"/>
        <v>3400</v>
      </c>
      <c r="AJ89" s="145">
        <v>0</v>
      </c>
      <c r="AK89" s="145">
        <v>3400</v>
      </c>
      <c r="AL89" s="145"/>
      <c r="AM89" s="145"/>
      <c r="AN89" s="145"/>
      <c r="AO89" s="145"/>
      <c r="AP89" s="145"/>
      <c r="AQ89" s="145"/>
      <c r="AR89" s="145"/>
      <c r="AS89" s="145"/>
      <c r="AT89" s="373"/>
      <c r="AU89" s="145">
        <f t="shared" si="16"/>
        <v>0</v>
      </c>
      <c r="AV89" s="145"/>
      <c r="AW89" s="145"/>
      <c r="AX89" s="145">
        <f t="shared" si="17"/>
        <v>0</v>
      </c>
      <c r="AY89" s="145">
        <v>0</v>
      </c>
      <c r="AZ89" s="145"/>
      <c r="BA89" s="145"/>
      <c r="BB89" s="145"/>
      <c r="BC89" s="145"/>
      <c r="BD89" s="145"/>
      <c r="BE89" s="372"/>
      <c r="BF89" s="372"/>
      <c r="BG89" s="372"/>
      <c r="BH89" s="372"/>
      <c r="BI89" s="372"/>
      <c r="BJ89" s="372"/>
      <c r="BK89" s="372"/>
      <c r="BL89" s="372"/>
      <c r="BM89" s="145"/>
      <c r="BN89" s="372"/>
      <c r="BO89" s="372"/>
      <c r="BP89" s="145"/>
      <c r="BQ89" s="372"/>
      <c r="BR89" s="374">
        <v>0</v>
      </c>
      <c r="BS89" s="758">
        <v>839.024</v>
      </c>
      <c r="BT89" s="374"/>
    </row>
    <row r="90" spans="1:72" ht="46.8" outlineLevel="1">
      <c r="A90" s="436">
        <v>38</v>
      </c>
      <c r="B90" s="725" t="s">
        <v>1633</v>
      </c>
      <c r="C90" s="418" t="s">
        <v>1395</v>
      </c>
      <c r="D90" s="432" t="s">
        <v>1389</v>
      </c>
      <c r="E90" s="420" t="s">
        <v>49</v>
      </c>
      <c r="F90" s="418" t="s">
        <v>48</v>
      </c>
      <c r="G90" s="420">
        <v>8100262</v>
      </c>
      <c r="H90" s="418" t="s">
        <v>1390</v>
      </c>
      <c r="I90" s="418" t="s">
        <v>1634</v>
      </c>
      <c r="J90" s="420">
        <v>2025</v>
      </c>
      <c r="K90" s="418" t="s">
        <v>1635</v>
      </c>
      <c r="L90" s="599" t="s">
        <v>1636</v>
      </c>
      <c r="M90" s="370">
        <v>44498</v>
      </c>
      <c r="N90" s="726"/>
      <c r="O90" s="726"/>
      <c r="P90" s="726">
        <v>44498</v>
      </c>
      <c r="Q90" s="727"/>
      <c r="R90" s="418" t="s">
        <v>1390</v>
      </c>
      <c r="S90" s="432" t="s">
        <v>1387</v>
      </c>
      <c r="T90" s="432" t="s">
        <v>1389</v>
      </c>
      <c r="U90" s="371"/>
      <c r="V90" s="371"/>
      <c r="W90" s="371"/>
      <c r="X90" s="371"/>
      <c r="Y90" s="145">
        <f t="shared" si="12"/>
        <v>49200</v>
      </c>
      <c r="Z90" s="145"/>
      <c r="AA90" s="145"/>
      <c r="AB90" s="372">
        <f t="shared" si="13"/>
        <v>49200</v>
      </c>
      <c r="AC90" s="372">
        <v>0</v>
      </c>
      <c r="AD90" s="145">
        <v>49200</v>
      </c>
      <c r="AE90" s="145"/>
      <c r="AF90" s="145">
        <f t="shared" si="14"/>
        <v>200</v>
      </c>
      <c r="AG90" s="145"/>
      <c r="AH90" s="145"/>
      <c r="AI90" s="145">
        <f t="shared" si="15"/>
        <v>200</v>
      </c>
      <c r="AJ90" s="145">
        <v>0</v>
      </c>
      <c r="AK90" s="145">
        <v>200</v>
      </c>
      <c r="AL90" s="145"/>
      <c r="AM90" s="145"/>
      <c r="AN90" s="145"/>
      <c r="AO90" s="145"/>
      <c r="AP90" s="145"/>
      <c r="AQ90" s="145"/>
      <c r="AR90" s="145"/>
      <c r="AS90" s="145"/>
      <c r="AT90" s="373"/>
      <c r="AU90" s="145">
        <f t="shared" si="16"/>
        <v>33375</v>
      </c>
      <c r="AV90" s="145"/>
      <c r="AW90" s="145"/>
      <c r="AX90" s="145">
        <f t="shared" si="17"/>
        <v>33375</v>
      </c>
      <c r="AY90" s="145">
        <v>0</v>
      </c>
      <c r="AZ90" s="145">
        <v>33375</v>
      </c>
      <c r="BA90" s="145"/>
      <c r="BB90" s="145"/>
      <c r="BC90" s="145"/>
      <c r="BD90" s="145"/>
      <c r="BE90" s="372"/>
      <c r="BF90" s="372"/>
      <c r="BG90" s="372"/>
      <c r="BH90" s="372"/>
      <c r="BI90" s="372"/>
      <c r="BJ90" s="372"/>
      <c r="BK90" s="372"/>
      <c r="BL90" s="372"/>
      <c r="BM90" s="145"/>
      <c r="BN90" s="372"/>
      <c r="BO90" s="372"/>
      <c r="BP90" s="145"/>
      <c r="BQ90" s="372"/>
      <c r="BR90" s="374">
        <v>15625</v>
      </c>
      <c r="BS90" s="374"/>
      <c r="BT90" s="374"/>
    </row>
    <row r="91" spans="1:72" ht="31.2" outlineLevel="1">
      <c r="A91" s="436">
        <v>39</v>
      </c>
      <c r="B91" s="725" t="s">
        <v>1637</v>
      </c>
      <c r="C91" s="418" t="s">
        <v>1395</v>
      </c>
      <c r="D91" s="432" t="s">
        <v>1389</v>
      </c>
      <c r="E91" s="420" t="s">
        <v>49</v>
      </c>
      <c r="F91" s="418" t="s">
        <v>48</v>
      </c>
      <c r="G91" s="420">
        <v>8100261</v>
      </c>
      <c r="H91" s="418" t="s">
        <v>1390</v>
      </c>
      <c r="I91" s="418" t="s">
        <v>1634</v>
      </c>
      <c r="J91" s="420">
        <v>2025</v>
      </c>
      <c r="K91" s="418" t="s">
        <v>1638</v>
      </c>
      <c r="L91" s="599" t="s">
        <v>1639</v>
      </c>
      <c r="M91" s="370">
        <v>22660</v>
      </c>
      <c r="N91" s="726"/>
      <c r="O91" s="726"/>
      <c r="P91" s="726">
        <v>22660</v>
      </c>
      <c r="Q91" s="727"/>
      <c r="R91" s="418" t="s">
        <v>1390</v>
      </c>
      <c r="S91" s="432" t="s">
        <v>1387</v>
      </c>
      <c r="T91" s="432" t="s">
        <v>1389</v>
      </c>
      <c r="U91" s="371"/>
      <c r="V91" s="371"/>
      <c r="W91" s="371"/>
      <c r="X91" s="371"/>
      <c r="Y91" s="145">
        <f t="shared" si="12"/>
        <v>25200</v>
      </c>
      <c r="Z91" s="145"/>
      <c r="AA91" s="145"/>
      <c r="AB91" s="372">
        <f t="shared" si="13"/>
        <v>25200</v>
      </c>
      <c r="AC91" s="372">
        <v>0</v>
      </c>
      <c r="AD91" s="145">
        <v>25200</v>
      </c>
      <c r="AE91" s="145"/>
      <c r="AF91" s="145">
        <f t="shared" si="14"/>
        <v>200</v>
      </c>
      <c r="AG91" s="145"/>
      <c r="AH91" s="145"/>
      <c r="AI91" s="145">
        <f t="shared" si="15"/>
        <v>200</v>
      </c>
      <c r="AJ91" s="145">
        <v>0</v>
      </c>
      <c r="AK91" s="145">
        <v>200</v>
      </c>
      <c r="AL91" s="145"/>
      <c r="AM91" s="145"/>
      <c r="AN91" s="145"/>
      <c r="AO91" s="145"/>
      <c r="AP91" s="145"/>
      <c r="AQ91" s="145"/>
      <c r="AR91" s="145"/>
      <c r="AS91" s="145"/>
      <c r="AT91" s="373"/>
      <c r="AU91" s="145">
        <f t="shared" si="16"/>
        <v>20000</v>
      </c>
      <c r="AV91" s="145"/>
      <c r="AW91" s="145"/>
      <c r="AX91" s="145">
        <f t="shared" si="17"/>
        <v>20000</v>
      </c>
      <c r="AY91" s="145">
        <v>0</v>
      </c>
      <c r="AZ91" s="145">
        <v>20000</v>
      </c>
      <c r="BA91" s="145"/>
      <c r="BB91" s="145"/>
      <c r="BC91" s="145"/>
      <c r="BD91" s="145"/>
      <c r="BE91" s="372"/>
      <c r="BF91" s="372"/>
      <c r="BG91" s="372"/>
      <c r="BH91" s="372"/>
      <c r="BI91" s="372"/>
      <c r="BJ91" s="372"/>
      <c r="BK91" s="372"/>
      <c r="BL91" s="372"/>
      <c r="BM91" s="145"/>
      <c r="BN91" s="372"/>
      <c r="BO91" s="372"/>
      <c r="BP91" s="145"/>
      <c r="BQ91" s="372"/>
      <c r="BR91" s="374">
        <v>5000</v>
      </c>
      <c r="BS91" s="374"/>
      <c r="BT91" s="374"/>
    </row>
    <row r="92" spans="1:72" ht="31.2" outlineLevel="1">
      <c r="A92" s="436">
        <v>40</v>
      </c>
      <c r="B92" s="725" t="s">
        <v>1640</v>
      </c>
      <c r="C92" s="418" t="s">
        <v>1395</v>
      </c>
      <c r="D92" s="432" t="s">
        <v>1389</v>
      </c>
      <c r="E92" s="420" t="s">
        <v>49</v>
      </c>
      <c r="F92" s="418" t="s">
        <v>106</v>
      </c>
      <c r="G92" s="420">
        <v>8116737</v>
      </c>
      <c r="H92" s="418" t="s">
        <v>1390</v>
      </c>
      <c r="I92" s="418" t="s">
        <v>85</v>
      </c>
      <c r="J92" s="420">
        <v>2024</v>
      </c>
      <c r="K92" s="418" t="s">
        <v>1641</v>
      </c>
      <c r="L92" s="599" t="s">
        <v>1642</v>
      </c>
      <c r="M92" s="370">
        <v>4950</v>
      </c>
      <c r="N92" s="726"/>
      <c r="O92" s="726"/>
      <c r="P92" s="726">
        <v>4950</v>
      </c>
      <c r="Q92" s="727"/>
      <c r="R92" s="418" t="s">
        <v>1390</v>
      </c>
      <c r="S92" s="432" t="s">
        <v>1387</v>
      </c>
      <c r="T92" s="432" t="s">
        <v>1389</v>
      </c>
      <c r="U92" s="371"/>
      <c r="V92" s="371"/>
      <c r="W92" s="371"/>
      <c r="X92" s="371"/>
      <c r="Y92" s="145">
        <f t="shared" si="12"/>
        <v>5000</v>
      </c>
      <c r="Z92" s="145"/>
      <c r="AA92" s="145"/>
      <c r="AB92" s="372">
        <f t="shared" si="13"/>
        <v>5000</v>
      </c>
      <c r="AC92" s="372">
        <v>0</v>
      </c>
      <c r="AD92" s="145">
        <v>5000</v>
      </c>
      <c r="AE92" s="145"/>
      <c r="AF92" s="145">
        <f t="shared" si="14"/>
        <v>50</v>
      </c>
      <c r="AG92" s="145"/>
      <c r="AH92" s="145"/>
      <c r="AI92" s="145">
        <f t="shared" si="15"/>
        <v>50</v>
      </c>
      <c r="AJ92" s="145">
        <v>0</v>
      </c>
      <c r="AK92" s="145">
        <v>50</v>
      </c>
      <c r="AL92" s="145"/>
      <c r="AM92" s="145"/>
      <c r="AN92" s="145"/>
      <c r="AO92" s="145"/>
      <c r="AP92" s="145"/>
      <c r="AQ92" s="145"/>
      <c r="AR92" s="145"/>
      <c r="AS92" s="145"/>
      <c r="AT92" s="373"/>
      <c r="AU92" s="145">
        <f t="shared" si="16"/>
        <v>4800</v>
      </c>
      <c r="AV92" s="145"/>
      <c r="AW92" s="145"/>
      <c r="AX92" s="145">
        <f t="shared" si="17"/>
        <v>4800</v>
      </c>
      <c r="AY92" s="145">
        <v>0</v>
      </c>
      <c r="AZ92" s="145">
        <v>4800</v>
      </c>
      <c r="BA92" s="145"/>
      <c r="BB92" s="145"/>
      <c r="BC92" s="145"/>
      <c r="BD92" s="145"/>
      <c r="BE92" s="372"/>
      <c r="BF92" s="372"/>
      <c r="BG92" s="372"/>
      <c r="BH92" s="372"/>
      <c r="BI92" s="372"/>
      <c r="BJ92" s="372"/>
      <c r="BK92" s="372"/>
      <c r="BL92" s="372"/>
      <c r="BM92" s="145"/>
      <c r="BN92" s="372"/>
      <c r="BO92" s="372"/>
      <c r="BP92" s="145"/>
      <c r="BQ92" s="372"/>
      <c r="BR92" s="374"/>
      <c r="BS92" s="374"/>
      <c r="BT92" s="374"/>
    </row>
    <row r="93" spans="1:72" ht="31.2" outlineLevel="1">
      <c r="A93" s="436">
        <v>41</v>
      </c>
      <c r="B93" s="725" t="s">
        <v>1643</v>
      </c>
      <c r="C93" s="418" t="s">
        <v>1395</v>
      </c>
      <c r="D93" s="432" t="s">
        <v>1389</v>
      </c>
      <c r="E93" s="420" t="s">
        <v>49</v>
      </c>
      <c r="F93" s="418" t="s">
        <v>106</v>
      </c>
      <c r="G93" s="420">
        <v>7930055</v>
      </c>
      <c r="H93" s="418" t="s">
        <v>1390</v>
      </c>
      <c r="I93" s="418" t="s">
        <v>77</v>
      </c>
      <c r="J93" s="420">
        <v>2022</v>
      </c>
      <c r="K93" s="418" t="s">
        <v>1532</v>
      </c>
      <c r="L93" s="599" t="s">
        <v>1644</v>
      </c>
      <c r="M93" s="370">
        <v>4300</v>
      </c>
      <c r="N93" s="726"/>
      <c r="O93" s="726"/>
      <c r="P93" s="726">
        <v>4300</v>
      </c>
      <c r="Q93" s="727" t="s">
        <v>1645</v>
      </c>
      <c r="R93" s="418" t="s">
        <v>1390</v>
      </c>
      <c r="S93" s="432" t="s">
        <v>1387</v>
      </c>
      <c r="T93" s="432" t="s">
        <v>1389</v>
      </c>
      <c r="U93" s="371"/>
      <c r="V93" s="371"/>
      <c r="W93" s="371"/>
      <c r="X93" s="371"/>
      <c r="Y93" s="145">
        <f t="shared" si="12"/>
        <v>4220</v>
      </c>
      <c r="Z93" s="145"/>
      <c r="AA93" s="145"/>
      <c r="AB93" s="372">
        <f t="shared" si="13"/>
        <v>4220</v>
      </c>
      <c r="AC93" s="372">
        <v>4220</v>
      </c>
      <c r="AD93" s="145"/>
      <c r="AE93" s="145"/>
      <c r="AF93" s="145">
        <f t="shared" si="14"/>
        <v>4395</v>
      </c>
      <c r="AG93" s="145"/>
      <c r="AH93" s="145"/>
      <c r="AI93" s="145">
        <f t="shared" si="15"/>
        <v>4395</v>
      </c>
      <c r="AJ93" s="145">
        <v>4395</v>
      </c>
      <c r="AK93" s="145"/>
      <c r="AL93" s="145"/>
      <c r="AM93" s="145">
        <v>2500</v>
      </c>
      <c r="AN93" s="145"/>
      <c r="AO93" s="145"/>
      <c r="AP93" s="145">
        <v>2500</v>
      </c>
      <c r="AQ93" s="145">
        <v>2500</v>
      </c>
      <c r="AR93" s="145"/>
      <c r="AS93" s="145"/>
      <c r="AT93" s="373"/>
      <c r="AU93" s="145">
        <f t="shared" si="16"/>
        <v>0</v>
      </c>
      <c r="AV93" s="145"/>
      <c r="AW93" s="145"/>
      <c r="AX93" s="145">
        <f t="shared" si="17"/>
        <v>0</v>
      </c>
      <c r="AY93" s="145">
        <v>0</v>
      </c>
      <c r="AZ93" s="145"/>
      <c r="BA93" s="145"/>
      <c r="BB93" s="145">
        <v>0</v>
      </c>
      <c r="BC93" s="145"/>
      <c r="BD93" s="145"/>
      <c r="BE93" s="372">
        <v>0</v>
      </c>
      <c r="BF93" s="372"/>
      <c r="BG93" s="372"/>
      <c r="BH93" s="372"/>
      <c r="BI93" s="372"/>
      <c r="BJ93" s="372"/>
      <c r="BK93" s="372"/>
      <c r="BL93" s="372"/>
      <c r="BM93" s="145"/>
      <c r="BN93" s="372"/>
      <c r="BO93" s="372"/>
      <c r="BP93" s="145"/>
      <c r="BQ93" s="372"/>
      <c r="BR93" s="374"/>
      <c r="BS93" s="374"/>
      <c r="BT93" s="374"/>
    </row>
    <row r="94" spans="1:72" ht="31.2" outlineLevel="1">
      <c r="A94" s="436">
        <v>42</v>
      </c>
      <c r="B94" s="725" t="s">
        <v>1646</v>
      </c>
      <c r="C94" s="418" t="s">
        <v>1395</v>
      </c>
      <c r="D94" s="432" t="s">
        <v>1389</v>
      </c>
      <c r="E94" s="420" t="s">
        <v>49</v>
      </c>
      <c r="F94" s="418" t="s">
        <v>106</v>
      </c>
      <c r="G94" s="420">
        <v>7900050</v>
      </c>
      <c r="H94" s="418" t="s">
        <v>1424</v>
      </c>
      <c r="I94" s="418" t="s">
        <v>74</v>
      </c>
      <c r="J94" s="420">
        <v>2021</v>
      </c>
      <c r="K94" s="418" t="s">
        <v>1391</v>
      </c>
      <c r="L94" s="599" t="s">
        <v>1426</v>
      </c>
      <c r="M94" s="370">
        <v>700</v>
      </c>
      <c r="N94" s="726"/>
      <c r="O94" s="726"/>
      <c r="P94" s="726">
        <v>700</v>
      </c>
      <c r="Q94" s="727" t="s">
        <v>1647</v>
      </c>
      <c r="R94" s="418" t="s">
        <v>1424</v>
      </c>
      <c r="S94" s="432" t="s">
        <v>1387</v>
      </c>
      <c r="T94" s="432" t="s">
        <v>1389</v>
      </c>
      <c r="U94" s="371"/>
      <c r="V94" s="371"/>
      <c r="W94" s="371"/>
      <c r="X94" s="371"/>
      <c r="Y94" s="145">
        <f t="shared" si="12"/>
        <v>695</v>
      </c>
      <c r="Z94" s="145"/>
      <c r="AA94" s="145"/>
      <c r="AB94" s="372">
        <f t="shared" si="13"/>
        <v>695</v>
      </c>
      <c r="AC94" s="372">
        <v>695</v>
      </c>
      <c r="AD94" s="145"/>
      <c r="AE94" s="145"/>
      <c r="AF94" s="145">
        <f t="shared" si="14"/>
        <v>695</v>
      </c>
      <c r="AG94" s="145"/>
      <c r="AH94" s="145"/>
      <c r="AI94" s="145">
        <f t="shared" si="15"/>
        <v>695</v>
      </c>
      <c r="AJ94" s="145">
        <v>695</v>
      </c>
      <c r="AK94" s="145"/>
      <c r="AL94" s="145"/>
      <c r="AM94" s="145">
        <v>695</v>
      </c>
      <c r="AN94" s="145"/>
      <c r="AO94" s="145"/>
      <c r="AP94" s="145">
        <v>695</v>
      </c>
      <c r="AQ94" s="145"/>
      <c r="AR94" s="145">
        <v>695</v>
      </c>
      <c r="AS94" s="145"/>
      <c r="AT94" s="373"/>
      <c r="AU94" s="145">
        <f t="shared" si="16"/>
        <v>0</v>
      </c>
      <c r="AV94" s="145"/>
      <c r="AW94" s="145"/>
      <c r="AX94" s="145">
        <f t="shared" si="17"/>
        <v>0</v>
      </c>
      <c r="AY94" s="145">
        <v>0</v>
      </c>
      <c r="AZ94" s="145"/>
      <c r="BA94" s="145"/>
      <c r="BB94" s="145">
        <v>0</v>
      </c>
      <c r="BC94" s="145"/>
      <c r="BD94" s="145"/>
      <c r="BE94" s="372"/>
      <c r="BF94" s="372"/>
      <c r="BG94" s="372"/>
      <c r="BH94" s="372"/>
      <c r="BI94" s="372"/>
      <c r="BJ94" s="372"/>
      <c r="BK94" s="372"/>
      <c r="BL94" s="372"/>
      <c r="BM94" s="145"/>
      <c r="BN94" s="372"/>
      <c r="BO94" s="372"/>
      <c r="BP94" s="145"/>
      <c r="BQ94" s="372"/>
      <c r="BR94" s="374"/>
      <c r="BS94" s="374"/>
      <c r="BT94" s="374"/>
    </row>
    <row r="95" spans="1:72" ht="33.75" customHeight="1" outlineLevel="1">
      <c r="A95" s="436">
        <v>43</v>
      </c>
      <c r="B95" s="725" t="s">
        <v>1648</v>
      </c>
      <c r="C95" s="418" t="s">
        <v>1395</v>
      </c>
      <c r="D95" s="432" t="s">
        <v>1389</v>
      </c>
      <c r="E95" s="420" t="s">
        <v>49</v>
      </c>
      <c r="F95" s="418" t="s">
        <v>106</v>
      </c>
      <c r="G95" s="420">
        <v>7930054</v>
      </c>
      <c r="H95" s="418" t="s">
        <v>1390</v>
      </c>
      <c r="I95" s="418" t="s">
        <v>56</v>
      </c>
      <c r="J95" s="420">
        <v>2022</v>
      </c>
      <c r="K95" s="418" t="s">
        <v>1532</v>
      </c>
      <c r="L95" s="599" t="s">
        <v>1649</v>
      </c>
      <c r="M95" s="370">
        <v>3945</v>
      </c>
      <c r="N95" s="726"/>
      <c r="O95" s="726"/>
      <c r="P95" s="726">
        <v>3945</v>
      </c>
      <c r="Q95" s="727" t="s">
        <v>1650</v>
      </c>
      <c r="R95" s="418" t="s">
        <v>1390</v>
      </c>
      <c r="S95" s="432" t="s">
        <v>1387</v>
      </c>
      <c r="T95" s="432" t="s">
        <v>1389</v>
      </c>
      <c r="U95" s="371"/>
      <c r="V95" s="371"/>
      <c r="W95" s="371"/>
      <c r="X95" s="371"/>
      <c r="Y95" s="145">
        <f t="shared" si="12"/>
        <v>4003</v>
      </c>
      <c r="Z95" s="145"/>
      <c r="AA95" s="145"/>
      <c r="AB95" s="372">
        <f t="shared" si="13"/>
        <v>4003</v>
      </c>
      <c r="AC95" s="372">
        <v>4003</v>
      </c>
      <c r="AD95" s="145"/>
      <c r="AE95" s="145"/>
      <c r="AF95" s="145">
        <f t="shared" si="14"/>
        <v>1700</v>
      </c>
      <c r="AG95" s="145"/>
      <c r="AH95" s="145"/>
      <c r="AI95" s="145">
        <f t="shared" si="15"/>
        <v>1700</v>
      </c>
      <c r="AJ95" s="145">
        <v>1700</v>
      </c>
      <c r="AK95" s="145"/>
      <c r="AL95" s="145"/>
      <c r="AM95" s="145"/>
      <c r="AN95" s="145"/>
      <c r="AO95" s="145"/>
      <c r="AP95" s="145"/>
      <c r="AQ95" s="145"/>
      <c r="AR95" s="145"/>
      <c r="AS95" s="145"/>
      <c r="AT95" s="373"/>
      <c r="AU95" s="145">
        <f t="shared" si="16"/>
        <v>2210</v>
      </c>
      <c r="AV95" s="145"/>
      <c r="AW95" s="145"/>
      <c r="AX95" s="145">
        <f t="shared" si="17"/>
        <v>2210</v>
      </c>
      <c r="AY95" s="145">
        <v>2210</v>
      </c>
      <c r="AZ95" s="145"/>
      <c r="BA95" s="145"/>
      <c r="BB95" s="145"/>
      <c r="BC95" s="145"/>
      <c r="BD95" s="145"/>
      <c r="BE95" s="372"/>
      <c r="BF95" s="372"/>
      <c r="BG95" s="372"/>
      <c r="BH95" s="372"/>
      <c r="BI95" s="372"/>
      <c r="BJ95" s="372"/>
      <c r="BK95" s="372"/>
      <c r="BL95" s="372"/>
      <c r="BM95" s="145"/>
      <c r="BN95" s="372"/>
      <c r="BO95" s="372"/>
      <c r="BP95" s="145"/>
      <c r="BQ95" s="372"/>
      <c r="BR95" s="374"/>
      <c r="BS95" s="374"/>
      <c r="BT95" s="374"/>
    </row>
    <row r="96" spans="1:72" ht="62.4" outlineLevel="1">
      <c r="A96" s="436">
        <v>44</v>
      </c>
      <c r="B96" s="725" t="s">
        <v>1651</v>
      </c>
      <c r="C96" s="418" t="s">
        <v>1495</v>
      </c>
      <c r="D96" s="432" t="s">
        <v>1389</v>
      </c>
      <c r="E96" s="420" t="s">
        <v>49</v>
      </c>
      <c r="F96" s="418" t="s">
        <v>1652</v>
      </c>
      <c r="G96" s="420" t="s">
        <v>1653</v>
      </c>
      <c r="H96" s="418" t="s">
        <v>1397</v>
      </c>
      <c r="I96" s="418">
        <v>2024</v>
      </c>
      <c r="J96" s="420">
        <v>2024</v>
      </c>
      <c r="K96" s="418" t="s">
        <v>1654</v>
      </c>
      <c r="L96" s="599" t="s">
        <v>1655</v>
      </c>
      <c r="M96" s="370">
        <v>337.5</v>
      </c>
      <c r="N96" s="726"/>
      <c r="O96" s="726"/>
      <c r="P96" s="726">
        <v>337.5</v>
      </c>
      <c r="Q96" s="727"/>
      <c r="R96" s="418" t="s">
        <v>1397</v>
      </c>
      <c r="S96" s="432" t="s">
        <v>1387</v>
      </c>
      <c r="T96" s="432" t="s">
        <v>1389</v>
      </c>
      <c r="U96" s="371"/>
      <c r="V96" s="371"/>
      <c r="W96" s="371"/>
      <c r="X96" s="371"/>
      <c r="Y96" s="145">
        <f t="shared" si="12"/>
        <v>337.5</v>
      </c>
      <c r="Z96" s="145"/>
      <c r="AA96" s="145"/>
      <c r="AB96" s="372">
        <f t="shared" si="13"/>
        <v>337.5</v>
      </c>
      <c r="AC96" s="372">
        <v>337.5</v>
      </c>
      <c r="AD96" s="145"/>
      <c r="AE96" s="145"/>
      <c r="AF96" s="145">
        <f t="shared" si="14"/>
        <v>337.5</v>
      </c>
      <c r="AG96" s="145"/>
      <c r="AH96" s="145"/>
      <c r="AI96" s="145">
        <f t="shared" si="15"/>
        <v>337.5</v>
      </c>
      <c r="AJ96" s="145">
        <v>0</v>
      </c>
      <c r="AK96" s="145"/>
      <c r="AL96" s="145">
        <v>337.5</v>
      </c>
      <c r="AM96" s="145">
        <v>333.72999999999996</v>
      </c>
      <c r="AN96" s="145"/>
      <c r="AO96" s="145">
        <v>333.72999999999996</v>
      </c>
      <c r="AP96" s="145"/>
      <c r="AQ96" s="145"/>
      <c r="AR96" s="145"/>
      <c r="AS96" s="145"/>
      <c r="AT96" s="373">
        <v>333.72999999999996</v>
      </c>
      <c r="AU96" s="145">
        <f t="shared" si="16"/>
        <v>0</v>
      </c>
      <c r="AV96" s="145"/>
      <c r="AW96" s="145"/>
      <c r="AX96" s="145">
        <f t="shared" si="17"/>
        <v>0</v>
      </c>
      <c r="AY96" s="145">
        <v>0</v>
      </c>
      <c r="AZ96" s="145"/>
      <c r="BA96" s="145"/>
      <c r="BB96" s="145"/>
      <c r="BC96" s="145"/>
      <c r="BD96" s="145"/>
      <c r="BE96" s="372"/>
      <c r="BF96" s="372"/>
      <c r="BG96" s="372"/>
      <c r="BH96" s="372"/>
      <c r="BI96" s="372"/>
      <c r="BJ96" s="372">
        <v>17.495999999999999</v>
      </c>
      <c r="BK96" s="372"/>
      <c r="BL96" s="372"/>
      <c r="BM96" s="145">
        <v>17.495999999999999</v>
      </c>
      <c r="BN96" s="372">
        <v>17.495999999999999</v>
      </c>
      <c r="BO96" s="372"/>
      <c r="BP96" s="145"/>
      <c r="BQ96" s="372">
        <v>17.495999999999999</v>
      </c>
      <c r="BR96" s="374"/>
      <c r="BS96" s="759">
        <v>17.495999999999999</v>
      </c>
      <c r="BT96" s="374"/>
    </row>
    <row r="97" spans="1:72" ht="62.4" outlineLevel="1">
      <c r="A97" s="436">
        <v>45</v>
      </c>
      <c r="B97" s="725" t="s">
        <v>1656</v>
      </c>
      <c r="C97" s="418" t="s">
        <v>1503</v>
      </c>
      <c r="D97" s="432" t="s">
        <v>1389</v>
      </c>
      <c r="E97" s="420" t="s">
        <v>49</v>
      </c>
      <c r="F97" s="418" t="s">
        <v>1652</v>
      </c>
      <c r="G97" s="420" t="s">
        <v>1657</v>
      </c>
      <c r="H97" s="418" t="s">
        <v>1658</v>
      </c>
      <c r="I97" s="418">
        <v>2024</v>
      </c>
      <c r="J97" s="420">
        <v>2024</v>
      </c>
      <c r="K97" s="418" t="s">
        <v>1659</v>
      </c>
      <c r="L97" s="599" t="s">
        <v>1660</v>
      </c>
      <c r="M97" s="370">
        <v>337.5</v>
      </c>
      <c r="N97" s="726"/>
      <c r="O97" s="726"/>
      <c r="P97" s="726">
        <v>337.5</v>
      </c>
      <c r="Q97" s="727"/>
      <c r="R97" s="418" t="s">
        <v>1658</v>
      </c>
      <c r="S97" s="432" t="s">
        <v>1387</v>
      </c>
      <c r="T97" s="432" t="s">
        <v>1389</v>
      </c>
      <c r="U97" s="371"/>
      <c r="V97" s="371"/>
      <c r="W97" s="371"/>
      <c r="X97" s="371"/>
      <c r="Y97" s="145">
        <f t="shared" si="12"/>
        <v>337.5</v>
      </c>
      <c r="Z97" s="145"/>
      <c r="AA97" s="145"/>
      <c r="AB97" s="372">
        <f t="shared" si="13"/>
        <v>337.5</v>
      </c>
      <c r="AC97" s="372">
        <v>337.5</v>
      </c>
      <c r="AD97" s="145"/>
      <c r="AE97" s="145"/>
      <c r="AF97" s="145">
        <f t="shared" si="14"/>
        <v>337.5</v>
      </c>
      <c r="AG97" s="145"/>
      <c r="AH97" s="145"/>
      <c r="AI97" s="145">
        <f t="shared" si="15"/>
        <v>337.5</v>
      </c>
      <c r="AJ97" s="145">
        <v>0</v>
      </c>
      <c r="AK97" s="145"/>
      <c r="AL97" s="145">
        <v>337.5</v>
      </c>
      <c r="AM97" s="145">
        <v>335.512</v>
      </c>
      <c r="AN97" s="145"/>
      <c r="AO97" s="145">
        <v>335.512</v>
      </c>
      <c r="AP97" s="145"/>
      <c r="AQ97" s="145"/>
      <c r="AR97" s="145"/>
      <c r="AS97" s="145"/>
      <c r="AT97" s="373">
        <v>335.512</v>
      </c>
      <c r="AU97" s="145">
        <f t="shared" si="16"/>
        <v>0</v>
      </c>
      <c r="AV97" s="145"/>
      <c r="AW97" s="145"/>
      <c r="AX97" s="145">
        <f t="shared" si="17"/>
        <v>0</v>
      </c>
      <c r="AY97" s="145">
        <v>0</v>
      </c>
      <c r="AZ97" s="145"/>
      <c r="BA97" s="145"/>
      <c r="BB97" s="145"/>
      <c r="BC97" s="145"/>
      <c r="BD97" s="145"/>
      <c r="BE97" s="372"/>
      <c r="BF97" s="372"/>
      <c r="BG97" s="372"/>
      <c r="BH97" s="372"/>
      <c r="BI97" s="372"/>
      <c r="BJ97" s="372"/>
      <c r="BK97" s="372"/>
      <c r="BL97" s="372"/>
      <c r="BM97" s="145"/>
      <c r="BN97" s="372"/>
      <c r="BO97" s="372"/>
      <c r="BP97" s="145"/>
      <c r="BQ97" s="372"/>
      <c r="BR97" s="374"/>
      <c r="BS97" s="374"/>
      <c r="BT97" s="374"/>
    </row>
    <row r="98" spans="1:72" ht="62.25" customHeight="1" outlineLevel="1">
      <c r="A98" s="436">
        <v>46</v>
      </c>
      <c r="B98" s="725" t="s">
        <v>1661</v>
      </c>
      <c r="C98" s="418" t="s">
        <v>1395</v>
      </c>
      <c r="D98" s="432" t="s">
        <v>1389</v>
      </c>
      <c r="E98" s="420" t="s">
        <v>49</v>
      </c>
      <c r="F98" s="418" t="s">
        <v>48</v>
      </c>
      <c r="G98" s="420" t="s">
        <v>1662</v>
      </c>
      <c r="H98" s="418" t="s">
        <v>1390</v>
      </c>
      <c r="I98" s="418" t="s">
        <v>988</v>
      </c>
      <c r="J98" s="420">
        <v>2021</v>
      </c>
      <c r="K98" s="418" t="s">
        <v>1663</v>
      </c>
      <c r="L98" s="599" t="s">
        <v>1664</v>
      </c>
      <c r="M98" s="370">
        <v>899.16399999999999</v>
      </c>
      <c r="N98" s="726"/>
      <c r="O98" s="726"/>
      <c r="P98" s="726">
        <v>899.16399999999999</v>
      </c>
      <c r="Q98" s="727"/>
      <c r="R98" s="418" t="s">
        <v>1390</v>
      </c>
      <c r="S98" s="432" t="s">
        <v>1665</v>
      </c>
      <c r="T98" s="432" t="s">
        <v>1389</v>
      </c>
      <c r="U98" s="371"/>
      <c r="V98" s="371"/>
      <c r="W98" s="371"/>
      <c r="X98" s="371"/>
      <c r="Y98" s="145">
        <f t="shared" si="12"/>
        <v>900</v>
      </c>
      <c r="Z98" s="145"/>
      <c r="AA98" s="145"/>
      <c r="AB98" s="372">
        <f t="shared" si="13"/>
        <v>900</v>
      </c>
      <c r="AC98" s="372">
        <v>0</v>
      </c>
      <c r="AD98" s="145"/>
      <c r="AE98" s="145">
        <v>900</v>
      </c>
      <c r="AF98" s="145">
        <f t="shared" si="14"/>
        <v>900</v>
      </c>
      <c r="AG98" s="145"/>
      <c r="AH98" s="145"/>
      <c r="AI98" s="145">
        <f t="shared" si="15"/>
        <v>900</v>
      </c>
      <c r="AJ98" s="145">
        <v>0</v>
      </c>
      <c r="AK98" s="145"/>
      <c r="AL98" s="145">
        <v>900</v>
      </c>
      <c r="AM98" s="145"/>
      <c r="AN98" s="145"/>
      <c r="AO98" s="145"/>
      <c r="AP98" s="145"/>
      <c r="AQ98" s="145"/>
      <c r="AR98" s="145"/>
      <c r="AS98" s="145"/>
      <c r="AT98" s="373"/>
      <c r="AU98" s="145">
        <f t="shared" si="16"/>
        <v>0</v>
      </c>
      <c r="AV98" s="145"/>
      <c r="AW98" s="145"/>
      <c r="AX98" s="145">
        <f t="shared" si="17"/>
        <v>0</v>
      </c>
      <c r="AY98" s="145">
        <v>0</v>
      </c>
      <c r="AZ98" s="145"/>
      <c r="BA98" s="145"/>
      <c r="BB98" s="145"/>
      <c r="BC98" s="145"/>
      <c r="BD98" s="145"/>
      <c r="BE98" s="372"/>
      <c r="BF98" s="372"/>
      <c r="BG98" s="372"/>
      <c r="BH98" s="372"/>
      <c r="BI98" s="372"/>
      <c r="BJ98" s="372"/>
      <c r="BK98" s="372"/>
      <c r="BL98" s="372"/>
      <c r="BM98" s="145"/>
      <c r="BN98" s="372"/>
      <c r="BO98" s="372"/>
      <c r="BP98" s="145"/>
      <c r="BQ98" s="372"/>
      <c r="BR98" s="374"/>
      <c r="BS98" s="374"/>
      <c r="BT98" s="374"/>
    </row>
    <row r="99" spans="1:72" ht="31.2" outlineLevel="1">
      <c r="A99" s="436">
        <v>47</v>
      </c>
      <c r="B99" s="725" t="s">
        <v>1666</v>
      </c>
      <c r="C99" s="418" t="s">
        <v>1395</v>
      </c>
      <c r="D99" s="432" t="s">
        <v>1389</v>
      </c>
      <c r="E99" s="420" t="s">
        <v>49</v>
      </c>
      <c r="F99" s="418" t="s">
        <v>106</v>
      </c>
      <c r="G99" s="420" t="s">
        <v>1667</v>
      </c>
      <c r="H99" s="418" t="s">
        <v>1390</v>
      </c>
      <c r="I99" s="418" t="s">
        <v>988</v>
      </c>
      <c r="J99" s="420">
        <v>2021</v>
      </c>
      <c r="K99" s="418" t="s">
        <v>1663</v>
      </c>
      <c r="L99" s="599" t="s">
        <v>1431</v>
      </c>
      <c r="M99" s="370">
        <v>650</v>
      </c>
      <c r="N99" s="726"/>
      <c r="O99" s="726"/>
      <c r="P99" s="726">
        <v>650</v>
      </c>
      <c r="Q99" s="727" t="s">
        <v>1432</v>
      </c>
      <c r="R99" s="418" t="s">
        <v>1390</v>
      </c>
      <c r="S99" s="432" t="s">
        <v>1665</v>
      </c>
      <c r="T99" s="432" t="s">
        <v>1389</v>
      </c>
      <c r="U99" s="371"/>
      <c r="V99" s="371"/>
      <c r="W99" s="371"/>
      <c r="X99" s="371"/>
      <c r="Y99" s="145">
        <f t="shared" si="12"/>
        <v>800</v>
      </c>
      <c r="Z99" s="145"/>
      <c r="AA99" s="145"/>
      <c r="AB99" s="372">
        <f t="shared" si="13"/>
        <v>800</v>
      </c>
      <c r="AC99" s="372">
        <v>0</v>
      </c>
      <c r="AD99" s="145"/>
      <c r="AE99" s="145">
        <v>800</v>
      </c>
      <c r="AF99" s="145">
        <f t="shared" si="14"/>
        <v>800</v>
      </c>
      <c r="AG99" s="145"/>
      <c r="AH99" s="145"/>
      <c r="AI99" s="145">
        <f t="shared" si="15"/>
        <v>800</v>
      </c>
      <c r="AJ99" s="145">
        <v>0</v>
      </c>
      <c r="AK99" s="145"/>
      <c r="AL99" s="145">
        <v>800</v>
      </c>
      <c r="AM99" s="145"/>
      <c r="AN99" s="145"/>
      <c r="AO99" s="145"/>
      <c r="AP99" s="145"/>
      <c r="AQ99" s="145"/>
      <c r="AR99" s="145"/>
      <c r="AS99" s="145"/>
      <c r="AT99" s="373"/>
      <c r="AU99" s="145">
        <f t="shared" si="16"/>
        <v>0</v>
      </c>
      <c r="AV99" s="145"/>
      <c r="AW99" s="145"/>
      <c r="AX99" s="145">
        <f t="shared" si="17"/>
        <v>0</v>
      </c>
      <c r="AY99" s="145">
        <v>0</v>
      </c>
      <c r="AZ99" s="145"/>
      <c r="BA99" s="145"/>
      <c r="BB99" s="145"/>
      <c r="BC99" s="145"/>
      <c r="BD99" s="145"/>
      <c r="BE99" s="372"/>
      <c r="BF99" s="372"/>
      <c r="BG99" s="372"/>
      <c r="BH99" s="372"/>
      <c r="BI99" s="372"/>
      <c r="BJ99" s="372"/>
      <c r="BK99" s="372"/>
      <c r="BL99" s="372"/>
      <c r="BM99" s="145"/>
      <c r="BN99" s="372"/>
      <c r="BO99" s="372"/>
      <c r="BP99" s="145"/>
      <c r="BQ99" s="372"/>
      <c r="BR99" s="374"/>
      <c r="BS99" s="374"/>
      <c r="BT99" s="374"/>
    </row>
    <row r="100" spans="1:72" ht="31.2" outlineLevel="1">
      <c r="A100" s="436">
        <v>48</v>
      </c>
      <c r="B100" s="725" t="s">
        <v>1474</v>
      </c>
      <c r="C100" s="418" t="s">
        <v>1395</v>
      </c>
      <c r="D100" s="432" t="s">
        <v>1389</v>
      </c>
      <c r="E100" s="420" t="s">
        <v>49</v>
      </c>
      <c r="F100" s="418" t="s">
        <v>83</v>
      </c>
      <c r="G100" s="420">
        <v>8039321</v>
      </c>
      <c r="H100" s="418" t="s">
        <v>1390</v>
      </c>
      <c r="I100" s="418">
        <v>2024</v>
      </c>
      <c r="J100" s="420">
        <v>2023</v>
      </c>
      <c r="K100" s="418" t="s">
        <v>1476</v>
      </c>
      <c r="L100" s="599" t="s">
        <v>1477</v>
      </c>
      <c r="M100" s="370">
        <v>4950</v>
      </c>
      <c r="N100" s="726"/>
      <c r="O100" s="726"/>
      <c r="P100" s="726">
        <v>4950</v>
      </c>
      <c r="Q100" s="727" t="s">
        <v>1668</v>
      </c>
      <c r="R100" s="418" t="s">
        <v>1390</v>
      </c>
      <c r="S100" s="432" t="s">
        <v>1665</v>
      </c>
      <c r="T100" s="432" t="s">
        <v>1389</v>
      </c>
      <c r="U100" s="371"/>
      <c r="V100" s="371"/>
      <c r="W100" s="371"/>
      <c r="X100" s="371"/>
      <c r="Y100" s="145">
        <f t="shared" si="12"/>
        <v>4900</v>
      </c>
      <c r="Z100" s="145"/>
      <c r="AA100" s="145"/>
      <c r="AB100" s="372">
        <f t="shared" si="13"/>
        <v>4900</v>
      </c>
      <c r="AC100" s="372">
        <v>0</v>
      </c>
      <c r="AD100" s="145"/>
      <c r="AE100" s="145">
        <v>4900</v>
      </c>
      <c r="AF100" s="145">
        <f t="shared" si="14"/>
        <v>4900</v>
      </c>
      <c r="AG100" s="145"/>
      <c r="AH100" s="145"/>
      <c r="AI100" s="145">
        <f t="shared" si="15"/>
        <v>4900</v>
      </c>
      <c r="AJ100" s="145">
        <v>0</v>
      </c>
      <c r="AK100" s="145"/>
      <c r="AL100" s="145">
        <v>4900</v>
      </c>
      <c r="AM100" s="145"/>
      <c r="AN100" s="145"/>
      <c r="AO100" s="145"/>
      <c r="AP100" s="145"/>
      <c r="AQ100" s="145"/>
      <c r="AR100" s="145"/>
      <c r="AS100" s="145"/>
      <c r="AT100" s="373"/>
      <c r="AU100" s="145">
        <f t="shared" si="16"/>
        <v>0</v>
      </c>
      <c r="AV100" s="145"/>
      <c r="AW100" s="145"/>
      <c r="AX100" s="145">
        <f t="shared" si="17"/>
        <v>0</v>
      </c>
      <c r="AY100" s="145">
        <v>0</v>
      </c>
      <c r="AZ100" s="145"/>
      <c r="BA100" s="145"/>
      <c r="BB100" s="145"/>
      <c r="BC100" s="145"/>
      <c r="BD100" s="145"/>
      <c r="BE100" s="372"/>
      <c r="BF100" s="372"/>
      <c r="BG100" s="372"/>
      <c r="BH100" s="372"/>
      <c r="BI100" s="372"/>
      <c r="BJ100" s="372"/>
      <c r="BK100" s="372"/>
      <c r="BL100" s="372"/>
      <c r="BM100" s="145"/>
      <c r="BN100" s="372"/>
      <c r="BO100" s="372"/>
      <c r="BP100" s="145"/>
      <c r="BQ100" s="372"/>
      <c r="BR100" s="374"/>
      <c r="BS100" s="374"/>
      <c r="BT100" s="374"/>
    </row>
    <row r="101" spans="1:72" ht="31.2" outlineLevel="1">
      <c r="A101" s="436">
        <v>49</v>
      </c>
      <c r="B101" s="725" t="s">
        <v>1669</v>
      </c>
      <c r="C101" s="418" t="s">
        <v>1395</v>
      </c>
      <c r="D101" s="432" t="s">
        <v>1389</v>
      </c>
      <c r="E101" s="420" t="s">
        <v>49</v>
      </c>
      <c r="F101" s="418" t="s">
        <v>106</v>
      </c>
      <c r="G101" s="420">
        <v>8039320</v>
      </c>
      <c r="H101" s="418" t="s">
        <v>1390</v>
      </c>
      <c r="I101" s="418" t="s">
        <v>85</v>
      </c>
      <c r="J101" s="420">
        <v>2023</v>
      </c>
      <c r="K101" s="418" t="s">
        <v>1670</v>
      </c>
      <c r="L101" s="599" t="s">
        <v>1671</v>
      </c>
      <c r="M101" s="370">
        <v>9408</v>
      </c>
      <c r="N101" s="726"/>
      <c r="O101" s="726"/>
      <c r="P101" s="726">
        <v>9408</v>
      </c>
      <c r="Q101" s="727" t="s">
        <v>1672</v>
      </c>
      <c r="R101" s="418" t="s">
        <v>1390</v>
      </c>
      <c r="S101" s="432" t="s">
        <v>1665</v>
      </c>
      <c r="T101" s="432" t="s">
        <v>1389</v>
      </c>
      <c r="U101" s="371"/>
      <c r="V101" s="371"/>
      <c r="W101" s="371"/>
      <c r="X101" s="371"/>
      <c r="Y101" s="145">
        <f t="shared" si="12"/>
        <v>9400</v>
      </c>
      <c r="Z101" s="145"/>
      <c r="AA101" s="145"/>
      <c r="AB101" s="372">
        <f t="shared" si="13"/>
        <v>9400</v>
      </c>
      <c r="AC101" s="372">
        <v>0</v>
      </c>
      <c r="AD101" s="145"/>
      <c r="AE101" s="145">
        <v>9400</v>
      </c>
      <c r="AF101" s="145">
        <f t="shared" si="14"/>
        <v>9400</v>
      </c>
      <c r="AG101" s="145"/>
      <c r="AH101" s="145"/>
      <c r="AI101" s="145">
        <f t="shared" si="15"/>
        <v>9400</v>
      </c>
      <c r="AJ101" s="145">
        <v>0</v>
      </c>
      <c r="AK101" s="145"/>
      <c r="AL101" s="145">
        <v>9400</v>
      </c>
      <c r="AM101" s="145"/>
      <c r="AN101" s="145"/>
      <c r="AO101" s="145"/>
      <c r="AP101" s="145"/>
      <c r="AQ101" s="145"/>
      <c r="AR101" s="145"/>
      <c r="AS101" s="145"/>
      <c r="AT101" s="373"/>
      <c r="AU101" s="145">
        <f t="shared" si="16"/>
        <v>0</v>
      </c>
      <c r="AV101" s="145"/>
      <c r="AW101" s="145"/>
      <c r="AX101" s="145">
        <f t="shared" si="17"/>
        <v>0</v>
      </c>
      <c r="AY101" s="145">
        <v>0</v>
      </c>
      <c r="AZ101" s="145"/>
      <c r="BA101" s="145"/>
      <c r="BB101" s="145"/>
      <c r="BC101" s="145"/>
      <c r="BD101" s="145"/>
      <c r="BE101" s="372"/>
      <c r="BF101" s="372"/>
      <c r="BG101" s="372"/>
      <c r="BH101" s="372"/>
      <c r="BI101" s="372"/>
      <c r="BJ101" s="372"/>
      <c r="BK101" s="372"/>
      <c r="BL101" s="372"/>
      <c r="BM101" s="145"/>
      <c r="BN101" s="372"/>
      <c r="BO101" s="372"/>
      <c r="BP101" s="145"/>
      <c r="BQ101" s="372"/>
      <c r="BR101" s="374"/>
      <c r="BS101" s="758">
        <v>21.82</v>
      </c>
      <c r="BT101" s="374"/>
    </row>
    <row r="102" spans="1:72" ht="31.2" outlineLevel="1">
      <c r="A102" s="436">
        <v>50</v>
      </c>
      <c r="B102" s="725" t="s">
        <v>1673</v>
      </c>
      <c r="C102" s="418" t="s">
        <v>1395</v>
      </c>
      <c r="D102" s="432" t="s">
        <v>1389</v>
      </c>
      <c r="E102" s="420" t="s">
        <v>49</v>
      </c>
      <c r="F102" s="418" t="s">
        <v>106</v>
      </c>
      <c r="G102" s="420">
        <v>8039322</v>
      </c>
      <c r="H102" s="418" t="s">
        <v>1390</v>
      </c>
      <c r="I102" s="418" t="s">
        <v>56</v>
      </c>
      <c r="J102" s="420">
        <v>2023</v>
      </c>
      <c r="K102" s="418" t="s">
        <v>1461</v>
      </c>
      <c r="L102" s="599" t="s">
        <v>1462</v>
      </c>
      <c r="M102" s="370">
        <v>2200</v>
      </c>
      <c r="N102" s="726"/>
      <c r="O102" s="726"/>
      <c r="P102" s="726">
        <v>2200</v>
      </c>
      <c r="Q102" s="727" t="s">
        <v>1463</v>
      </c>
      <c r="R102" s="418" t="s">
        <v>1390</v>
      </c>
      <c r="S102" s="432" t="s">
        <v>1665</v>
      </c>
      <c r="T102" s="432" t="s">
        <v>1389</v>
      </c>
      <c r="U102" s="371"/>
      <c r="V102" s="371"/>
      <c r="W102" s="371"/>
      <c r="X102" s="371"/>
      <c r="Y102" s="145">
        <f t="shared" si="12"/>
        <v>2000</v>
      </c>
      <c r="Z102" s="145"/>
      <c r="AA102" s="145"/>
      <c r="AB102" s="372">
        <f t="shared" si="13"/>
        <v>2000</v>
      </c>
      <c r="AC102" s="372">
        <v>0</v>
      </c>
      <c r="AD102" s="145"/>
      <c r="AE102" s="145">
        <v>2000</v>
      </c>
      <c r="AF102" s="145">
        <f t="shared" si="14"/>
        <v>2000</v>
      </c>
      <c r="AG102" s="145"/>
      <c r="AH102" s="145"/>
      <c r="AI102" s="145">
        <f t="shared" si="15"/>
        <v>2000</v>
      </c>
      <c r="AJ102" s="145">
        <v>0</v>
      </c>
      <c r="AK102" s="145"/>
      <c r="AL102" s="145">
        <v>2000</v>
      </c>
      <c r="AM102" s="145"/>
      <c r="AN102" s="145"/>
      <c r="AO102" s="145"/>
      <c r="AP102" s="145"/>
      <c r="AQ102" s="145"/>
      <c r="AR102" s="145"/>
      <c r="AS102" s="145"/>
      <c r="AT102" s="373"/>
      <c r="AU102" s="145">
        <f t="shared" si="16"/>
        <v>0</v>
      </c>
      <c r="AV102" s="145"/>
      <c r="AW102" s="145"/>
      <c r="AX102" s="145">
        <f t="shared" si="17"/>
        <v>0</v>
      </c>
      <c r="AY102" s="145">
        <v>0</v>
      </c>
      <c r="AZ102" s="145"/>
      <c r="BA102" s="145"/>
      <c r="BB102" s="145"/>
      <c r="BC102" s="145"/>
      <c r="BD102" s="145"/>
      <c r="BE102" s="372"/>
      <c r="BF102" s="372"/>
      <c r="BG102" s="372"/>
      <c r="BH102" s="372"/>
      <c r="BI102" s="372"/>
      <c r="BJ102" s="372"/>
      <c r="BK102" s="372"/>
      <c r="BL102" s="372"/>
      <c r="BM102" s="145"/>
      <c r="BN102" s="372"/>
      <c r="BO102" s="372"/>
      <c r="BP102" s="145"/>
      <c r="BQ102" s="372"/>
      <c r="BR102" s="374"/>
      <c r="BS102" s="374"/>
      <c r="BT102" s="374"/>
    </row>
    <row r="103" spans="1:72" ht="31.2" outlineLevel="1">
      <c r="A103" s="436">
        <v>51</v>
      </c>
      <c r="B103" s="725" t="s">
        <v>1674</v>
      </c>
      <c r="C103" s="418" t="s">
        <v>1395</v>
      </c>
      <c r="D103" s="432" t="s">
        <v>1389</v>
      </c>
      <c r="E103" s="420" t="s">
        <v>49</v>
      </c>
      <c r="F103" s="418" t="s">
        <v>1258</v>
      </c>
      <c r="G103" s="420">
        <v>8040401</v>
      </c>
      <c r="H103" s="418" t="s">
        <v>1675</v>
      </c>
      <c r="I103" s="418" t="s">
        <v>56</v>
      </c>
      <c r="J103" s="420">
        <v>2023</v>
      </c>
      <c r="K103" s="418" t="s">
        <v>1455</v>
      </c>
      <c r="L103" s="599" t="s">
        <v>1676</v>
      </c>
      <c r="M103" s="370">
        <v>650</v>
      </c>
      <c r="N103" s="726"/>
      <c r="O103" s="726"/>
      <c r="P103" s="726">
        <v>650</v>
      </c>
      <c r="Q103" s="727" t="s">
        <v>1457</v>
      </c>
      <c r="R103" s="418" t="s">
        <v>1675</v>
      </c>
      <c r="S103" s="432" t="s">
        <v>1665</v>
      </c>
      <c r="T103" s="432" t="s">
        <v>1389</v>
      </c>
      <c r="U103" s="371"/>
      <c r="V103" s="371"/>
      <c r="W103" s="371"/>
      <c r="X103" s="371"/>
      <c r="Y103" s="145">
        <f t="shared" si="12"/>
        <v>650</v>
      </c>
      <c r="Z103" s="145"/>
      <c r="AA103" s="145"/>
      <c r="AB103" s="372">
        <f t="shared" si="13"/>
        <v>650</v>
      </c>
      <c r="AC103" s="372">
        <v>0</v>
      </c>
      <c r="AD103" s="145"/>
      <c r="AE103" s="145">
        <v>650</v>
      </c>
      <c r="AF103" s="145">
        <f t="shared" si="14"/>
        <v>650</v>
      </c>
      <c r="AG103" s="145"/>
      <c r="AH103" s="145"/>
      <c r="AI103" s="145">
        <f t="shared" si="15"/>
        <v>650</v>
      </c>
      <c r="AJ103" s="145">
        <v>0</v>
      </c>
      <c r="AK103" s="145"/>
      <c r="AL103" s="145">
        <v>650</v>
      </c>
      <c r="AM103" s="145"/>
      <c r="AN103" s="145"/>
      <c r="AO103" s="145"/>
      <c r="AP103" s="145"/>
      <c r="AQ103" s="145"/>
      <c r="AR103" s="145"/>
      <c r="AS103" s="145"/>
      <c r="AT103" s="373"/>
      <c r="AU103" s="145">
        <f t="shared" si="16"/>
        <v>0</v>
      </c>
      <c r="AV103" s="145"/>
      <c r="AW103" s="145"/>
      <c r="AX103" s="145">
        <f t="shared" si="17"/>
        <v>0</v>
      </c>
      <c r="AY103" s="145">
        <v>0</v>
      </c>
      <c r="AZ103" s="145"/>
      <c r="BA103" s="145"/>
      <c r="BB103" s="145"/>
      <c r="BC103" s="145"/>
      <c r="BD103" s="145"/>
      <c r="BE103" s="372"/>
      <c r="BF103" s="372"/>
      <c r="BG103" s="372"/>
      <c r="BH103" s="372"/>
      <c r="BI103" s="372"/>
      <c r="BJ103" s="372"/>
      <c r="BK103" s="372"/>
      <c r="BL103" s="372"/>
      <c r="BM103" s="145"/>
      <c r="BN103" s="372"/>
      <c r="BO103" s="372"/>
      <c r="BP103" s="145"/>
      <c r="BQ103" s="372"/>
      <c r="BR103" s="374"/>
      <c r="BS103" s="374"/>
      <c r="BT103" s="374"/>
    </row>
    <row r="104" spans="1:72" ht="31.2" outlineLevel="1">
      <c r="A104" s="436">
        <v>52</v>
      </c>
      <c r="B104" s="725" t="s">
        <v>1677</v>
      </c>
      <c r="C104" s="418" t="s">
        <v>1395</v>
      </c>
      <c r="D104" s="432" t="s">
        <v>1389</v>
      </c>
      <c r="E104" s="420" t="s">
        <v>49</v>
      </c>
      <c r="F104" s="418" t="s">
        <v>106</v>
      </c>
      <c r="G104" s="420">
        <v>7968729</v>
      </c>
      <c r="H104" s="418" t="s">
        <v>1675</v>
      </c>
      <c r="I104" s="418">
        <v>2022</v>
      </c>
      <c r="J104" s="420">
        <v>2022</v>
      </c>
      <c r="K104" s="418" t="s">
        <v>1678</v>
      </c>
      <c r="L104" s="599" t="s">
        <v>1679</v>
      </c>
      <c r="M104" s="370">
        <v>893</v>
      </c>
      <c r="N104" s="726"/>
      <c r="O104" s="726"/>
      <c r="P104" s="726">
        <v>893</v>
      </c>
      <c r="Q104" s="727" t="s">
        <v>1680</v>
      </c>
      <c r="R104" s="418" t="s">
        <v>1675</v>
      </c>
      <c r="S104" s="432" t="s">
        <v>1665</v>
      </c>
      <c r="T104" s="432" t="s">
        <v>1389</v>
      </c>
      <c r="U104" s="371"/>
      <c r="V104" s="371"/>
      <c r="W104" s="371"/>
      <c r="X104" s="371"/>
      <c r="Y104" s="145">
        <f t="shared" si="12"/>
        <v>893</v>
      </c>
      <c r="Z104" s="145"/>
      <c r="AA104" s="145"/>
      <c r="AB104" s="372">
        <f t="shared" si="13"/>
        <v>893</v>
      </c>
      <c r="AC104" s="372">
        <v>0</v>
      </c>
      <c r="AD104" s="145"/>
      <c r="AE104" s="145">
        <v>893</v>
      </c>
      <c r="AF104" s="145">
        <f t="shared" si="14"/>
        <v>893</v>
      </c>
      <c r="AG104" s="145"/>
      <c r="AH104" s="145"/>
      <c r="AI104" s="145">
        <f t="shared" si="15"/>
        <v>893</v>
      </c>
      <c r="AJ104" s="145">
        <v>0</v>
      </c>
      <c r="AK104" s="145"/>
      <c r="AL104" s="145">
        <v>893</v>
      </c>
      <c r="AM104" s="145"/>
      <c r="AN104" s="145"/>
      <c r="AO104" s="145"/>
      <c r="AP104" s="145"/>
      <c r="AQ104" s="145"/>
      <c r="AR104" s="145"/>
      <c r="AS104" s="145"/>
      <c r="AT104" s="373"/>
      <c r="AU104" s="145">
        <f t="shared" si="16"/>
        <v>0</v>
      </c>
      <c r="AV104" s="145"/>
      <c r="AW104" s="145"/>
      <c r="AX104" s="145">
        <f t="shared" si="17"/>
        <v>0</v>
      </c>
      <c r="AY104" s="145">
        <v>0</v>
      </c>
      <c r="AZ104" s="145"/>
      <c r="BA104" s="145"/>
      <c r="BB104" s="145"/>
      <c r="BC104" s="145"/>
      <c r="BD104" s="145"/>
      <c r="BE104" s="372"/>
      <c r="BF104" s="372"/>
      <c r="BG104" s="372"/>
      <c r="BH104" s="372"/>
      <c r="BI104" s="372"/>
      <c r="BJ104" s="372"/>
      <c r="BK104" s="372"/>
      <c r="BL104" s="372"/>
      <c r="BM104" s="145"/>
      <c r="BN104" s="372"/>
      <c r="BO104" s="372"/>
      <c r="BP104" s="145"/>
      <c r="BQ104" s="372"/>
      <c r="BR104" s="374"/>
      <c r="BS104" s="374"/>
      <c r="BT104" s="374"/>
    </row>
    <row r="105" spans="1:72" ht="31.2" outlineLevel="1">
      <c r="A105" s="436">
        <v>53</v>
      </c>
      <c r="B105" s="725" t="s">
        <v>1681</v>
      </c>
      <c r="C105" s="418" t="s">
        <v>265</v>
      </c>
      <c r="D105" s="432" t="s">
        <v>1389</v>
      </c>
      <c r="E105" s="420" t="s">
        <v>49</v>
      </c>
      <c r="F105" s="418" t="s">
        <v>48</v>
      </c>
      <c r="G105" s="420">
        <v>7941008</v>
      </c>
      <c r="H105" s="418" t="s">
        <v>1390</v>
      </c>
      <c r="I105" s="418">
        <v>2021</v>
      </c>
      <c r="J105" s="420">
        <v>2021</v>
      </c>
      <c r="K105" s="418" t="s">
        <v>1682</v>
      </c>
      <c r="L105" s="599" t="s">
        <v>1683</v>
      </c>
      <c r="M105" s="370">
        <v>1500</v>
      </c>
      <c r="N105" s="726"/>
      <c r="O105" s="726"/>
      <c r="P105" s="726">
        <v>1500</v>
      </c>
      <c r="Q105" s="727"/>
      <c r="R105" s="418" t="s">
        <v>1390</v>
      </c>
      <c r="S105" s="432" t="s">
        <v>1665</v>
      </c>
      <c r="T105" s="432" t="s">
        <v>1389</v>
      </c>
      <c r="U105" s="371"/>
      <c r="V105" s="371"/>
      <c r="W105" s="371"/>
      <c r="X105" s="371"/>
      <c r="Y105" s="145">
        <f t="shared" si="12"/>
        <v>1500</v>
      </c>
      <c r="Z105" s="145"/>
      <c r="AA105" s="145"/>
      <c r="AB105" s="372">
        <f t="shared" si="13"/>
        <v>1500</v>
      </c>
      <c r="AC105" s="372">
        <v>0</v>
      </c>
      <c r="AD105" s="145"/>
      <c r="AE105" s="145">
        <v>1500</v>
      </c>
      <c r="AF105" s="145">
        <f t="shared" si="14"/>
        <v>1500</v>
      </c>
      <c r="AG105" s="145"/>
      <c r="AH105" s="145"/>
      <c r="AI105" s="145">
        <f t="shared" si="15"/>
        <v>1500</v>
      </c>
      <c r="AJ105" s="145">
        <v>0</v>
      </c>
      <c r="AK105" s="145"/>
      <c r="AL105" s="145">
        <v>1500</v>
      </c>
      <c r="AM105" s="145"/>
      <c r="AN105" s="145"/>
      <c r="AO105" s="145"/>
      <c r="AP105" s="145"/>
      <c r="AQ105" s="145"/>
      <c r="AR105" s="145"/>
      <c r="AS105" s="145"/>
      <c r="AT105" s="373"/>
      <c r="AU105" s="145">
        <f t="shared" si="16"/>
        <v>0</v>
      </c>
      <c r="AV105" s="145"/>
      <c r="AW105" s="145"/>
      <c r="AX105" s="145">
        <f t="shared" si="17"/>
        <v>0</v>
      </c>
      <c r="AY105" s="145">
        <v>0</v>
      </c>
      <c r="AZ105" s="145"/>
      <c r="BA105" s="145"/>
      <c r="BB105" s="145"/>
      <c r="BC105" s="145"/>
      <c r="BD105" s="145"/>
      <c r="BE105" s="372"/>
      <c r="BF105" s="372"/>
      <c r="BG105" s="372"/>
      <c r="BH105" s="372"/>
      <c r="BI105" s="372"/>
      <c r="BJ105" s="372"/>
      <c r="BK105" s="372"/>
      <c r="BL105" s="372"/>
      <c r="BM105" s="145"/>
      <c r="BN105" s="372"/>
      <c r="BO105" s="372"/>
      <c r="BP105" s="145"/>
      <c r="BQ105" s="372"/>
      <c r="BR105" s="374"/>
      <c r="BS105" s="374"/>
      <c r="BT105" s="374"/>
    </row>
    <row r="106" spans="1:72" ht="31.2" outlineLevel="1">
      <c r="A106" s="436">
        <v>54</v>
      </c>
      <c r="B106" s="725" t="s">
        <v>1684</v>
      </c>
      <c r="C106" s="418" t="s">
        <v>1503</v>
      </c>
      <c r="D106" s="432" t="s">
        <v>1389</v>
      </c>
      <c r="E106" s="420" t="s">
        <v>49</v>
      </c>
      <c r="F106" s="418" t="s">
        <v>1685</v>
      </c>
      <c r="G106" s="420">
        <v>7982844</v>
      </c>
      <c r="H106" s="418" t="s">
        <v>1390</v>
      </c>
      <c r="I106" s="418">
        <v>2022</v>
      </c>
      <c r="J106" s="420">
        <v>2022</v>
      </c>
      <c r="K106" s="418" t="s">
        <v>1678</v>
      </c>
      <c r="L106" s="599" t="s">
        <v>1686</v>
      </c>
      <c r="M106" s="370">
        <v>850</v>
      </c>
      <c r="N106" s="726"/>
      <c r="O106" s="726"/>
      <c r="P106" s="726">
        <v>850</v>
      </c>
      <c r="Q106" s="727"/>
      <c r="R106" s="418" t="s">
        <v>1390</v>
      </c>
      <c r="S106" s="432" t="s">
        <v>1665</v>
      </c>
      <c r="T106" s="432" t="s">
        <v>1389</v>
      </c>
      <c r="U106" s="371"/>
      <c r="V106" s="371"/>
      <c r="W106" s="371"/>
      <c r="X106" s="371"/>
      <c r="Y106" s="145">
        <f t="shared" si="12"/>
        <v>850</v>
      </c>
      <c r="Z106" s="145"/>
      <c r="AA106" s="145"/>
      <c r="AB106" s="372">
        <f t="shared" si="13"/>
        <v>850</v>
      </c>
      <c r="AC106" s="372">
        <v>0</v>
      </c>
      <c r="AD106" s="145"/>
      <c r="AE106" s="145">
        <v>850</v>
      </c>
      <c r="AF106" s="145">
        <f t="shared" si="14"/>
        <v>850</v>
      </c>
      <c r="AG106" s="145"/>
      <c r="AH106" s="145"/>
      <c r="AI106" s="145">
        <f t="shared" si="15"/>
        <v>850</v>
      </c>
      <c r="AJ106" s="145">
        <v>0</v>
      </c>
      <c r="AK106" s="145"/>
      <c r="AL106" s="145">
        <v>850</v>
      </c>
      <c r="AM106" s="145"/>
      <c r="AN106" s="145"/>
      <c r="AO106" s="145"/>
      <c r="AP106" s="145"/>
      <c r="AQ106" s="145"/>
      <c r="AR106" s="145"/>
      <c r="AS106" s="145"/>
      <c r="AT106" s="373"/>
      <c r="AU106" s="145">
        <f t="shared" si="16"/>
        <v>0</v>
      </c>
      <c r="AV106" s="145"/>
      <c r="AW106" s="145"/>
      <c r="AX106" s="145">
        <f t="shared" si="17"/>
        <v>0</v>
      </c>
      <c r="AY106" s="145">
        <v>0</v>
      </c>
      <c r="AZ106" s="145"/>
      <c r="BA106" s="145"/>
      <c r="BB106" s="145"/>
      <c r="BC106" s="145"/>
      <c r="BD106" s="145"/>
      <c r="BE106" s="372"/>
      <c r="BF106" s="372"/>
      <c r="BG106" s="372"/>
      <c r="BH106" s="372"/>
      <c r="BI106" s="372"/>
      <c r="BJ106" s="372"/>
      <c r="BK106" s="372"/>
      <c r="BL106" s="372"/>
      <c r="BM106" s="145"/>
      <c r="BN106" s="372"/>
      <c r="BO106" s="372"/>
      <c r="BP106" s="145"/>
      <c r="BQ106" s="372"/>
      <c r="BR106" s="374"/>
      <c r="BS106" s="374"/>
      <c r="BT106" s="374"/>
    </row>
    <row r="107" spans="1:72" ht="31.2" outlineLevel="1">
      <c r="A107" s="436">
        <v>55</v>
      </c>
      <c r="B107" s="725" t="s">
        <v>1687</v>
      </c>
      <c r="C107" s="418" t="s">
        <v>1503</v>
      </c>
      <c r="D107" s="432" t="s">
        <v>1389</v>
      </c>
      <c r="E107" s="420" t="s">
        <v>49</v>
      </c>
      <c r="F107" s="418" t="s">
        <v>1685</v>
      </c>
      <c r="G107" s="420">
        <v>7982848</v>
      </c>
      <c r="H107" s="418" t="s">
        <v>1390</v>
      </c>
      <c r="I107" s="418">
        <v>2022</v>
      </c>
      <c r="J107" s="420">
        <v>2022</v>
      </c>
      <c r="K107" s="418" t="s">
        <v>1678</v>
      </c>
      <c r="L107" s="599" t="s">
        <v>1688</v>
      </c>
      <c r="M107" s="370">
        <v>770</v>
      </c>
      <c r="N107" s="726"/>
      <c r="O107" s="726"/>
      <c r="P107" s="726">
        <v>770</v>
      </c>
      <c r="Q107" s="727"/>
      <c r="R107" s="418" t="s">
        <v>1390</v>
      </c>
      <c r="S107" s="432" t="s">
        <v>1665</v>
      </c>
      <c r="T107" s="432" t="s">
        <v>1389</v>
      </c>
      <c r="U107" s="371"/>
      <c r="V107" s="371"/>
      <c r="W107" s="371"/>
      <c r="X107" s="371"/>
      <c r="Y107" s="145">
        <f t="shared" si="12"/>
        <v>770</v>
      </c>
      <c r="Z107" s="145"/>
      <c r="AA107" s="145"/>
      <c r="AB107" s="372">
        <f t="shared" si="13"/>
        <v>770</v>
      </c>
      <c r="AC107" s="372">
        <v>0</v>
      </c>
      <c r="AD107" s="145"/>
      <c r="AE107" s="145">
        <v>770</v>
      </c>
      <c r="AF107" s="145">
        <f t="shared" si="14"/>
        <v>770</v>
      </c>
      <c r="AG107" s="145"/>
      <c r="AH107" s="145"/>
      <c r="AI107" s="145">
        <f t="shared" si="15"/>
        <v>770</v>
      </c>
      <c r="AJ107" s="145">
        <v>0</v>
      </c>
      <c r="AK107" s="145"/>
      <c r="AL107" s="145">
        <v>770</v>
      </c>
      <c r="AM107" s="145"/>
      <c r="AN107" s="145"/>
      <c r="AO107" s="145"/>
      <c r="AP107" s="145"/>
      <c r="AQ107" s="145"/>
      <c r="AR107" s="145"/>
      <c r="AS107" s="145"/>
      <c r="AT107" s="373"/>
      <c r="AU107" s="145">
        <f t="shared" si="16"/>
        <v>0</v>
      </c>
      <c r="AV107" s="145"/>
      <c r="AW107" s="145"/>
      <c r="AX107" s="145">
        <f t="shared" si="17"/>
        <v>0</v>
      </c>
      <c r="AY107" s="145">
        <v>0</v>
      </c>
      <c r="AZ107" s="145"/>
      <c r="BA107" s="145"/>
      <c r="BB107" s="145"/>
      <c r="BC107" s="145"/>
      <c r="BD107" s="145"/>
      <c r="BE107" s="372"/>
      <c r="BF107" s="372"/>
      <c r="BG107" s="372"/>
      <c r="BH107" s="372"/>
      <c r="BI107" s="372"/>
      <c r="BJ107" s="372"/>
      <c r="BK107" s="372"/>
      <c r="BL107" s="372"/>
      <c r="BM107" s="145"/>
      <c r="BN107" s="372"/>
      <c r="BO107" s="372"/>
      <c r="BP107" s="145"/>
      <c r="BQ107" s="372"/>
      <c r="BR107" s="374"/>
      <c r="BS107" s="374"/>
      <c r="BT107" s="374"/>
    </row>
    <row r="108" spans="1:72" ht="31.2" outlineLevel="1">
      <c r="A108" s="436">
        <v>56</v>
      </c>
      <c r="B108" s="725" t="s">
        <v>1689</v>
      </c>
      <c r="C108" s="418" t="s">
        <v>1503</v>
      </c>
      <c r="D108" s="432" t="s">
        <v>1389</v>
      </c>
      <c r="E108" s="420" t="s">
        <v>49</v>
      </c>
      <c r="F108" s="418" t="s">
        <v>48</v>
      </c>
      <c r="G108" s="420">
        <v>7990790</v>
      </c>
      <c r="H108" s="418" t="s">
        <v>1390</v>
      </c>
      <c r="I108" s="418" t="s">
        <v>77</v>
      </c>
      <c r="J108" s="420">
        <v>2022</v>
      </c>
      <c r="K108" s="418" t="s">
        <v>1678</v>
      </c>
      <c r="L108" s="599" t="s">
        <v>1690</v>
      </c>
      <c r="M108" s="370">
        <v>1000</v>
      </c>
      <c r="N108" s="726"/>
      <c r="O108" s="726"/>
      <c r="P108" s="726">
        <v>1000</v>
      </c>
      <c r="Q108" s="727"/>
      <c r="R108" s="418" t="s">
        <v>1390</v>
      </c>
      <c r="S108" s="432" t="s">
        <v>1665</v>
      </c>
      <c r="T108" s="432" t="s">
        <v>1389</v>
      </c>
      <c r="U108" s="371"/>
      <c r="V108" s="371"/>
      <c r="W108" s="371"/>
      <c r="X108" s="371"/>
      <c r="Y108" s="145">
        <f t="shared" si="12"/>
        <v>1000</v>
      </c>
      <c r="Z108" s="145"/>
      <c r="AA108" s="145"/>
      <c r="AB108" s="372">
        <f t="shared" si="13"/>
        <v>1000</v>
      </c>
      <c r="AC108" s="372">
        <v>0</v>
      </c>
      <c r="AD108" s="145"/>
      <c r="AE108" s="145">
        <v>1000</v>
      </c>
      <c r="AF108" s="145">
        <f t="shared" si="14"/>
        <v>1000</v>
      </c>
      <c r="AG108" s="145"/>
      <c r="AH108" s="145"/>
      <c r="AI108" s="145">
        <f t="shared" si="15"/>
        <v>1000</v>
      </c>
      <c r="AJ108" s="145">
        <v>0</v>
      </c>
      <c r="AK108" s="145"/>
      <c r="AL108" s="145">
        <v>1000</v>
      </c>
      <c r="AM108" s="145"/>
      <c r="AN108" s="145"/>
      <c r="AO108" s="145"/>
      <c r="AP108" s="145"/>
      <c r="AQ108" s="145"/>
      <c r="AR108" s="145"/>
      <c r="AS108" s="145"/>
      <c r="AT108" s="373"/>
      <c r="AU108" s="145">
        <f t="shared" si="16"/>
        <v>0</v>
      </c>
      <c r="AV108" s="145"/>
      <c r="AW108" s="145"/>
      <c r="AX108" s="145">
        <f t="shared" si="17"/>
        <v>0</v>
      </c>
      <c r="AY108" s="145">
        <v>0</v>
      </c>
      <c r="AZ108" s="145"/>
      <c r="BA108" s="145"/>
      <c r="BB108" s="145"/>
      <c r="BC108" s="145"/>
      <c r="BD108" s="145"/>
      <c r="BE108" s="372"/>
      <c r="BF108" s="372"/>
      <c r="BG108" s="372"/>
      <c r="BH108" s="372"/>
      <c r="BI108" s="372"/>
      <c r="BJ108" s="372"/>
      <c r="BK108" s="372"/>
      <c r="BL108" s="372"/>
      <c r="BM108" s="145"/>
      <c r="BN108" s="372"/>
      <c r="BO108" s="372"/>
      <c r="BP108" s="145"/>
      <c r="BQ108" s="372"/>
      <c r="BR108" s="374"/>
      <c r="BS108" s="374"/>
      <c r="BT108" s="374"/>
    </row>
    <row r="109" spans="1:72" ht="31.2" outlineLevel="1">
      <c r="A109" s="436">
        <v>57</v>
      </c>
      <c r="B109" s="725" t="s">
        <v>1691</v>
      </c>
      <c r="C109" s="418" t="s">
        <v>1503</v>
      </c>
      <c r="D109" s="432" t="s">
        <v>1389</v>
      </c>
      <c r="E109" s="420" t="s">
        <v>49</v>
      </c>
      <c r="F109" s="418" t="s">
        <v>1439</v>
      </c>
      <c r="G109" s="420">
        <v>8040407</v>
      </c>
      <c r="H109" s="418" t="s">
        <v>1390</v>
      </c>
      <c r="I109" s="418">
        <v>2023</v>
      </c>
      <c r="J109" s="420">
        <v>2022</v>
      </c>
      <c r="K109" s="418" t="s">
        <v>1692</v>
      </c>
      <c r="L109" s="599" t="s">
        <v>1693</v>
      </c>
      <c r="M109" s="370">
        <v>1500</v>
      </c>
      <c r="N109" s="726"/>
      <c r="O109" s="726"/>
      <c r="P109" s="726">
        <v>1500</v>
      </c>
      <c r="Q109" s="727"/>
      <c r="R109" s="418" t="s">
        <v>1390</v>
      </c>
      <c r="S109" s="432" t="s">
        <v>1665</v>
      </c>
      <c r="T109" s="432" t="s">
        <v>1389</v>
      </c>
      <c r="U109" s="371"/>
      <c r="V109" s="371"/>
      <c r="W109" s="371"/>
      <c r="X109" s="371"/>
      <c r="Y109" s="145">
        <f t="shared" si="12"/>
        <v>1500</v>
      </c>
      <c r="Z109" s="145"/>
      <c r="AA109" s="145"/>
      <c r="AB109" s="372">
        <f t="shared" si="13"/>
        <v>1500</v>
      </c>
      <c r="AC109" s="372">
        <v>0</v>
      </c>
      <c r="AD109" s="145"/>
      <c r="AE109" s="145">
        <v>1500</v>
      </c>
      <c r="AF109" s="145">
        <f t="shared" si="14"/>
        <v>1500</v>
      </c>
      <c r="AG109" s="145"/>
      <c r="AH109" s="145"/>
      <c r="AI109" s="145">
        <f t="shared" si="15"/>
        <v>1500</v>
      </c>
      <c r="AJ109" s="145">
        <v>0</v>
      </c>
      <c r="AK109" s="145"/>
      <c r="AL109" s="145">
        <v>1500</v>
      </c>
      <c r="AM109" s="145"/>
      <c r="AN109" s="145"/>
      <c r="AO109" s="145"/>
      <c r="AP109" s="145"/>
      <c r="AQ109" s="145"/>
      <c r="AR109" s="145"/>
      <c r="AS109" s="145"/>
      <c r="AT109" s="373"/>
      <c r="AU109" s="145">
        <f t="shared" si="16"/>
        <v>0</v>
      </c>
      <c r="AV109" s="145"/>
      <c r="AW109" s="145"/>
      <c r="AX109" s="145">
        <f t="shared" si="17"/>
        <v>0</v>
      </c>
      <c r="AY109" s="145">
        <v>0</v>
      </c>
      <c r="AZ109" s="145"/>
      <c r="BA109" s="145"/>
      <c r="BB109" s="145"/>
      <c r="BC109" s="145"/>
      <c r="BD109" s="145"/>
      <c r="BE109" s="372"/>
      <c r="BF109" s="372"/>
      <c r="BG109" s="372"/>
      <c r="BH109" s="372"/>
      <c r="BI109" s="372"/>
      <c r="BJ109" s="372"/>
      <c r="BK109" s="372"/>
      <c r="BL109" s="372"/>
      <c r="BM109" s="145"/>
      <c r="BN109" s="372"/>
      <c r="BO109" s="372"/>
      <c r="BP109" s="145"/>
      <c r="BQ109" s="372"/>
      <c r="BR109" s="374"/>
      <c r="BS109" s="374"/>
      <c r="BT109" s="374"/>
    </row>
    <row r="110" spans="1:72" ht="31.2" outlineLevel="1">
      <c r="A110" s="436">
        <v>58</v>
      </c>
      <c r="B110" s="725" t="s">
        <v>1694</v>
      </c>
      <c r="C110" s="418" t="s">
        <v>1503</v>
      </c>
      <c r="D110" s="432" t="s">
        <v>1389</v>
      </c>
      <c r="E110" s="420" t="s">
        <v>49</v>
      </c>
      <c r="F110" s="418" t="s">
        <v>79</v>
      </c>
      <c r="G110" s="420">
        <v>7979394</v>
      </c>
      <c r="H110" s="418" t="s">
        <v>1390</v>
      </c>
      <c r="I110" s="418" t="s">
        <v>77</v>
      </c>
      <c r="J110" s="420">
        <v>2022</v>
      </c>
      <c r="K110" s="418" t="s">
        <v>1695</v>
      </c>
      <c r="L110" s="599" t="s">
        <v>1696</v>
      </c>
      <c r="M110" s="370">
        <v>500</v>
      </c>
      <c r="N110" s="726"/>
      <c r="O110" s="726"/>
      <c r="P110" s="726">
        <v>500</v>
      </c>
      <c r="Q110" s="727"/>
      <c r="R110" s="418" t="s">
        <v>1390</v>
      </c>
      <c r="S110" s="432" t="s">
        <v>1665</v>
      </c>
      <c r="T110" s="432" t="s">
        <v>1389</v>
      </c>
      <c r="U110" s="371"/>
      <c r="V110" s="371"/>
      <c r="W110" s="371"/>
      <c r="X110" s="371"/>
      <c r="Y110" s="145">
        <f t="shared" si="12"/>
        <v>500</v>
      </c>
      <c r="Z110" s="145"/>
      <c r="AA110" s="145"/>
      <c r="AB110" s="372">
        <f t="shared" si="13"/>
        <v>500</v>
      </c>
      <c r="AC110" s="372">
        <v>0</v>
      </c>
      <c r="AD110" s="145"/>
      <c r="AE110" s="145">
        <v>500</v>
      </c>
      <c r="AF110" s="145">
        <f t="shared" si="14"/>
        <v>500</v>
      </c>
      <c r="AG110" s="145"/>
      <c r="AH110" s="145"/>
      <c r="AI110" s="145">
        <f t="shared" si="15"/>
        <v>500</v>
      </c>
      <c r="AJ110" s="145">
        <v>0</v>
      </c>
      <c r="AK110" s="145"/>
      <c r="AL110" s="145">
        <v>500</v>
      </c>
      <c r="AM110" s="145"/>
      <c r="AN110" s="145"/>
      <c r="AO110" s="145"/>
      <c r="AP110" s="145"/>
      <c r="AQ110" s="145"/>
      <c r="AR110" s="145"/>
      <c r="AS110" s="145"/>
      <c r="AT110" s="373"/>
      <c r="AU110" s="145">
        <f t="shared" si="16"/>
        <v>0</v>
      </c>
      <c r="AV110" s="145"/>
      <c r="AW110" s="145"/>
      <c r="AX110" s="145">
        <f t="shared" si="17"/>
        <v>0</v>
      </c>
      <c r="AY110" s="145">
        <v>0</v>
      </c>
      <c r="AZ110" s="145"/>
      <c r="BA110" s="145"/>
      <c r="BB110" s="145"/>
      <c r="BC110" s="145"/>
      <c r="BD110" s="145"/>
      <c r="BE110" s="372"/>
      <c r="BF110" s="372"/>
      <c r="BG110" s="372"/>
      <c r="BH110" s="372"/>
      <c r="BI110" s="372"/>
      <c r="BJ110" s="372"/>
      <c r="BK110" s="372"/>
      <c r="BL110" s="372"/>
      <c r="BM110" s="145"/>
      <c r="BN110" s="372"/>
      <c r="BO110" s="372"/>
      <c r="BP110" s="145"/>
      <c r="BQ110" s="372"/>
      <c r="BR110" s="374"/>
      <c r="BS110" s="374"/>
      <c r="BT110" s="374"/>
    </row>
    <row r="111" spans="1:72" ht="31.2" outlineLevel="1">
      <c r="A111" s="436">
        <v>59</v>
      </c>
      <c r="B111" s="725" t="s">
        <v>1697</v>
      </c>
      <c r="C111" s="418" t="s">
        <v>1515</v>
      </c>
      <c r="D111" s="432" t="s">
        <v>1389</v>
      </c>
      <c r="E111" s="420" t="s">
        <v>49</v>
      </c>
      <c r="F111" s="418" t="s">
        <v>1439</v>
      </c>
      <c r="G111" s="420">
        <v>7985627</v>
      </c>
      <c r="H111" s="418" t="s">
        <v>1424</v>
      </c>
      <c r="I111" s="418" t="s">
        <v>77</v>
      </c>
      <c r="J111" s="420">
        <v>2022</v>
      </c>
      <c r="K111" s="418" t="s">
        <v>1678</v>
      </c>
      <c r="L111" s="599" t="s">
        <v>1698</v>
      </c>
      <c r="M111" s="370">
        <v>1500</v>
      </c>
      <c r="N111" s="726"/>
      <c r="O111" s="726"/>
      <c r="P111" s="726">
        <v>1500</v>
      </c>
      <c r="Q111" s="727"/>
      <c r="R111" s="418" t="s">
        <v>1424</v>
      </c>
      <c r="S111" s="432" t="s">
        <v>1665</v>
      </c>
      <c r="T111" s="432" t="s">
        <v>1389</v>
      </c>
      <c r="U111" s="371"/>
      <c r="V111" s="371"/>
      <c r="W111" s="371"/>
      <c r="X111" s="371"/>
      <c r="Y111" s="145">
        <f t="shared" si="12"/>
        <v>1500</v>
      </c>
      <c r="Z111" s="145"/>
      <c r="AA111" s="145"/>
      <c r="AB111" s="372">
        <f t="shared" si="13"/>
        <v>1500</v>
      </c>
      <c r="AC111" s="372">
        <v>0</v>
      </c>
      <c r="AD111" s="145"/>
      <c r="AE111" s="145">
        <v>1500</v>
      </c>
      <c r="AF111" s="145">
        <f t="shared" si="14"/>
        <v>1500</v>
      </c>
      <c r="AG111" s="145"/>
      <c r="AH111" s="145"/>
      <c r="AI111" s="145">
        <f t="shared" si="15"/>
        <v>1500</v>
      </c>
      <c r="AJ111" s="145">
        <v>0</v>
      </c>
      <c r="AK111" s="145"/>
      <c r="AL111" s="145">
        <v>1500</v>
      </c>
      <c r="AM111" s="145"/>
      <c r="AN111" s="145"/>
      <c r="AO111" s="145"/>
      <c r="AP111" s="145"/>
      <c r="AQ111" s="145"/>
      <c r="AR111" s="145"/>
      <c r="AS111" s="145"/>
      <c r="AT111" s="373"/>
      <c r="AU111" s="145">
        <f t="shared" si="16"/>
        <v>0</v>
      </c>
      <c r="AV111" s="145"/>
      <c r="AW111" s="145"/>
      <c r="AX111" s="145">
        <f t="shared" si="17"/>
        <v>0</v>
      </c>
      <c r="AY111" s="145">
        <v>0</v>
      </c>
      <c r="AZ111" s="145"/>
      <c r="BA111" s="145"/>
      <c r="BB111" s="145"/>
      <c r="BC111" s="145"/>
      <c r="BD111" s="145"/>
      <c r="BE111" s="372"/>
      <c r="BF111" s="372"/>
      <c r="BG111" s="372"/>
      <c r="BH111" s="372"/>
      <c r="BI111" s="372"/>
      <c r="BJ111" s="372"/>
      <c r="BK111" s="372"/>
      <c r="BL111" s="372"/>
      <c r="BM111" s="145"/>
      <c r="BN111" s="372"/>
      <c r="BO111" s="372"/>
      <c r="BP111" s="145"/>
      <c r="BQ111" s="372"/>
      <c r="BR111" s="374"/>
      <c r="BS111" s="374"/>
      <c r="BT111" s="374"/>
    </row>
    <row r="112" spans="1:72" ht="31.2" outlineLevel="1">
      <c r="A112" s="436">
        <v>60</v>
      </c>
      <c r="B112" s="725" t="s">
        <v>1699</v>
      </c>
      <c r="C112" s="418" t="s">
        <v>1515</v>
      </c>
      <c r="D112" s="432" t="s">
        <v>1389</v>
      </c>
      <c r="E112" s="420" t="s">
        <v>49</v>
      </c>
      <c r="F112" s="418" t="s">
        <v>1439</v>
      </c>
      <c r="G112" s="420">
        <v>7984483</v>
      </c>
      <c r="H112" s="418" t="s">
        <v>1424</v>
      </c>
      <c r="I112" s="418" t="s">
        <v>77</v>
      </c>
      <c r="J112" s="420">
        <v>2022</v>
      </c>
      <c r="K112" s="418" t="s">
        <v>1678</v>
      </c>
      <c r="L112" s="599" t="s">
        <v>1700</v>
      </c>
      <c r="M112" s="370">
        <v>1500</v>
      </c>
      <c r="N112" s="726"/>
      <c r="O112" s="726"/>
      <c r="P112" s="726">
        <v>1500</v>
      </c>
      <c r="Q112" s="727"/>
      <c r="R112" s="418" t="s">
        <v>1424</v>
      </c>
      <c r="S112" s="432" t="s">
        <v>1665</v>
      </c>
      <c r="T112" s="432" t="s">
        <v>1389</v>
      </c>
      <c r="U112" s="371"/>
      <c r="V112" s="371"/>
      <c r="W112" s="371"/>
      <c r="X112" s="371"/>
      <c r="Y112" s="145">
        <f t="shared" si="12"/>
        <v>1500</v>
      </c>
      <c r="Z112" s="145">
        <v>0</v>
      </c>
      <c r="AA112" s="145">
        <v>0</v>
      </c>
      <c r="AB112" s="372">
        <f t="shared" si="13"/>
        <v>1500</v>
      </c>
      <c r="AC112" s="372">
        <v>0</v>
      </c>
      <c r="AD112" s="145"/>
      <c r="AE112" s="145">
        <v>1500</v>
      </c>
      <c r="AF112" s="145">
        <f t="shared" si="14"/>
        <v>1500</v>
      </c>
      <c r="AG112" s="145">
        <v>0</v>
      </c>
      <c r="AH112" s="145"/>
      <c r="AI112" s="145">
        <f t="shared" si="15"/>
        <v>1500</v>
      </c>
      <c r="AJ112" s="145">
        <v>0</v>
      </c>
      <c r="AK112" s="145"/>
      <c r="AL112" s="145">
        <v>1500</v>
      </c>
      <c r="AM112" s="145"/>
      <c r="AN112" s="145"/>
      <c r="AO112" s="145"/>
      <c r="AP112" s="145"/>
      <c r="AQ112" s="145"/>
      <c r="AR112" s="145"/>
      <c r="AS112" s="145"/>
      <c r="AT112" s="373"/>
      <c r="AU112" s="145">
        <f t="shared" si="16"/>
        <v>0</v>
      </c>
      <c r="AV112" s="145"/>
      <c r="AW112" s="145"/>
      <c r="AX112" s="145">
        <f t="shared" si="17"/>
        <v>0</v>
      </c>
      <c r="AY112" s="145">
        <v>0</v>
      </c>
      <c r="AZ112" s="145"/>
      <c r="BA112" s="145"/>
      <c r="BB112" s="145"/>
      <c r="BC112" s="145"/>
      <c r="BD112" s="145"/>
      <c r="BE112" s="372"/>
      <c r="BF112" s="372"/>
      <c r="BG112" s="372"/>
      <c r="BH112" s="372"/>
      <c r="BI112" s="372"/>
      <c r="BJ112" s="372"/>
      <c r="BK112" s="372"/>
      <c r="BL112" s="372"/>
      <c r="BM112" s="145"/>
      <c r="BN112" s="372"/>
      <c r="BO112" s="372"/>
      <c r="BP112" s="145"/>
      <c r="BQ112" s="372"/>
      <c r="BR112" s="374"/>
      <c r="BS112" s="374"/>
      <c r="BT112" s="374"/>
    </row>
    <row r="113" spans="1:72" ht="46.8" outlineLevel="1">
      <c r="A113" s="436">
        <v>61</v>
      </c>
      <c r="B113" s="725" t="s">
        <v>1479</v>
      </c>
      <c r="C113" s="418" t="s">
        <v>1480</v>
      </c>
      <c r="D113" s="432" t="s">
        <v>1389</v>
      </c>
      <c r="E113" s="420" t="s">
        <v>49</v>
      </c>
      <c r="F113" s="418" t="s">
        <v>1701</v>
      </c>
      <c r="G113" s="420" t="s">
        <v>1702</v>
      </c>
      <c r="H113" s="418" t="s">
        <v>1390</v>
      </c>
      <c r="I113" s="418">
        <v>2024</v>
      </c>
      <c r="J113" s="420">
        <v>2024</v>
      </c>
      <c r="K113" s="418" t="s">
        <v>1481</v>
      </c>
      <c r="L113" s="599" t="s">
        <v>1482</v>
      </c>
      <c r="M113" s="370">
        <v>200</v>
      </c>
      <c r="N113" s="726">
        <v>0</v>
      </c>
      <c r="O113" s="726">
        <v>0</v>
      </c>
      <c r="P113" s="726">
        <v>200</v>
      </c>
      <c r="Q113" s="727" t="s">
        <v>1483</v>
      </c>
      <c r="R113" s="418" t="s">
        <v>1390</v>
      </c>
      <c r="S113" s="432" t="s">
        <v>1665</v>
      </c>
      <c r="T113" s="432" t="s">
        <v>1389</v>
      </c>
      <c r="U113" s="371"/>
      <c r="V113" s="371"/>
      <c r="W113" s="371"/>
      <c r="X113" s="371"/>
      <c r="Y113" s="145">
        <f t="shared" si="12"/>
        <v>200</v>
      </c>
      <c r="Z113" s="145">
        <v>0</v>
      </c>
      <c r="AA113" s="145">
        <v>0</v>
      </c>
      <c r="AB113" s="372">
        <f t="shared" si="13"/>
        <v>200</v>
      </c>
      <c r="AC113" s="372">
        <v>0</v>
      </c>
      <c r="AD113" s="145"/>
      <c r="AE113" s="145">
        <v>200</v>
      </c>
      <c r="AF113" s="145">
        <f t="shared" si="14"/>
        <v>200</v>
      </c>
      <c r="AG113" s="145">
        <v>0</v>
      </c>
      <c r="AH113" s="145"/>
      <c r="AI113" s="145">
        <f t="shared" si="15"/>
        <v>200</v>
      </c>
      <c r="AJ113" s="145">
        <v>0</v>
      </c>
      <c r="AK113" s="145"/>
      <c r="AL113" s="145">
        <v>200</v>
      </c>
      <c r="AM113" s="145"/>
      <c r="AN113" s="145"/>
      <c r="AO113" s="145"/>
      <c r="AP113" s="145"/>
      <c r="AQ113" s="145"/>
      <c r="AR113" s="145"/>
      <c r="AS113" s="145"/>
      <c r="AT113" s="373"/>
      <c r="AU113" s="145">
        <f t="shared" si="16"/>
        <v>0</v>
      </c>
      <c r="AV113" s="145"/>
      <c r="AW113" s="145"/>
      <c r="AX113" s="145">
        <f t="shared" si="17"/>
        <v>0</v>
      </c>
      <c r="AY113" s="145">
        <v>0</v>
      </c>
      <c r="AZ113" s="145"/>
      <c r="BA113" s="145"/>
      <c r="BB113" s="145"/>
      <c r="BC113" s="145"/>
      <c r="BD113" s="145"/>
      <c r="BE113" s="372"/>
      <c r="BF113" s="372"/>
      <c r="BG113" s="372"/>
      <c r="BH113" s="372"/>
      <c r="BI113" s="372"/>
      <c r="BJ113" s="372"/>
      <c r="BK113" s="372"/>
      <c r="BL113" s="372"/>
      <c r="BM113" s="145"/>
      <c r="BN113" s="372"/>
      <c r="BO113" s="372"/>
      <c r="BP113" s="145"/>
      <c r="BQ113" s="372"/>
      <c r="BR113" s="374"/>
      <c r="BS113" s="374"/>
      <c r="BT113" s="374"/>
    </row>
    <row r="114" spans="1:72" ht="54.75" customHeight="1" outlineLevel="1">
      <c r="A114" s="436">
        <v>62</v>
      </c>
      <c r="B114" s="725" t="s">
        <v>1703</v>
      </c>
      <c r="C114" s="418" t="s">
        <v>1438</v>
      </c>
      <c r="D114" s="432" t="s">
        <v>1389</v>
      </c>
      <c r="E114" s="420" t="s">
        <v>49</v>
      </c>
      <c r="F114" s="418" t="s">
        <v>83</v>
      </c>
      <c r="G114" s="420">
        <v>7938500</v>
      </c>
      <c r="H114" s="418" t="s">
        <v>1390</v>
      </c>
      <c r="I114" s="418">
        <v>2022</v>
      </c>
      <c r="J114" s="420">
        <v>2022</v>
      </c>
      <c r="K114" s="418" t="s">
        <v>1663</v>
      </c>
      <c r="L114" s="599" t="s">
        <v>1704</v>
      </c>
      <c r="M114" s="370">
        <v>950</v>
      </c>
      <c r="N114" s="726">
        <v>0</v>
      </c>
      <c r="O114" s="726">
        <v>0</v>
      </c>
      <c r="P114" s="726">
        <v>950</v>
      </c>
      <c r="Q114" s="727" t="s">
        <v>1705</v>
      </c>
      <c r="R114" s="418" t="s">
        <v>1390</v>
      </c>
      <c r="S114" s="432" t="s">
        <v>1665</v>
      </c>
      <c r="T114" s="432" t="s">
        <v>1389</v>
      </c>
      <c r="U114" s="371"/>
      <c r="V114" s="371"/>
      <c r="W114" s="371"/>
      <c r="X114" s="371"/>
      <c r="Y114" s="145">
        <f t="shared" si="12"/>
        <v>950</v>
      </c>
      <c r="Z114" s="145">
        <v>0</v>
      </c>
      <c r="AA114" s="145">
        <v>0</v>
      </c>
      <c r="AB114" s="372">
        <f t="shared" si="13"/>
        <v>950</v>
      </c>
      <c r="AC114" s="372">
        <v>0</v>
      </c>
      <c r="AD114" s="145"/>
      <c r="AE114" s="145">
        <v>950</v>
      </c>
      <c r="AF114" s="145">
        <f t="shared" si="14"/>
        <v>950</v>
      </c>
      <c r="AG114" s="145">
        <v>0</v>
      </c>
      <c r="AH114" s="145"/>
      <c r="AI114" s="145">
        <f t="shared" si="15"/>
        <v>950</v>
      </c>
      <c r="AJ114" s="145">
        <v>0</v>
      </c>
      <c r="AK114" s="145"/>
      <c r="AL114" s="145">
        <v>950</v>
      </c>
      <c r="AM114" s="145"/>
      <c r="AN114" s="145"/>
      <c r="AO114" s="145"/>
      <c r="AP114" s="145"/>
      <c r="AQ114" s="145"/>
      <c r="AR114" s="145"/>
      <c r="AS114" s="145"/>
      <c r="AT114" s="373"/>
      <c r="AU114" s="145">
        <f t="shared" si="16"/>
        <v>0</v>
      </c>
      <c r="AV114" s="145"/>
      <c r="AW114" s="145"/>
      <c r="AX114" s="145">
        <f t="shared" si="17"/>
        <v>0</v>
      </c>
      <c r="AY114" s="145">
        <v>0</v>
      </c>
      <c r="AZ114" s="145"/>
      <c r="BA114" s="145"/>
      <c r="BB114" s="145"/>
      <c r="BC114" s="145"/>
      <c r="BD114" s="145"/>
      <c r="BE114" s="372"/>
      <c r="BF114" s="372"/>
      <c r="BG114" s="372"/>
      <c r="BH114" s="372"/>
      <c r="BI114" s="372"/>
      <c r="BJ114" s="372"/>
      <c r="BK114" s="372"/>
      <c r="BL114" s="372"/>
      <c r="BM114" s="145"/>
      <c r="BN114" s="372"/>
      <c r="BO114" s="372"/>
      <c r="BP114" s="145"/>
      <c r="BQ114" s="372"/>
      <c r="BR114" s="374"/>
      <c r="BS114" s="374"/>
      <c r="BT114" s="374"/>
    </row>
    <row r="115" spans="1:72" ht="52.5" customHeight="1" outlineLevel="1">
      <c r="A115" s="436">
        <v>63</v>
      </c>
      <c r="B115" s="725" t="s">
        <v>1442</v>
      </c>
      <c r="C115" s="418" t="s">
        <v>1438</v>
      </c>
      <c r="D115" s="432" t="s">
        <v>1389</v>
      </c>
      <c r="E115" s="420" t="s">
        <v>49</v>
      </c>
      <c r="F115" s="418" t="s">
        <v>83</v>
      </c>
      <c r="G115" s="420">
        <v>7941000</v>
      </c>
      <c r="H115" s="418" t="s">
        <v>1390</v>
      </c>
      <c r="I115" s="418" t="s">
        <v>77</v>
      </c>
      <c r="J115" s="420">
        <v>2022</v>
      </c>
      <c r="K115" s="418" t="s">
        <v>1443</v>
      </c>
      <c r="L115" s="599" t="s">
        <v>1444</v>
      </c>
      <c r="M115" s="370">
        <v>1499.2215980000001</v>
      </c>
      <c r="N115" s="726"/>
      <c r="O115" s="726"/>
      <c r="P115" s="726">
        <v>1499.2215980000001</v>
      </c>
      <c r="Q115" s="727" t="s">
        <v>1445</v>
      </c>
      <c r="R115" s="418" t="s">
        <v>1390</v>
      </c>
      <c r="S115" s="432" t="s">
        <v>1665</v>
      </c>
      <c r="T115" s="432" t="s">
        <v>1389</v>
      </c>
      <c r="U115" s="371"/>
      <c r="V115" s="371"/>
      <c r="W115" s="371"/>
      <c r="X115" s="371"/>
      <c r="Y115" s="145">
        <f t="shared" si="12"/>
        <v>1500</v>
      </c>
      <c r="Z115" s="145"/>
      <c r="AA115" s="145">
        <v>0</v>
      </c>
      <c r="AB115" s="372">
        <f t="shared" si="13"/>
        <v>1500</v>
      </c>
      <c r="AC115" s="372">
        <v>0</v>
      </c>
      <c r="AD115" s="145"/>
      <c r="AE115" s="145">
        <v>1500</v>
      </c>
      <c r="AF115" s="145">
        <f t="shared" si="14"/>
        <v>1500</v>
      </c>
      <c r="AG115" s="145"/>
      <c r="AH115" s="145"/>
      <c r="AI115" s="145">
        <f t="shared" si="15"/>
        <v>1500</v>
      </c>
      <c r="AJ115" s="145">
        <v>0</v>
      </c>
      <c r="AK115" s="145"/>
      <c r="AL115" s="145">
        <v>1500</v>
      </c>
      <c r="AM115" s="145"/>
      <c r="AN115" s="145"/>
      <c r="AO115" s="145"/>
      <c r="AP115" s="145"/>
      <c r="AQ115" s="145"/>
      <c r="AR115" s="145"/>
      <c r="AS115" s="145"/>
      <c r="AT115" s="373"/>
      <c r="AU115" s="145">
        <f t="shared" si="16"/>
        <v>0</v>
      </c>
      <c r="AV115" s="145"/>
      <c r="AW115" s="145"/>
      <c r="AX115" s="145">
        <f t="shared" si="17"/>
        <v>0</v>
      </c>
      <c r="AY115" s="145">
        <v>0</v>
      </c>
      <c r="AZ115" s="145"/>
      <c r="BA115" s="145"/>
      <c r="BB115" s="145"/>
      <c r="BC115" s="145"/>
      <c r="BD115" s="145"/>
      <c r="BE115" s="372"/>
      <c r="BF115" s="372"/>
      <c r="BG115" s="372"/>
      <c r="BH115" s="372"/>
      <c r="BI115" s="372"/>
      <c r="BJ115" s="372"/>
      <c r="BK115" s="372"/>
      <c r="BL115" s="372"/>
      <c r="BM115" s="145"/>
      <c r="BN115" s="372"/>
      <c r="BO115" s="372"/>
      <c r="BP115" s="145"/>
      <c r="BQ115" s="372"/>
      <c r="BR115" s="374"/>
      <c r="BS115" s="374"/>
      <c r="BT115" s="374"/>
    </row>
    <row r="116" spans="1:72" ht="52.5" customHeight="1" outlineLevel="1">
      <c r="A116" s="436">
        <v>64</v>
      </c>
      <c r="B116" s="725" t="s">
        <v>1450</v>
      </c>
      <c r="C116" s="418" t="s">
        <v>1438</v>
      </c>
      <c r="D116" s="432" t="s">
        <v>1389</v>
      </c>
      <c r="E116" s="420" t="s">
        <v>49</v>
      </c>
      <c r="F116" s="418" t="s">
        <v>83</v>
      </c>
      <c r="G116" s="420">
        <v>8039323</v>
      </c>
      <c r="H116" s="418" t="s">
        <v>1390</v>
      </c>
      <c r="I116" s="418">
        <v>2024</v>
      </c>
      <c r="J116" s="420">
        <v>2023</v>
      </c>
      <c r="K116" s="418" t="s">
        <v>1451</v>
      </c>
      <c r="L116" s="599" t="s">
        <v>1452</v>
      </c>
      <c r="M116" s="370">
        <v>1607</v>
      </c>
      <c r="N116" s="726"/>
      <c r="O116" s="726"/>
      <c r="P116" s="726">
        <v>1607</v>
      </c>
      <c r="Q116" s="727" t="s">
        <v>1453</v>
      </c>
      <c r="R116" s="418" t="s">
        <v>1390</v>
      </c>
      <c r="S116" s="432" t="s">
        <v>1665</v>
      </c>
      <c r="T116" s="432" t="s">
        <v>1389</v>
      </c>
      <c r="U116" s="371"/>
      <c r="V116" s="371"/>
      <c r="W116" s="371"/>
      <c r="X116" s="371"/>
      <c r="Y116" s="145">
        <f t="shared" si="12"/>
        <v>1607</v>
      </c>
      <c r="Z116" s="145"/>
      <c r="AA116" s="145">
        <v>0</v>
      </c>
      <c r="AB116" s="372">
        <f t="shared" si="13"/>
        <v>1607</v>
      </c>
      <c r="AC116" s="372">
        <v>0</v>
      </c>
      <c r="AD116" s="145"/>
      <c r="AE116" s="145">
        <v>1607</v>
      </c>
      <c r="AF116" s="145">
        <f t="shared" si="14"/>
        <v>1607</v>
      </c>
      <c r="AG116" s="145"/>
      <c r="AH116" s="145"/>
      <c r="AI116" s="145">
        <f t="shared" si="15"/>
        <v>1607</v>
      </c>
      <c r="AJ116" s="145">
        <v>0</v>
      </c>
      <c r="AK116" s="145"/>
      <c r="AL116" s="145">
        <v>1607</v>
      </c>
      <c r="AM116" s="145"/>
      <c r="AN116" s="145"/>
      <c r="AO116" s="145"/>
      <c r="AP116" s="145"/>
      <c r="AQ116" s="145"/>
      <c r="AR116" s="145"/>
      <c r="AS116" s="145"/>
      <c r="AT116" s="373"/>
      <c r="AU116" s="145">
        <f t="shared" si="16"/>
        <v>0</v>
      </c>
      <c r="AV116" s="145"/>
      <c r="AW116" s="145"/>
      <c r="AX116" s="145">
        <f t="shared" si="17"/>
        <v>0</v>
      </c>
      <c r="AY116" s="145">
        <v>0</v>
      </c>
      <c r="AZ116" s="145"/>
      <c r="BA116" s="145"/>
      <c r="BB116" s="145"/>
      <c r="BC116" s="145"/>
      <c r="BD116" s="145"/>
      <c r="BE116" s="372"/>
      <c r="BF116" s="372"/>
      <c r="BG116" s="372"/>
      <c r="BH116" s="372"/>
      <c r="BI116" s="372"/>
      <c r="BJ116" s="372"/>
      <c r="BK116" s="372"/>
      <c r="BL116" s="372"/>
      <c r="BM116" s="145"/>
      <c r="BN116" s="372"/>
      <c r="BO116" s="372"/>
      <c r="BP116" s="145"/>
      <c r="BQ116" s="372"/>
      <c r="BR116" s="374"/>
      <c r="BS116" s="374"/>
      <c r="BT116" s="374"/>
    </row>
    <row r="117" spans="1:72" ht="46.8" outlineLevel="1">
      <c r="A117" s="436">
        <v>65</v>
      </c>
      <c r="B117" s="725" t="s">
        <v>1446</v>
      </c>
      <c r="C117" s="418" t="s">
        <v>1438</v>
      </c>
      <c r="D117" s="432" t="s">
        <v>1389</v>
      </c>
      <c r="E117" s="420" t="s">
        <v>49</v>
      </c>
      <c r="F117" s="418" t="s">
        <v>83</v>
      </c>
      <c r="G117" s="420">
        <v>8039324</v>
      </c>
      <c r="H117" s="418" t="s">
        <v>1390</v>
      </c>
      <c r="I117" s="418">
        <v>2024</v>
      </c>
      <c r="J117" s="420">
        <v>2023</v>
      </c>
      <c r="K117" s="418" t="s">
        <v>1447</v>
      </c>
      <c r="L117" s="599" t="s">
        <v>1448</v>
      </c>
      <c r="M117" s="370">
        <v>1100</v>
      </c>
      <c r="N117" s="726"/>
      <c r="O117" s="726"/>
      <c r="P117" s="726">
        <v>1100</v>
      </c>
      <c r="Q117" s="727" t="s">
        <v>1449</v>
      </c>
      <c r="R117" s="418" t="s">
        <v>1390</v>
      </c>
      <c r="S117" s="432" t="s">
        <v>1665</v>
      </c>
      <c r="T117" s="432" t="s">
        <v>1389</v>
      </c>
      <c r="U117" s="371"/>
      <c r="V117" s="371"/>
      <c r="W117" s="371"/>
      <c r="X117" s="371"/>
      <c r="Y117" s="145">
        <f t="shared" si="12"/>
        <v>1100</v>
      </c>
      <c r="Z117" s="145"/>
      <c r="AA117" s="145"/>
      <c r="AB117" s="372">
        <f t="shared" si="13"/>
        <v>1100</v>
      </c>
      <c r="AC117" s="372">
        <v>0</v>
      </c>
      <c r="AD117" s="145"/>
      <c r="AE117" s="145">
        <v>1100</v>
      </c>
      <c r="AF117" s="145">
        <f t="shared" si="14"/>
        <v>1100</v>
      </c>
      <c r="AG117" s="145"/>
      <c r="AH117" s="145"/>
      <c r="AI117" s="145">
        <f t="shared" si="15"/>
        <v>1100</v>
      </c>
      <c r="AJ117" s="145">
        <v>0</v>
      </c>
      <c r="AK117" s="145"/>
      <c r="AL117" s="145">
        <v>1100</v>
      </c>
      <c r="AM117" s="145"/>
      <c r="AN117" s="145"/>
      <c r="AO117" s="145"/>
      <c r="AP117" s="145"/>
      <c r="AQ117" s="145"/>
      <c r="AR117" s="145"/>
      <c r="AS117" s="145"/>
      <c r="AT117" s="373"/>
      <c r="AU117" s="145">
        <f t="shared" si="16"/>
        <v>0</v>
      </c>
      <c r="AV117" s="145"/>
      <c r="AW117" s="145"/>
      <c r="AX117" s="145">
        <f t="shared" si="17"/>
        <v>0</v>
      </c>
      <c r="AY117" s="145">
        <v>0</v>
      </c>
      <c r="AZ117" s="145"/>
      <c r="BA117" s="145"/>
      <c r="BB117" s="145"/>
      <c r="BC117" s="145"/>
      <c r="BD117" s="145"/>
      <c r="BE117" s="372"/>
      <c r="BF117" s="372"/>
      <c r="BG117" s="372"/>
      <c r="BH117" s="372"/>
      <c r="BI117" s="372"/>
      <c r="BJ117" s="372"/>
      <c r="BK117" s="372"/>
      <c r="BL117" s="372"/>
      <c r="BM117" s="145"/>
      <c r="BN117" s="372"/>
      <c r="BO117" s="372"/>
      <c r="BP117" s="145"/>
      <c r="BQ117" s="372"/>
      <c r="BR117" s="374"/>
      <c r="BS117" s="374"/>
      <c r="BT117" s="374"/>
    </row>
    <row r="118" spans="1:72" ht="46.8" outlineLevel="1">
      <c r="A118" s="436">
        <v>66</v>
      </c>
      <c r="B118" s="725" t="s">
        <v>1706</v>
      </c>
      <c r="C118" s="418" t="s">
        <v>1438</v>
      </c>
      <c r="D118" s="432" t="s">
        <v>1389</v>
      </c>
      <c r="E118" s="420" t="s">
        <v>49</v>
      </c>
      <c r="F118" s="418" t="s">
        <v>1439</v>
      </c>
      <c r="G118" s="420">
        <v>8112881</v>
      </c>
      <c r="H118" s="418" t="s">
        <v>1390</v>
      </c>
      <c r="I118" s="418" t="s">
        <v>85</v>
      </c>
      <c r="J118" s="420">
        <v>2024</v>
      </c>
      <c r="K118" s="418" t="s">
        <v>1707</v>
      </c>
      <c r="L118" s="599" t="s">
        <v>1708</v>
      </c>
      <c r="M118" s="370">
        <v>7758</v>
      </c>
      <c r="N118" s="726"/>
      <c r="O118" s="726"/>
      <c r="P118" s="726">
        <v>7500</v>
      </c>
      <c r="Q118" s="727"/>
      <c r="R118" s="418" t="s">
        <v>1390</v>
      </c>
      <c r="S118" s="432" t="s">
        <v>1665</v>
      </c>
      <c r="T118" s="432" t="s">
        <v>1389</v>
      </c>
      <c r="U118" s="371"/>
      <c r="V118" s="371"/>
      <c r="W118" s="371"/>
      <c r="X118" s="371"/>
      <c r="Y118" s="145">
        <f t="shared" si="12"/>
        <v>7500</v>
      </c>
      <c r="Z118" s="145"/>
      <c r="AA118" s="145"/>
      <c r="AB118" s="372">
        <f t="shared" si="13"/>
        <v>7500</v>
      </c>
      <c r="AC118" s="372">
        <v>0</v>
      </c>
      <c r="AD118" s="145">
        <v>3790</v>
      </c>
      <c r="AE118" s="145">
        <v>3710</v>
      </c>
      <c r="AF118" s="145">
        <f t="shared" si="14"/>
        <v>3910</v>
      </c>
      <c r="AG118" s="145"/>
      <c r="AH118" s="145"/>
      <c r="AI118" s="145">
        <f t="shared" si="15"/>
        <v>3910</v>
      </c>
      <c r="AJ118" s="145">
        <v>0</v>
      </c>
      <c r="AK118" s="145">
        <v>200</v>
      </c>
      <c r="AL118" s="145">
        <v>3710</v>
      </c>
      <c r="AM118" s="145"/>
      <c r="AN118" s="145"/>
      <c r="AO118" s="145"/>
      <c r="AP118" s="145"/>
      <c r="AQ118" s="145"/>
      <c r="AR118" s="145"/>
      <c r="AS118" s="145"/>
      <c r="AT118" s="373"/>
      <c r="AU118" s="145">
        <f t="shared" si="16"/>
        <v>3590</v>
      </c>
      <c r="AV118" s="145"/>
      <c r="AW118" s="145"/>
      <c r="AX118" s="145">
        <f t="shared" si="17"/>
        <v>3590</v>
      </c>
      <c r="AY118" s="145">
        <v>0</v>
      </c>
      <c r="AZ118" s="145">
        <v>3590</v>
      </c>
      <c r="BA118" s="145"/>
      <c r="BB118" s="145"/>
      <c r="BC118" s="145"/>
      <c r="BD118" s="145"/>
      <c r="BE118" s="372"/>
      <c r="BF118" s="372"/>
      <c r="BG118" s="372"/>
      <c r="BH118" s="372"/>
      <c r="BI118" s="372"/>
      <c r="BJ118" s="372"/>
      <c r="BK118" s="372"/>
      <c r="BL118" s="372"/>
      <c r="BM118" s="145"/>
      <c r="BN118" s="372"/>
      <c r="BO118" s="372"/>
      <c r="BP118" s="145"/>
      <c r="BQ118" s="372"/>
      <c r="BR118" s="374"/>
      <c r="BS118" s="145">
        <v>3461.549</v>
      </c>
      <c r="BT118" s="374"/>
    </row>
    <row r="119" spans="1:72" ht="31.2" outlineLevel="1">
      <c r="A119" s="436">
        <v>67</v>
      </c>
      <c r="B119" s="725" t="s">
        <v>1709</v>
      </c>
      <c r="C119" s="418" t="s">
        <v>931</v>
      </c>
      <c r="D119" s="432" t="s">
        <v>1389</v>
      </c>
      <c r="E119" s="420" t="s">
        <v>49</v>
      </c>
      <c r="F119" s="418" t="s">
        <v>1345</v>
      </c>
      <c r="G119" s="420">
        <v>8040412</v>
      </c>
      <c r="H119" s="418" t="s">
        <v>1390</v>
      </c>
      <c r="I119" s="418">
        <v>2024</v>
      </c>
      <c r="J119" s="420">
        <v>2024</v>
      </c>
      <c r="K119" s="418" t="s">
        <v>1710</v>
      </c>
      <c r="L119" s="599" t="s">
        <v>1711</v>
      </c>
      <c r="M119" s="370">
        <v>330</v>
      </c>
      <c r="N119" s="726"/>
      <c r="O119" s="726"/>
      <c r="P119" s="726">
        <v>330</v>
      </c>
      <c r="Q119" s="727"/>
      <c r="R119" s="418" t="s">
        <v>1390</v>
      </c>
      <c r="S119" s="432" t="s">
        <v>1665</v>
      </c>
      <c r="T119" s="432" t="s">
        <v>1389</v>
      </c>
      <c r="U119" s="371"/>
      <c r="V119" s="371"/>
      <c r="W119" s="371"/>
      <c r="X119" s="371"/>
      <c r="Y119" s="145">
        <f t="shared" si="12"/>
        <v>330</v>
      </c>
      <c r="Z119" s="145"/>
      <c r="AA119" s="145"/>
      <c r="AB119" s="372">
        <f t="shared" si="13"/>
        <v>330</v>
      </c>
      <c r="AC119" s="372">
        <v>0</v>
      </c>
      <c r="AD119" s="145"/>
      <c r="AE119" s="145">
        <v>330</v>
      </c>
      <c r="AF119" s="145">
        <f t="shared" si="14"/>
        <v>330</v>
      </c>
      <c r="AG119" s="145"/>
      <c r="AH119" s="145"/>
      <c r="AI119" s="145">
        <f t="shared" si="15"/>
        <v>330</v>
      </c>
      <c r="AJ119" s="145">
        <v>0</v>
      </c>
      <c r="AK119" s="145"/>
      <c r="AL119" s="145">
        <v>330</v>
      </c>
      <c r="AM119" s="145"/>
      <c r="AN119" s="145"/>
      <c r="AO119" s="145"/>
      <c r="AP119" s="145"/>
      <c r="AQ119" s="145"/>
      <c r="AR119" s="145"/>
      <c r="AS119" s="145"/>
      <c r="AT119" s="373"/>
      <c r="AU119" s="145">
        <f t="shared" si="16"/>
        <v>0</v>
      </c>
      <c r="AV119" s="145"/>
      <c r="AW119" s="145"/>
      <c r="AX119" s="145">
        <f t="shared" si="17"/>
        <v>0</v>
      </c>
      <c r="AY119" s="145">
        <v>0</v>
      </c>
      <c r="AZ119" s="145"/>
      <c r="BA119" s="145"/>
      <c r="BB119" s="145"/>
      <c r="BC119" s="145"/>
      <c r="BD119" s="145"/>
      <c r="BE119" s="372"/>
      <c r="BF119" s="372"/>
      <c r="BG119" s="372"/>
      <c r="BH119" s="372"/>
      <c r="BI119" s="372"/>
      <c r="BJ119" s="372"/>
      <c r="BK119" s="372"/>
      <c r="BL119" s="372"/>
      <c r="BM119" s="145"/>
      <c r="BN119" s="372"/>
      <c r="BO119" s="372"/>
      <c r="BP119" s="145"/>
      <c r="BQ119" s="372"/>
      <c r="BR119" s="374"/>
      <c r="BS119" s="374"/>
      <c r="BT119" s="374"/>
    </row>
    <row r="120" spans="1:72" ht="31.2" outlineLevel="1">
      <c r="A120" s="436">
        <v>68</v>
      </c>
      <c r="B120" s="725" t="s">
        <v>1712</v>
      </c>
      <c r="C120" s="418" t="s">
        <v>1495</v>
      </c>
      <c r="D120" s="432" t="s">
        <v>1389</v>
      </c>
      <c r="E120" s="420" t="s">
        <v>49</v>
      </c>
      <c r="F120" s="418" t="s">
        <v>48</v>
      </c>
      <c r="G120" s="420">
        <v>7991715</v>
      </c>
      <c r="H120" s="418" t="s">
        <v>1397</v>
      </c>
      <c r="I120" s="418">
        <v>2022</v>
      </c>
      <c r="J120" s="420">
        <v>2022</v>
      </c>
      <c r="K120" s="418" t="s">
        <v>1678</v>
      </c>
      <c r="L120" s="599" t="s">
        <v>1713</v>
      </c>
      <c r="M120" s="370">
        <v>600</v>
      </c>
      <c r="N120" s="726"/>
      <c r="O120" s="726"/>
      <c r="P120" s="726">
        <v>600</v>
      </c>
      <c r="Q120" s="727"/>
      <c r="R120" s="418" t="s">
        <v>1397</v>
      </c>
      <c r="S120" s="432" t="s">
        <v>1665</v>
      </c>
      <c r="T120" s="432" t="s">
        <v>1389</v>
      </c>
      <c r="U120" s="371"/>
      <c r="V120" s="371"/>
      <c r="W120" s="371"/>
      <c r="X120" s="371"/>
      <c r="Y120" s="145">
        <f t="shared" si="12"/>
        <v>600</v>
      </c>
      <c r="Z120" s="145"/>
      <c r="AA120" s="145"/>
      <c r="AB120" s="372">
        <f t="shared" si="13"/>
        <v>600</v>
      </c>
      <c r="AC120" s="372">
        <v>0</v>
      </c>
      <c r="AD120" s="145"/>
      <c r="AE120" s="145">
        <v>600</v>
      </c>
      <c r="AF120" s="145">
        <f t="shared" si="14"/>
        <v>600</v>
      </c>
      <c r="AG120" s="145"/>
      <c r="AH120" s="145"/>
      <c r="AI120" s="145">
        <f t="shared" si="15"/>
        <v>600</v>
      </c>
      <c r="AJ120" s="145">
        <v>0</v>
      </c>
      <c r="AK120" s="145"/>
      <c r="AL120" s="145">
        <v>600</v>
      </c>
      <c r="AM120" s="145"/>
      <c r="AN120" s="145"/>
      <c r="AO120" s="145"/>
      <c r="AP120" s="145"/>
      <c r="AQ120" s="145"/>
      <c r="AR120" s="145"/>
      <c r="AS120" s="145"/>
      <c r="AT120" s="373"/>
      <c r="AU120" s="145">
        <f t="shared" si="16"/>
        <v>0</v>
      </c>
      <c r="AV120" s="145"/>
      <c r="AW120" s="145"/>
      <c r="AX120" s="145">
        <f t="shared" si="17"/>
        <v>0</v>
      </c>
      <c r="AY120" s="145">
        <v>0</v>
      </c>
      <c r="AZ120" s="145"/>
      <c r="BA120" s="145"/>
      <c r="BB120" s="145"/>
      <c r="BC120" s="145"/>
      <c r="BD120" s="145"/>
      <c r="BE120" s="372"/>
      <c r="BF120" s="372"/>
      <c r="BG120" s="372"/>
      <c r="BH120" s="372"/>
      <c r="BI120" s="372"/>
      <c r="BJ120" s="372"/>
      <c r="BK120" s="372"/>
      <c r="BL120" s="372"/>
      <c r="BM120" s="145"/>
      <c r="BN120" s="372"/>
      <c r="BO120" s="372"/>
      <c r="BP120" s="145"/>
      <c r="BQ120" s="372"/>
      <c r="BR120" s="374"/>
      <c r="BS120" s="374"/>
      <c r="BT120" s="374"/>
    </row>
    <row r="121" spans="1:72" ht="31.2" outlineLevel="1">
      <c r="A121" s="436">
        <v>69</v>
      </c>
      <c r="B121" s="725" t="s">
        <v>1714</v>
      </c>
      <c r="C121" s="418" t="s">
        <v>1495</v>
      </c>
      <c r="D121" s="432" t="s">
        <v>1389</v>
      </c>
      <c r="E121" s="420" t="s">
        <v>49</v>
      </c>
      <c r="F121" s="418" t="s">
        <v>48</v>
      </c>
      <c r="G121" s="420">
        <v>7991714</v>
      </c>
      <c r="H121" s="418" t="s">
        <v>1397</v>
      </c>
      <c r="I121" s="418">
        <v>2022</v>
      </c>
      <c r="J121" s="420">
        <v>2022</v>
      </c>
      <c r="K121" s="418" t="s">
        <v>1678</v>
      </c>
      <c r="L121" s="599" t="s">
        <v>1715</v>
      </c>
      <c r="M121" s="370">
        <v>350</v>
      </c>
      <c r="N121" s="726"/>
      <c r="O121" s="726"/>
      <c r="P121" s="726">
        <v>350</v>
      </c>
      <c r="Q121" s="727"/>
      <c r="R121" s="418" t="s">
        <v>1397</v>
      </c>
      <c r="S121" s="432" t="s">
        <v>1665</v>
      </c>
      <c r="T121" s="432" t="s">
        <v>1389</v>
      </c>
      <c r="U121" s="371"/>
      <c r="V121" s="371"/>
      <c r="W121" s="371"/>
      <c r="X121" s="371"/>
      <c r="Y121" s="145">
        <f t="shared" si="12"/>
        <v>350</v>
      </c>
      <c r="Z121" s="145"/>
      <c r="AA121" s="145"/>
      <c r="AB121" s="372">
        <f t="shared" si="13"/>
        <v>350</v>
      </c>
      <c r="AC121" s="372">
        <v>0</v>
      </c>
      <c r="AD121" s="145"/>
      <c r="AE121" s="145">
        <v>350</v>
      </c>
      <c r="AF121" s="145">
        <f t="shared" si="14"/>
        <v>350</v>
      </c>
      <c r="AG121" s="145"/>
      <c r="AH121" s="145"/>
      <c r="AI121" s="145">
        <f t="shared" si="15"/>
        <v>350</v>
      </c>
      <c r="AJ121" s="145">
        <v>0</v>
      </c>
      <c r="AK121" s="145"/>
      <c r="AL121" s="145">
        <v>350</v>
      </c>
      <c r="AM121" s="145"/>
      <c r="AN121" s="145"/>
      <c r="AO121" s="145"/>
      <c r="AP121" s="145"/>
      <c r="AQ121" s="145"/>
      <c r="AR121" s="145"/>
      <c r="AS121" s="145"/>
      <c r="AT121" s="373"/>
      <c r="AU121" s="145">
        <f t="shared" si="16"/>
        <v>0</v>
      </c>
      <c r="AV121" s="145"/>
      <c r="AW121" s="145"/>
      <c r="AX121" s="145">
        <f t="shared" si="17"/>
        <v>0</v>
      </c>
      <c r="AY121" s="145">
        <v>0</v>
      </c>
      <c r="AZ121" s="145"/>
      <c r="BA121" s="145"/>
      <c r="BB121" s="145"/>
      <c r="BC121" s="145"/>
      <c r="BD121" s="145"/>
      <c r="BE121" s="372"/>
      <c r="BF121" s="372"/>
      <c r="BG121" s="372"/>
      <c r="BH121" s="372"/>
      <c r="BI121" s="372"/>
      <c r="BJ121" s="372"/>
      <c r="BK121" s="372"/>
      <c r="BL121" s="372"/>
      <c r="BM121" s="145"/>
      <c r="BN121" s="372"/>
      <c r="BO121" s="372"/>
      <c r="BP121" s="145"/>
      <c r="BQ121" s="372"/>
      <c r="BR121" s="374"/>
      <c r="BS121" s="374"/>
      <c r="BT121" s="374"/>
    </row>
    <row r="122" spans="1:72" ht="31.2" outlineLevel="1">
      <c r="A122" s="436">
        <v>70</v>
      </c>
      <c r="B122" s="725" t="s">
        <v>1716</v>
      </c>
      <c r="C122" s="418" t="s">
        <v>1495</v>
      </c>
      <c r="D122" s="432" t="s">
        <v>1389</v>
      </c>
      <c r="E122" s="420" t="s">
        <v>49</v>
      </c>
      <c r="F122" s="418" t="s">
        <v>48</v>
      </c>
      <c r="G122" s="420">
        <v>7989021</v>
      </c>
      <c r="H122" s="418" t="s">
        <v>1397</v>
      </c>
      <c r="I122" s="418">
        <v>2022</v>
      </c>
      <c r="J122" s="420">
        <v>2022</v>
      </c>
      <c r="K122" s="418" t="s">
        <v>1678</v>
      </c>
      <c r="L122" s="599" t="s">
        <v>1717</v>
      </c>
      <c r="M122" s="370">
        <v>1200</v>
      </c>
      <c r="N122" s="726"/>
      <c r="O122" s="726"/>
      <c r="P122" s="726">
        <v>1200</v>
      </c>
      <c r="Q122" s="727"/>
      <c r="R122" s="418" t="s">
        <v>1397</v>
      </c>
      <c r="S122" s="432" t="s">
        <v>1665</v>
      </c>
      <c r="T122" s="432" t="s">
        <v>1389</v>
      </c>
      <c r="U122" s="371"/>
      <c r="V122" s="371"/>
      <c r="W122" s="371"/>
      <c r="X122" s="371"/>
      <c r="Y122" s="145">
        <f t="shared" si="12"/>
        <v>1200</v>
      </c>
      <c r="Z122" s="145"/>
      <c r="AA122" s="145"/>
      <c r="AB122" s="372">
        <f t="shared" si="13"/>
        <v>1200</v>
      </c>
      <c r="AC122" s="372">
        <v>0</v>
      </c>
      <c r="AD122" s="145"/>
      <c r="AE122" s="145">
        <v>1200</v>
      </c>
      <c r="AF122" s="145">
        <f t="shared" si="14"/>
        <v>1200</v>
      </c>
      <c r="AG122" s="145"/>
      <c r="AH122" s="145"/>
      <c r="AI122" s="145">
        <f t="shared" si="15"/>
        <v>1200</v>
      </c>
      <c r="AJ122" s="145">
        <v>0</v>
      </c>
      <c r="AK122" s="145"/>
      <c r="AL122" s="145">
        <v>1200</v>
      </c>
      <c r="AM122" s="145"/>
      <c r="AN122" s="145"/>
      <c r="AO122" s="145"/>
      <c r="AP122" s="145"/>
      <c r="AQ122" s="145"/>
      <c r="AR122" s="145"/>
      <c r="AS122" s="145"/>
      <c r="AT122" s="373"/>
      <c r="AU122" s="145">
        <f t="shared" si="16"/>
        <v>0</v>
      </c>
      <c r="AV122" s="145"/>
      <c r="AW122" s="145"/>
      <c r="AX122" s="145">
        <f t="shared" si="17"/>
        <v>0</v>
      </c>
      <c r="AY122" s="145">
        <v>0</v>
      </c>
      <c r="AZ122" s="145"/>
      <c r="BA122" s="145"/>
      <c r="BB122" s="145"/>
      <c r="BC122" s="145"/>
      <c r="BD122" s="145"/>
      <c r="BE122" s="372"/>
      <c r="BF122" s="372"/>
      <c r="BG122" s="372"/>
      <c r="BH122" s="372"/>
      <c r="BI122" s="372"/>
      <c r="BJ122" s="372"/>
      <c r="BK122" s="372"/>
      <c r="BL122" s="372"/>
      <c r="BM122" s="145"/>
      <c r="BN122" s="372"/>
      <c r="BO122" s="372"/>
      <c r="BP122" s="145"/>
      <c r="BQ122" s="372"/>
      <c r="BR122" s="374"/>
      <c r="BS122" s="374"/>
      <c r="BT122" s="374"/>
    </row>
    <row r="123" spans="1:72" ht="31.2" outlineLevel="1">
      <c r="A123" s="436">
        <v>71</v>
      </c>
      <c r="B123" s="725" t="s">
        <v>1718</v>
      </c>
      <c r="C123" s="418" t="s">
        <v>1495</v>
      </c>
      <c r="D123" s="432" t="s">
        <v>1389</v>
      </c>
      <c r="E123" s="420" t="s">
        <v>49</v>
      </c>
      <c r="F123" s="418" t="s">
        <v>1439</v>
      </c>
      <c r="G123" s="420">
        <v>7991716</v>
      </c>
      <c r="H123" s="418" t="s">
        <v>1397</v>
      </c>
      <c r="I123" s="418">
        <v>2022</v>
      </c>
      <c r="J123" s="420">
        <v>2022</v>
      </c>
      <c r="K123" s="418" t="s">
        <v>1678</v>
      </c>
      <c r="L123" s="599" t="s">
        <v>1719</v>
      </c>
      <c r="M123" s="370">
        <v>250</v>
      </c>
      <c r="N123" s="726"/>
      <c r="O123" s="726"/>
      <c r="P123" s="726">
        <v>250</v>
      </c>
      <c r="Q123" s="727"/>
      <c r="R123" s="418" t="s">
        <v>1397</v>
      </c>
      <c r="S123" s="432" t="s">
        <v>1665</v>
      </c>
      <c r="T123" s="432" t="s">
        <v>1389</v>
      </c>
      <c r="U123" s="371"/>
      <c r="V123" s="371"/>
      <c r="W123" s="371"/>
      <c r="X123" s="371"/>
      <c r="Y123" s="145">
        <f t="shared" si="12"/>
        <v>250</v>
      </c>
      <c r="Z123" s="145"/>
      <c r="AA123" s="145"/>
      <c r="AB123" s="372">
        <f t="shared" si="13"/>
        <v>250</v>
      </c>
      <c r="AC123" s="372">
        <v>0</v>
      </c>
      <c r="AD123" s="145"/>
      <c r="AE123" s="145">
        <v>250</v>
      </c>
      <c r="AF123" s="145">
        <f t="shared" si="14"/>
        <v>250</v>
      </c>
      <c r="AG123" s="145"/>
      <c r="AH123" s="145"/>
      <c r="AI123" s="145">
        <f t="shared" si="15"/>
        <v>250</v>
      </c>
      <c r="AJ123" s="145">
        <v>0</v>
      </c>
      <c r="AK123" s="145"/>
      <c r="AL123" s="145">
        <v>250</v>
      </c>
      <c r="AM123" s="145"/>
      <c r="AN123" s="145"/>
      <c r="AO123" s="145"/>
      <c r="AP123" s="145"/>
      <c r="AQ123" s="145"/>
      <c r="AR123" s="145"/>
      <c r="AS123" s="145"/>
      <c r="AT123" s="373"/>
      <c r="AU123" s="145">
        <f t="shared" si="16"/>
        <v>0</v>
      </c>
      <c r="AV123" s="145"/>
      <c r="AW123" s="145"/>
      <c r="AX123" s="145">
        <f t="shared" si="17"/>
        <v>0</v>
      </c>
      <c r="AY123" s="145">
        <v>0</v>
      </c>
      <c r="AZ123" s="145"/>
      <c r="BA123" s="145"/>
      <c r="BB123" s="145"/>
      <c r="BC123" s="145"/>
      <c r="BD123" s="145"/>
      <c r="BE123" s="372"/>
      <c r="BF123" s="372"/>
      <c r="BG123" s="372"/>
      <c r="BH123" s="372"/>
      <c r="BI123" s="372"/>
      <c r="BJ123" s="372"/>
      <c r="BK123" s="372"/>
      <c r="BL123" s="372"/>
      <c r="BM123" s="145"/>
      <c r="BN123" s="372"/>
      <c r="BO123" s="372"/>
      <c r="BP123" s="145"/>
      <c r="BQ123" s="372"/>
      <c r="BR123" s="374"/>
      <c r="BS123" s="374"/>
      <c r="BT123" s="374"/>
    </row>
    <row r="124" spans="1:72" ht="34.5" customHeight="1" outlineLevel="1">
      <c r="A124" s="436">
        <v>72</v>
      </c>
      <c r="B124" s="725" t="s">
        <v>1720</v>
      </c>
      <c r="C124" s="418" t="s">
        <v>1495</v>
      </c>
      <c r="D124" s="432" t="s">
        <v>1389</v>
      </c>
      <c r="E124" s="420" t="s">
        <v>49</v>
      </c>
      <c r="F124" s="418" t="s">
        <v>48</v>
      </c>
      <c r="G124" s="420">
        <v>8048921</v>
      </c>
      <c r="H124" s="418" t="s">
        <v>1397</v>
      </c>
      <c r="I124" s="418">
        <v>2024</v>
      </c>
      <c r="J124" s="420">
        <v>2023</v>
      </c>
      <c r="K124" s="418" t="s">
        <v>1721</v>
      </c>
      <c r="L124" s="599" t="s">
        <v>1722</v>
      </c>
      <c r="M124" s="370">
        <v>2250</v>
      </c>
      <c r="N124" s="726"/>
      <c r="O124" s="726"/>
      <c r="P124" s="726">
        <v>2250</v>
      </c>
      <c r="Q124" s="727"/>
      <c r="R124" s="418" t="s">
        <v>1397</v>
      </c>
      <c r="S124" s="432" t="s">
        <v>1665</v>
      </c>
      <c r="T124" s="432" t="s">
        <v>1389</v>
      </c>
      <c r="U124" s="371"/>
      <c r="V124" s="371"/>
      <c r="W124" s="371"/>
      <c r="X124" s="371"/>
      <c r="Y124" s="145">
        <f t="shared" si="12"/>
        <v>2100</v>
      </c>
      <c r="Z124" s="145"/>
      <c r="AA124" s="145"/>
      <c r="AB124" s="372">
        <f t="shared" si="13"/>
        <v>2100</v>
      </c>
      <c r="AC124" s="372">
        <v>0</v>
      </c>
      <c r="AD124" s="145"/>
      <c r="AE124" s="145">
        <v>2100</v>
      </c>
      <c r="AF124" s="145">
        <f t="shared" si="14"/>
        <v>2100</v>
      </c>
      <c r="AG124" s="145"/>
      <c r="AH124" s="145"/>
      <c r="AI124" s="145">
        <f t="shared" si="15"/>
        <v>2100</v>
      </c>
      <c r="AJ124" s="145">
        <v>0</v>
      </c>
      <c r="AK124" s="145"/>
      <c r="AL124" s="145">
        <v>2100</v>
      </c>
      <c r="AM124" s="145"/>
      <c r="AN124" s="145"/>
      <c r="AO124" s="145"/>
      <c r="AP124" s="145"/>
      <c r="AQ124" s="145"/>
      <c r="AR124" s="145"/>
      <c r="AS124" s="145"/>
      <c r="AT124" s="373"/>
      <c r="AU124" s="145">
        <f t="shared" si="16"/>
        <v>0</v>
      </c>
      <c r="AV124" s="145"/>
      <c r="AW124" s="145"/>
      <c r="AX124" s="145">
        <f t="shared" si="17"/>
        <v>0</v>
      </c>
      <c r="AY124" s="145">
        <v>0</v>
      </c>
      <c r="AZ124" s="145"/>
      <c r="BA124" s="145"/>
      <c r="BB124" s="145"/>
      <c r="BC124" s="145"/>
      <c r="BD124" s="145"/>
      <c r="BE124" s="372"/>
      <c r="BF124" s="372"/>
      <c r="BG124" s="372"/>
      <c r="BH124" s="372"/>
      <c r="BI124" s="372"/>
      <c r="BJ124" s="372"/>
      <c r="BK124" s="372"/>
      <c r="BL124" s="372"/>
      <c r="BM124" s="145"/>
      <c r="BN124" s="372"/>
      <c r="BO124" s="372"/>
      <c r="BP124" s="145"/>
      <c r="BQ124" s="372"/>
      <c r="BR124" s="374"/>
      <c r="BS124" s="374"/>
      <c r="BT124" s="374"/>
    </row>
    <row r="125" spans="1:72" ht="36" customHeight="1" outlineLevel="1">
      <c r="A125" s="436">
        <v>73</v>
      </c>
      <c r="B125" s="725" t="s">
        <v>1723</v>
      </c>
      <c r="C125" s="418" t="s">
        <v>265</v>
      </c>
      <c r="D125" s="432" t="s">
        <v>1389</v>
      </c>
      <c r="E125" s="420" t="s">
        <v>49</v>
      </c>
      <c r="F125" s="418" t="s">
        <v>1142</v>
      </c>
      <c r="G125" s="420">
        <v>7982870</v>
      </c>
      <c r="H125" s="418" t="s">
        <v>1390</v>
      </c>
      <c r="I125" s="418" t="s">
        <v>54</v>
      </c>
      <c r="J125" s="420">
        <v>2022</v>
      </c>
      <c r="K125" s="418"/>
      <c r="L125" s="599" t="s">
        <v>1724</v>
      </c>
      <c r="M125" s="370">
        <v>6898.7058450000004</v>
      </c>
      <c r="N125" s="726"/>
      <c r="O125" s="726"/>
      <c r="P125" s="370">
        <v>6898.7058450000004</v>
      </c>
      <c r="Q125" s="727"/>
      <c r="R125" s="418" t="s">
        <v>1390</v>
      </c>
      <c r="S125" s="432" t="s">
        <v>1665</v>
      </c>
      <c r="T125" s="432" t="s">
        <v>1389</v>
      </c>
      <c r="U125" s="371"/>
      <c r="V125" s="371"/>
      <c r="W125" s="371"/>
      <c r="X125" s="371"/>
      <c r="Y125" s="145">
        <f t="shared" si="12"/>
        <v>6890</v>
      </c>
      <c r="Z125" s="145"/>
      <c r="AA125" s="145"/>
      <c r="AB125" s="372">
        <f t="shared" si="13"/>
        <v>6890</v>
      </c>
      <c r="AC125" s="372">
        <v>0</v>
      </c>
      <c r="AD125" s="145"/>
      <c r="AE125" s="145">
        <v>6890</v>
      </c>
      <c r="AF125" s="145">
        <f t="shared" si="14"/>
        <v>6890</v>
      </c>
      <c r="AG125" s="145"/>
      <c r="AH125" s="145"/>
      <c r="AI125" s="145">
        <f t="shared" si="15"/>
        <v>6890</v>
      </c>
      <c r="AJ125" s="145">
        <v>0</v>
      </c>
      <c r="AK125" s="145"/>
      <c r="AL125" s="145">
        <v>6890</v>
      </c>
      <c r="AM125" s="145"/>
      <c r="AN125" s="145"/>
      <c r="AO125" s="145"/>
      <c r="AP125" s="145"/>
      <c r="AQ125" s="145"/>
      <c r="AR125" s="145"/>
      <c r="AS125" s="145"/>
      <c r="AT125" s="373"/>
      <c r="AU125" s="145">
        <f t="shared" si="16"/>
        <v>0</v>
      </c>
      <c r="AV125" s="145"/>
      <c r="AW125" s="145"/>
      <c r="AX125" s="145">
        <f t="shared" si="17"/>
        <v>0</v>
      </c>
      <c r="AY125" s="145">
        <v>0</v>
      </c>
      <c r="AZ125" s="145"/>
      <c r="BA125" s="145"/>
      <c r="BB125" s="145"/>
      <c r="BC125" s="145"/>
      <c r="BD125" s="145"/>
      <c r="BE125" s="372"/>
      <c r="BF125" s="372"/>
      <c r="BG125" s="372"/>
      <c r="BH125" s="372"/>
      <c r="BI125" s="372"/>
      <c r="BJ125" s="372"/>
      <c r="BK125" s="372"/>
      <c r="BL125" s="372"/>
      <c r="BM125" s="145"/>
      <c r="BN125" s="372"/>
      <c r="BO125" s="372"/>
      <c r="BP125" s="145"/>
      <c r="BQ125" s="372"/>
      <c r="BR125" s="374"/>
      <c r="BS125" s="145">
        <v>3747.4929999999999</v>
      </c>
      <c r="BT125" s="374"/>
    </row>
    <row r="126" spans="1:72" ht="50.25" customHeight="1" outlineLevel="1">
      <c r="A126" s="436">
        <v>74</v>
      </c>
      <c r="B126" s="725" t="s">
        <v>1725</v>
      </c>
      <c r="C126" s="418" t="s">
        <v>1726</v>
      </c>
      <c r="D126" s="432" t="s">
        <v>1389</v>
      </c>
      <c r="E126" s="420" t="s">
        <v>49</v>
      </c>
      <c r="F126" s="418" t="s">
        <v>83</v>
      </c>
      <c r="G126" s="420">
        <v>7938865</v>
      </c>
      <c r="H126" s="418" t="s">
        <v>1390</v>
      </c>
      <c r="I126" s="418" t="s">
        <v>76</v>
      </c>
      <c r="J126" s="420">
        <v>2022</v>
      </c>
      <c r="K126" s="418" t="s">
        <v>1678</v>
      </c>
      <c r="L126" s="599" t="s">
        <v>1727</v>
      </c>
      <c r="M126" s="370">
        <v>950</v>
      </c>
      <c r="N126" s="726"/>
      <c r="O126" s="726"/>
      <c r="P126" s="726">
        <v>950</v>
      </c>
      <c r="Q126" s="727"/>
      <c r="R126" s="418" t="s">
        <v>1390</v>
      </c>
      <c r="S126" s="432" t="s">
        <v>1665</v>
      </c>
      <c r="T126" s="432" t="s">
        <v>1389</v>
      </c>
      <c r="U126" s="371"/>
      <c r="V126" s="371"/>
      <c r="W126" s="371"/>
      <c r="X126" s="371"/>
      <c r="Y126" s="145">
        <f t="shared" si="12"/>
        <v>950</v>
      </c>
      <c r="Z126" s="145"/>
      <c r="AA126" s="145"/>
      <c r="AB126" s="372">
        <f t="shared" si="13"/>
        <v>950</v>
      </c>
      <c r="AC126" s="372">
        <v>0</v>
      </c>
      <c r="AD126" s="145"/>
      <c r="AE126" s="145">
        <v>950</v>
      </c>
      <c r="AF126" s="145">
        <f t="shared" si="14"/>
        <v>950</v>
      </c>
      <c r="AG126" s="145"/>
      <c r="AH126" s="145"/>
      <c r="AI126" s="145">
        <f t="shared" si="15"/>
        <v>950</v>
      </c>
      <c r="AJ126" s="145">
        <v>0</v>
      </c>
      <c r="AK126" s="145"/>
      <c r="AL126" s="145">
        <v>950</v>
      </c>
      <c r="AM126" s="145"/>
      <c r="AN126" s="145"/>
      <c r="AO126" s="145"/>
      <c r="AP126" s="145"/>
      <c r="AQ126" s="145"/>
      <c r="AR126" s="145"/>
      <c r="AS126" s="145"/>
      <c r="AT126" s="373"/>
      <c r="AU126" s="145">
        <f t="shared" si="16"/>
        <v>0</v>
      </c>
      <c r="AV126" s="145"/>
      <c r="AW126" s="145"/>
      <c r="AX126" s="145">
        <f t="shared" si="17"/>
        <v>0</v>
      </c>
      <c r="AY126" s="145">
        <v>0</v>
      </c>
      <c r="AZ126" s="145"/>
      <c r="BA126" s="145"/>
      <c r="BB126" s="145"/>
      <c r="BC126" s="145"/>
      <c r="BD126" s="145"/>
      <c r="BE126" s="372"/>
      <c r="BF126" s="372"/>
      <c r="BG126" s="372"/>
      <c r="BH126" s="372"/>
      <c r="BI126" s="372"/>
      <c r="BJ126" s="372"/>
      <c r="BK126" s="372"/>
      <c r="BL126" s="372"/>
      <c r="BM126" s="145"/>
      <c r="BN126" s="372"/>
      <c r="BO126" s="372"/>
      <c r="BP126" s="145"/>
      <c r="BQ126" s="372"/>
      <c r="BR126" s="374"/>
      <c r="BS126" s="374"/>
      <c r="BT126" s="374"/>
    </row>
    <row r="127" spans="1:72" ht="62.4" outlineLevel="1">
      <c r="A127" s="436">
        <v>75</v>
      </c>
      <c r="B127" s="725" t="s">
        <v>1728</v>
      </c>
      <c r="C127" s="418" t="s">
        <v>1729</v>
      </c>
      <c r="D127" s="432" t="s">
        <v>1389</v>
      </c>
      <c r="E127" s="420" t="s">
        <v>49</v>
      </c>
      <c r="F127" s="418" t="s">
        <v>1701</v>
      </c>
      <c r="G127" s="420">
        <v>7941314</v>
      </c>
      <c r="H127" s="418" t="s">
        <v>1730</v>
      </c>
      <c r="I127" s="418" t="s">
        <v>76</v>
      </c>
      <c r="J127" s="420">
        <v>2022</v>
      </c>
      <c r="K127" s="418" t="s">
        <v>1678</v>
      </c>
      <c r="L127" s="599" t="s">
        <v>1731</v>
      </c>
      <c r="M127" s="370">
        <v>1500</v>
      </c>
      <c r="N127" s="726"/>
      <c r="O127" s="726"/>
      <c r="P127" s="726">
        <v>1500</v>
      </c>
      <c r="Q127" s="727"/>
      <c r="R127" s="418" t="s">
        <v>1730</v>
      </c>
      <c r="S127" s="432" t="s">
        <v>1665</v>
      </c>
      <c r="T127" s="432" t="s">
        <v>1389</v>
      </c>
      <c r="U127" s="371"/>
      <c r="V127" s="371"/>
      <c r="W127" s="371"/>
      <c r="X127" s="371"/>
      <c r="Y127" s="145">
        <f t="shared" si="12"/>
        <v>1500</v>
      </c>
      <c r="Z127" s="145"/>
      <c r="AA127" s="145"/>
      <c r="AB127" s="372">
        <f t="shared" si="13"/>
        <v>1500</v>
      </c>
      <c r="AC127" s="372">
        <v>0</v>
      </c>
      <c r="AD127" s="145"/>
      <c r="AE127" s="145">
        <v>1500</v>
      </c>
      <c r="AF127" s="145">
        <f t="shared" si="14"/>
        <v>1500</v>
      </c>
      <c r="AG127" s="145"/>
      <c r="AH127" s="145"/>
      <c r="AI127" s="145">
        <f t="shared" si="15"/>
        <v>1500</v>
      </c>
      <c r="AJ127" s="145">
        <v>0</v>
      </c>
      <c r="AK127" s="145"/>
      <c r="AL127" s="145">
        <v>1500</v>
      </c>
      <c r="AM127" s="145"/>
      <c r="AN127" s="145"/>
      <c r="AO127" s="145"/>
      <c r="AP127" s="145"/>
      <c r="AQ127" s="145"/>
      <c r="AR127" s="145"/>
      <c r="AS127" s="145"/>
      <c r="AT127" s="373"/>
      <c r="AU127" s="145">
        <f t="shared" si="16"/>
        <v>0</v>
      </c>
      <c r="AV127" s="145"/>
      <c r="AW127" s="145"/>
      <c r="AX127" s="145">
        <f t="shared" si="17"/>
        <v>0</v>
      </c>
      <c r="AY127" s="145">
        <v>0</v>
      </c>
      <c r="AZ127" s="145"/>
      <c r="BA127" s="145"/>
      <c r="BB127" s="145"/>
      <c r="BC127" s="145"/>
      <c r="BD127" s="145"/>
      <c r="BE127" s="372"/>
      <c r="BF127" s="372"/>
      <c r="BG127" s="372"/>
      <c r="BH127" s="372"/>
      <c r="BI127" s="372"/>
      <c r="BJ127" s="372"/>
      <c r="BK127" s="372"/>
      <c r="BL127" s="372"/>
      <c r="BM127" s="145"/>
      <c r="BN127" s="372"/>
      <c r="BO127" s="372"/>
      <c r="BP127" s="145"/>
      <c r="BQ127" s="372"/>
      <c r="BR127" s="374"/>
      <c r="BS127" s="374"/>
      <c r="BT127" s="374"/>
    </row>
    <row r="128" spans="1:72" ht="36" customHeight="1" outlineLevel="1">
      <c r="A128" s="436">
        <v>76</v>
      </c>
      <c r="B128" s="725" t="s">
        <v>1732</v>
      </c>
      <c r="C128" s="418" t="s">
        <v>1515</v>
      </c>
      <c r="D128" s="432" t="s">
        <v>1389</v>
      </c>
      <c r="E128" s="602" t="s">
        <v>49</v>
      </c>
      <c r="F128" s="602" t="s">
        <v>48</v>
      </c>
      <c r="G128" s="418"/>
      <c r="H128" s="727" t="s">
        <v>1733</v>
      </c>
      <c r="I128" s="420" t="s">
        <v>76</v>
      </c>
      <c r="J128" s="420">
        <v>2022</v>
      </c>
      <c r="K128" s="418" t="s">
        <v>1678</v>
      </c>
      <c r="L128" s="418" t="s">
        <v>1734</v>
      </c>
      <c r="M128" s="375">
        <v>480</v>
      </c>
      <c r="N128" s="728"/>
      <c r="O128" s="376"/>
      <c r="P128" s="375">
        <v>480</v>
      </c>
      <c r="Q128" s="452"/>
      <c r="R128" s="727" t="s">
        <v>1733</v>
      </c>
      <c r="S128" s="432" t="s">
        <v>1665</v>
      </c>
      <c r="T128" s="432" t="s">
        <v>1389</v>
      </c>
      <c r="U128" s="427"/>
      <c r="V128" s="427"/>
      <c r="W128" s="427"/>
      <c r="X128" s="427"/>
      <c r="Y128" s="145">
        <f t="shared" si="12"/>
        <v>480</v>
      </c>
      <c r="Z128" s="377"/>
      <c r="AA128" s="377"/>
      <c r="AB128" s="372">
        <f t="shared" si="13"/>
        <v>480</v>
      </c>
      <c r="AC128" s="372">
        <v>0</v>
      </c>
      <c r="AD128" s="145"/>
      <c r="AE128" s="145">
        <v>480</v>
      </c>
      <c r="AF128" s="145">
        <f t="shared" si="14"/>
        <v>480</v>
      </c>
      <c r="AG128" s="377"/>
      <c r="AH128" s="377"/>
      <c r="AI128" s="145">
        <f t="shared" si="15"/>
        <v>480</v>
      </c>
      <c r="AJ128" s="145">
        <v>0</v>
      </c>
      <c r="AK128" s="145"/>
      <c r="AL128" s="145">
        <v>480</v>
      </c>
      <c r="AM128" s="377"/>
      <c r="AN128" s="377"/>
      <c r="AO128" s="377"/>
      <c r="AP128" s="377"/>
      <c r="AQ128" s="377"/>
      <c r="AR128" s="377"/>
      <c r="AS128" s="378"/>
      <c r="AT128" s="377"/>
      <c r="AU128" s="145">
        <f t="shared" si="16"/>
        <v>0</v>
      </c>
      <c r="AV128" s="377"/>
      <c r="AW128" s="377"/>
      <c r="AX128" s="145">
        <f t="shared" si="17"/>
        <v>0</v>
      </c>
      <c r="AY128" s="145">
        <v>0</v>
      </c>
      <c r="AZ128" s="377"/>
      <c r="BA128" s="377"/>
      <c r="BB128" s="377"/>
      <c r="BC128" s="377"/>
      <c r="BD128" s="377"/>
      <c r="BE128" s="378"/>
      <c r="BF128" s="378"/>
      <c r="BG128" s="378"/>
      <c r="BH128" s="378"/>
      <c r="BI128" s="378"/>
      <c r="BJ128" s="378"/>
      <c r="BK128" s="378"/>
      <c r="BL128" s="378"/>
      <c r="BM128" s="378"/>
      <c r="BN128" s="378"/>
      <c r="BO128" s="378"/>
      <c r="BP128" s="378"/>
      <c r="BQ128" s="378"/>
      <c r="BR128" s="728"/>
      <c r="BS128" s="728"/>
      <c r="BT128" s="729"/>
    </row>
    <row r="129" spans="1:72" ht="31.2" outlineLevel="1">
      <c r="A129" s="436">
        <v>77</v>
      </c>
      <c r="B129" s="725" t="s">
        <v>1735</v>
      </c>
      <c r="C129" s="418" t="s">
        <v>1495</v>
      </c>
      <c r="D129" s="432" t="s">
        <v>1389</v>
      </c>
      <c r="E129" s="602" t="s">
        <v>49</v>
      </c>
      <c r="F129" s="602" t="s">
        <v>1736</v>
      </c>
      <c r="G129" s="418">
        <v>7932401</v>
      </c>
      <c r="H129" s="727" t="s">
        <v>1397</v>
      </c>
      <c r="I129" s="420">
        <v>2021</v>
      </c>
      <c r="J129" s="420">
        <v>2021</v>
      </c>
      <c r="K129" s="418" t="s">
        <v>1737</v>
      </c>
      <c r="L129" s="418" t="s">
        <v>1738</v>
      </c>
      <c r="M129" s="375">
        <v>1848.1007999999999</v>
      </c>
      <c r="N129" s="728"/>
      <c r="O129" s="376"/>
      <c r="P129" s="375">
        <v>294.83999999999997</v>
      </c>
      <c r="Q129" s="452"/>
      <c r="R129" s="727" t="s">
        <v>1397</v>
      </c>
      <c r="S129" s="432" t="s">
        <v>1387</v>
      </c>
      <c r="T129" s="432" t="s">
        <v>1389</v>
      </c>
      <c r="U129" s="427"/>
      <c r="V129" s="427"/>
      <c r="W129" s="427"/>
      <c r="X129" s="427"/>
      <c r="Y129" s="145">
        <f t="shared" si="12"/>
        <v>281.19</v>
      </c>
      <c r="Z129" s="377"/>
      <c r="AA129" s="377"/>
      <c r="AB129" s="372">
        <f t="shared" si="13"/>
        <v>281.19</v>
      </c>
      <c r="AC129" s="372">
        <v>0</v>
      </c>
      <c r="AD129" s="145">
        <v>8.19</v>
      </c>
      <c r="AE129" s="145">
        <v>273</v>
      </c>
      <c r="AF129" s="145">
        <f t="shared" si="14"/>
        <v>281.19</v>
      </c>
      <c r="AG129" s="377"/>
      <c r="AH129" s="377"/>
      <c r="AI129" s="145">
        <f t="shared" si="15"/>
        <v>281.19</v>
      </c>
      <c r="AJ129" s="145">
        <v>0</v>
      </c>
      <c r="AK129" s="145">
        <v>8.19</v>
      </c>
      <c r="AL129" s="145">
        <v>273</v>
      </c>
      <c r="AM129" s="377"/>
      <c r="AN129" s="377"/>
      <c r="AO129" s="377"/>
      <c r="AP129" s="377"/>
      <c r="AQ129" s="377"/>
      <c r="AR129" s="377"/>
      <c r="AS129" s="378"/>
      <c r="AT129" s="377"/>
      <c r="AU129" s="145">
        <f t="shared" si="16"/>
        <v>0</v>
      </c>
      <c r="AV129" s="377"/>
      <c r="AW129" s="377"/>
      <c r="AX129" s="145">
        <f t="shared" si="17"/>
        <v>0</v>
      </c>
      <c r="AY129" s="145">
        <v>0</v>
      </c>
      <c r="AZ129" s="377"/>
      <c r="BA129" s="377"/>
      <c r="BB129" s="377"/>
      <c r="BC129" s="377"/>
      <c r="BD129" s="377"/>
      <c r="BE129" s="378"/>
      <c r="BF129" s="378"/>
      <c r="BG129" s="378"/>
      <c r="BH129" s="378"/>
      <c r="BI129" s="378"/>
      <c r="BJ129" s="378"/>
      <c r="BK129" s="378"/>
      <c r="BL129" s="378"/>
      <c r="BM129" s="378"/>
      <c r="BN129" s="378"/>
      <c r="BO129" s="378"/>
      <c r="BP129" s="378"/>
      <c r="BQ129" s="378"/>
      <c r="BR129" s="728"/>
      <c r="BS129" s="728"/>
      <c r="BT129" s="729"/>
    </row>
    <row r="130" spans="1:72" ht="31.2" outlineLevel="1">
      <c r="A130" s="436">
        <v>78</v>
      </c>
      <c r="B130" s="725" t="s">
        <v>1739</v>
      </c>
      <c r="C130" s="418" t="s">
        <v>1515</v>
      </c>
      <c r="D130" s="432" t="s">
        <v>1389</v>
      </c>
      <c r="E130" s="602" t="s">
        <v>49</v>
      </c>
      <c r="F130" s="602" t="s">
        <v>1736</v>
      </c>
      <c r="G130" s="420">
        <v>7932402</v>
      </c>
      <c r="H130" s="727" t="s">
        <v>1424</v>
      </c>
      <c r="I130" s="420">
        <v>2021</v>
      </c>
      <c r="J130" s="420">
        <v>2021</v>
      </c>
      <c r="K130" s="418" t="s">
        <v>1737</v>
      </c>
      <c r="L130" s="418" t="s">
        <v>1740</v>
      </c>
      <c r="M130" s="375">
        <v>1360.69</v>
      </c>
      <c r="N130" s="728"/>
      <c r="O130" s="376"/>
      <c r="P130" s="375">
        <v>217.08</v>
      </c>
      <c r="Q130" s="452"/>
      <c r="R130" s="727" t="s">
        <v>1424</v>
      </c>
      <c r="S130" s="432" t="s">
        <v>1387</v>
      </c>
      <c r="T130" s="432" t="s">
        <v>1389</v>
      </c>
      <c r="U130" s="427"/>
      <c r="V130" s="427"/>
      <c r="W130" s="427"/>
      <c r="X130" s="427"/>
      <c r="Y130" s="145">
        <f t="shared" si="12"/>
        <v>207.03</v>
      </c>
      <c r="Z130" s="377"/>
      <c r="AA130" s="377"/>
      <c r="AB130" s="372">
        <f t="shared" si="13"/>
        <v>207.03</v>
      </c>
      <c r="AC130" s="372">
        <v>0</v>
      </c>
      <c r="AD130" s="145">
        <v>6.03</v>
      </c>
      <c r="AE130" s="145">
        <v>201</v>
      </c>
      <c r="AF130" s="145">
        <f t="shared" si="14"/>
        <v>207.03</v>
      </c>
      <c r="AG130" s="377"/>
      <c r="AH130" s="377"/>
      <c r="AI130" s="145">
        <f t="shared" si="15"/>
        <v>207.03</v>
      </c>
      <c r="AJ130" s="145">
        <v>0</v>
      </c>
      <c r="AK130" s="145">
        <v>6.03</v>
      </c>
      <c r="AL130" s="145">
        <v>201</v>
      </c>
      <c r="AM130" s="377"/>
      <c r="AN130" s="377"/>
      <c r="AO130" s="377"/>
      <c r="AP130" s="377"/>
      <c r="AQ130" s="377"/>
      <c r="AR130" s="377"/>
      <c r="AS130" s="378"/>
      <c r="AT130" s="377"/>
      <c r="AU130" s="145">
        <f t="shared" si="16"/>
        <v>0</v>
      </c>
      <c r="AV130" s="377"/>
      <c r="AW130" s="377"/>
      <c r="AX130" s="145">
        <f t="shared" si="17"/>
        <v>0</v>
      </c>
      <c r="AY130" s="145">
        <v>0</v>
      </c>
      <c r="AZ130" s="377"/>
      <c r="BA130" s="377"/>
      <c r="BB130" s="377"/>
      <c r="BC130" s="377"/>
      <c r="BD130" s="377"/>
      <c r="BE130" s="378"/>
      <c r="BF130" s="378"/>
      <c r="BG130" s="378"/>
      <c r="BH130" s="378"/>
      <c r="BI130" s="378"/>
      <c r="BJ130" s="378"/>
      <c r="BK130" s="378"/>
      <c r="BL130" s="378"/>
      <c r="BM130" s="378"/>
      <c r="BN130" s="378"/>
      <c r="BO130" s="378"/>
      <c r="BP130" s="378"/>
      <c r="BQ130" s="378"/>
      <c r="BR130" s="728"/>
      <c r="BS130" s="728"/>
      <c r="BT130" s="729"/>
    </row>
    <row r="131" spans="1:72" ht="31.2" outlineLevel="1">
      <c r="A131" s="416" t="s">
        <v>44</v>
      </c>
      <c r="B131" s="730" t="s">
        <v>1741</v>
      </c>
      <c r="C131" s="416"/>
      <c r="D131" s="452"/>
      <c r="E131" s="416"/>
      <c r="F131" s="416"/>
      <c r="G131" s="416"/>
      <c r="H131" s="452" t="str">
        <f t="shared" ref="H131" si="18">H132</f>
        <v>TT Măng Đen</v>
      </c>
      <c r="I131" s="416"/>
      <c r="J131" s="416"/>
      <c r="K131" s="416"/>
      <c r="L131" s="416"/>
      <c r="M131" s="427">
        <f>M132</f>
        <v>60810</v>
      </c>
      <c r="N131" s="427">
        <f t="shared" ref="N131:BR131" si="19">N132</f>
        <v>0</v>
      </c>
      <c r="O131" s="427">
        <f t="shared" si="19"/>
        <v>15000</v>
      </c>
      <c r="P131" s="427">
        <f t="shared" si="19"/>
        <v>45810</v>
      </c>
      <c r="Q131" s="452">
        <f t="shared" si="19"/>
        <v>0</v>
      </c>
      <c r="R131" s="452" t="str">
        <f t="shared" si="19"/>
        <v>TT Măng Đen</v>
      </c>
      <c r="S131" s="452" t="str">
        <f t="shared" si="19"/>
        <v>Xã Măng Đen</v>
      </c>
      <c r="T131" s="452" t="str">
        <f t="shared" si="19"/>
        <v>UBND xã Măng Đen</v>
      </c>
      <c r="U131" s="427">
        <f t="shared" si="19"/>
        <v>0</v>
      </c>
      <c r="V131" s="427">
        <f t="shared" si="19"/>
        <v>0</v>
      </c>
      <c r="W131" s="427">
        <f t="shared" si="19"/>
        <v>0</v>
      </c>
      <c r="X131" s="427">
        <f t="shared" si="19"/>
        <v>0</v>
      </c>
      <c r="Y131" s="427">
        <f t="shared" si="19"/>
        <v>45550</v>
      </c>
      <c r="Z131" s="427">
        <f t="shared" si="19"/>
        <v>0</v>
      </c>
      <c r="AA131" s="427">
        <f t="shared" si="19"/>
        <v>0</v>
      </c>
      <c r="AB131" s="427">
        <f t="shared" si="19"/>
        <v>45550</v>
      </c>
      <c r="AC131" s="427">
        <f t="shared" si="19"/>
        <v>0</v>
      </c>
      <c r="AD131" s="427">
        <f t="shared" si="19"/>
        <v>45550</v>
      </c>
      <c r="AE131" s="427">
        <f t="shared" si="19"/>
        <v>0</v>
      </c>
      <c r="AF131" s="427">
        <f t="shared" si="19"/>
        <v>40000</v>
      </c>
      <c r="AG131" s="427">
        <f t="shared" si="19"/>
        <v>0</v>
      </c>
      <c r="AH131" s="427">
        <f t="shared" si="19"/>
        <v>0</v>
      </c>
      <c r="AI131" s="427">
        <f t="shared" si="19"/>
        <v>40000</v>
      </c>
      <c r="AJ131" s="427">
        <f t="shared" si="19"/>
        <v>0</v>
      </c>
      <c r="AK131" s="427">
        <f t="shared" si="19"/>
        <v>40000</v>
      </c>
      <c r="AL131" s="427">
        <f t="shared" si="19"/>
        <v>0</v>
      </c>
      <c r="AM131" s="427">
        <f t="shared" si="19"/>
        <v>513</v>
      </c>
      <c r="AN131" s="427">
        <f t="shared" si="19"/>
        <v>0</v>
      </c>
      <c r="AO131" s="427">
        <f t="shared" si="19"/>
        <v>0</v>
      </c>
      <c r="AP131" s="427">
        <f t="shared" si="19"/>
        <v>513</v>
      </c>
      <c r="AQ131" s="427">
        <f t="shared" si="19"/>
        <v>0</v>
      </c>
      <c r="AR131" s="427">
        <f t="shared" si="19"/>
        <v>0</v>
      </c>
      <c r="AS131" s="427">
        <f t="shared" si="19"/>
        <v>513</v>
      </c>
      <c r="AT131" s="427">
        <f t="shared" si="19"/>
        <v>0</v>
      </c>
      <c r="AU131" s="427">
        <f t="shared" si="19"/>
        <v>1700</v>
      </c>
      <c r="AV131" s="427">
        <f t="shared" si="19"/>
        <v>0</v>
      </c>
      <c r="AW131" s="427">
        <f t="shared" si="19"/>
        <v>0</v>
      </c>
      <c r="AX131" s="427">
        <f t="shared" si="19"/>
        <v>1700</v>
      </c>
      <c r="AY131" s="427">
        <f t="shared" si="19"/>
        <v>0</v>
      </c>
      <c r="AZ131" s="427">
        <f t="shared" si="19"/>
        <v>1700</v>
      </c>
      <c r="BA131" s="427">
        <f t="shared" si="19"/>
        <v>0</v>
      </c>
      <c r="BB131" s="452">
        <f t="shared" si="19"/>
        <v>0</v>
      </c>
      <c r="BC131" s="452">
        <f t="shared" si="19"/>
        <v>0</v>
      </c>
      <c r="BD131" s="452">
        <f t="shared" si="19"/>
        <v>0</v>
      </c>
      <c r="BE131" s="452">
        <f t="shared" si="19"/>
        <v>0</v>
      </c>
      <c r="BF131" s="452">
        <f t="shared" si="19"/>
        <v>0</v>
      </c>
      <c r="BG131" s="452">
        <f t="shared" si="19"/>
        <v>0</v>
      </c>
      <c r="BH131" s="452">
        <f t="shared" si="19"/>
        <v>0</v>
      </c>
      <c r="BI131" s="452">
        <f t="shared" si="19"/>
        <v>0</v>
      </c>
      <c r="BJ131" s="452">
        <f t="shared" si="19"/>
        <v>0</v>
      </c>
      <c r="BK131" s="452">
        <f t="shared" si="19"/>
        <v>0</v>
      </c>
      <c r="BL131" s="452">
        <f t="shared" si="19"/>
        <v>0</v>
      </c>
      <c r="BM131" s="452">
        <f t="shared" si="19"/>
        <v>0</v>
      </c>
      <c r="BN131" s="452">
        <f t="shared" si="19"/>
        <v>0</v>
      </c>
      <c r="BO131" s="452">
        <f t="shared" si="19"/>
        <v>0</v>
      </c>
      <c r="BP131" s="452">
        <f t="shared" si="19"/>
        <v>0</v>
      </c>
      <c r="BQ131" s="452">
        <f t="shared" si="19"/>
        <v>0</v>
      </c>
      <c r="BR131" s="452">
        <f t="shared" si="19"/>
        <v>0</v>
      </c>
      <c r="BS131" s="452"/>
      <c r="BT131" s="452"/>
    </row>
    <row r="132" spans="1:72" ht="31.2" outlineLevel="1">
      <c r="A132" s="436">
        <v>1</v>
      </c>
      <c r="B132" s="725" t="s">
        <v>1742</v>
      </c>
      <c r="C132" s="418" t="s">
        <v>1395</v>
      </c>
      <c r="D132" s="379" t="s">
        <v>1389</v>
      </c>
      <c r="E132" s="602" t="s">
        <v>49</v>
      </c>
      <c r="F132" s="602" t="s">
        <v>48</v>
      </c>
      <c r="G132" s="602">
        <v>7930585</v>
      </c>
      <c r="H132" s="727" t="s">
        <v>1390</v>
      </c>
      <c r="I132" s="727" t="s">
        <v>52</v>
      </c>
      <c r="J132" s="422">
        <v>2022</v>
      </c>
      <c r="K132" s="418" t="s">
        <v>1743</v>
      </c>
      <c r="L132" s="426" t="s">
        <v>1744</v>
      </c>
      <c r="M132" s="370">
        <v>60810</v>
      </c>
      <c r="N132" s="446"/>
      <c r="O132" s="446">
        <v>15000</v>
      </c>
      <c r="P132" s="370">
        <v>45810</v>
      </c>
      <c r="Q132" s="432"/>
      <c r="R132" s="727" t="s">
        <v>1390</v>
      </c>
      <c r="S132" s="432" t="s">
        <v>1387</v>
      </c>
      <c r="T132" s="379" t="s">
        <v>1389</v>
      </c>
      <c r="U132" s="460"/>
      <c r="V132" s="460"/>
      <c r="W132" s="460"/>
      <c r="X132" s="460"/>
      <c r="Y132" s="145">
        <f t="shared" si="12"/>
        <v>45550</v>
      </c>
      <c r="Z132" s="145"/>
      <c r="AA132" s="145"/>
      <c r="AB132" s="372">
        <f t="shared" si="13"/>
        <v>45550</v>
      </c>
      <c r="AC132" s="372">
        <v>0</v>
      </c>
      <c r="AD132" s="145">
        <v>45550</v>
      </c>
      <c r="AE132" s="145"/>
      <c r="AF132" s="145">
        <f t="shared" si="14"/>
        <v>40000</v>
      </c>
      <c r="AG132" s="145"/>
      <c r="AH132" s="145"/>
      <c r="AI132" s="145">
        <f t="shared" si="15"/>
        <v>40000</v>
      </c>
      <c r="AJ132" s="145">
        <v>0</v>
      </c>
      <c r="AK132" s="145">
        <v>40000</v>
      </c>
      <c r="AL132" s="145"/>
      <c r="AM132" s="145">
        <v>513</v>
      </c>
      <c r="AN132" s="145"/>
      <c r="AO132" s="145"/>
      <c r="AP132" s="145">
        <v>513</v>
      </c>
      <c r="AQ132" s="145"/>
      <c r="AR132" s="145"/>
      <c r="AS132" s="145">
        <v>513</v>
      </c>
      <c r="AT132" s="145"/>
      <c r="AU132" s="145">
        <f t="shared" si="16"/>
        <v>1700</v>
      </c>
      <c r="AV132" s="145"/>
      <c r="AW132" s="145"/>
      <c r="AX132" s="145">
        <f t="shared" si="17"/>
        <v>1700</v>
      </c>
      <c r="AY132" s="145">
        <v>0</v>
      </c>
      <c r="AZ132" s="145">
        <v>1700</v>
      </c>
      <c r="BA132" s="145"/>
      <c r="BB132" s="145"/>
      <c r="BC132" s="145"/>
      <c r="BD132" s="145"/>
      <c r="BE132" s="372"/>
      <c r="BF132" s="372"/>
      <c r="BG132" s="372"/>
      <c r="BH132" s="145"/>
      <c r="BI132" s="372"/>
      <c r="BJ132" s="372"/>
      <c r="BK132" s="372"/>
      <c r="BL132" s="372"/>
      <c r="BM132" s="145"/>
      <c r="BN132" s="372"/>
      <c r="BO132" s="372"/>
      <c r="BP132" s="372"/>
      <c r="BQ132" s="145"/>
      <c r="BR132" s="731"/>
      <c r="BS132" s="731"/>
      <c r="BT132" s="731"/>
    </row>
    <row r="133" spans="1:72" ht="31.5" customHeight="1">
      <c r="A133" s="416" t="s">
        <v>13</v>
      </c>
      <c r="B133" s="416" t="s">
        <v>1745</v>
      </c>
      <c r="C133" s="416"/>
      <c r="D133" s="452"/>
      <c r="E133" s="745"/>
      <c r="F133" s="745"/>
      <c r="G133" s="746"/>
      <c r="H133" s="569"/>
      <c r="I133" s="565"/>
      <c r="J133" s="565"/>
      <c r="K133" s="745"/>
      <c r="L133" s="745"/>
      <c r="M133" s="728">
        <f>M134+M152+M155</f>
        <v>79823.749599999996</v>
      </c>
      <c r="N133" s="728">
        <f t="shared" ref="N133:BR133" si="20">N134+N152+N155</f>
        <v>12362</v>
      </c>
      <c r="O133" s="728">
        <f t="shared" si="20"/>
        <v>0</v>
      </c>
      <c r="P133" s="728">
        <f t="shared" si="20"/>
        <v>58651.354000000007</v>
      </c>
      <c r="Q133" s="569">
        <f t="shared" si="20"/>
        <v>0</v>
      </c>
      <c r="R133" s="569"/>
      <c r="S133" s="569"/>
      <c r="T133" s="569"/>
      <c r="U133" s="728">
        <f t="shared" si="20"/>
        <v>0</v>
      </c>
      <c r="V133" s="728">
        <f t="shared" si="20"/>
        <v>0</v>
      </c>
      <c r="W133" s="728">
        <f t="shared" si="20"/>
        <v>0</v>
      </c>
      <c r="X133" s="728">
        <f t="shared" si="20"/>
        <v>0</v>
      </c>
      <c r="Y133" s="728">
        <f t="shared" si="20"/>
        <v>30911.684000000001</v>
      </c>
      <c r="Z133" s="728">
        <f t="shared" si="20"/>
        <v>0</v>
      </c>
      <c r="AA133" s="728">
        <f t="shared" si="20"/>
        <v>0</v>
      </c>
      <c r="AB133" s="728">
        <f t="shared" si="20"/>
        <v>30911.684000000001</v>
      </c>
      <c r="AC133" s="728">
        <f t="shared" si="20"/>
        <v>5384.7550000000001</v>
      </c>
      <c r="AD133" s="728">
        <f t="shared" si="20"/>
        <v>5021.9290000000001</v>
      </c>
      <c r="AE133" s="728">
        <f t="shared" si="20"/>
        <v>20505</v>
      </c>
      <c r="AF133" s="728">
        <f t="shared" si="20"/>
        <v>29351.364000000001</v>
      </c>
      <c r="AG133" s="728">
        <f t="shared" si="20"/>
        <v>0</v>
      </c>
      <c r="AH133" s="728">
        <f t="shared" si="20"/>
        <v>0</v>
      </c>
      <c r="AI133" s="728">
        <f t="shared" si="20"/>
        <v>29351.364000000001</v>
      </c>
      <c r="AJ133" s="728">
        <f t="shared" si="20"/>
        <v>3486.9349999999999</v>
      </c>
      <c r="AK133" s="728">
        <f t="shared" si="20"/>
        <v>5021.9290000000001</v>
      </c>
      <c r="AL133" s="728">
        <f t="shared" si="20"/>
        <v>20842.5</v>
      </c>
      <c r="AM133" s="728">
        <f t="shared" si="20"/>
        <v>8896.4943519999997</v>
      </c>
      <c r="AN133" s="728">
        <f t="shared" si="20"/>
        <v>0</v>
      </c>
      <c r="AO133" s="728">
        <f t="shared" si="20"/>
        <v>323.346902</v>
      </c>
      <c r="AP133" s="728">
        <f t="shared" si="20"/>
        <v>8573.1474500000004</v>
      </c>
      <c r="AQ133" s="728">
        <f t="shared" si="20"/>
        <v>4414.58</v>
      </c>
      <c r="AR133" s="728">
        <f t="shared" si="20"/>
        <v>0</v>
      </c>
      <c r="AS133" s="728">
        <f t="shared" si="20"/>
        <v>4158.5674499999996</v>
      </c>
      <c r="AT133" s="728">
        <f t="shared" si="20"/>
        <v>323.346902</v>
      </c>
      <c r="AU133" s="728">
        <f t="shared" si="20"/>
        <v>1503.32</v>
      </c>
      <c r="AV133" s="728">
        <f t="shared" si="20"/>
        <v>0</v>
      </c>
      <c r="AW133" s="728">
        <f t="shared" si="20"/>
        <v>0</v>
      </c>
      <c r="AX133" s="728">
        <f t="shared" si="20"/>
        <v>1503.32</v>
      </c>
      <c r="AY133" s="728">
        <f t="shared" si="20"/>
        <v>1503.32</v>
      </c>
      <c r="AZ133" s="728">
        <f t="shared" si="20"/>
        <v>0</v>
      </c>
      <c r="BA133" s="728">
        <f t="shared" si="20"/>
        <v>0</v>
      </c>
      <c r="BB133" s="569">
        <f t="shared" si="20"/>
        <v>1865.58</v>
      </c>
      <c r="BC133" s="569">
        <f t="shared" si="20"/>
        <v>0</v>
      </c>
      <c r="BD133" s="569">
        <f t="shared" si="20"/>
        <v>0</v>
      </c>
      <c r="BE133" s="569">
        <f t="shared" si="20"/>
        <v>1865.58</v>
      </c>
      <c r="BF133" s="569">
        <f t="shared" si="20"/>
        <v>1865.58</v>
      </c>
      <c r="BG133" s="569">
        <f t="shared" si="20"/>
        <v>0</v>
      </c>
      <c r="BH133" s="569">
        <f t="shared" si="20"/>
        <v>0</v>
      </c>
      <c r="BI133" s="569">
        <f t="shared" si="20"/>
        <v>0</v>
      </c>
      <c r="BJ133" s="569">
        <f t="shared" si="20"/>
        <v>0</v>
      </c>
      <c r="BK133" s="569">
        <f t="shared" si="20"/>
        <v>0</v>
      </c>
      <c r="BL133" s="569">
        <f t="shared" si="20"/>
        <v>0</v>
      </c>
      <c r="BM133" s="569">
        <f t="shared" si="20"/>
        <v>0</v>
      </c>
      <c r="BN133" s="569">
        <f t="shared" si="20"/>
        <v>0</v>
      </c>
      <c r="BO133" s="569">
        <f t="shared" si="20"/>
        <v>0</v>
      </c>
      <c r="BP133" s="569">
        <f t="shared" si="20"/>
        <v>0</v>
      </c>
      <c r="BQ133" s="569">
        <f t="shared" si="20"/>
        <v>0</v>
      </c>
      <c r="BR133" s="569">
        <f t="shared" si="20"/>
        <v>0</v>
      </c>
      <c r="BS133" s="569"/>
      <c r="BT133" s="569"/>
    </row>
    <row r="134" spans="1:72" ht="31.5" customHeight="1" outlineLevel="1">
      <c r="A134" s="567" t="s">
        <v>45</v>
      </c>
      <c r="B134" s="730" t="s">
        <v>46</v>
      </c>
      <c r="C134" s="416"/>
      <c r="D134" s="452"/>
      <c r="E134" s="416"/>
      <c r="F134" s="416"/>
      <c r="G134" s="416"/>
      <c r="H134" s="452"/>
      <c r="I134" s="416"/>
      <c r="J134" s="416"/>
      <c r="K134" s="416"/>
      <c r="L134" s="416"/>
      <c r="M134" s="427">
        <f>SUM(M135:M151)</f>
        <v>33225.741999999998</v>
      </c>
      <c r="N134" s="427">
        <f t="shared" ref="N134:BR134" si="21">SUM(N135:N151)</f>
        <v>10725</v>
      </c>
      <c r="O134" s="427">
        <f t="shared" si="21"/>
        <v>0</v>
      </c>
      <c r="P134" s="427">
        <f t="shared" si="21"/>
        <v>22404.741999999998</v>
      </c>
      <c r="Q134" s="452">
        <f t="shared" si="21"/>
        <v>0</v>
      </c>
      <c r="R134" s="452"/>
      <c r="S134" s="452"/>
      <c r="T134" s="452"/>
      <c r="U134" s="427">
        <f t="shared" si="21"/>
        <v>0</v>
      </c>
      <c r="V134" s="427">
        <f t="shared" si="21"/>
        <v>0</v>
      </c>
      <c r="W134" s="427">
        <f t="shared" si="21"/>
        <v>0</v>
      </c>
      <c r="X134" s="427">
        <f t="shared" si="21"/>
        <v>0</v>
      </c>
      <c r="Y134" s="427">
        <f t="shared" si="21"/>
        <v>215.255</v>
      </c>
      <c r="Z134" s="427">
        <f t="shared" si="21"/>
        <v>0</v>
      </c>
      <c r="AA134" s="427">
        <f t="shared" si="21"/>
        <v>0</v>
      </c>
      <c r="AB134" s="427">
        <f t="shared" si="21"/>
        <v>215.255</v>
      </c>
      <c r="AC134" s="427">
        <f t="shared" si="21"/>
        <v>215.255</v>
      </c>
      <c r="AD134" s="427">
        <f t="shared" si="21"/>
        <v>0</v>
      </c>
      <c r="AE134" s="427">
        <f t="shared" si="21"/>
        <v>0</v>
      </c>
      <c r="AF134" s="427">
        <f t="shared" si="21"/>
        <v>71.935000000000002</v>
      </c>
      <c r="AG134" s="427">
        <f t="shared" si="21"/>
        <v>0</v>
      </c>
      <c r="AH134" s="427">
        <f t="shared" si="21"/>
        <v>0</v>
      </c>
      <c r="AI134" s="427">
        <f t="shared" si="21"/>
        <v>71.935000000000002</v>
      </c>
      <c r="AJ134" s="427">
        <f t="shared" si="21"/>
        <v>71.935000000000002</v>
      </c>
      <c r="AK134" s="427">
        <f t="shared" si="21"/>
        <v>0</v>
      </c>
      <c r="AL134" s="427">
        <f t="shared" si="21"/>
        <v>0</v>
      </c>
      <c r="AM134" s="427">
        <f t="shared" si="21"/>
        <v>0</v>
      </c>
      <c r="AN134" s="427">
        <f t="shared" si="21"/>
        <v>0</v>
      </c>
      <c r="AO134" s="427">
        <f t="shared" si="21"/>
        <v>0</v>
      </c>
      <c r="AP134" s="427">
        <f t="shared" si="21"/>
        <v>0</v>
      </c>
      <c r="AQ134" s="427">
        <f t="shared" si="21"/>
        <v>0</v>
      </c>
      <c r="AR134" s="427">
        <f t="shared" si="21"/>
        <v>0</v>
      </c>
      <c r="AS134" s="427">
        <f t="shared" si="21"/>
        <v>0</v>
      </c>
      <c r="AT134" s="427">
        <f t="shared" si="21"/>
        <v>0</v>
      </c>
      <c r="AU134" s="427">
        <f t="shared" si="21"/>
        <v>143.32</v>
      </c>
      <c r="AV134" s="427">
        <f t="shared" si="21"/>
        <v>0</v>
      </c>
      <c r="AW134" s="427">
        <f t="shared" si="21"/>
        <v>0</v>
      </c>
      <c r="AX134" s="427">
        <f t="shared" si="21"/>
        <v>143.32</v>
      </c>
      <c r="AY134" s="427">
        <f t="shared" si="21"/>
        <v>143.32</v>
      </c>
      <c r="AZ134" s="427">
        <f t="shared" si="21"/>
        <v>0</v>
      </c>
      <c r="BA134" s="427">
        <f t="shared" si="21"/>
        <v>0</v>
      </c>
      <c r="BB134" s="452">
        <f t="shared" si="21"/>
        <v>0</v>
      </c>
      <c r="BC134" s="452">
        <f t="shared" si="21"/>
        <v>0</v>
      </c>
      <c r="BD134" s="452">
        <f t="shared" si="21"/>
        <v>0</v>
      </c>
      <c r="BE134" s="452">
        <f t="shared" si="21"/>
        <v>0</v>
      </c>
      <c r="BF134" s="452">
        <f t="shared" si="21"/>
        <v>0</v>
      </c>
      <c r="BG134" s="452">
        <f t="shared" si="21"/>
        <v>0</v>
      </c>
      <c r="BH134" s="452">
        <f t="shared" si="21"/>
        <v>0</v>
      </c>
      <c r="BI134" s="452">
        <f t="shared" si="21"/>
        <v>0</v>
      </c>
      <c r="BJ134" s="452">
        <f t="shared" si="21"/>
        <v>0</v>
      </c>
      <c r="BK134" s="452">
        <f t="shared" si="21"/>
        <v>0</v>
      </c>
      <c r="BL134" s="452">
        <f t="shared" si="21"/>
        <v>0</v>
      </c>
      <c r="BM134" s="452">
        <f t="shared" si="21"/>
        <v>0</v>
      </c>
      <c r="BN134" s="452">
        <f t="shared" si="21"/>
        <v>0</v>
      </c>
      <c r="BO134" s="452">
        <f t="shared" si="21"/>
        <v>0</v>
      </c>
      <c r="BP134" s="452">
        <f t="shared" si="21"/>
        <v>0</v>
      </c>
      <c r="BQ134" s="452">
        <f t="shared" si="21"/>
        <v>0</v>
      </c>
      <c r="BR134" s="452">
        <f t="shared" si="21"/>
        <v>0</v>
      </c>
      <c r="BS134" s="452"/>
      <c r="BT134" s="452"/>
    </row>
    <row r="135" spans="1:72" ht="31.2" outlineLevel="1">
      <c r="A135" s="418">
        <v>1</v>
      </c>
      <c r="B135" s="725" t="s">
        <v>1746</v>
      </c>
      <c r="C135" s="418" t="s">
        <v>1395</v>
      </c>
      <c r="D135" s="432" t="s">
        <v>1747</v>
      </c>
      <c r="E135" s="602" t="s">
        <v>49</v>
      </c>
      <c r="F135" s="602" t="s">
        <v>106</v>
      </c>
      <c r="G135" s="420" t="s">
        <v>1748</v>
      </c>
      <c r="H135" s="432" t="s">
        <v>1749</v>
      </c>
      <c r="I135" s="420">
        <v>2020</v>
      </c>
      <c r="J135" s="420">
        <v>2020</v>
      </c>
      <c r="K135" s="602" t="s">
        <v>1398</v>
      </c>
      <c r="L135" s="602" t="s">
        <v>1750</v>
      </c>
      <c r="M135" s="375">
        <v>3115</v>
      </c>
      <c r="N135" s="446"/>
      <c r="O135" s="446"/>
      <c r="P135" s="375">
        <v>3115</v>
      </c>
      <c r="Q135" s="432" t="s">
        <v>1751</v>
      </c>
      <c r="R135" s="432" t="s">
        <v>1749</v>
      </c>
      <c r="S135" s="432" t="s">
        <v>1745</v>
      </c>
      <c r="T135" s="432" t="s">
        <v>1747</v>
      </c>
      <c r="U135" s="460"/>
      <c r="V135" s="460"/>
      <c r="W135" s="460"/>
      <c r="X135" s="460"/>
      <c r="Y135" s="145">
        <f t="shared" si="12"/>
        <v>17.754999999999999</v>
      </c>
      <c r="Z135" s="145"/>
      <c r="AA135" s="145"/>
      <c r="AB135" s="372">
        <f t="shared" si="13"/>
        <v>17.754999999999999</v>
      </c>
      <c r="AC135" s="372">
        <v>17.754999999999999</v>
      </c>
      <c r="AD135" s="145"/>
      <c r="AE135" s="145"/>
      <c r="AF135" s="145">
        <f t="shared" si="14"/>
        <v>17.754999999999999</v>
      </c>
      <c r="AG135" s="145"/>
      <c r="AH135" s="145"/>
      <c r="AI135" s="145">
        <f t="shared" si="15"/>
        <v>17.754999999999999</v>
      </c>
      <c r="AJ135" s="145">
        <v>17.754999999999999</v>
      </c>
      <c r="AK135" s="145"/>
      <c r="AL135" s="145"/>
      <c r="AM135" s="145"/>
      <c r="AN135" s="145"/>
      <c r="AO135" s="145"/>
      <c r="AP135" s="145"/>
      <c r="AQ135" s="372"/>
      <c r="AR135" s="145"/>
      <c r="AS135" s="145"/>
      <c r="AT135" s="145"/>
      <c r="AU135" s="145">
        <f t="shared" si="16"/>
        <v>0</v>
      </c>
      <c r="AV135" s="145"/>
      <c r="AW135" s="145"/>
      <c r="AX135" s="145">
        <f t="shared" si="17"/>
        <v>0</v>
      </c>
      <c r="AY135" s="145">
        <v>0</v>
      </c>
      <c r="AZ135" s="145"/>
      <c r="BA135" s="145"/>
      <c r="BB135" s="145"/>
      <c r="BC135" s="145"/>
      <c r="BD135" s="145"/>
      <c r="BE135" s="145"/>
      <c r="BF135" s="372"/>
      <c r="BG135" s="145"/>
      <c r="BH135" s="145"/>
      <c r="BI135" s="145"/>
      <c r="BJ135" s="145"/>
      <c r="BK135" s="145"/>
      <c r="BL135" s="145"/>
      <c r="BM135" s="372"/>
      <c r="BN135" s="145"/>
      <c r="BO135" s="145"/>
      <c r="BP135" s="145"/>
      <c r="BQ135" s="372"/>
      <c r="BR135" s="431"/>
      <c r="BS135" s="431"/>
      <c r="BT135" s="422"/>
    </row>
    <row r="136" spans="1:72" ht="31.2" outlineLevel="1">
      <c r="A136" s="418">
        <v>2</v>
      </c>
      <c r="B136" s="725" t="s">
        <v>1752</v>
      </c>
      <c r="C136" s="418" t="s">
        <v>1395</v>
      </c>
      <c r="D136" s="432" t="s">
        <v>1747</v>
      </c>
      <c r="E136" s="602" t="s">
        <v>49</v>
      </c>
      <c r="F136" s="602" t="s">
        <v>106</v>
      </c>
      <c r="G136" s="420" t="s">
        <v>1753</v>
      </c>
      <c r="H136" s="432" t="s">
        <v>1754</v>
      </c>
      <c r="I136" s="420">
        <v>2020</v>
      </c>
      <c r="J136" s="420">
        <v>2020</v>
      </c>
      <c r="K136" s="602" t="s">
        <v>1398</v>
      </c>
      <c r="L136" s="602" t="s">
        <v>1755</v>
      </c>
      <c r="M136" s="375">
        <v>3365</v>
      </c>
      <c r="N136" s="446"/>
      <c r="O136" s="446"/>
      <c r="P136" s="375">
        <v>3365</v>
      </c>
      <c r="Q136" s="432" t="s">
        <v>1756</v>
      </c>
      <c r="R136" s="432" t="s">
        <v>1754</v>
      </c>
      <c r="S136" s="432" t="s">
        <v>1745</v>
      </c>
      <c r="T136" s="432" t="s">
        <v>1747</v>
      </c>
      <c r="U136" s="460"/>
      <c r="V136" s="460"/>
      <c r="W136" s="460"/>
      <c r="X136" s="460"/>
      <c r="Y136" s="145">
        <f t="shared" si="12"/>
        <v>19.18</v>
      </c>
      <c r="Z136" s="145"/>
      <c r="AA136" s="145"/>
      <c r="AB136" s="372">
        <f t="shared" si="13"/>
        <v>19.18</v>
      </c>
      <c r="AC136" s="372">
        <v>19.18</v>
      </c>
      <c r="AD136" s="145"/>
      <c r="AE136" s="145"/>
      <c r="AF136" s="145">
        <f t="shared" si="14"/>
        <v>19.18</v>
      </c>
      <c r="AG136" s="145"/>
      <c r="AH136" s="145"/>
      <c r="AI136" s="145">
        <f t="shared" si="15"/>
        <v>19.18</v>
      </c>
      <c r="AJ136" s="145">
        <v>19.18</v>
      </c>
      <c r="AK136" s="145"/>
      <c r="AL136" s="145"/>
      <c r="AM136" s="145"/>
      <c r="AN136" s="145"/>
      <c r="AO136" s="145"/>
      <c r="AP136" s="145"/>
      <c r="AQ136" s="372"/>
      <c r="AR136" s="145"/>
      <c r="AS136" s="145"/>
      <c r="AT136" s="145"/>
      <c r="AU136" s="145">
        <f t="shared" si="16"/>
        <v>0</v>
      </c>
      <c r="AV136" s="145"/>
      <c r="AW136" s="145"/>
      <c r="AX136" s="145">
        <f t="shared" si="17"/>
        <v>0</v>
      </c>
      <c r="AY136" s="145">
        <v>0</v>
      </c>
      <c r="AZ136" s="145"/>
      <c r="BA136" s="145"/>
      <c r="BB136" s="145"/>
      <c r="BC136" s="145"/>
      <c r="BD136" s="145"/>
      <c r="BE136" s="145"/>
      <c r="BF136" s="372"/>
      <c r="BG136" s="145"/>
      <c r="BH136" s="145"/>
      <c r="BI136" s="145"/>
      <c r="BJ136" s="145"/>
      <c r="BK136" s="145"/>
      <c r="BL136" s="145"/>
      <c r="BM136" s="372"/>
      <c r="BN136" s="145"/>
      <c r="BO136" s="145"/>
      <c r="BP136" s="145"/>
      <c r="BQ136" s="372"/>
      <c r="BR136" s="431"/>
      <c r="BS136" s="431"/>
      <c r="BT136" s="422"/>
    </row>
    <row r="137" spans="1:72" ht="31.2" outlineLevel="1">
      <c r="A137" s="418">
        <v>3</v>
      </c>
      <c r="B137" s="725" t="s">
        <v>1757</v>
      </c>
      <c r="C137" s="418" t="s">
        <v>1395</v>
      </c>
      <c r="D137" s="432" t="s">
        <v>1747</v>
      </c>
      <c r="E137" s="602" t="s">
        <v>49</v>
      </c>
      <c r="F137" s="602" t="s">
        <v>48</v>
      </c>
      <c r="G137" s="418">
        <v>7790793</v>
      </c>
      <c r="H137" s="432" t="s">
        <v>1749</v>
      </c>
      <c r="I137" s="727" t="s">
        <v>70</v>
      </c>
      <c r="J137" s="420">
        <v>2020</v>
      </c>
      <c r="K137" s="418" t="s">
        <v>1434</v>
      </c>
      <c r="L137" s="418" t="s">
        <v>1758</v>
      </c>
      <c r="M137" s="446">
        <v>7713.2420000000002</v>
      </c>
      <c r="N137" s="446"/>
      <c r="O137" s="446"/>
      <c r="P137" s="446">
        <v>7713.2420000000002</v>
      </c>
      <c r="Q137" s="432"/>
      <c r="R137" s="432" t="s">
        <v>1749</v>
      </c>
      <c r="S137" s="432" t="s">
        <v>1745</v>
      </c>
      <c r="T137" s="432" t="s">
        <v>1747</v>
      </c>
      <c r="U137" s="460"/>
      <c r="V137" s="460"/>
      <c r="W137" s="460"/>
      <c r="X137" s="460"/>
      <c r="Y137" s="145">
        <f t="shared" si="12"/>
        <v>35</v>
      </c>
      <c r="Z137" s="145"/>
      <c r="AA137" s="145"/>
      <c r="AB137" s="372">
        <f t="shared" si="13"/>
        <v>35</v>
      </c>
      <c r="AC137" s="372">
        <v>35</v>
      </c>
      <c r="AD137" s="145"/>
      <c r="AE137" s="145"/>
      <c r="AF137" s="145">
        <f t="shared" si="14"/>
        <v>35</v>
      </c>
      <c r="AG137" s="145"/>
      <c r="AH137" s="145"/>
      <c r="AI137" s="145">
        <f t="shared" si="15"/>
        <v>35</v>
      </c>
      <c r="AJ137" s="145">
        <v>35</v>
      </c>
      <c r="AK137" s="145"/>
      <c r="AL137" s="145"/>
      <c r="AM137" s="145"/>
      <c r="AN137" s="145"/>
      <c r="AO137" s="145"/>
      <c r="AP137" s="145"/>
      <c r="AQ137" s="372"/>
      <c r="AR137" s="145"/>
      <c r="AS137" s="145"/>
      <c r="AT137" s="145"/>
      <c r="AU137" s="145">
        <f t="shared" si="16"/>
        <v>0</v>
      </c>
      <c r="AV137" s="145"/>
      <c r="AW137" s="145"/>
      <c r="AX137" s="145">
        <f t="shared" si="17"/>
        <v>0</v>
      </c>
      <c r="AY137" s="145">
        <v>0</v>
      </c>
      <c r="AZ137" s="145"/>
      <c r="BA137" s="145"/>
      <c r="BB137" s="145"/>
      <c r="BC137" s="145"/>
      <c r="BD137" s="145"/>
      <c r="BE137" s="145"/>
      <c r="BF137" s="372"/>
      <c r="BG137" s="145"/>
      <c r="BH137" s="145"/>
      <c r="BI137" s="145"/>
      <c r="BJ137" s="145"/>
      <c r="BK137" s="145"/>
      <c r="BL137" s="145"/>
      <c r="BM137" s="372"/>
      <c r="BN137" s="145"/>
      <c r="BO137" s="145"/>
      <c r="BP137" s="145"/>
      <c r="BQ137" s="372"/>
      <c r="BR137" s="431"/>
      <c r="BS137" s="431"/>
      <c r="BT137" s="422"/>
    </row>
    <row r="138" spans="1:72" ht="31.2" outlineLevel="1">
      <c r="A138" s="418">
        <v>4</v>
      </c>
      <c r="B138" s="725" t="s">
        <v>1759</v>
      </c>
      <c r="C138" s="418" t="s">
        <v>1395</v>
      </c>
      <c r="D138" s="432" t="s">
        <v>1747</v>
      </c>
      <c r="E138" s="602" t="s">
        <v>49</v>
      </c>
      <c r="F138" s="602" t="s">
        <v>55</v>
      </c>
      <c r="G138" s="748" t="s">
        <v>1760</v>
      </c>
      <c r="H138" s="431" t="s">
        <v>1754</v>
      </c>
      <c r="I138" s="727" t="s">
        <v>76</v>
      </c>
      <c r="J138" s="422">
        <v>2022</v>
      </c>
      <c r="K138" s="418" t="s">
        <v>1532</v>
      </c>
      <c r="L138" s="436" t="s">
        <v>1761</v>
      </c>
      <c r="M138" s="375">
        <v>700</v>
      </c>
      <c r="N138" s="728"/>
      <c r="O138" s="376"/>
      <c r="P138" s="375">
        <v>700</v>
      </c>
      <c r="Q138" s="432" t="s">
        <v>1762</v>
      </c>
      <c r="R138" s="431" t="s">
        <v>1754</v>
      </c>
      <c r="S138" s="432" t="s">
        <v>1745</v>
      </c>
      <c r="T138" s="432" t="s">
        <v>1747</v>
      </c>
      <c r="U138" s="460"/>
      <c r="V138" s="460"/>
      <c r="W138" s="460"/>
      <c r="X138" s="460"/>
      <c r="Y138" s="145">
        <f t="shared" si="12"/>
        <v>3.7759999999999998</v>
      </c>
      <c r="Z138" s="145"/>
      <c r="AA138" s="145"/>
      <c r="AB138" s="372">
        <f t="shared" si="13"/>
        <v>3.7759999999999998</v>
      </c>
      <c r="AC138" s="372">
        <v>3.7759999999999998</v>
      </c>
      <c r="AD138" s="145"/>
      <c r="AE138" s="145"/>
      <c r="AF138" s="145">
        <f t="shared" si="14"/>
        <v>0</v>
      </c>
      <c r="AG138" s="145"/>
      <c r="AH138" s="145"/>
      <c r="AI138" s="145">
        <f t="shared" si="15"/>
        <v>0</v>
      </c>
      <c r="AJ138" s="145">
        <v>0</v>
      </c>
      <c r="AK138" s="145"/>
      <c r="AL138" s="145"/>
      <c r="AM138" s="145"/>
      <c r="AN138" s="145"/>
      <c r="AO138" s="145"/>
      <c r="AP138" s="145"/>
      <c r="AQ138" s="372"/>
      <c r="AR138" s="145"/>
      <c r="AS138" s="145"/>
      <c r="AT138" s="145"/>
      <c r="AU138" s="145">
        <f t="shared" si="16"/>
        <v>3.7759999999999998</v>
      </c>
      <c r="AV138" s="145"/>
      <c r="AW138" s="145"/>
      <c r="AX138" s="145">
        <f t="shared" si="17"/>
        <v>3.7759999999999998</v>
      </c>
      <c r="AY138" s="145">
        <v>3.7759999999999998</v>
      </c>
      <c r="AZ138" s="145"/>
      <c r="BA138" s="145"/>
      <c r="BB138" s="145"/>
      <c r="BC138" s="145"/>
      <c r="BD138" s="145"/>
      <c r="BE138" s="145"/>
      <c r="BF138" s="372"/>
      <c r="BG138" s="145"/>
      <c r="BH138" s="145"/>
      <c r="BI138" s="145"/>
      <c r="BJ138" s="145"/>
      <c r="BK138" s="145"/>
      <c r="BL138" s="145"/>
      <c r="BM138" s="372"/>
      <c r="BN138" s="145"/>
      <c r="BO138" s="145"/>
      <c r="BP138" s="145"/>
      <c r="BQ138" s="372"/>
      <c r="BR138" s="431"/>
      <c r="BS138" s="431"/>
      <c r="BT138" s="422"/>
    </row>
    <row r="139" spans="1:72" ht="31.2" outlineLevel="1">
      <c r="A139" s="418">
        <v>5</v>
      </c>
      <c r="B139" s="725" t="s">
        <v>1763</v>
      </c>
      <c r="C139" s="418" t="s">
        <v>1395</v>
      </c>
      <c r="D139" s="432" t="s">
        <v>1747</v>
      </c>
      <c r="E139" s="602" t="s">
        <v>49</v>
      </c>
      <c r="F139" s="602" t="s">
        <v>55</v>
      </c>
      <c r="G139" s="748" t="s">
        <v>1764</v>
      </c>
      <c r="H139" s="432" t="s">
        <v>1749</v>
      </c>
      <c r="I139" s="420">
        <v>2023</v>
      </c>
      <c r="J139" s="420">
        <v>2023</v>
      </c>
      <c r="K139" s="418" t="s">
        <v>1765</v>
      </c>
      <c r="L139" s="418" t="s">
        <v>1766</v>
      </c>
      <c r="M139" s="446">
        <v>450</v>
      </c>
      <c r="N139" s="446"/>
      <c r="O139" s="446"/>
      <c r="P139" s="446">
        <v>450</v>
      </c>
      <c r="Q139" s="432" t="s">
        <v>1767</v>
      </c>
      <c r="R139" s="432" t="s">
        <v>1749</v>
      </c>
      <c r="S139" s="432" t="s">
        <v>1745</v>
      </c>
      <c r="T139" s="432" t="s">
        <v>1747</v>
      </c>
      <c r="U139" s="460"/>
      <c r="V139" s="460"/>
      <c r="W139" s="460"/>
      <c r="X139" s="460"/>
      <c r="Y139" s="145">
        <f t="shared" si="12"/>
        <v>42.280999999999999</v>
      </c>
      <c r="Z139" s="145"/>
      <c r="AA139" s="145"/>
      <c r="AB139" s="372">
        <f t="shared" si="13"/>
        <v>42.280999999999999</v>
      </c>
      <c r="AC139" s="372">
        <v>42.280999999999999</v>
      </c>
      <c r="AD139" s="145"/>
      <c r="AE139" s="145"/>
      <c r="AF139" s="145">
        <f t="shared" si="14"/>
        <v>0</v>
      </c>
      <c r="AG139" s="145"/>
      <c r="AH139" s="145"/>
      <c r="AI139" s="145">
        <f t="shared" si="15"/>
        <v>0</v>
      </c>
      <c r="AJ139" s="145">
        <v>0</v>
      </c>
      <c r="AK139" s="145"/>
      <c r="AL139" s="145"/>
      <c r="AM139" s="145"/>
      <c r="AN139" s="145"/>
      <c r="AO139" s="145"/>
      <c r="AP139" s="145"/>
      <c r="AQ139" s="372"/>
      <c r="AR139" s="145"/>
      <c r="AS139" s="145"/>
      <c r="AT139" s="145"/>
      <c r="AU139" s="145">
        <f t="shared" si="16"/>
        <v>42.280999999999999</v>
      </c>
      <c r="AV139" s="145"/>
      <c r="AW139" s="145"/>
      <c r="AX139" s="145">
        <f t="shared" si="17"/>
        <v>42.280999999999999</v>
      </c>
      <c r="AY139" s="145">
        <v>42.280999999999999</v>
      </c>
      <c r="AZ139" s="145"/>
      <c r="BA139" s="145"/>
      <c r="BB139" s="145"/>
      <c r="BC139" s="145"/>
      <c r="BD139" s="145"/>
      <c r="BE139" s="145"/>
      <c r="BF139" s="372"/>
      <c r="BG139" s="145"/>
      <c r="BH139" s="145"/>
      <c r="BI139" s="145"/>
      <c r="BJ139" s="145"/>
      <c r="BK139" s="145"/>
      <c r="BL139" s="145"/>
      <c r="BM139" s="372"/>
      <c r="BN139" s="145"/>
      <c r="BO139" s="145"/>
      <c r="BP139" s="145"/>
      <c r="BQ139" s="372"/>
      <c r="BR139" s="431"/>
      <c r="BS139" s="431"/>
      <c r="BT139" s="422"/>
    </row>
    <row r="140" spans="1:72" ht="31.2" outlineLevel="1">
      <c r="A140" s="418">
        <v>6</v>
      </c>
      <c r="B140" s="725" t="s">
        <v>1768</v>
      </c>
      <c r="C140" s="418" t="s">
        <v>1769</v>
      </c>
      <c r="D140" s="432" t="s">
        <v>1747</v>
      </c>
      <c r="E140" s="602" t="s">
        <v>49</v>
      </c>
      <c r="F140" s="602" t="s">
        <v>48</v>
      </c>
      <c r="G140" s="602">
        <v>7996707</v>
      </c>
      <c r="H140" s="431" t="s">
        <v>1770</v>
      </c>
      <c r="I140" s="420">
        <v>2023</v>
      </c>
      <c r="J140" s="420">
        <v>2023</v>
      </c>
      <c r="K140" s="418" t="s">
        <v>1771</v>
      </c>
      <c r="L140" s="418" t="s">
        <v>1772</v>
      </c>
      <c r="M140" s="446">
        <v>1265</v>
      </c>
      <c r="N140" s="446">
        <v>1139</v>
      </c>
      <c r="O140" s="446"/>
      <c r="P140" s="446">
        <v>126</v>
      </c>
      <c r="Q140" s="432" t="s">
        <v>1773</v>
      </c>
      <c r="R140" s="431" t="s">
        <v>1770</v>
      </c>
      <c r="S140" s="432" t="s">
        <v>1745</v>
      </c>
      <c r="T140" s="432" t="s">
        <v>1747</v>
      </c>
      <c r="U140" s="460"/>
      <c r="V140" s="460"/>
      <c r="W140" s="460"/>
      <c r="X140" s="460"/>
      <c r="Y140" s="145">
        <f t="shared" si="12"/>
        <v>6.1429999999999998</v>
      </c>
      <c r="Z140" s="145"/>
      <c r="AA140" s="145"/>
      <c r="AB140" s="372">
        <f t="shared" si="13"/>
        <v>6.1429999999999998</v>
      </c>
      <c r="AC140" s="372">
        <v>6.1429999999999998</v>
      </c>
      <c r="AD140" s="145"/>
      <c r="AE140" s="145"/>
      <c r="AF140" s="145">
        <f t="shared" si="14"/>
        <v>0</v>
      </c>
      <c r="AG140" s="145"/>
      <c r="AH140" s="145"/>
      <c r="AI140" s="145">
        <f t="shared" si="15"/>
        <v>0</v>
      </c>
      <c r="AJ140" s="145">
        <v>0</v>
      </c>
      <c r="AK140" s="145"/>
      <c r="AL140" s="145"/>
      <c r="AM140" s="145"/>
      <c r="AN140" s="145"/>
      <c r="AO140" s="145"/>
      <c r="AP140" s="145"/>
      <c r="AQ140" s="372"/>
      <c r="AR140" s="145"/>
      <c r="AS140" s="145"/>
      <c r="AT140" s="145"/>
      <c r="AU140" s="145">
        <f t="shared" si="16"/>
        <v>6.1429999999999998</v>
      </c>
      <c r="AV140" s="145"/>
      <c r="AW140" s="145"/>
      <c r="AX140" s="145">
        <f t="shared" si="17"/>
        <v>6.1429999999999998</v>
      </c>
      <c r="AY140" s="145">
        <v>6.1429999999999998</v>
      </c>
      <c r="AZ140" s="145"/>
      <c r="BA140" s="145"/>
      <c r="BB140" s="145"/>
      <c r="BC140" s="145"/>
      <c r="BD140" s="145"/>
      <c r="BE140" s="145"/>
      <c r="BF140" s="372"/>
      <c r="BG140" s="145"/>
      <c r="BH140" s="145"/>
      <c r="BI140" s="145"/>
      <c r="BJ140" s="145"/>
      <c r="BK140" s="145"/>
      <c r="BL140" s="145"/>
      <c r="BM140" s="372"/>
      <c r="BN140" s="145"/>
      <c r="BO140" s="145"/>
      <c r="BP140" s="145"/>
      <c r="BQ140" s="372"/>
      <c r="BR140" s="431"/>
      <c r="BS140" s="431"/>
      <c r="BT140" s="422"/>
    </row>
    <row r="141" spans="1:72" ht="31.2" outlineLevel="1">
      <c r="A141" s="418">
        <v>7</v>
      </c>
      <c r="B141" s="725" t="s">
        <v>1774</v>
      </c>
      <c r="C141" s="418" t="s">
        <v>1769</v>
      </c>
      <c r="D141" s="432" t="s">
        <v>1747</v>
      </c>
      <c r="E141" s="602" t="s">
        <v>49</v>
      </c>
      <c r="F141" s="602" t="s">
        <v>48</v>
      </c>
      <c r="G141" s="602">
        <v>7982839</v>
      </c>
      <c r="H141" s="431" t="s">
        <v>1770</v>
      </c>
      <c r="I141" s="760" t="s">
        <v>77</v>
      </c>
      <c r="J141" s="420">
        <v>2022</v>
      </c>
      <c r="K141" s="418" t="s">
        <v>1678</v>
      </c>
      <c r="L141" s="418" t="s">
        <v>1775</v>
      </c>
      <c r="M141" s="446">
        <v>1440</v>
      </c>
      <c r="N141" s="446"/>
      <c r="O141" s="446"/>
      <c r="P141" s="446">
        <v>1440</v>
      </c>
      <c r="Q141" s="432" t="s">
        <v>1776</v>
      </c>
      <c r="R141" s="431" t="s">
        <v>1770</v>
      </c>
      <c r="S141" s="432" t="s">
        <v>1745</v>
      </c>
      <c r="T141" s="432" t="s">
        <v>1747</v>
      </c>
      <c r="U141" s="460"/>
      <c r="V141" s="460"/>
      <c r="W141" s="460"/>
      <c r="X141" s="460"/>
      <c r="Y141" s="145">
        <f t="shared" si="12"/>
        <v>8.0259999999999998</v>
      </c>
      <c r="Z141" s="145"/>
      <c r="AA141" s="145"/>
      <c r="AB141" s="372">
        <f t="shared" si="13"/>
        <v>8.0259999999999998</v>
      </c>
      <c r="AC141" s="372">
        <v>8.0259999999999998</v>
      </c>
      <c r="AD141" s="145"/>
      <c r="AE141" s="145"/>
      <c r="AF141" s="145">
        <f t="shared" si="14"/>
        <v>0</v>
      </c>
      <c r="AG141" s="145"/>
      <c r="AH141" s="145"/>
      <c r="AI141" s="145">
        <f t="shared" si="15"/>
        <v>0</v>
      </c>
      <c r="AJ141" s="145">
        <v>0</v>
      </c>
      <c r="AK141" s="145"/>
      <c r="AL141" s="145"/>
      <c r="AM141" s="145"/>
      <c r="AN141" s="145"/>
      <c r="AO141" s="145"/>
      <c r="AP141" s="145"/>
      <c r="AQ141" s="372"/>
      <c r="AR141" s="145"/>
      <c r="AS141" s="145"/>
      <c r="AT141" s="145"/>
      <c r="AU141" s="145">
        <f t="shared" si="16"/>
        <v>8.0259999999999998</v>
      </c>
      <c r="AV141" s="145"/>
      <c r="AW141" s="145"/>
      <c r="AX141" s="145">
        <f t="shared" si="17"/>
        <v>8.0259999999999998</v>
      </c>
      <c r="AY141" s="145">
        <v>8.0259999999999998</v>
      </c>
      <c r="AZ141" s="145"/>
      <c r="BA141" s="145"/>
      <c r="BB141" s="145"/>
      <c r="BC141" s="145"/>
      <c r="BD141" s="145"/>
      <c r="BE141" s="145"/>
      <c r="BF141" s="372"/>
      <c r="BG141" s="145"/>
      <c r="BH141" s="145"/>
      <c r="BI141" s="145"/>
      <c r="BJ141" s="145"/>
      <c r="BK141" s="145"/>
      <c r="BL141" s="145"/>
      <c r="BM141" s="372"/>
      <c r="BN141" s="145"/>
      <c r="BO141" s="145"/>
      <c r="BP141" s="145"/>
      <c r="BQ141" s="372"/>
      <c r="BR141" s="431"/>
      <c r="BS141" s="431"/>
      <c r="BT141" s="422"/>
    </row>
    <row r="142" spans="1:72" ht="31.2" outlineLevel="1">
      <c r="A142" s="418">
        <v>8</v>
      </c>
      <c r="B142" s="725" t="s">
        <v>1777</v>
      </c>
      <c r="C142" s="418" t="s">
        <v>1769</v>
      </c>
      <c r="D142" s="432" t="s">
        <v>1747</v>
      </c>
      <c r="E142" s="602" t="s">
        <v>49</v>
      </c>
      <c r="F142" s="602" t="s">
        <v>48</v>
      </c>
      <c r="G142" s="602">
        <v>7982838</v>
      </c>
      <c r="H142" s="431" t="s">
        <v>1770</v>
      </c>
      <c r="I142" s="760" t="s">
        <v>77</v>
      </c>
      <c r="J142" s="420">
        <v>2022</v>
      </c>
      <c r="K142" s="418" t="s">
        <v>1678</v>
      </c>
      <c r="L142" s="418" t="s">
        <v>1778</v>
      </c>
      <c r="M142" s="446">
        <v>2785</v>
      </c>
      <c r="N142" s="446"/>
      <c r="O142" s="446"/>
      <c r="P142" s="446">
        <v>2785</v>
      </c>
      <c r="Q142" s="432" t="s">
        <v>1779</v>
      </c>
      <c r="R142" s="431" t="s">
        <v>1770</v>
      </c>
      <c r="S142" s="432" t="s">
        <v>1745</v>
      </c>
      <c r="T142" s="432" t="s">
        <v>1747</v>
      </c>
      <c r="U142" s="460"/>
      <c r="V142" s="460"/>
      <c r="W142" s="460"/>
      <c r="X142" s="460"/>
      <c r="Y142" s="145">
        <f t="shared" si="12"/>
        <v>15.509</v>
      </c>
      <c r="Z142" s="145"/>
      <c r="AA142" s="145"/>
      <c r="AB142" s="372">
        <f t="shared" si="13"/>
        <v>15.509</v>
      </c>
      <c r="AC142" s="372">
        <v>15.509</v>
      </c>
      <c r="AD142" s="145"/>
      <c r="AE142" s="145"/>
      <c r="AF142" s="145">
        <f t="shared" si="14"/>
        <v>0</v>
      </c>
      <c r="AG142" s="145"/>
      <c r="AH142" s="145"/>
      <c r="AI142" s="145">
        <f t="shared" si="15"/>
        <v>0</v>
      </c>
      <c r="AJ142" s="145">
        <v>0</v>
      </c>
      <c r="AK142" s="145"/>
      <c r="AL142" s="145"/>
      <c r="AM142" s="145"/>
      <c r="AN142" s="145"/>
      <c r="AO142" s="145"/>
      <c r="AP142" s="145"/>
      <c r="AQ142" s="372"/>
      <c r="AR142" s="145"/>
      <c r="AS142" s="145"/>
      <c r="AT142" s="145"/>
      <c r="AU142" s="145">
        <f t="shared" si="16"/>
        <v>15.509</v>
      </c>
      <c r="AV142" s="145"/>
      <c r="AW142" s="145"/>
      <c r="AX142" s="145">
        <f t="shared" si="17"/>
        <v>15.509</v>
      </c>
      <c r="AY142" s="145">
        <v>15.509</v>
      </c>
      <c r="AZ142" s="145"/>
      <c r="BA142" s="145"/>
      <c r="BB142" s="145"/>
      <c r="BC142" s="145"/>
      <c r="BD142" s="145"/>
      <c r="BE142" s="145"/>
      <c r="BF142" s="372"/>
      <c r="BG142" s="145"/>
      <c r="BH142" s="145"/>
      <c r="BI142" s="145"/>
      <c r="BJ142" s="145"/>
      <c r="BK142" s="145"/>
      <c r="BL142" s="145"/>
      <c r="BM142" s="372"/>
      <c r="BN142" s="145"/>
      <c r="BO142" s="145"/>
      <c r="BP142" s="145"/>
      <c r="BQ142" s="372"/>
      <c r="BR142" s="431"/>
      <c r="BS142" s="431"/>
      <c r="BT142" s="422"/>
    </row>
    <row r="143" spans="1:72" ht="62.4" outlineLevel="1">
      <c r="A143" s="418">
        <v>9</v>
      </c>
      <c r="B143" s="725" t="s">
        <v>1780</v>
      </c>
      <c r="C143" s="418" t="s">
        <v>1769</v>
      </c>
      <c r="D143" s="432" t="s">
        <v>1747</v>
      </c>
      <c r="E143" s="602" t="s">
        <v>49</v>
      </c>
      <c r="F143" s="602" t="s">
        <v>1652</v>
      </c>
      <c r="G143" s="602">
        <v>8105076</v>
      </c>
      <c r="H143" s="431" t="s">
        <v>1770</v>
      </c>
      <c r="I143" s="760">
        <v>2024</v>
      </c>
      <c r="J143" s="420">
        <v>2024</v>
      </c>
      <c r="K143" s="418" t="s">
        <v>1781</v>
      </c>
      <c r="L143" s="418" t="s">
        <v>1782</v>
      </c>
      <c r="M143" s="446">
        <v>337.5</v>
      </c>
      <c r="N143" s="446"/>
      <c r="O143" s="446"/>
      <c r="P143" s="446">
        <v>337.5</v>
      </c>
      <c r="Q143" s="432" t="s">
        <v>1783</v>
      </c>
      <c r="R143" s="431" t="s">
        <v>1770</v>
      </c>
      <c r="S143" s="432" t="s">
        <v>1745</v>
      </c>
      <c r="T143" s="432" t="s">
        <v>1747</v>
      </c>
      <c r="U143" s="460"/>
      <c r="V143" s="460"/>
      <c r="W143" s="460"/>
      <c r="X143" s="460"/>
      <c r="Y143" s="145">
        <f t="shared" si="12"/>
        <v>1.3460000000000001</v>
      </c>
      <c r="Z143" s="145"/>
      <c r="AA143" s="145"/>
      <c r="AB143" s="372">
        <f t="shared" si="13"/>
        <v>1.3460000000000001</v>
      </c>
      <c r="AC143" s="372">
        <v>1.3460000000000001</v>
      </c>
      <c r="AD143" s="145"/>
      <c r="AE143" s="145"/>
      <c r="AF143" s="145">
        <f t="shared" si="14"/>
        <v>0</v>
      </c>
      <c r="AG143" s="145"/>
      <c r="AH143" s="145"/>
      <c r="AI143" s="145">
        <f t="shared" si="15"/>
        <v>0</v>
      </c>
      <c r="AJ143" s="145">
        <v>0</v>
      </c>
      <c r="AK143" s="145"/>
      <c r="AL143" s="145"/>
      <c r="AM143" s="145"/>
      <c r="AN143" s="145"/>
      <c r="AO143" s="145"/>
      <c r="AP143" s="145"/>
      <c r="AQ143" s="372"/>
      <c r="AR143" s="145"/>
      <c r="AS143" s="145"/>
      <c r="AT143" s="145"/>
      <c r="AU143" s="145">
        <f t="shared" si="16"/>
        <v>1.3460000000000001</v>
      </c>
      <c r="AV143" s="145"/>
      <c r="AW143" s="145"/>
      <c r="AX143" s="145">
        <f t="shared" si="17"/>
        <v>1.3460000000000001</v>
      </c>
      <c r="AY143" s="145">
        <v>1.3460000000000001</v>
      </c>
      <c r="AZ143" s="145"/>
      <c r="BA143" s="145"/>
      <c r="BB143" s="145"/>
      <c r="BC143" s="145"/>
      <c r="BD143" s="145"/>
      <c r="BE143" s="145"/>
      <c r="BF143" s="372"/>
      <c r="BG143" s="145"/>
      <c r="BH143" s="145"/>
      <c r="BI143" s="145"/>
      <c r="BJ143" s="145"/>
      <c r="BK143" s="145"/>
      <c r="BL143" s="145"/>
      <c r="BM143" s="372"/>
      <c r="BN143" s="145"/>
      <c r="BO143" s="145"/>
      <c r="BP143" s="145"/>
      <c r="BQ143" s="372"/>
      <c r="BR143" s="431"/>
      <c r="BS143" s="431"/>
      <c r="BT143" s="422"/>
    </row>
    <row r="144" spans="1:72" ht="31.2" outlineLevel="1">
      <c r="A144" s="418">
        <v>10</v>
      </c>
      <c r="B144" s="725" t="s">
        <v>1784</v>
      </c>
      <c r="C144" s="418" t="s">
        <v>1769</v>
      </c>
      <c r="D144" s="432" t="s">
        <v>1747</v>
      </c>
      <c r="E144" s="602" t="s">
        <v>49</v>
      </c>
      <c r="F144" s="602" t="s">
        <v>1439</v>
      </c>
      <c r="G144" s="602">
        <v>7996708</v>
      </c>
      <c r="H144" s="431" t="s">
        <v>1770</v>
      </c>
      <c r="I144" s="760">
        <v>2023</v>
      </c>
      <c r="J144" s="420">
        <v>2022</v>
      </c>
      <c r="K144" s="418" t="s">
        <v>1785</v>
      </c>
      <c r="L144" s="418" t="s">
        <v>1786</v>
      </c>
      <c r="M144" s="145">
        <v>2200</v>
      </c>
      <c r="N144" s="446">
        <v>2000</v>
      </c>
      <c r="O144" s="446"/>
      <c r="P144" s="446">
        <v>200</v>
      </c>
      <c r="Q144" s="432" t="s">
        <v>1787</v>
      </c>
      <c r="R144" s="431" t="s">
        <v>1770</v>
      </c>
      <c r="S144" s="432" t="s">
        <v>1745</v>
      </c>
      <c r="T144" s="432" t="s">
        <v>1747</v>
      </c>
      <c r="U144" s="460"/>
      <c r="V144" s="460"/>
      <c r="W144" s="460"/>
      <c r="X144" s="460"/>
      <c r="Y144" s="145">
        <f t="shared" si="12"/>
        <v>12.44</v>
      </c>
      <c r="Z144" s="145"/>
      <c r="AA144" s="145"/>
      <c r="AB144" s="372">
        <f t="shared" si="13"/>
        <v>12.44</v>
      </c>
      <c r="AC144" s="372">
        <v>12.44</v>
      </c>
      <c r="AD144" s="145"/>
      <c r="AE144" s="145"/>
      <c r="AF144" s="145">
        <f t="shared" si="14"/>
        <v>0</v>
      </c>
      <c r="AG144" s="145"/>
      <c r="AH144" s="145"/>
      <c r="AI144" s="145">
        <f t="shared" si="15"/>
        <v>0</v>
      </c>
      <c r="AJ144" s="145">
        <v>0</v>
      </c>
      <c r="AK144" s="145"/>
      <c r="AL144" s="145"/>
      <c r="AM144" s="145"/>
      <c r="AN144" s="145"/>
      <c r="AO144" s="145"/>
      <c r="AP144" s="145"/>
      <c r="AQ144" s="372"/>
      <c r="AR144" s="145"/>
      <c r="AS144" s="145"/>
      <c r="AT144" s="145"/>
      <c r="AU144" s="145">
        <f t="shared" si="16"/>
        <v>12.44</v>
      </c>
      <c r="AV144" s="145"/>
      <c r="AW144" s="145"/>
      <c r="AX144" s="145">
        <f t="shared" si="17"/>
        <v>12.44</v>
      </c>
      <c r="AY144" s="145">
        <v>12.44</v>
      </c>
      <c r="AZ144" s="145"/>
      <c r="BA144" s="145"/>
      <c r="BB144" s="145"/>
      <c r="BC144" s="145"/>
      <c r="BD144" s="145"/>
      <c r="BE144" s="145"/>
      <c r="BF144" s="372"/>
      <c r="BG144" s="145"/>
      <c r="BH144" s="145"/>
      <c r="BI144" s="145"/>
      <c r="BJ144" s="145"/>
      <c r="BK144" s="145"/>
      <c r="BL144" s="145"/>
      <c r="BM144" s="372"/>
      <c r="BN144" s="145"/>
      <c r="BO144" s="145"/>
      <c r="BP144" s="145"/>
      <c r="BQ144" s="372"/>
      <c r="BR144" s="431"/>
      <c r="BS144" s="431"/>
      <c r="BT144" s="422"/>
    </row>
    <row r="145" spans="1:72" ht="31.2" outlineLevel="1">
      <c r="A145" s="418">
        <v>11</v>
      </c>
      <c r="B145" s="725" t="s">
        <v>1788</v>
      </c>
      <c r="C145" s="418" t="s">
        <v>1769</v>
      </c>
      <c r="D145" s="432" t="s">
        <v>1747</v>
      </c>
      <c r="E145" s="602" t="s">
        <v>49</v>
      </c>
      <c r="F145" s="602" t="s">
        <v>1258</v>
      </c>
      <c r="G145" s="602">
        <v>8018775</v>
      </c>
      <c r="H145" s="431" t="s">
        <v>1770</v>
      </c>
      <c r="I145" s="760">
        <v>2023</v>
      </c>
      <c r="J145" s="420">
        <v>2023</v>
      </c>
      <c r="K145" s="418" t="s">
        <v>1789</v>
      </c>
      <c r="L145" s="727" t="s">
        <v>1790</v>
      </c>
      <c r="M145" s="145">
        <v>1980</v>
      </c>
      <c r="N145" s="446">
        <v>1800</v>
      </c>
      <c r="O145" s="446"/>
      <c r="P145" s="446">
        <v>180</v>
      </c>
      <c r="Q145" s="432" t="s">
        <v>1791</v>
      </c>
      <c r="R145" s="431" t="s">
        <v>1770</v>
      </c>
      <c r="S145" s="432" t="s">
        <v>1745</v>
      </c>
      <c r="T145" s="432" t="s">
        <v>1747</v>
      </c>
      <c r="U145" s="460"/>
      <c r="V145" s="460"/>
      <c r="W145" s="460"/>
      <c r="X145" s="460"/>
      <c r="Y145" s="145">
        <f t="shared" si="12"/>
        <v>10.959</v>
      </c>
      <c r="Z145" s="145"/>
      <c r="AA145" s="145"/>
      <c r="AB145" s="372">
        <f t="shared" si="13"/>
        <v>10.959</v>
      </c>
      <c r="AC145" s="372">
        <v>10.959</v>
      </c>
      <c r="AD145" s="145"/>
      <c r="AE145" s="145"/>
      <c r="AF145" s="145">
        <f t="shared" si="14"/>
        <v>0</v>
      </c>
      <c r="AG145" s="145"/>
      <c r="AH145" s="145"/>
      <c r="AI145" s="145">
        <f t="shared" si="15"/>
        <v>0</v>
      </c>
      <c r="AJ145" s="145">
        <v>0</v>
      </c>
      <c r="AK145" s="145"/>
      <c r="AL145" s="145"/>
      <c r="AM145" s="145"/>
      <c r="AN145" s="145"/>
      <c r="AO145" s="145"/>
      <c r="AP145" s="145"/>
      <c r="AQ145" s="372"/>
      <c r="AR145" s="145"/>
      <c r="AS145" s="145"/>
      <c r="AT145" s="145"/>
      <c r="AU145" s="145">
        <f t="shared" si="16"/>
        <v>10.959</v>
      </c>
      <c r="AV145" s="145"/>
      <c r="AW145" s="145"/>
      <c r="AX145" s="145">
        <f t="shared" si="17"/>
        <v>10.959</v>
      </c>
      <c r="AY145" s="145">
        <v>10.959</v>
      </c>
      <c r="AZ145" s="145"/>
      <c r="BA145" s="145"/>
      <c r="BB145" s="145"/>
      <c r="BC145" s="145"/>
      <c r="BD145" s="145"/>
      <c r="BE145" s="145"/>
      <c r="BF145" s="372"/>
      <c r="BG145" s="145"/>
      <c r="BH145" s="145"/>
      <c r="BI145" s="145"/>
      <c r="BJ145" s="145"/>
      <c r="BK145" s="145"/>
      <c r="BL145" s="145"/>
      <c r="BM145" s="372"/>
      <c r="BN145" s="145"/>
      <c r="BO145" s="145"/>
      <c r="BP145" s="145"/>
      <c r="BQ145" s="372"/>
      <c r="BR145" s="431"/>
      <c r="BS145" s="431"/>
      <c r="BT145" s="422"/>
    </row>
    <row r="146" spans="1:72" ht="31.2" outlineLevel="1">
      <c r="A146" s="418">
        <v>12</v>
      </c>
      <c r="B146" s="725" t="s">
        <v>1792</v>
      </c>
      <c r="C146" s="418" t="s">
        <v>1769</v>
      </c>
      <c r="D146" s="432" t="s">
        <v>1747</v>
      </c>
      <c r="E146" s="602" t="s">
        <v>49</v>
      </c>
      <c r="F146" s="602" t="s">
        <v>48</v>
      </c>
      <c r="G146" s="602">
        <v>8039843</v>
      </c>
      <c r="H146" s="431" t="s">
        <v>1770</v>
      </c>
      <c r="I146" s="760">
        <v>2024</v>
      </c>
      <c r="J146" s="420">
        <v>2024</v>
      </c>
      <c r="K146" s="418" t="s">
        <v>1793</v>
      </c>
      <c r="L146" s="436" t="s">
        <v>1794</v>
      </c>
      <c r="M146" s="145">
        <v>1100</v>
      </c>
      <c r="N146" s="446">
        <v>1000</v>
      </c>
      <c r="O146" s="446"/>
      <c r="P146" s="446">
        <v>100</v>
      </c>
      <c r="Q146" s="432" t="s">
        <v>1795</v>
      </c>
      <c r="R146" s="431" t="s">
        <v>1770</v>
      </c>
      <c r="S146" s="432" t="s">
        <v>1745</v>
      </c>
      <c r="T146" s="432" t="s">
        <v>1747</v>
      </c>
      <c r="U146" s="460"/>
      <c r="V146" s="460"/>
      <c r="W146" s="460"/>
      <c r="X146" s="460"/>
      <c r="Y146" s="145">
        <f t="shared" si="12"/>
        <v>6.1050000000000004</v>
      </c>
      <c r="Z146" s="145"/>
      <c r="AA146" s="145"/>
      <c r="AB146" s="372">
        <f t="shared" si="13"/>
        <v>6.1050000000000004</v>
      </c>
      <c r="AC146" s="372">
        <v>6.1050000000000004</v>
      </c>
      <c r="AD146" s="145"/>
      <c r="AE146" s="145"/>
      <c r="AF146" s="145">
        <f t="shared" si="14"/>
        <v>0</v>
      </c>
      <c r="AG146" s="145"/>
      <c r="AH146" s="145"/>
      <c r="AI146" s="145">
        <f t="shared" si="15"/>
        <v>0</v>
      </c>
      <c r="AJ146" s="145">
        <v>0</v>
      </c>
      <c r="AK146" s="145"/>
      <c r="AL146" s="145"/>
      <c r="AM146" s="145"/>
      <c r="AN146" s="145"/>
      <c r="AO146" s="145"/>
      <c r="AP146" s="145"/>
      <c r="AQ146" s="372"/>
      <c r="AR146" s="145"/>
      <c r="AS146" s="145"/>
      <c r="AT146" s="145"/>
      <c r="AU146" s="145">
        <f t="shared" si="16"/>
        <v>6.1050000000000004</v>
      </c>
      <c r="AV146" s="145"/>
      <c r="AW146" s="145"/>
      <c r="AX146" s="145">
        <f t="shared" si="17"/>
        <v>6.1050000000000004</v>
      </c>
      <c r="AY146" s="145">
        <v>6.1050000000000004</v>
      </c>
      <c r="AZ146" s="145"/>
      <c r="BA146" s="145"/>
      <c r="BB146" s="145"/>
      <c r="BC146" s="145"/>
      <c r="BD146" s="145"/>
      <c r="BE146" s="145"/>
      <c r="BF146" s="372"/>
      <c r="BG146" s="145"/>
      <c r="BH146" s="145"/>
      <c r="BI146" s="145"/>
      <c r="BJ146" s="145"/>
      <c r="BK146" s="145"/>
      <c r="BL146" s="145"/>
      <c r="BM146" s="372"/>
      <c r="BN146" s="145"/>
      <c r="BO146" s="145"/>
      <c r="BP146" s="145"/>
      <c r="BQ146" s="372"/>
      <c r="BR146" s="431"/>
      <c r="BS146" s="431"/>
      <c r="BT146" s="422"/>
    </row>
    <row r="147" spans="1:72" ht="31.2" outlineLevel="1">
      <c r="A147" s="418">
        <v>13</v>
      </c>
      <c r="B147" s="725" t="s">
        <v>1796</v>
      </c>
      <c r="C147" s="418" t="s">
        <v>1769</v>
      </c>
      <c r="D147" s="432" t="s">
        <v>1747</v>
      </c>
      <c r="E147" s="602" t="s">
        <v>49</v>
      </c>
      <c r="F147" s="602" t="s">
        <v>1439</v>
      </c>
      <c r="G147" s="602">
        <v>8039844</v>
      </c>
      <c r="H147" s="431" t="s">
        <v>1770</v>
      </c>
      <c r="I147" s="760">
        <v>2024</v>
      </c>
      <c r="J147" s="420">
        <v>2024</v>
      </c>
      <c r="K147" s="418" t="s">
        <v>1793</v>
      </c>
      <c r="L147" s="436" t="s">
        <v>1797</v>
      </c>
      <c r="M147" s="145">
        <v>2090</v>
      </c>
      <c r="N147" s="446">
        <v>1900</v>
      </c>
      <c r="O147" s="446"/>
      <c r="P147" s="446">
        <v>190</v>
      </c>
      <c r="Q147" s="432" t="s">
        <v>1798</v>
      </c>
      <c r="R147" s="431" t="s">
        <v>1770</v>
      </c>
      <c r="S147" s="432" t="s">
        <v>1745</v>
      </c>
      <c r="T147" s="432" t="s">
        <v>1747</v>
      </c>
      <c r="U147" s="460"/>
      <c r="V147" s="460"/>
      <c r="W147" s="460"/>
      <c r="X147" s="460"/>
      <c r="Y147" s="145">
        <f t="shared" si="12"/>
        <v>11.042</v>
      </c>
      <c r="Z147" s="145"/>
      <c r="AA147" s="145"/>
      <c r="AB147" s="372">
        <f t="shared" si="13"/>
        <v>11.042</v>
      </c>
      <c r="AC147" s="372">
        <v>11.042</v>
      </c>
      <c r="AD147" s="145"/>
      <c r="AE147" s="145"/>
      <c r="AF147" s="145">
        <f t="shared" si="14"/>
        <v>0</v>
      </c>
      <c r="AG147" s="145"/>
      <c r="AH147" s="145"/>
      <c r="AI147" s="145">
        <f t="shared" si="15"/>
        <v>0</v>
      </c>
      <c r="AJ147" s="145">
        <v>0</v>
      </c>
      <c r="AK147" s="145"/>
      <c r="AL147" s="145"/>
      <c r="AM147" s="145"/>
      <c r="AN147" s="145"/>
      <c r="AO147" s="145"/>
      <c r="AP147" s="145"/>
      <c r="AQ147" s="372"/>
      <c r="AR147" s="145"/>
      <c r="AS147" s="145"/>
      <c r="AT147" s="145"/>
      <c r="AU147" s="145">
        <f t="shared" si="16"/>
        <v>11.042</v>
      </c>
      <c r="AV147" s="145"/>
      <c r="AW147" s="145"/>
      <c r="AX147" s="145">
        <f t="shared" si="17"/>
        <v>11.042</v>
      </c>
      <c r="AY147" s="145">
        <v>11.042</v>
      </c>
      <c r="AZ147" s="145"/>
      <c r="BA147" s="145"/>
      <c r="BB147" s="145"/>
      <c r="BC147" s="145"/>
      <c r="BD147" s="145"/>
      <c r="BE147" s="145"/>
      <c r="BF147" s="372"/>
      <c r="BG147" s="145"/>
      <c r="BH147" s="145"/>
      <c r="BI147" s="145"/>
      <c r="BJ147" s="145"/>
      <c r="BK147" s="145"/>
      <c r="BL147" s="145"/>
      <c r="BM147" s="372"/>
      <c r="BN147" s="145"/>
      <c r="BO147" s="145"/>
      <c r="BP147" s="145"/>
      <c r="BQ147" s="372"/>
      <c r="BR147" s="431"/>
      <c r="BS147" s="431"/>
      <c r="BT147" s="422"/>
    </row>
    <row r="148" spans="1:72" ht="31.2" outlineLevel="1">
      <c r="A148" s="418">
        <v>14</v>
      </c>
      <c r="B148" s="725" t="s">
        <v>1799</v>
      </c>
      <c r="C148" s="418" t="s">
        <v>1395</v>
      </c>
      <c r="D148" s="432" t="s">
        <v>1747</v>
      </c>
      <c r="E148" s="602" t="s">
        <v>49</v>
      </c>
      <c r="F148" s="602" t="s">
        <v>1258</v>
      </c>
      <c r="G148" s="418">
        <v>7991704</v>
      </c>
      <c r="H148" s="431" t="s">
        <v>1754</v>
      </c>
      <c r="I148" s="760">
        <v>2023</v>
      </c>
      <c r="J148" s="420">
        <v>2022</v>
      </c>
      <c r="K148" s="418" t="s">
        <v>1800</v>
      </c>
      <c r="L148" s="753" t="s">
        <v>1801</v>
      </c>
      <c r="M148" s="145">
        <v>958</v>
      </c>
      <c r="N148" s="446">
        <v>862</v>
      </c>
      <c r="O148" s="446"/>
      <c r="P148" s="446"/>
      <c r="Q148" s="432" t="s">
        <v>1802</v>
      </c>
      <c r="R148" s="431" t="s">
        <v>1754</v>
      </c>
      <c r="S148" s="432" t="s">
        <v>1745</v>
      </c>
      <c r="T148" s="432" t="s">
        <v>1747</v>
      </c>
      <c r="U148" s="460"/>
      <c r="V148" s="460"/>
      <c r="W148" s="460"/>
      <c r="X148" s="460"/>
      <c r="Y148" s="145">
        <f t="shared" si="12"/>
        <v>4.9130000000000003</v>
      </c>
      <c r="Z148" s="145"/>
      <c r="AA148" s="145"/>
      <c r="AB148" s="372">
        <f t="shared" si="13"/>
        <v>4.9130000000000003</v>
      </c>
      <c r="AC148" s="372">
        <v>4.9130000000000003</v>
      </c>
      <c r="AD148" s="145"/>
      <c r="AE148" s="145"/>
      <c r="AF148" s="145">
        <f t="shared" si="14"/>
        <v>0</v>
      </c>
      <c r="AG148" s="145"/>
      <c r="AH148" s="145"/>
      <c r="AI148" s="145">
        <f t="shared" si="15"/>
        <v>0</v>
      </c>
      <c r="AJ148" s="145">
        <v>0</v>
      </c>
      <c r="AK148" s="145"/>
      <c r="AL148" s="145"/>
      <c r="AM148" s="145"/>
      <c r="AN148" s="145"/>
      <c r="AO148" s="145"/>
      <c r="AP148" s="145"/>
      <c r="AQ148" s="372"/>
      <c r="AR148" s="145"/>
      <c r="AS148" s="145"/>
      <c r="AT148" s="145"/>
      <c r="AU148" s="145">
        <f t="shared" si="16"/>
        <v>4.9130000000000003</v>
      </c>
      <c r="AV148" s="145"/>
      <c r="AW148" s="145"/>
      <c r="AX148" s="145">
        <f t="shared" si="17"/>
        <v>4.9130000000000003</v>
      </c>
      <c r="AY148" s="145">
        <v>4.9130000000000003</v>
      </c>
      <c r="AZ148" s="145"/>
      <c r="BA148" s="145"/>
      <c r="BB148" s="145"/>
      <c r="BC148" s="145"/>
      <c r="BD148" s="145"/>
      <c r="BE148" s="145"/>
      <c r="BF148" s="372"/>
      <c r="BG148" s="145"/>
      <c r="BH148" s="145"/>
      <c r="BI148" s="145"/>
      <c r="BJ148" s="145"/>
      <c r="BK148" s="145"/>
      <c r="BL148" s="145"/>
      <c r="BM148" s="372"/>
      <c r="BN148" s="145"/>
      <c r="BO148" s="145"/>
      <c r="BP148" s="145"/>
      <c r="BQ148" s="372"/>
      <c r="BR148" s="431"/>
      <c r="BS148" s="431"/>
      <c r="BT148" s="422"/>
    </row>
    <row r="149" spans="1:72" ht="31.2" outlineLevel="1">
      <c r="A149" s="418">
        <v>15</v>
      </c>
      <c r="B149" s="725" t="s">
        <v>1803</v>
      </c>
      <c r="C149" s="418" t="s">
        <v>1395</v>
      </c>
      <c r="D149" s="432" t="s">
        <v>1747</v>
      </c>
      <c r="E149" s="602" t="s">
        <v>49</v>
      </c>
      <c r="F149" s="602" t="s">
        <v>48</v>
      </c>
      <c r="G149" s="418">
        <v>7979045</v>
      </c>
      <c r="H149" s="431" t="s">
        <v>1754</v>
      </c>
      <c r="I149" s="760" t="s">
        <v>77</v>
      </c>
      <c r="J149" s="420">
        <v>2022</v>
      </c>
      <c r="K149" s="418" t="s">
        <v>1678</v>
      </c>
      <c r="L149" s="436" t="s">
        <v>1804</v>
      </c>
      <c r="M149" s="372">
        <v>1500</v>
      </c>
      <c r="N149" s="446"/>
      <c r="O149" s="446"/>
      <c r="P149" s="446">
        <v>1500</v>
      </c>
      <c r="Q149" s="432" t="s">
        <v>1805</v>
      </c>
      <c r="R149" s="431" t="s">
        <v>1754</v>
      </c>
      <c r="S149" s="432" t="s">
        <v>1745</v>
      </c>
      <c r="T149" s="432" t="s">
        <v>1747</v>
      </c>
      <c r="U149" s="460"/>
      <c r="V149" s="460"/>
      <c r="W149" s="460"/>
      <c r="X149" s="460"/>
      <c r="Y149" s="145">
        <f t="shared" si="12"/>
        <v>8.2829999999999995</v>
      </c>
      <c r="Z149" s="145"/>
      <c r="AA149" s="145"/>
      <c r="AB149" s="372">
        <f t="shared" si="13"/>
        <v>8.2829999999999995</v>
      </c>
      <c r="AC149" s="372">
        <v>8.2829999999999995</v>
      </c>
      <c r="AD149" s="145"/>
      <c r="AE149" s="145"/>
      <c r="AF149" s="145">
        <f t="shared" si="14"/>
        <v>0</v>
      </c>
      <c r="AG149" s="145"/>
      <c r="AH149" s="145"/>
      <c r="AI149" s="145">
        <f t="shared" si="15"/>
        <v>0</v>
      </c>
      <c r="AJ149" s="145">
        <v>0</v>
      </c>
      <c r="AK149" s="145"/>
      <c r="AL149" s="145"/>
      <c r="AM149" s="145"/>
      <c r="AN149" s="145"/>
      <c r="AO149" s="145"/>
      <c r="AP149" s="145"/>
      <c r="AQ149" s="372"/>
      <c r="AR149" s="145"/>
      <c r="AS149" s="145"/>
      <c r="AT149" s="145"/>
      <c r="AU149" s="145">
        <f t="shared" si="16"/>
        <v>8.2829999999999995</v>
      </c>
      <c r="AV149" s="145"/>
      <c r="AW149" s="145"/>
      <c r="AX149" s="145">
        <f t="shared" si="17"/>
        <v>8.2829999999999995</v>
      </c>
      <c r="AY149" s="145">
        <v>8.2829999999999995</v>
      </c>
      <c r="AZ149" s="145"/>
      <c r="BA149" s="145"/>
      <c r="BB149" s="145"/>
      <c r="BC149" s="145"/>
      <c r="BD149" s="145"/>
      <c r="BE149" s="145"/>
      <c r="BF149" s="372"/>
      <c r="BG149" s="145"/>
      <c r="BH149" s="145"/>
      <c r="BI149" s="145"/>
      <c r="BJ149" s="145"/>
      <c r="BK149" s="145"/>
      <c r="BL149" s="145"/>
      <c r="BM149" s="372"/>
      <c r="BN149" s="145"/>
      <c r="BO149" s="145"/>
      <c r="BP149" s="145"/>
      <c r="BQ149" s="372"/>
      <c r="BR149" s="431"/>
      <c r="BS149" s="431"/>
      <c r="BT149" s="422"/>
    </row>
    <row r="150" spans="1:72" ht="31.2" outlineLevel="1">
      <c r="A150" s="418">
        <v>16</v>
      </c>
      <c r="B150" s="725" t="s">
        <v>1806</v>
      </c>
      <c r="C150" s="418" t="s">
        <v>1395</v>
      </c>
      <c r="D150" s="432" t="s">
        <v>1747</v>
      </c>
      <c r="E150" s="602" t="s">
        <v>49</v>
      </c>
      <c r="F150" s="602" t="s">
        <v>1258</v>
      </c>
      <c r="G150" s="761">
        <v>7991705</v>
      </c>
      <c r="H150" s="431" t="s">
        <v>1754</v>
      </c>
      <c r="I150" s="760">
        <v>2023</v>
      </c>
      <c r="J150" s="420">
        <v>2022</v>
      </c>
      <c r="K150" s="418" t="s">
        <v>1800</v>
      </c>
      <c r="L150" s="727" t="s">
        <v>1807</v>
      </c>
      <c r="M150" s="145">
        <v>1065</v>
      </c>
      <c r="N150" s="446">
        <v>968</v>
      </c>
      <c r="O150" s="446"/>
      <c r="P150" s="446">
        <v>97</v>
      </c>
      <c r="Q150" s="432" t="s">
        <v>1808</v>
      </c>
      <c r="R150" s="431" t="s">
        <v>1754</v>
      </c>
      <c r="S150" s="432" t="s">
        <v>1745</v>
      </c>
      <c r="T150" s="432" t="s">
        <v>1747</v>
      </c>
      <c r="U150" s="460"/>
      <c r="V150" s="460"/>
      <c r="W150" s="460"/>
      <c r="X150" s="460"/>
      <c r="Y150" s="145">
        <f t="shared" si="12"/>
        <v>6.0350000000000001</v>
      </c>
      <c r="Z150" s="145"/>
      <c r="AA150" s="145"/>
      <c r="AB150" s="372">
        <f t="shared" si="13"/>
        <v>6.0350000000000001</v>
      </c>
      <c r="AC150" s="372">
        <v>6.0350000000000001</v>
      </c>
      <c r="AD150" s="145"/>
      <c r="AE150" s="145"/>
      <c r="AF150" s="145">
        <f t="shared" si="14"/>
        <v>0</v>
      </c>
      <c r="AG150" s="145"/>
      <c r="AH150" s="145"/>
      <c r="AI150" s="145">
        <f t="shared" si="15"/>
        <v>0</v>
      </c>
      <c r="AJ150" s="145">
        <v>0</v>
      </c>
      <c r="AK150" s="145"/>
      <c r="AL150" s="145"/>
      <c r="AM150" s="145"/>
      <c r="AN150" s="145"/>
      <c r="AO150" s="145"/>
      <c r="AP150" s="145"/>
      <c r="AQ150" s="372"/>
      <c r="AR150" s="145"/>
      <c r="AS150" s="145"/>
      <c r="AT150" s="145"/>
      <c r="AU150" s="145">
        <f t="shared" si="16"/>
        <v>6.0350000000000001</v>
      </c>
      <c r="AV150" s="145"/>
      <c r="AW150" s="145"/>
      <c r="AX150" s="145">
        <f t="shared" si="17"/>
        <v>6.0350000000000001</v>
      </c>
      <c r="AY150" s="145">
        <v>6.0350000000000001</v>
      </c>
      <c r="AZ150" s="145"/>
      <c r="BA150" s="145"/>
      <c r="BB150" s="145"/>
      <c r="BC150" s="145"/>
      <c r="BD150" s="145"/>
      <c r="BE150" s="145"/>
      <c r="BF150" s="372"/>
      <c r="BG150" s="145"/>
      <c r="BH150" s="145"/>
      <c r="BI150" s="145"/>
      <c r="BJ150" s="145"/>
      <c r="BK150" s="145"/>
      <c r="BL150" s="145"/>
      <c r="BM150" s="372"/>
      <c r="BN150" s="145"/>
      <c r="BO150" s="145"/>
      <c r="BP150" s="145"/>
      <c r="BQ150" s="372"/>
      <c r="BR150" s="431"/>
      <c r="BS150" s="431"/>
      <c r="BT150" s="422"/>
    </row>
    <row r="151" spans="1:72" ht="31.2" outlineLevel="1">
      <c r="A151" s="418">
        <v>17</v>
      </c>
      <c r="B151" s="725" t="s">
        <v>1809</v>
      </c>
      <c r="C151" s="418" t="s">
        <v>1395</v>
      </c>
      <c r="D151" s="432" t="s">
        <v>1747</v>
      </c>
      <c r="E151" s="602" t="s">
        <v>49</v>
      </c>
      <c r="F151" s="602" t="s">
        <v>1258</v>
      </c>
      <c r="G151" s="760">
        <v>7991720</v>
      </c>
      <c r="H151" s="431" t="s">
        <v>1754</v>
      </c>
      <c r="I151" s="760">
        <v>2023</v>
      </c>
      <c r="J151" s="420">
        <v>2022</v>
      </c>
      <c r="K151" s="418" t="s">
        <v>1800</v>
      </c>
      <c r="L151" s="727" t="s">
        <v>1810</v>
      </c>
      <c r="M151" s="145">
        <v>1162</v>
      </c>
      <c r="N151" s="446">
        <v>1056</v>
      </c>
      <c r="O151" s="446"/>
      <c r="P151" s="446">
        <v>106</v>
      </c>
      <c r="Q151" s="432" t="s">
        <v>1811</v>
      </c>
      <c r="R151" s="431" t="s">
        <v>1754</v>
      </c>
      <c r="S151" s="432" t="s">
        <v>1745</v>
      </c>
      <c r="T151" s="432" t="s">
        <v>1747</v>
      </c>
      <c r="U151" s="460"/>
      <c r="V151" s="460"/>
      <c r="W151" s="460"/>
      <c r="X151" s="460"/>
      <c r="Y151" s="145">
        <f t="shared" ref="Y151:Y210" si="22">Z151+AA151+AB151</f>
        <v>6.4619999999999997</v>
      </c>
      <c r="Z151" s="145"/>
      <c r="AA151" s="145"/>
      <c r="AB151" s="372">
        <f t="shared" ref="AB151:AB210" si="23">AC151+AD151+AE151</f>
        <v>6.4619999999999997</v>
      </c>
      <c r="AC151" s="372">
        <v>6.4619999999999997</v>
      </c>
      <c r="AD151" s="145"/>
      <c r="AE151" s="145"/>
      <c r="AF151" s="145">
        <f t="shared" ref="AF151:AF210" si="24">AG151+AH151+AI151</f>
        <v>0</v>
      </c>
      <c r="AG151" s="145"/>
      <c r="AH151" s="145"/>
      <c r="AI151" s="145">
        <f t="shared" ref="AI151:AI210" si="25">AJ151+AK151+AL151</f>
        <v>0</v>
      </c>
      <c r="AJ151" s="145">
        <v>0</v>
      </c>
      <c r="AK151" s="145"/>
      <c r="AL151" s="145"/>
      <c r="AM151" s="145"/>
      <c r="AN151" s="145"/>
      <c r="AO151" s="145"/>
      <c r="AP151" s="145"/>
      <c r="AQ151" s="372"/>
      <c r="AR151" s="145"/>
      <c r="AS151" s="145"/>
      <c r="AT151" s="145"/>
      <c r="AU151" s="145">
        <f t="shared" ref="AU151:AU210" si="26">AV151+AW151+AX151</f>
        <v>6.4619999999999997</v>
      </c>
      <c r="AV151" s="145"/>
      <c r="AW151" s="145"/>
      <c r="AX151" s="145">
        <f t="shared" ref="AX151:AX210" si="27">AY151+AZ151+BA151</f>
        <v>6.4619999999999997</v>
      </c>
      <c r="AY151" s="145">
        <v>6.4619999999999997</v>
      </c>
      <c r="AZ151" s="145"/>
      <c r="BA151" s="145"/>
      <c r="BB151" s="145"/>
      <c r="BC151" s="145"/>
      <c r="BD151" s="145"/>
      <c r="BE151" s="145"/>
      <c r="BF151" s="372"/>
      <c r="BG151" s="145"/>
      <c r="BH151" s="145"/>
      <c r="BI151" s="145"/>
      <c r="BJ151" s="145"/>
      <c r="BK151" s="145"/>
      <c r="BL151" s="145"/>
      <c r="BM151" s="372"/>
      <c r="BN151" s="145"/>
      <c r="BO151" s="145"/>
      <c r="BP151" s="145"/>
      <c r="BQ151" s="372"/>
      <c r="BR151" s="431"/>
      <c r="BS151" s="431"/>
      <c r="BT151" s="422"/>
    </row>
    <row r="152" spans="1:72" ht="15.6" outlineLevel="1">
      <c r="A152" s="567" t="s">
        <v>45</v>
      </c>
      <c r="B152" s="730" t="s">
        <v>1484</v>
      </c>
      <c r="C152" s="416"/>
      <c r="D152" s="452"/>
      <c r="E152" s="416"/>
      <c r="F152" s="416"/>
      <c r="G152" s="416"/>
      <c r="H152" s="452"/>
      <c r="I152" s="416"/>
      <c r="J152" s="416"/>
      <c r="K152" s="416"/>
      <c r="L152" s="416"/>
      <c r="M152" s="427">
        <f>M153+M154</f>
        <v>2144</v>
      </c>
      <c r="N152" s="427">
        <f t="shared" ref="N152:BR152" si="28">N153+N154</f>
        <v>1637</v>
      </c>
      <c r="O152" s="427">
        <f t="shared" si="28"/>
        <v>0</v>
      </c>
      <c r="P152" s="427">
        <f t="shared" si="28"/>
        <v>507</v>
      </c>
      <c r="Q152" s="452">
        <f t="shared" si="28"/>
        <v>0</v>
      </c>
      <c r="R152" s="452" t="e">
        <f t="shared" si="28"/>
        <v>#VALUE!</v>
      </c>
      <c r="S152" s="452" t="e">
        <f t="shared" si="28"/>
        <v>#VALUE!</v>
      </c>
      <c r="T152" s="452" t="e">
        <f t="shared" si="28"/>
        <v>#VALUE!</v>
      </c>
      <c r="U152" s="427">
        <f t="shared" si="28"/>
        <v>0</v>
      </c>
      <c r="V152" s="427">
        <f t="shared" si="28"/>
        <v>0</v>
      </c>
      <c r="W152" s="427">
        <f t="shared" si="28"/>
        <v>0</v>
      </c>
      <c r="X152" s="427">
        <f t="shared" si="28"/>
        <v>0</v>
      </c>
      <c r="Y152" s="427">
        <f t="shared" si="28"/>
        <v>70</v>
      </c>
      <c r="Z152" s="427">
        <f t="shared" si="28"/>
        <v>0</v>
      </c>
      <c r="AA152" s="427">
        <f t="shared" si="28"/>
        <v>0</v>
      </c>
      <c r="AB152" s="427">
        <f t="shared" si="28"/>
        <v>70</v>
      </c>
      <c r="AC152" s="427">
        <f t="shared" si="28"/>
        <v>0</v>
      </c>
      <c r="AD152" s="427">
        <f t="shared" si="28"/>
        <v>70</v>
      </c>
      <c r="AE152" s="427">
        <f t="shared" si="28"/>
        <v>0</v>
      </c>
      <c r="AF152" s="427">
        <f t="shared" si="28"/>
        <v>70</v>
      </c>
      <c r="AG152" s="427">
        <f t="shared" si="28"/>
        <v>0</v>
      </c>
      <c r="AH152" s="427">
        <f t="shared" si="28"/>
        <v>0</v>
      </c>
      <c r="AI152" s="427">
        <f t="shared" si="28"/>
        <v>70</v>
      </c>
      <c r="AJ152" s="427">
        <f t="shared" si="28"/>
        <v>0</v>
      </c>
      <c r="AK152" s="427">
        <f t="shared" si="28"/>
        <v>70</v>
      </c>
      <c r="AL152" s="427">
        <f t="shared" si="28"/>
        <v>0</v>
      </c>
      <c r="AM152" s="427">
        <f t="shared" si="28"/>
        <v>0</v>
      </c>
      <c r="AN152" s="427">
        <f t="shared" si="28"/>
        <v>0</v>
      </c>
      <c r="AO152" s="427">
        <f t="shared" si="28"/>
        <v>0</v>
      </c>
      <c r="AP152" s="427">
        <f t="shared" si="28"/>
        <v>0</v>
      </c>
      <c r="AQ152" s="427">
        <f t="shared" si="28"/>
        <v>0</v>
      </c>
      <c r="AR152" s="427">
        <f t="shared" si="28"/>
        <v>0</v>
      </c>
      <c r="AS152" s="427">
        <f t="shared" si="28"/>
        <v>0</v>
      </c>
      <c r="AT152" s="427">
        <f t="shared" si="28"/>
        <v>0</v>
      </c>
      <c r="AU152" s="427">
        <f t="shared" si="28"/>
        <v>0</v>
      </c>
      <c r="AV152" s="427">
        <f t="shared" si="28"/>
        <v>0</v>
      </c>
      <c r="AW152" s="427">
        <f t="shared" si="28"/>
        <v>0</v>
      </c>
      <c r="AX152" s="427">
        <f t="shared" si="28"/>
        <v>0</v>
      </c>
      <c r="AY152" s="427">
        <f t="shared" si="28"/>
        <v>0</v>
      </c>
      <c r="AZ152" s="427">
        <f t="shared" si="28"/>
        <v>0</v>
      </c>
      <c r="BA152" s="427">
        <f t="shared" si="28"/>
        <v>0</v>
      </c>
      <c r="BB152" s="452">
        <f t="shared" si="28"/>
        <v>0</v>
      </c>
      <c r="BC152" s="452">
        <f t="shared" si="28"/>
        <v>0</v>
      </c>
      <c r="BD152" s="452">
        <f t="shared" si="28"/>
        <v>0</v>
      </c>
      <c r="BE152" s="452">
        <f t="shared" si="28"/>
        <v>0</v>
      </c>
      <c r="BF152" s="452">
        <f t="shared" si="28"/>
        <v>0</v>
      </c>
      <c r="BG152" s="452">
        <f t="shared" si="28"/>
        <v>0</v>
      </c>
      <c r="BH152" s="452">
        <f t="shared" si="28"/>
        <v>0</v>
      </c>
      <c r="BI152" s="452">
        <f t="shared" si="28"/>
        <v>0</v>
      </c>
      <c r="BJ152" s="452">
        <f t="shared" si="28"/>
        <v>0</v>
      </c>
      <c r="BK152" s="452">
        <f t="shared" si="28"/>
        <v>0</v>
      </c>
      <c r="BL152" s="452">
        <f t="shared" si="28"/>
        <v>0</v>
      </c>
      <c r="BM152" s="452">
        <f t="shared" si="28"/>
        <v>0</v>
      </c>
      <c r="BN152" s="452">
        <f t="shared" si="28"/>
        <v>0</v>
      </c>
      <c r="BO152" s="452">
        <f t="shared" si="28"/>
        <v>0</v>
      </c>
      <c r="BP152" s="452">
        <f t="shared" si="28"/>
        <v>0</v>
      </c>
      <c r="BQ152" s="452">
        <f t="shared" si="28"/>
        <v>0</v>
      </c>
      <c r="BR152" s="452">
        <f t="shared" si="28"/>
        <v>0</v>
      </c>
      <c r="BS152" s="452"/>
      <c r="BT152" s="452"/>
    </row>
    <row r="153" spans="1:72" ht="31.2" outlineLevel="1">
      <c r="A153" s="436">
        <v>1</v>
      </c>
      <c r="B153" s="754" t="s">
        <v>1812</v>
      </c>
      <c r="C153" s="418" t="s">
        <v>1813</v>
      </c>
      <c r="D153" s="432" t="s">
        <v>1747</v>
      </c>
      <c r="E153" s="602" t="s">
        <v>49</v>
      </c>
      <c r="F153" s="602" t="s">
        <v>48</v>
      </c>
      <c r="G153" s="753" t="s">
        <v>1814</v>
      </c>
      <c r="H153" s="727" t="s">
        <v>1754</v>
      </c>
      <c r="I153" s="420">
        <v>2025</v>
      </c>
      <c r="J153" s="422">
        <v>2025</v>
      </c>
      <c r="K153" s="602" t="s">
        <v>1497</v>
      </c>
      <c r="L153" s="418" t="s">
        <v>1815</v>
      </c>
      <c r="M153" s="375">
        <v>948</v>
      </c>
      <c r="N153" s="446">
        <v>862</v>
      </c>
      <c r="O153" s="376"/>
      <c r="P153" s="375">
        <v>86</v>
      </c>
      <c r="Q153" s="452"/>
      <c r="R153" s="727" t="s">
        <v>1754</v>
      </c>
      <c r="S153" s="432" t="s">
        <v>1745</v>
      </c>
      <c r="T153" s="432" t="s">
        <v>1747</v>
      </c>
      <c r="U153" s="427"/>
      <c r="V153" s="427"/>
      <c r="W153" s="427"/>
      <c r="X153" s="427"/>
      <c r="Y153" s="145">
        <f t="shared" si="22"/>
        <v>20</v>
      </c>
      <c r="Z153" s="377"/>
      <c r="AA153" s="377"/>
      <c r="AB153" s="372">
        <f t="shared" si="23"/>
        <v>20</v>
      </c>
      <c r="AC153" s="372">
        <v>0</v>
      </c>
      <c r="AD153" s="145">
        <v>20</v>
      </c>
      <c r="AE153" s="377"/>
      <c r="AF153" s="145">
        <f t="shared" si="24"/>
        <v>20</v>
      </c>
      <c r="AG153" s="377"/>
      <c r="AH153" s="377"/>
      <c r="AI153" s="145">
        <f t="shared" si="25"/>
        <v>20</v>
      </c>
      <c r="AJ153" s="145">
        <v>0</v>
      </c>
      <c r="AK153" s="145">
        <v>20</v>
      </c>
      <c r="AL153" s="377"/>
      <c r="AM153" s="377"/>
      <c r="AN153" s="377"/>
      <c r="AO153" s="377"/>
      <c r="AP153" s="377"/>
      <c r="AQ153" s="377"/>
      <c r="AR153" s="377"/>
      <c r="AS153" s="378"/>
      <c r="AT153" s="377"/>
      <c r="AU153" s="145">
        <f t="shared" si="26"/>
        <v>0</v>
      </c>
      <c r="AV153" s="377"/>
      <c r="AW153" s="377"/>
      <c r="AX153" s="145">
        <f t="shared" si="27"/>
        <v>0</v>
      </c>
      <c r="AY153" s="145">
        <v>0</v>
      </c>
      <c r="AZ153" s="377"/>
      <c r="BA153" s="377"/>
      <c r="BB153" s="377"/>
      <c r="BC153" s="377"/>
      <c r="BD153" s="377"/>
      <c r="BE153" s="378"/>
      <c r="BF153" s="378"/>
      <c r="BG153" s="378"/>
      <c r="BH153" s="378"/>
      <c r="BI153" s="378"/>
      <c r="BJ153" s="378"/>
      <c r="BK153" s="378"/>
      <c r="BL153" s="378"/>
      <c r="BM153" s="378"/>
      <c r="BN153" s="378"/>
      <c r="BO153" s="378"/>
      <c r="BP153" s="378"/>
      <c r="BQ153" s="378"/>
      <c r="BR153" s="503"/>
      <c r="BS153" s="503"/>
      <c r="BT153" s="566"/>
    </row>
    <row r="154" spans="1:72" ht="31.2" outlineLevel="1">
      <c r="A154" s="436">
        <v>2</v>
      </c>
      <c r="B154" s="754" t="s">
        <v>1816</v>
      </c>
      <c r="C154" s="418" t="s">
        <v>1817</v>
      </c>
      <c r="D154" s="432" t="s">
        <v>1747</v>
      </c>
      <c r="E154" s="602" t="s">
        <v>49</v>
      </c>
      <c r="F154" s="602" t="s">
        <v>55</v>
      </c>
      <c r="G154" s="753" t="s">
        <v>1818</v>
      </c>
      <c r="H154" s="727" t="s">
        <v>1770</v>
      </c>
      <c r="I154" s="420">
        <v>2025</v>
      </c>
      <c r="J154" s="422">
        <v>2025</v>
      </c>
      <c r="K154" s="602" t="s">
        <v>1508</v>
      </c>
      <c r="L154" s="418" t="s">
        <v>1819</v>
      </c>
      <c r="M154" s="375">
        <v>1196</v>
      </c>
      <c r="N154" s="446">
        <v>775</v>
      </c>
      <c r="O154" s="376"/>
      <c r="P154" s="375">
        <v>421</v>
      </c>
      <c r="Q154" s="452"/>
      <c r="R154" s="727" t="s">
        <v>1770</v>
      </c>
      <c r="S154" s="432" t="s">
        <v>1745</v>
      </c>
      <c r="T154" s="432" t="s">
        <v>1747</v>
      </c>
      <c r="U154" s="427"/>
      <c r="V154" s="427"/>
      <c r="W154" s="427"/>
      <c r="X154" s="427"/>
      <c r="Y154" s="145">
        <f t="shared" si="22"/>
        <v>50</v>
      </c>
      <c r="Z154" s="377"/>
      <c r="AA154" s="377"/>
      <c r="AB154" s="372">
        <f t="shared" si="23"/>
        <v>50</v>
      </c>
      <c r="AC154" s="372">
        <v>0</v>
      </c>
      <c r="AD154" s="145">
        <v>50</v>
      </c>
      <c r="AE154" s="377"/>
      <c r="AF154" s="145">
        <f t="shared" si="24"/>
        <v>50</v>
      </c>
      <c r="AG154" s="377"/>
      <c r="AH154" s="377"/>
      <c r="AI154" s="145">
        <f t="shared" si="25"/>
        <v>50</v>
      </c>
      <c r="AJ154" s="145">
        <v>0</v>
      </c>
      <c r="AK154" s="145">
        <v>50</v>
      </c>
      <c r="AL154" s="377"/>
      <c r="AM154" s="377"/>
      <c r="AN154" s="377"/>
      <c r="AO154" s="377"/>
      <c r="AP154" s="377"/>
      <c r="AQ154" s="377"/>
      <c r="AR154" s="377"/>
      <c r="AS154" s="378"/>
      <c r="AT154" s="377"/>
      <c r="AU154" s="145">
        <f t="shared" si="26"/>
        <v>0</v>
      </c>
      <c r="AV154" s="377"/>
      <c r="AW154" s="377"/>
      <c r="AX154" s="145">
        <f t="shared" si="27"/>
        <v>0</v>
      </c>
      <c r="AY154" s="145">
        <v>0</v>
      </c>
      <c r="AZ154" s="377"/>
      <c r="BA154" s="377"/>
      <c r="BB154" s="377"/>
      <c r="BC154" s="377"/>
      <c r="BD154" s="377"/>
      <c r="BE154" s="378"/>
      <c r="BF154" s="378"/>
      <c r="BG154" s="378"/>
      <c r="BH154" s="378"/>
      <c r="BI154" s="378"/>
      <c r="BJ154" s="378"/>
      <c r="BK154" s="378"/>
      <c r="BL154" s="378"/>
      <c r="BM154" s="378"/>
      <c r="BN154" s="378"/>
      <c r="BO154" s="378"/>
      <c r="BP154" s="378"/>
      <c r="BQ154" s="378"/>
      <c r="BR154" s="503"/>
      <c r="BS154" s="503"/>
      <c r="BT154" s="566"/>
    </row>
    <row r="155" spans="1:72" ht="36.75" customHeight="1" outlineLevel="1">
      <c r="A155" s="567" t="s">
        <v>45</v>
      </c>
      <c r="B155" s="730" t="s">
        <v>51</v>
      </c>
      <c r="C155" s="416"/>
      <c r="D155" s="452"/>
      <c r="E155" s="416"/>
      <c r="F155" s="416"/>
      <c r="G155" s="416"/>
      <c r="H155" s="452"/>
      <c r="I155" s="416"/>
      <c r="J155" s="416"/>
      <c r="K155" s="416"/>
      <c r="L155" s="416"/>
      <c r="M155" s="427">
        <f>SUM(M156:M181)</f>
        <v>44454.007599999997</v>
      </c>
      <c r="N155" s="427">
        <f t="shared" ref="N155:BR155" si="29">SUM(N156:N181)</f>
        <v>0</v>
      </c>
      <c r="O155" s="427">
        <f t="shared" si="29"/>
        <v>0</v>
      </c>
      <c r="P155" s="427">
        <f t="shared" si="29"/>
        <v>35739.612000000008</v>
      </c>
      <c r="Q155" s="452">
        <f t="shared" si="29"/>
        <v>0</v>
      </c>
      <c r="R155" s="452">
        <f t="shared" si="29"/>
        <v>0</v>
      </c>
      <c r="S155" s="452">
        <f t="shared" si="29"/>
        <v>0</v>
      </c>
      <c r="T155" s="452">
        <f t="shared" si="29"/>
        <v>0</v>
      </c>
      <c r="U155" s="427">
        <f t="shared" si="29"/>
        <v>0</v>
      </c>
      <c r="V155" s="427">
        <f t="shared" si="29"/>
        <v>0</v>
      </c>
      <c r="W155" s="427">
        <f t="shared" si="29"/>
        <v>0</v>
      </c>
      <c r="X155" s="427">
        <f t="shared" si="29"/>
        <v>0</v>
      </c>
      <c r="Y155" s="427">
        <f t="shared" si="29"/>
        <v>30626.429</v>
      </c>
      <c r="Z155" s="427">
        <f t="shared" si="29"/>
        <v>0</v>
      </c>
      <c r="AA155" s="427">
        <f t="shared" si="29"/>
        <v>0</v>
      </c>
      <c r="AB155" s="427">
        <f t="shared" si="29"/>
        <v>30626.429</v>
      </c>
      <c r="AC155" s="427">
        <f t="shared" si="29"/>
        <v>5169.5</v>
      </c>
      <c r="AD155" s="427">
        <f t="shared" si="29"/>
        <v>4951.9290000000001</v>
      </c>
      <c r="AE155" s="427">
        <f t="shared" si="29"/>
        <v>20505</v>
      </c>
      <c r="AF155" s="427">
        <f t="shared" si="29"/>
        <v>29209.429</v>
      </c>
      <c r="AG155" s="427">
        <f t="shared" si="29"/>
        <v>0</v>
      </c>
      <c r="AH155" s="427">
        <f t="shared" si="29"/>
        <v>0</v>
      </c>
      <c r="AI155" s="427">
        <f t="shared" si="29"/>
        <v>29209.429</v>
      </c>
      <c r="AJ155" s="427">
        <f t="shared" si="29"/>
        <v>3415</v>
      </c>
      <c r="AK155" s="427">
        <f t="shared" si="29"/>
        <v>4951.9290000000001</v>
      </c>
      <c r="AL155" s="427">
        <f t="shared" si="29"/>
        <v>20842.5</v>
      </c>
      <c r="AM155" s="427">
        <f t="shared" si="29"/>
        <v>8896.4943519999997</v>
      </c>
      <c r="AN155" s="427">
        <f t="shared" si="29"/>
        <v>0</v>
      </c>
      <c r="AO155" s="427">
        <f t="shared" si="29"/>
        <v>323.346902</v>
      </c>
      <c r="AP155" s="427">
        <f t="shared" si="29"/>
        <v>8573.1474500000004</v>
      </c>
      <c r="AQ155" s="427">
        <f t="shared" si="29"/>
        <v>4414.58</v>
      </c>
      <c r="AR155" s="427">
        <f t="shared" si="29"/>
        <v>0</v>
      </c>
      <c r="AS155" s="427">
        <f t="shared" si="29"/>
        <v>4158.5674499999996</v>
      </c>
      <c r="AT155" s="427">
        <f t="shared" si="29"/>
        <v>323.346902</v>
      </c>
      <c r="AU155" s="427">
        <f t="shared" si="29"/>
        <v>1360</v>
      </c>
      <c r="AV155" s="427">
        <f t="shared" si="29"/>
        <v>0</v>
      </c>
      <c r="AW155" s="427">
        <f t="shared" si="29"/>
        <v>0</v>
      </c>
      <c r="AX155" s="427">
        <f t="shared" si="29"/>
        <v>1360</v>
      </c>
      <c r="AY155" s="427">
        <f t="shared" si="29"/>
        <v>1360</v>
      </c>
      <c r="AZ155" s="427">
        <f t="shared" si="29"/>
        <v>0</v>
      </c>
      <c r="BA155" s="427">
        <f t="shared" si="29"/>
        <v>0</v>
      </c>
      <c r="BB155" s="452">
        <f t="shared" si="29"/>
        <v>1865.58</v>
      </c>
      <c r="BC155" s="452">
        <f t="shared" si="29"/>
        <v>0</v>
      </c>
      <c r="BD155" s="452">
        <f t="shared" si="29"/>
        <v>0</v>
      </c>
      <c r="BE155" s="452">
        <f t="shared" si="29"/>
        <v>1865.58</v>
      </c>
      <c r="BF155" s="452">
        <f t="shared" si="29"/>
        <v>1865.58</v>
      </c>
      <c r="BG155" s="452">
        <f t="shared" si="29"/>
        <v>0</v>
      </c>
      <c r="BH155" s="452">
        <f t="shared" si="29"/>
        <v>0</v>
      </c>
      <c r="BI155" s="452">
        <f t="shared" si="29"/>
        <v>0</v>
      </c>
      <c r="BJ155" s="452">
        <f t="shared" si="29"/>
        <v>0</v>
      </c>
      <c r="BK155" s="452">
        <f t="shared" si="29"/>
        <v>0</v>
      </c>
      <c r="BL155" s="452">
        <f t="shared" si="29"/>
        <v>0</v>
      </c>
      <c r="BM155" s="452">
        <f t="shared" si="29"/>
        <v>0</v>
      </c>
      <c r="BN155" s="452">
        <f t="shared" si="29"/>
        <v>0</v>
      </c>
      <c r="BO155" s="452">
        <f t="shared" si="29"/>
        <v>0</v>
      </c>
      <c r="BP155" s="452">
        <f t="shared" si="29"/>
        <v>0</v>
      </c>
      <c r="BQ155" s="452">
        <f t="shared" si="29"/>
        <v>0</v>
      </c>
      <c r="BR155" s="452">
        <f t="shared" si="29"/>
        <v>0</v>
      </c>
      <c r="BS155" s="452"/>
      <c r="BT155" s="452"/>
    </row>
    <row r="156" spans="1:72" ht="31.2" outlineLevel="1">
      <c r="A156" s="436">
        <v>1</v>
      </c>
      <c r="B156" s="725" t="s">
        <v>1820</v>
      </c>
      <c r="C156" s="418" t="s">
        <v>1395</v>
      </c>
      <c r="D156" s="432" t="s">
        <v>1747</v>
      </c>
      <c r="E156" s="602" t="s">
        <v>49</v>
      </c>
      <c r="F156" s="602" t="s">
        <v>106</v>
      </c>
      <c r="G156" s="762">
        <v>7930067</v>
      </c>
      <c r="H156" s="727" t="s">
        <v>1749</v>
      </c>
      <c r="I156" s="420">
        <v>2021</v>
      </c>
      <c r="J156" s="422">
        <v>2021</v>
      </c>
      <c r="K156" s="418" t="s">
        <v>1391</v>
      </c>
      <c r="L156" s="436" t="s">
        <v>1821</v>
      </c>
      <c r="M156" s="370">
        <v>900</v>
      </c>
      <c r="N156" s="446"/>
      <c r="O156" s="446"/>
      <c r="P156" s="370">
        <v>900</v>
      </c>
      <c r="Q156" s="432" t="s">
        <v>1822</v>
      </c>
      <c r="R156" s="727" t="s">
        <v>1749</v>
      </c>
      <c r="S156" s="432" t="s">
        <v>1745</v>
      </c>
      <c r="T156" s="432" t="s">
        <v>1747</v>
      </c>
      <c r="U156" s="460"/>
      <c r="V156" s="460"/>
      <c r="W156" s="460"/>
      <c r="X156" s="460"/>
      <c r="Y156" s="145">
        <f t="shared" si="22"/>
        <v>878.85900000000004</v>
      </c>
      <c r="Z156" s="145"/>
      <c r="AA156" s="145"/>
      <c r="AB156" s="372">
        <f t="shared" si="23"/>
        <v>878.85900000000004</v>
      </c>
      <c r="AC156" s="372">
        <v>0</v>
      </c>
      <c r="AD156" s="372">
        <v>878.85900000000004</v>
      </c>
      <c r="AE156" s="145"/>
      <c r="AF156" s="145">
        <f t="shared" si="24"/>
        <v>878.85900000000004</v>
      </c>
      <c r="AG156" s="145"/>
      <c r="AH156" s="145"/>
      <c r="AI156" s="145">
        <f t="shared" si="25"/>
        <v>878.85900000000004</v>
      </c>
      <c r="AJ156" s="145">
        <v>0</v>
      </c>
      <c r="AK156" s="145">
        <v>878.85900000000004</v>
      </c>
      <c r="AL156" s="145"/>
      <c r="AM156" s="145">
        <v>2979.2249999999999</v>
      </c>
      <c r="AN156" s="145"/>
      <c r="AO156" s="145"/>
      <c r="AP156" s="145">
        <v>2979.2249999999999</v>
      </c>
      <c r="AQ156" s="145"/>
      <c r="AR156" s="145"/>
      <c r="AS156" s="145">
        <v>2979.2249999999999</v>
      </c>
      <c r="AT156" s="145"/>
      <c r="AU156" s="145">
        <f t="shared" si="26"/>
        <v>0</v>
      </c>
      <c r="AV156" s="145"/>
      <c r="AW156" s="145"/>
      <c r="AX156" s="145">
        <f t="shared" si="27"/>
        <v>0</v>
      </c>
      <c r="AY156" s="145">
        <v>0</v>
      </c>
      <c r="AZ156" s="372"/>
      <c r="BA156" s="145"/>
      <c r="BB156" s="145"/>
      <c r="BC156" s="145"/>
      <c r="BD156" s="145"/>
      <c r="BE156" s="372"/>
      <c r="BF156" s="372"/>
      <c r="BG156" s="372"/>
      <c r="BH156" s="372"/>
      <c r="BI156" s="372"/>
      <c r="BJ156" s="372"/>
      <c r="BK156" s="372"/>
      <c r="BL156" s="372"/>
      <c r="BM156" s="372"/>
      <c r="BN156" s="372"/>
      <c r="BO156" s="372"/>
      <c r="BP156" s="372"/>
      <c r="BQ156" s="372"/>
      <c r="BR156" s="731">
        <v>0</v>
      </c>
      <c r="BS156" s="731"/>
      <c r="BT156" s="422"/>
    </row>
    <row r="157" spans="1:72" ht="31.2" outlineLevel="1">
      <c r="A157" s="436">
        <v>2</v>
      </c>
      <c r="B157" s="725" t="s">
        <v>1823</v>
      </c>
      <c r="C157" s="418" t="s">
        <v>1395</v>
      </c>
      <c r="D157" s="432" t="s">
        <v>1747</v>
      </c>
      <c r="E157" s="602" t="s">
        <v>49</v>
      </c>
      <c r="F157" s="602" t="s">
        <v>106</v>
      </c>
      <c r="G157" s="420">
        <v>7930058</v>
      </c>
      <c r="H157" s="727" t="s">
        <v>1770</v>
      </c>
      <c r="I157" s="420">
        <v>2021</v>
      </c>
      <c r="J157" s="422">
        <v>2021</v>
      </c>
      <c r="K157" s="418" t="s">
        <v>1532</v>
      </c>
      <c r="L157" s="436" t="s">
        <v>1824</v>
      </c>
      <c r="M157" s="370">
        <v>600</v>
      </c>
      <c r="N157" s="446"/>
      <c r="O157" s="446"/>
      <c r="P157" s="370">
        <v>600</v>
      </c>
      <c r="Q157" s="432" t="s">
        <v>1825</v>
      </c>
      <c r="R157" s="727" t="s">
        <v>1770</v>
      </c>
      <c r="S157" s="432" t="s">
        <v>1745</v>
      </c>
      <c r="T157" s="432" t="s">
        <v>1747</v>
      </c>
      <c r="U157" s="460"/>
      <c r="V157" s="460"/>
      <c r="W157" s="460"/>
      <c r="X157" s="460"/>
      <c r="Y157" s="145">
        <f t="shared" si="22"/>
        <v>600</v>
      </c>
      <c r="Z157" s="145"/>
      <c r="AA157" s="145"/>
      <c r="AB157" s="372">
        <f t="shared" si="23"/>
        <v>600</v>
      </c>
      <c r="AC157" s="372">
        <v>0</v>
      </c>
      <c r="AD157" s="372">
        <v>600</v>
      </c>
      <c r="AE157" s="145"/>
      <c r="AF157" s="145">
        <f t="shared" si="24"/>
        <v>600</v>
      </c>
      <c r="AG157" s="372"/>
      <c r="AH157" s="372"/>
      <c r="AI157" s="145">
        <f t="shared" si="25"/>
        <v>600</v>
      </c>
      <c r="AJ157" s="145">
        <v>0</v>
      </c>
      <c r="AK157" s="145">
        <v>600</v>
      </c>
      <c r="AL157" s="372"/>
      <c r="AM157" s="372">
        <v>0</v>
      </c>
      <c r="AN157" s="372"/>
      <c r="AO157" s="372"/>
      <c r="AP157" s="372">
        <v>0</v>
      </c>
      <c r="AQ157" s="372"/>
      <c r="AR157" s="372"/>
      <c r="AS157" s="372">
        <v>0</v>
      </c>
      <c r="AT157" s="372"/>
      <c r="AU157" s="145">
        <f t="shared" si="26"/>
        <v>0</v>
      </c>
      <c r="AV157" s="145"/>
      <c r="AW157" s="145"/>
      <c r="AX157" s="145">
        <f t="shared" si="27"/>
        <v>0</v>
      </c>
      <c r="AY157" s="145">
        <v>0</v>
      </c>
      <c r="AZ157" s="373"/>
      <c r="BA157" s="145"/>
      <c r="BB157" s="145"/>
      <c r="BC157" s="145"/>
      <c r="BD157" s="145"/>
      <c r="BE157" s="372"/>
      <c r="BF157" s="145"/>
      <c r="BG157" s="145"/>
      <c r="BH157" s="145"/>
      <c r="BI157" s="145"/>
      <c r="BJ157" s="372"/>
      <c r="BK157" s="372"/>
      <c r="BL157" s="372"/>
      <c r="BM157" s="372"/>
      <c r="BN157" s="372"/>
      <c r="BO157" s="372"/>
      <c r="BP157" s="372"/>
      <c r="BQ157" s="145"/>
      <c r="BR157" s="731">
        <v>0</v>
      </c>
      <c r="BS157" s="731"/>
      <c r="BT157" s="422"/>
    </row>
    <row r="158" spans="1:72" ht="31.2" outlineLevel="1">
      <c r="A158" s="436">
        <v>3</v>
      </c>
      <c r="B158" s="725" t="s">
        <v>1826</v>
      </c>
      <c r="C158" s="418" t="s">
        <v>1395</v>
      </c>
      <c r="D158" s="432" t="s">
        <v>1747</v>
      </c>
      <c r="E158" s="750" t="s">
        <v>49</v>
      </c>
      <c r="F158" s="602" t="s">
        <v>106</v>
      </c>
      <c r="G158" s="420">
        <v>7956490</v>
      </c>
      <c r="H158" s="727" t="s">
        <v>1770</v>
      </c>
      <c r="I158" s="420" t="s">
        <v>77</v>
      </c>
      <c r="J158" s="422">
        <v>2022</v>
      </c>
      <c r="K158" s="418" t="s">
        <v>1603</v>
      </c>
      <c r="L158" s="436" t="s">
        <v>1827</v>
      </c>
      <c r="M158" s="370">
        <v>1675</v>
      </c>
      <c r="N158" s="446"/>
      <c r="O158" s="446"/>
      <c r="P158" s="373">
        <v>1675</v>
      </c>
      <c r="Q158" s="432" t="s">
        <v>1828</v>
      </c>
      <c r="R158" s="727" t="s">
        <v>1770</v>
      </c>
      <c r="S158" s="432" t="s">
        <v>1745</v>
      </c>
      <c r="T158" s="432" t="s">
        <v>1747</v>
      </c>
      <c r="U158" s="460"/>
      <c r="V158" s="460"/>
      <c r="W158" s="460"/>
      <c r="X158" s="460"/>
      <c r="Y158" s="145">
        <f t="shared" si="22"/>
        <v>1675</v>
      </c>
      <c r="Z158" s="145"/>
      <c r="AA158" s="145"/>
      <c r="AB158" s="372">
        <f t="shared" si="23"/>
        <v>1675</v>
      </c>
      <c r="AC158" s="372">
        <v>0</v>
      </c>
      <c r="AD158" s="145">
        <v>1675</v>
      </c>
      <c r="AE158" s="145"/>
      <c r="AF158" s="145">
        <f t="shared" si="24"/>
        <v>1675</v>
      </c>
      <c r="AG158" s="145"/>
      <c r="AH158" s="145"/>
      <c r="AI158" s="145">
        <f t="shared" si="25"/>
        <v>1675</v>
      </c>
      <c r="AJ158" s="145">
        <v>0</v>
      </c>
      <c r="AK158" s="145">
        <v>1675</v>
      </c>
      <c r="AL158" s="145"/>
      <c r="AM158" s="145">
        <v>1179.3424499999999</v>
      </c>
      <c r="AN158" s="145"/>
      <c r="AO158" s="145"/>
      <c r="AP158" s="145">
        <v>1179.3424499999999</v>
      </c>
      <c r="AQ158" s="145"/>
      <c r="AR158" s="145"/>
      <c r="AS158" s="145">
        <v>1179.3424499999999</v>
      </c>
      <c r="AT158" s="145"/>
      <c r="AU158" s="145">
        <f t="shared" si="26"/>
        <v>0</v>
      </c>
      <c r="AV158" s="145"/>
      <c r="AW158" s="145"/>
      <c r="AX158" s="145">
        <f t="shared" si="27"/>
        <v>0</v>
      </c>
      <c r="AY158" s="145">
        <v>0</v>
      </c>
      <c r="AZ158" s="749"/>
      <c r="BA158" s="145"/>
      <c r="BB158" s="145"/>
      <c r="BC158" s="145"/>
      <c r="BD158" s="145"/>
      <c r="BE158" s="372"/>
      <c r="BF158" s="372"/>
      <c r="BG158" s="372"/>
      <c r="BH158" s="372"/>
      <c r="BI158" s="372"/>
      <c r="BJ158" s="372"/>
      <c r="BK158" s="372"/>
      <c r="BL158" s="372"/>
      <c r="BM158" s="145"/>
      <c r="BN158" s="372"/>
      <c r="BO158" s="372"/>
      <c r="BP158" s="372"/>
      <c r="BQ158" s="145"/>
      <c r="BR158" s="731">
        <v>0</v>
      </c>
      <c r="BS158" s="731"/>
      <c r="BT158" s="422"/>
    </row>
    <row r="159" spans="1:72" ht="31.2" outlineLevel="1">
      <c r="A159" s="436">
        <v>4</v>
      </c>
      <c r="B159" s="725" t="s">
        <v>1829</v>
      </c>
      <c r="C159" s="418" t="s">
        <v>1395</v>
      </c>
      <c r="D159" s="432" t="s">
        <v>1747</v>
      </c>
      <c r="E159" s="750" t="s">
        <v>49</v>
      </c>
      <c r="F159" s="602" t="s">
        <v>106</v>
      </c>
      <c r="G159" s="420">
        <v>7956487</v>
      </c>
      <c r="H159" s="432" t="s">
        <v>1754</v>
      </c>
      <c r="I159" s="420" t="s">
        <v>77</v>
      </c>
      <c r="J159" s="422">
        <v>2022</v>
      </c>
      <c r="K159" s="418" t="s">
        <v>1603</v>
      </c>
      <c r="L159" s="436" t="s">
        <v>1830</v>
      </c>
      <c r="M159" s="370">
        <v>1675</v>
      </c>
      <c r="N159" s="446"/>
      <c r="O159" s="446"/>
      <c r="P159" s="373">
        <v>1675</v>
      </c>
      <c r="Q159" s="432" t="s">
        <v>1831</v>
      </c>
      <c r="R159" s="432" t="s">
        <v>1754</v>
      </c>
      <c r="S159" s="432" t="s">
        <v>1745</v>
      </c>
      <c r="T159" s="432" t="s">
        <v>1747</v>
      </c>
      <c r="U159" s="460"/>
      <c r="V159" s="460"/>
      <c r="W159" s="460"/>
      <c r="X159" s="460"/>
      <c r="Y159" s="145">
        <f t="shared" si="22"/>
        <v>1675</v>
      </c>
      <c r="Z159" s="145"/>
      <c r="AA159" s="145"/>
      <c r="AB159" s="372">
        <f t="shared" si="23"/>
        <v>1675</v>
      </c>
      <c r="AC159" s="372">
        <v>0</v>
      </c>
      <c r="AD159" s="145">
        <v>1675</v>
      </c>
      <c r="AE159" s="145"/>
      <c r="AF159" s="145">
        <f t="shared" si="24"/>
        <v>1675</v>
      </c>
      <c r="AG159" s="145"/>
      <c r="AH159" s="145"/>
      <c r="AI159" s="145">
        <f t="shared" si="25"/>
        <v>1675</v>
      </c>
      <c r="AJ159" s="145">
        <v>0</v>
      </c>
      <c r="AK159" s="145">
        <v>1675</v>
      </c>
      <c r="AL159" s="145"/>
      <c r="AM159" s="145"/>
      <c r="AN159" s="145"/>
      <c r="AO159" s="145"/>
      <c r="AP159" s="145"/>
      <c r="AQ159" s="145"/>
      <c r="AR159" s="145"/>
      <c r="AS159" s="145"/>
      <c r="AT159" s="145"/>
      <c r="AU159" s="145">
        <f t="shared" si="26"/>
        <v>0</v>
      </c>
      <c r="AV159" s="145"/>
      <c r="AW159" s="145"/>
      <c r="AX159" s="145">
        <f t="shared" si="27"/>
        <v>0</v>
      </c>
      <c r="AY159" s="145">
        <v>0</v>
      </c>
      <c r="AZ159" s="749"/>
      <c r="BA159" s="145"/>
      <c r="BB159" s="145"/>
      <c r="BC159" s="145"/>
      <c r="BD159" s="145"/>
      <c r="BE159" s="372"/>
      <c r="BF159" s="372"/>
      <c r="BG159" s="372"/>
      <c r="BH159" s="749"/>
      <c r="BI159" s="372"/>
      <c r="BJ159" s="372"/>
      <c r="BK159" s="372"/>
      <c r="BL159" s="372"/>
      <c r="BM159" s="749"/>
      <c r="BN159" s="372"/>
      <c r="BO159" s="372"/>
      <c r="BP159" s="372"/>
      <c r="BQ159" s="749"/>
      <c r="BR159" s="731">
        <v>0</v>
      </c>
      <c r="BS159" s="731"/>
      <c r="BT159" s="422"/>
    </row>
    <row r="160" spans="1:72" ht="31.2" outlineLevel="1">
      <c r="A160" s="436">
        <v>5</v>
      </c>
      <c r="B160" s="725" t="s">
        <v>1763</v>
      </c>
      <c r="C160" s="418" t="s">
        <v>1395</v>
      </c>
      <c r="D160" s="432" t="s">
        <v>1747</v>
      </c>
      <c r="E160" s="602" t="s">
        <v>49</v>
      </c>
      <c r="F160" s="602" t="s">
        <v>106</v>
      </c>
      <c r="G160" s="602" t="s">
        <v>1764</v>
      </c>
      <c r="H160" s="727" t="s">
        <v>1749</v>
      </c>
      <c r="I160" s="727" t="s">
        <v>1832</v>
      </c>
      <c r="J160" s="422">
        <v>2023</v>
      </c>
      <c r="K160" s="418" t="s">
        <v>1833</v>
      </c>
      <c r="L160" s="418" t="s">
        <v>1766</v>
      </c>
      <c r="M160" s="370">
        <v>450</v>
      </c>
      <c r="N160" s="446"/>
      <c r="O160" s="446"/>
      <c r="P160" s="370">
        <v>450</v>
      </c>
      <c r="Q160" s="432" t="s">
        <v>1767</v>
      </c>
      <c r="R160" s="727" t="s">
        <v>1749</v>
      </c>
      <c r="S160" s="432" t="s">
        <v>1745</v>
      </c>
      <c r="T160" s="432" t="s">
        <v>1747</v>
      </c>
      <c r="U160" s="460"/>
      <c r="V160" s="460"/>
      <c r="W160" s="460"/>
      <c r="X160" s="460"/>
      <c r="Y160" s="145">
        <f t="shared" si="22"/>
        <v>450</v>
      </c>
      <c r="Z160" s="145"/>
      <c r="AA160" s="145"/>
      <c r="AB160" s="372">
        <f t="shared" si="23"/>
        <v>450</v>
      </c>
      <c r="AC160" s="372">
        <v>450</v>
      </c>
      <c r="AD160" s="145"/>
      <c r="AE160" s="145"/>
      <c r="AF160" s="145">
        <f t="shared" si="24"/>
        <v>400</v>
      </c>
      <c r="AG160" s="145"/>
      <c r="AH160" s="145"/>
      <c r="AI160" s="145">
        <f t="shared" si="25"/>
        <v>400</v>
      </c>
      <c r="AJ160" s="145">
        <v>400</v>
      </c>
      <c r="AK160" s="145"/>
      <c r="AL160" s="145"/>
      <c r="AM160" s="145"/>
      <c r="AN160" s="145"/>
      <c r="AO160" s="145"/>
      <c r="AP160" s="145"/>
      <c r="AQ160" s="145"/>
      <c r="AR160" s="372"/>
      <c r="AS160" s="372"/>
      <c r="AT160" s="372"/>
      <c r="AU160" s="145">
        <f t="shared" si="26"/>
        <v>0</v>
      </c>
      <c r="AV160" s="145"/>
      <c r="AW160" s="145"/>
      <c r="AX160" s="145">
        <f t="shared" si="27"/>
        <v>0</v>
      </c>
      <c r="AY160" s="145">
        <v>0</v>
      </c>
      <c r="AZ160" s="145"/>
      <c r="BA160" s="145"/>
      <c r="BB160" s="145"/>
      <c r="BC160" s="145"/>
      <c r="BD160" s="145"/>
      <c r="BE160" s="145"/>
      <c r="BF160" s="145"/>
      <c r="BG160" s="372"/>
      <c r="BH160" s="372"/>
      <c r="BI160" s="372"/>
      <c r="BJ160" s="372"/>
      <c r="BK160" s="372"/>
      <c r="BL160" s="372"/>
      <c r="BM160" s="145"/>
      <c r="BN160" s="372"/>
      <c r="BO160" s="372"/>
      <c r="BP160" s="372"/>
      <c r="BQ160" s="145"/>
      <c r="BR160" s="731"/>
      <c r="BS160" s="731"/>
      <c r="BT160" s="422"/>
    </row>
    <row r="161" spans="1:72" ht="36" customHeight="1" outlineLevel="1">
      <c r="A161" s="436">
        <v>6</v>
      </c>
      <c r="B161" s="725" t="s">
        <v>1834</v>
      </c>
      <c r="C161" s="418" t="s">
        <v>1395</v>
      </c>
      <c r="D161" s="432" t="s">
        <v>1747</v>
      </c>
      <c r="E161" s="602" t="s">
        <v>49</v>
      </c>
      <c r="F161" s="602" t="s">
        <v>106</v>
      </c>
      <c r="G161" s="602">
        <v>8039851</v>
      </c>
      <c r="H161" s="727" t="s">
        <v>1770</v>
      </c>
      <c r="I161" s="727" t="s">
        <v>85</v>
      </c>
      <c r="J161" s="422">
        <v>2024</v>
      </c>
      <c r="K161" s="418" t="s">
        <v>1835</v>
      </c>
      <c r="L161" s="418" t="s">
        <v>1836</v>
      </c>
      <c r="M161" s="370">
        <v>1360</v>
      </c>
      <c r="N161" s="446"/>
      <c r="O161" s="446"/>
      <c r="P161" s="370">
        <v>1360</v>
      </c>
      <c r="Q161" s="432"/>
      <c r="R161" s="727" t="s">
        <v>1770</v>
      </c>
      <c r="S161" s="432" t="s">
        <v>1745</v>
      </c>
      <c r="T161" s="432" t="s">
        <v>1747</v>
      </c>
      <c r="U161" s="460"/>
      <c r="V161" s="460"/>
      <c r="W161" s="460"/>
      <c r="X161" s="460"/>
      <c r="Y161" s="145">
        <f t="shared" si="22"/>
        <v>1390</v>
      </c>
      <c r="Z161" s="145"/>
      <c r="AA161" s="145"/>
      <c r="AB161" s="372">
        <f t="shared" si="23"/>
        <v>1390</v>
      </c>
      <c r="AC161" s="372">
        <v>1360</v>
      </c>
      <c r="AD161" s="145">
        <v>30</v>
      </c>
      <c r="AE161" s="145"/>
      <c r="AF161" s="145">
        <f t="shared" si="24"/>
        <v>30</v>
      </c>
      <c r="AG161" s="145"/>
      <c r="AH161" s="145"/>
      <c r="AI161" s="145">
        <f t="shared" si="25"/>
        <v>30</v>
      </c>
      <c r="AJ161" s="145">
        <v>0</v>
      </c>
      <c r="AK161" s="145">
        <v>30</v>
      </c>
      <c r="AL161" s="145"/>
      <c r="AM161" s="145"/>
      <c r="AN161" s="145"/>
      <c r="AO161" s="145"/>
      <c r="AP161" s="145"/>
      <c r="AQ161" s="145"/>
      <c r="AR161" s="372"/>
      <c r="AS161" s="372"/>
      <c r="AT161" s="372"/>
      <c r="AU161" s="145">
        <f t="shared" si="26"/>
        <v>1360</v>
      </c>
      <c r="AV161" s="145"/>
      <c r="AW161" s="145"/>
      <c r="AX161" s="145">
        <f t="shared" si="27"/>
        <v>1360</v>
      </c>
      <c r="AY161" s="145">
        <v>1360</v>
      </c>
      <c r="AZ161" s="145"/>
      <c r="BA161" s="145"/>
      <c r="BB161" s="145"/>
      <c r="BC161" s="145"/>
      <c r="BD161" s="145"/>
      <c r="BE161" s="145"/>
      <c r="BF161" s="145"/>
      <c r="BG161" s="372"/>
      <c r="BH161" s="372"/>
      <c r="BI161" s="372"/>
      <c r="BJ161" s="372"/>
      <c r="BK161" s="372"/>
      <c r="BL161" s="372"/>
      <c r="BM161" s="145"/>
      <c r="BN161" s="372"/>
      <c r="BO161" s="372"/>
      <c r="BP161" s="372"/>
      <c r="BQ161" s="145"/>
      <c r="BR161" s="731"/>
      <c r="BS161" s="731"/>
      <c r="BT161" s="422"/>
    </row>
    <row r="162" spans="1:72" ht="36" customHeight="1" outlineLevel="1">
      <c r="A162" s="436">
        <v>7</v>
      </c>
      <c r="B162" s="725" t="s">
        <v>1837</v>
      </c>
      <c r="C162" s="418" t="s">
        <v>1395</v>
      </c>
      <c r="D162" s="432" t="s">
        <v>1747</v>
      </c>
      <c r="E162" s="602" t="s">
        <v>49</v>
      </c>
      <c r="F162" s="602" t="s">
        <v>106</v>
      </c>
      <c r="G162" s="602">
        <v>7930056</v>
      </c>
      <c r="H162" s="727" t="s">
        <v>1754</v>
      </c>
      <c r="I162" s="727" t="s">
        <v>77</v>
      </c>
      <c r="J162" s="422">
        <v>2023</v>
      </c>
      <c r="K162" s="418" t="s">
        <v>1532</v>
      </c>
      <c r="L162" s="418" t="s">
        <v>1761</v>
      </c>
      <c r="M162" s="370">
        <v>700</v>
      </c>
      <c r="N162" s="446"/>
      <c r="O162" s="446"/>
      <c r="P162" s="370">
        <v>700</v>
      </c>
      <c r="Q162" s="418" t="s">
        <v>1762</v>
      </c>
      <c r="R162" s="727" t="s">
        <v>1754</v>
      </c>
      <c r="S162" s="432" t="s">
        <v>1745</v>
      </c>
      <c r="T162" s="432" t="s">
        <v>1747</v>
      </c>
      <c r="U162" s="460"/>
      <c r="V162" s="460"/>
      <c r="W162" s="460"/>
      <c r="X162" s="460"/>
      <c r="Y162" s="145">
        <f t="shared" si="22"/>
        <v>739.27099999999996</v>
      </c>
      <c r="Z162" s="145"/>
      <c r="AA162" s="145"/>
      <c r="AB162" s="372">
        <f t="shared" si="23"/>
        <v>739.27099999999996</v>
      </c>
      <c r="AC162" s="372">
        <v>700</v>
      </c>
      <c r="AD162" s="145">
        <v>39.271000000000001</v>
      </c>
      <c r="AE162" s="145"/>
      <c r="AF162" s="145">
        <f t="shared" si="24"/>
        <v>739.27099999999996</v>
      </c>
      <c r="AG162" s="145"/>
      <c r="AH162" s="145"/>
      <c r="AI162" s="145">
        <f t="shared" si="25"/>
        <v>739.27099999999996</v>
      </c>
      <c r="AJ162" s="145">
        <v>700</v>
      </c>
      <c r="AK162" s="145">
        <v>39.271000000000001</v>
      </c>
      <c r="AL162" s="145"/>
      <c r="AM162" s="145"/>
      <c r="AN162" s="145"/>
      <c r="AO162" s="145"/>
      <c r="AP162" s="145"/>
      <c r="AQ162" s="145"/>
      <c r="AR162" s="145"/>
      <c r="AS162" s="145"/>
      <c r="AT162" s="145"/>
      <c r="AU162" s="145">
        <f t="shared" si="26"/>
        <v>0</v>
      </c>
      <c r="AV162" s="145"/>
      <c r="AW162" s="145"/>
      <c r="AX162" s="145">
        <f t="shared" si="27"/>
        <v>0</v>
      </c>
      <c r="AY162" s="145">
        <v>0</v>
      </c>
      <c r="AZ162" s="145"/>
      <c r="BA162" s="145"/>
      <c r="BB162" s="145"/>
      <c r="BC162" s="145"/>
      <c r="BD162" s="145"/>
      <c r="BE162" s="372"/>
      <c r="BF162" s="372"/>
      <c r="BG162" s="372"/>
      <c r="BH162" s="372"/>
      <c r="BI162" s="372"/>
      <c r="BJ162" s="372"/>
      <c r="BK162" s="372"/>
      <c r="BL162" s="372"/>
      <c r="BM162" s="145"/>
      <c r="BN162" s="372"/>
      <c r="BO162" s="372"/>
      <c r="BP162" s="372"/>
      <c r="BQ162" s="145"/>
      <c r="BR162" s="731"/>
      <c r="BS162" s="731"/>
      <c r="BT162" s="422"/>
    </row>
    <row r="163" spans="1:72" ht="31.2" outlineLevel="1">
      <c r="A163" s="436">
        <v>8</v>
      </c>
      <c r="B163" s="725" t="s">
        <v>1838</v>
      </c>
      <c r="C163" s="418" t="s">
        <v>1395</v>
      </c>
      <c r="D163" s="432" t="s">
        <v>1747</v>
      </c>
      <c r="E163" s="602" t="s">
        <v>49</v>
      </c>
      <c r="F163" s="602" t="s">
        <v>106</v>
      </c>
      <c r="G163" s="751">
        <v>7900052</v>
      </c>
      <c r="H163" s="727" t="s">
        <v>1749</v>
      </c>
      <c r="I163" s="727" t="s">
        <v>77</v>
      </c>
      <c r="J163" s="422">
        <v>2023</v>
      </c>
      <c r="K163" s="418" t="s">
        <v>1532</v>
      </c>
      <c r="L163" s="418" t="s">
        <v>1644</v>
      </c>
      <c r="M163" s="370">
        <v>850</v>
      </c>
      <c r="N163" s="446"/>
      <c r="O163" s="446"/>
      <c r="P163" s="370">
        <v>850</v>
      </c>
      <c r="Q163" s="432" t="s">
        <v>1839</v>
      </c>
      <c r="R163" s="727" t="s">
        <v>1749</v>
      </c>
      <c r="S163" s="432" t="s">
        <v>1745</v>
      </c>
      <c r="T163" s="432" t="s">
        <v>1747</v>
      </c>
      <c r="U163" s="460"/>
      <c r="V163" s="460"/>
      <c r="W163" s="460"/>
      <c r="X163" s="460"/>
      <c r="Y163" s="145">
        <f t="shared" si="22"/>
        <v>849</v>
      </c>
      <c r="Z163" s="145"/>
      <c r="AA163" s="145"/>
      <c r="AB163" s="372">
        <f t="shared" si="23"/>
        <v>849</v>
      </c>
      <c r="AC163" s="372">
        <v>849</v>
      </c>
      <c r="AD163" s="145"/>
      <c r="AE163" s="145"/>
      <c r="AF163" s="145">
        <f t="shared" si="24"/>
        <v>849</v>
      </c>
      <c r="AG163" s="145"/>
      <c r="AH163" s="145"/>
      <c r="AI163" s="145">
        <f t="shared" si="25"/>
        <v>849</v>
      </c>
      <c r="AJ163" s="145">
        <v>849</v>
      </c>
      <c r="AK163" s="145"/>
      <c r="AL163" s="145"/>
      <c r="AM163" s="145">
        <v>849</v>
      </c>
      <c r="AN163" s="145"/>
      <c r="AO163" s="145"/>
      <c r="AP163" s="145">
        <v>849</v>
      </c>
      <c r="AQ163" s="145">
        <v>849</v>
      </c>
      <c r="AR163" s="145"/>
      <c r="AS163" s="145"/>
      <c r="AT163" s="145"/>
      <c r="AU163" s="145">
        <f t="shared" si="26"/>
        <v>0</v>
      </c>
      <c r="AV163" s="145"/>
      <c r="AW163" s="145"/>
      <c r="AX163" s="145">
        <f t="shared" si="27"/>
        <v>0</v>
      </c>
      <c r="AY163" s="145">
        <v>0</v>
      </c>
      <c r="AZ163" s="145"/>
      <c r="BA163" s="145"/>
      <c r="BB163" s="145"/>
      <c r="BC163" s="145"/>
      <c r="BD163" s="145"/>
      <c r="BE163" s="372"/>
      <c r="BF163" s="372"/>
      <c r="BG163" s="372"/>
      <c r="BH163" s="372"/>
      <c r="BI163" s="372"/>
      <c r="BJ163" s="372"/>
      <c r="BK163" s="372"/>
      <c r="BL163" s="372"/>
      <c r="BM163" s="145"/>
      <c r="BN163" s="372"/>
      <c r="BO163" s="372"/>
      <c r="BP163" s="372"/>
      <c r="BQ163" s="145"/>
      <c r="BR163" s="731"/>
      <c r="BS163" s="731"/>
      <c r="BT163" s="422"/>
    </row>
    <row r="164" spans="1:72" ht="31.2" outlineLevel="1">
      <c r="A164" s="436">
        <v>9</v>
      </c>
      <c r="B164" s="725" t="s">
        <v>1840</v>
      </c>
      <c r="C164" s="418" t="s">
        <v>1395</v>
      </c>
      <c r="D164" s="432" t="s">
        <v>1747</v>
      </c>
      <c r="E164" s="602" t="s">
        <v>49</v>
      </c>
      <c r="F164" s="602" t="s">
        <v>106</v>
      </c>
      <c r="G164" s="751">
        <v>7900051</v>
      </c>
      <c r="H164" s="727" t="s">
        <v>1749</v>
      </c>
      <c r="I164" s="727" t="s">
        <v>56</v>
      </c>
      <c r="J164" s="422">
        <v>2023</v>
      </c>
      <c r="K164" s="418" t="s">
        <v>1532</v>
      </c>
      <c r="L164" s="418" t="s">
        <v>1649</v>
      </c>
      <c r="M164" s="370">
        <v>809</v>
      </c>
      <c r="N164" s="446"/>
      <c r="O164" s="446"/>
      <c r="P164" s="370">
        <v>809</v>
      </c>
      <c r="Q164" s="432" t="s">
        <v>1841</v>
      </c>
      <c r="R164" s="727" t="s">
        <v>1749</v>
      </c>
      <c r="S164" s="432" t="s">
        <v>1745</v>
      </c>
      <c r="T164" s="432" t="s">
        <v>1747</v>
      </c>
      <c r="U164" s="460"/>
      <c r="V164" s="460"/>
      <c r="W164" s="460"/>
      <c r="X164" s="460"/>
      <c r="Y164" s="145">
        <f t="shared" si="22"/>
        <v>773</v>
      </c>
      <c r="Z164" s="145"/>
      <c r="AA164" s="145"/>
      <c r="AB164" s="372">
        <f t="shared" si="23"/>
        <v>773</v>
      </c>
      <c r="AC164" s="372">
        <v>773</v>
      </c>
      <c r="AD164" s="145"/>
      <c r="AE164" s="145"/>
      <c r="AF164" s="145">
        <f t="shared" si="24"/>
        <v>773</v>
      </c>
      <c r="AG164" s="145"/>
      <c r="AH164" s="145"/>
      <c r="AI164" s="145">
        <f t="shared" si="25"/>
        <v>773</v>
      </c>
      <c r="AJ164" s="145">
        <v>773</v>
      </c>
      <c r="AK164" s="145"/>
      <c r="AL164" s="145"/>
      <c r="AM164" s="145">
        <v>3565.58</v>
      </c>
      <c r="AN164" s="145"/>
      <c r="AO164" s="145"/>
      <c r="AP164" s="145">
        <v>3565.58</v>
      </c>
      <c r="AQ164" s="145">
        <v>3565.58</v>
      </c>
      <c r="AR164" s="145"/>
      <c r="AS164" s="145"/>
      <c r="AT164" s="145"/>
      <c r="AU164" s="145">
        <f t="shared" si="26"/>
        <v>0</v>
      </c>
      <c r="AV164" s="145"/>
      <c r="AW164" s="145"/>
      <c r="AX164" s="145">
        <f t="shared" si="27"/>
        <v>0</v>
      </c>
      <c r="AY164" s="145">
        <v>0</v>
      </c>
      <c r="AZ164" s="145"/>
      <c r="BA164" s="145"/>
      <c r="BB164" s="145">
        <v>1865.58</v>
      </c>
      <c r="BC164" s="145"/>
      <c r="BD164" s="145"/>
      <c r="BE164" s="372">
        <v>1865.58</v>
      </c>
      <c r="BF164" s="372">
        <v>1865.58</v>
      </c>
      <c r="BG164" s="372"/>
      <c r="BH164" s="372"/>
      <c r="BI164" s="372"/>
      <c r="BJ164" s="372"/>
      <c r="BK164" s="372"/>
      <c r="BL164" s="372"/>
      <c r="BM164" s="145"/>
      <c r="BN164" s="372"/>
      <c r="BO164" s="372"/>
      <c r="BP164" s="372"/>
      <c r="BQ164" s="145"/>
      <c r="BR164" s="731"/>
      <c r="BS164" s="731"/>
      <c r="BT164" s="422"/>
    </row>
    <row r="165" spans="1:72" ht="31.2" outlineLevel="1">
      <c r="A165" s="436">
        <v>10</v>
      </c>
      <c r="B165" s="725" t="s">
        <v>1842</v>
      </c>
      <c r="C165" s="418" t="s">
        <v>1395</v>
      </c>
      <c r="D165" s="432" t="s">
        <v>1747</v>
      </c>
      <c r="E165" s="602" t="s">
        <v>49</v>
      </c>
      <c r="F165" s="602" t="s">
        <v>106</v>
      </c>
      <c r="G165" s="751">
        <v>7906654</v>
      </c>
      <c r="H165" s="727" t="s">
        <v>1770</v>
      </c>
      <c r="I165" s="727" t="s">
        <v>74</v>
      </c>
      <c r="J165" s="422">
        <v>2021</v>
      </c>
      <c r="K165" s="418" t="s">
        <v>1843</v>
      </c>
      <c r="L165" s="418" t="s">
        <v>1844</v>
      </c>
      <c r="M165" s="370">
        <v>700</v>
      </c>
      <c r="N165" s="446"/>
      <c r="O165" s="446"/>
      <c r="P165" s="370">
        <v>700</v>
      </c>
      <c r="Q165" s="432" t="s">
        <v>1845</v>
      </c>
      <c r="R165" s="727" t="s">
        <v>1770</v>
      </c>
      <c r="S165" s="432" t="s">
        <v>1745</v>
      </c>
      <c r="T165" s="432" t="s">
        <v>1747</v>
      </c>
      <c r="U165" s="460"/>
      <c r="V165" s="460"/>
      <c r="W165" s="460"/>
      <c r="X165" s="460"/>
      <c r="Y165" s="145">
        <f t="shared" si="22"/>
        <v>700</v>
      </c>
      <c r="Z165" s="145"/>
      <c r="AA165" s="145"/>
      <c r="AB165" s="372">
        <f t="shared" si="23"/>
        <v>700</v>
      </c>
      <c r="AC165" s="372">
        <v>700</v>
      </c>
      <c r="AD165" s="145"/>
      <c r="AE165" s="145"/>
      <c r="AF165" s="145">
        <f t="shared" si="24"/>
        <v>693</v>
      </c>
      <c r="AG165" s="145"/>
      <c r="AH165" s="145"/>
      <c r="AI165" s="145">
        <f t="shared" si="25"/>
        <v>693</v>
      </c>
      <c r="AJ165" s="145">
        <v>693</v>
      </c>
      <c r="AK165" s="145"/>
      <c r="AL165" s="145"/>
      <c r="AM165" s="145"/>
      <c r="AN165" s="145"/>
      <c r="AO165" s="145"/>
      <c r="AP165" s="145"/>
      <c r="AQ165" s="145"/>
      <c r="AR165" s="145"/>
      <c r="AS165" s="145"/>
      <c r="AT165" s="145"/>
      <c r="AU165" s="145">
        <f t="shared" si="26"/>
        <v>0</v>
      </c>
      <c r="AV165" s="145"/>
      <c r="AW165" s="145"/>
      <c r="AX165" s="145">
        <f t="shared" si="27"/>
        <v>0</v>
      </c>
      <c r="AY165" s="145">
        <v>0</v>
      </c>
      <c r="AZ165" s="145"/>
      <c r="BA165" s="145"/>
      <c r="BB165" s="145"/>
      <c r="BC165" s="145"/>
      <c r="BD165" s="145"/>
      <c r="BE165" s="372"/>
      <c r="BF165" s="372"/>
      <c r="BG165" s="372"/>
      <c r="BH165" s="372"/>
      <c r="BI165" s="372"/>
      <c r="BJ165" s="372"/>
      <c r="BK165" s="372"/>
      <c r="BL165" s="372"/>
      <c r="BM165" s="145"/>
      <c r="BN165" s="372"/>
      <c r="BO165" s="372"/>
      <c r="BP165" s="372"/>
      <c r="BQ165" s="145"/>
      <c r="BR165" s="731"/>
      <c r="BS165" s="731"/>
      <c r="BT165" s="422"/>
    </row>
    <row r="166" spans="1:72" ht="62.4" outlineLevel="1">
      <c r="A166" s="436">
        <v>11</v>
      </c>
      <c r="B166" s="763" t="s">
        <v>1780</v>
      </c>
      <c r="C166" s="379" t="s">
        <v>1769</v>
      </c>
      <c r="D166" s="379" t="s">
        <v>1747</v>
      </c>
      <c r="E166" s="764" t="s">
        <v>49</v>
      </c>
      <c r="F166" s="602" t="s">
        <v>1652</v>
      </c>
      <c r="G166" s="602">
        <v>8105076</v>
      </c>
      <c r="H166" s="765" t="s">
        <v>1770</v>
      </c>
      <c r="I166" s="760">
        <v>2024</v>
      </c>
      <c r="J166" s="420">
        <v>2024</v>
      </c>
      <c r="K166" s="418" t="s">
        <v>1781</v>
      </c>
      <c r="L166" s="418" t="s">
        <v>1782</v>
      </c>
      <c r="M166" s="446">
        <v>337.5</v>
      </c>
      <c r="N166" s="446"/>
      <c r="O166" s="446"/>
      <c r="P166" s="446">
        <v>337.5</v>
      </c>
      <c r="Q166" s="432" t="s">
        <v>1783</v>
      </c>
      <c r="R166" s="765" t="s">
        <v>1770</v>
      </c>
      <c r="S166" s="379" t="s">
        <v>1745</v>
      </c>
      <c r="T166" s="379" t="s">
        <v>1747</v>
      </c>
      <c r="U166" s="371"/>
      <c r="V166" s="371"/>
      <c r="W166" s="371"/>
      <c r="X166" s="371"/>
      <c r="Y166" s="145">
        <f t="shared" si="22"/>
        <v>337.5</v>
      </c>
      <c r="Z166" s="145"/>
      <c r="AA166" s="145"/>
      <c r="AB166" s="372">
        <f t="shared" si="23"/>
        <v>337.5</v>
      </c>
      <c r="AC166" s="372">
        <v>337.5</v>
      </c>
      <c r="AD166" s="145"/>
      <c r="AE166" s="145"/>
      <c r="AF166" s="145">
        <f t="shared" si="24"/>
        <v>337.5</v>
      </c>
      <c r="AG166" s="145"/>
      <c r="AH166" s="145"/>
      <c r="AI166" s="145">
        <f t="shared" si="25"/>
        <v>337.5</v>
      </c>
      <c r="AJ166" s="145">
        <v>0</v>
      </c>
      <c r="AK166" s="145"/>
      <c r="AL166" s="145">
        <v>337.5</v>
      </c>
      <c r="AM166" s="145">
        <v>323.346902</v>
      </c>
      <c r="AN166" s="145"/>
      <c r="AO166" s="145">
        <v>323.346902</v>
      </c>
      <c r="AP166" s="145"/>
      <c r="AQ166" s="145"/>
      <c r="AR166" s="145"/>
      <c r="AS166" s="145"/>
      <c r="AT166" s="373">
        <v>323.346902</v>
      </c>
      <c r="AU166" s="145">
        <f t="shared" si="26"/>
        <v>0</v>
      </c>
      <c r="AV166" s="145"/>
      <c r="AW166" s="145"/>
      <c r="AX166" s="145">
        <f t="shared" si="27"/>
        <v>0</v>
      </c>
      <c r="AY166" s="145">
        <v>0</v>
      </c>
      <c r="AZ166" s="145"/>
      <c r="BA166" s="145"/>
      <c r="BB166" s="145"/>
      <c r="BC166" s="145"/>
      <c r="BD166" s="145"/>
      <c r="BE166" s="372"/>
      <c r="BF166" s="372"/>
      <c r="BG166" s="372"/>
      <c r="BH166" s="372"/>
      <c r="BI166" s="372"/>
      <c r="BJ166" s="372"/>
      <c r="BK166" s="372"/>
      <c r="BL166" s="372"/>
      <c r="BM166" s="145"/>
      <c r="BN166" s="372"/>
      <c r="BO166" s="372"/>
      <c r="BP166" s="145"/>
      <c r="BQ166" s="372"/>
      <c r="BR166" s="374"/>
      <c r="BS166" s="374"/>
      <c r="BT166" s="374"/>
    </row>
    <row r="167" spans="1:72" ht="31.2" outlineLevel="1">
      <c r="A167" s="436">
        <v>12</v>
      </c>
      <c r="B167" s="725" t="s">
        <v>1846</v>
      </c>
      <c r="C167" s="418" t="s">
        <v>1847</v>
      </c>
      <c r="D167" s="432" t="s">
        <v>1747</v>
      </c>
      <c r="E167" s="602" t="s">
        <v>49</v>
      </c>
      <c r="F167" s="602" t="s">
        <v>48</v>
      </c>
      <c r="G167" s="602">
        <v>7968730</v>
      </c>
      <c r="H167" s="727" t="s">
        <v>1770</v>
      </c>
      <c r="I167" s="436" t="s">
        <v>77</v>
      </c>
      <c r="J167" s="422">
        <v>2022</v>
      </c>
      <c r="K167" s="419" t="s">
        <v>1848</v>
      </c>
      <c r="L167" s="751" t="s">
        <v>1849</v>
      </c>
      <c r="M167" s="370">
        <v>9361</v>
      </c>
      <c r="N167" s="446"/>
      <c r="O167" s="446"/>
      <c r="P167" s="375">
        <v>9361</v>
      </c>
      <c r="Q167" s="727" t="s">
        <v>1850</v>
      </c>
      <c r="R167" s="727" t="s">
        <v>1770</v>
      </c>
      <c r="S167" s="432" t="s">
        <v>1851</v>
      </c>
      <c r="T167" s="432" t="s">
        <v>1747</v>
      </c>
      <c r="U167" s="371"/>
      <c r="V167" s="371"/>
      <c r="W167" s="371"/>
      <c r="X167" s="371"/>
      <c r="Y167" s="145">
        <f t="shared" si="22"/>
        <v>4300</v>
      </c>
      <c r="Z167" s="145"/>
      <c r="AA167" s="145"/>
      <c r="AB167" s="372">
        <f t="shared" si="23"/>
        <v>4300</v>
      </c>
      <c r="AC167" s="372">
        <v>0</v>
      </c>
      <c r="AD167" s="145"/>
      <c r="AE167" s="145">
        <v>4300</v>
      </c>
      <c r="AF167" s="145">
        <f t="shared" si="24"/>
        <v>4300</v>
      </c>
      <c r="AG167" s="145"/>
      <c r="AH167" s="145"/>
      <c r="AI167" s="145">
        <f t="shared" si="25"/>
        <v>4300</v>
      </c>
      <c r="AJ167" s="145">
        <v>0</v>
      </c>
      <c r="AK167" s="145"/>
      <c r="AL167" s="145">
        <v>4300</v>
      </c>
      <c r="AM167" s="145"/>
      <c r="AN167" s="145"/>
      <c r="AO167" s="145"/>
      <c r="AP167" s="145"/>
      <c r="AQ167" s="145"/>
      <c r="AR167" s="145"/>
      <c r="AS167" s="145"/>
      <c r="AT167" s="373"/>
      <c r="AU167" s="145">
        <f t="shared" si="26"/>
        <v>0</v>
      </c>
      <c r="AV167" s="145"/>
      <c r="AW167" s="145"/>
      <c r="AX167" s="145">
        <f t="shared" si="27"/>
        <v>0</v>
      </c>
      <c r="AY167" s="145">
        <v>0</v>
      </c>
      <c r="AZ167" s="145"/>
      <c r="BA167" s="145"/>
      <c r="BB167" s="145"/>
      <c r="BC167" s="145"/>
      <c r="BD167" s="145"/>
      <c r="BE167" s="372"/>
      <c r="BF167" s="372"/>
      <c r="BG167" s="372"/>
      <c r="BH167" s="372"/>
      <c r="BI167" s="372"/>
      <c r="BJ167" s="372"/>
      <c r="BK167" s="372"/>
      <c r="BL167" s="372"/>
      <c r="BM167" s="145"/>
      <c r="BN167" s="372"/>
      <c r="BO167" s="372"/>
      <c r="BP167" s="145"/>
      <c r="BQ167" s="372"/>
      <c r="BR167" s="374"/>
      <c r="BS167" s="374"/>
      <c r="BT167" s="374"/>
    </row>
    <row r="168" spans="1:72" ht="31.2" outlineLevel="1">
      <c r="A168" s="436">
        <v>13</v>
      </c>
      <c r="B168" s="756" t="s">
        <v>1852</v>
      </c>
      <c r="C168" s="418" t="s">
        <v>1749</v>
      </c>
      <c r="D168" s="432" t="s">
        <v>1747</v>
      </c>
      <c r="E168" s="750" t="s">
        <v>49</v>
      </c>
      <c r="F168" s="429" t="s">
        <v>48</v>
      </c>
      <c r="G168" s="436" t="s">
        <v>1853</v>
      </c>
      <c r="H168" s="757" t="s">
        <v>1749</v>
      </c>
      <c r="I168" s="420">
        <v>2022</v>
      </c>
      <c r="J168" s="420">
        <v>2022</v>
      </c>
      <c r="K168" s="418" t="s">
        <v>1678</v>
      </c>
      <c r="L168" s="418" t="s">
        <v>1854</v>
      </c>
      <c r="M168" s="145">
        <v>800</v>
      </c>
      <c r="N168" s="372"/>
      <c r="O168" s="372"/>
      <c r="P168" s="372">
        <v>800</v>
      </c>
      <c r="Q168" s="418" t="s">
        <v>1855</v>
      </c>
      <c r="R168" s="757" t="s">
        <v>1749</v>
      </c>
      <c r="S168" s="432" t="s">
        <v>1851</v>
      </c>
      <c r="T168" s="432" t="s">
        <v>1747</v>
      </c>
      <c r="U168" s="371"/>
      <c r="V168" s="371"/>
      <c r="W168" s="371"/>
      <c r="X168" s="371"/>
      <c r="Y168" s="145">
        <f t="shared" si="22"/>
        <v>800</v>
      </c>
      <c r="Z168" s="145"/>
      <c r="AA168" s="145"/>
      <c r="AB168" s="372">
        <f t="shared" si="23"/>
        <v>800</v>
      </c>
      <c r="AC168" s="372">
        <v>0</v>
      </c>
      <c r="AD168" s="145"/>
      <c r="AE168" s="372">
        <v>800</v>
      </c>
      <c r="AF168" s="145">
        <f t="shared" si="24"/>
        <v>800</v>
      </c>
      <c r="AG168" s="145"/>
      <c r="AH168" s="145"/>
      <c r="AI168" s="145">
        <f t="shared" si="25"/>
        <v>800</v>
      </c>
      <c r="AJ168" s="145">
        <v>0</v>
      </c>
      <c r="AK168" s="145"/>
      <c r="AL168" s="749">
        <v>800</v>
      </c>
      <c r="AM168" s="145"/>
      <c r="AN168" s="145"/>
      <c r="AO168" s="145"/>
      <c r="AP168" s="145"/>
      <c r="AQ168" s="145"/>
      <c r="AR168" s="145"/>
      <c r="AS168" s="145"/>
      <c r="AT168" s="373"/>
      <c r="AU168" s="145">
        <f t="shared" si="26"/>
        <v>0</v>
      </c>
      <c r="AV168" s="145"/>
      <c r="AW168" s="145"/>
      <c r="AX168" s="145">
        <f t="shared" si="27"/>
        <v>0</v>
      </c>
      <c r="AY168" s="145">
        <v>0</v>
      </c>
      <c r="AZ168" s="145"/>
      <c r="BA168" s="145"/>
      <c r="BB168" s="145"/>
      <c r="BC168" s="145"/>
      <c r="BD168" s="145"/>
      <c r="BE168" s="372"/>
      <c r="BF168" s="372"/>
      <c r="BG168" s="372"/>
      <c r="BH168" s="372"/>
      <c r="BI168" s="372"/>
      <c r="BJ168" s="372"/>
      <c r="BK168" s="372"/>
      <c r="BL168" s="372"/>
      <c r="BM168" s="145"/>
      <c r="BN168" s="372"/>
      <c r="BO168" s="372"/>
      <c r="BP168" s="145"/>
      <c r="BQ168" s="372"/>
      <c r="BR168" s="374"/>
      <c r="BS168" s="374"/>
      <c r="BT168" s="374"/>
    </row>
    <row r="169" spans="1:72" ht="31.2" outlineLevel="1">
      <c r="A169" s="436">
        <v>14</v>
      </c>
      <c r="B169" s="756" t="s">
        <v>1856</v>
      </c>
      <c r="C169" s="418" t="s">
        <v>1749</v>
      </c>
      <c r="D169" s="432" t="s">
        <v>1747</v>
      </c>
      <c r="E169" s="750" t="s">
        <v>49</v>
      </c>
      <c r="F169" s="429" t="s">
        <v>1439</v>
      </c>
      <c r="G169" s="436" t="s">
        <v>1857</v>
      </c>
      <c r="H169" s="757" t="s">
        <v>1749</v>
      </c>
      <c r="I169" s="420">
        <v>2022</v>
      </c>
      <c r="J169" s="420">
        <v>2022</v>
      </c>
      <c r="K169" s="418" t="s">
        <v>1678</v>
      </c>
      <c r="L169" s="436" t="s">
        <v>1858</v>
      </c>
      <c r="M169" s="145">
        <v>1000</v>
      </c>
      <c r="N169" s="372"/>
      <c r="O169" s="372"/>
      <c r="P169" s="372">
        <v>1000</v>
      </c>
      <c r="Q169" s="418" t="s">
        <v>1859</v>
      </c>
      <c r="R169" s="757" t="s">
        <v>1749</v>
      </c>
      <c r="S169" s="432" t="s">
        <v>1851</v>
      </c>
      <c r="T169" s="432" t="s">
        <v>1747</v>
      </c>
      <c r="U169" s="371"/>
      <c r="V169" s="371"/>
      <c r="W169" s="371"/>
      <c r="X169" s="371"/>
      <c r="Y169" s="145">
        <f t="shared" si="22"/>
        <v>1000</v>
      </c>
      <c r="Z169" s="145"/>
      <c r="AA169" s="145"/>
      <c r="AB169" s="372">
        <f t="shared" si="23"/>
        <v>1000</v>
      </c>
      <c r="AC169" s="372">
        <v>0</v>
      </c>
      <c r="AD169" s="145"/>
      <c r="AE169" s="145">
        <v>1000</v>
      </c>
      <c r="AF169" s="145">
        <f t="shared" si="24"/>
        <v>1000</v>
      </c>
      <c r="AG169" s="145"/>
      <c r="AH169" s="145"/>
      <c r="AI169" s="145">
        <f t="shared" si="25"/>
        <v>1000</v>
      </c>
      <c r="AJ169" s="145">
        <v>0</v>
      </c>
      <c r="AK169" s="145"/>
      <c r="AL169" s="749">
        <v>1000</v>
      </c>
      <c r="AM169" s="145"/>
      <c r="AN169" s="145"/>
      <c r="AO169" s="145"/>
      <c r="AP169" s="145"/>
      <c r="AQ169" s="145"/>
      <c r="AR169" s="145"/>
      <c r="AS169" s="145"/>
      <c r="AT169" s="373"/>
      <c r="AU169" s="145">
        <f t="shared" si="26"/>
        <v>0</v>
      </c>
      <c r="AV169" s="145"/>
      <c r="AW169" s="145"/>
      <c r="AX169" s="145">
        <f t="shared" si="27"/>
        <v>0</v>
      </c>
      <c r="AY169" s="145">
        <v>0</v>
      </c>
      <c r="AZ169" s="145"/>
      <c r="BA169" s="145"/>
      <c r="BB169" s="145"/>
      <c r="BC169" s="145"/>
      <c r="BD169" s="145"/>
      <c r="BE169" s="372"/>
      <c r="BF169" s="372"/>
      <c r="BG169" s="372"/>
      <c r="BH169" s="372"/>
      <c r="BI169" s="372"/>
      <c r="BJ169" s="372"/>
      <c r="BK169" s="372"/>
      <c r="BL169" s="372"/>
      <c r="BM169" s="145"/>
      <c r="BN169" s="372"/>
      <c r="BO169" s="372"/>
      <c r="BP169" s="145"/>
      <c r="BQ169" s="372"/>
      <c r="BR169" s="374"/>
      <c r="BS169" s="374"/>
      <c r="BT169" s="374"/>
    </row>
    <row r="170" spans="1:72" ht="31.2" outlineLevel="1">
      <c r="A170" s="436">
        <v>15</v>
      </c>
      <c r="B170" s="756" t="s">
        <v>1860</v>
      </c>
      <c r="C170" s="418" t="s">
        <v>1749</v>
      </c>
      <c r="D170" s="432" t="s">
        <v>1747</v>
      </c>
      <c r="E170" s="750" t="s">
        <v>49</v>
      </c>
      <c r="F170" s="429" t="s">
        <v>1439</v>
      </c>
      <c r="G170" s="436" t="s">
        <v>1861</v>
      </c>
      <c r="H170" s="757" t="s">
        <v>1749</v>
      </c>
      <c r="I170" s="420">
        <v>2022</v>
      </c>
      <c r="J170" s="420">
        <v>2022</v>
      </c>
      <c r="K170" s="418" t="s">
        <v>1678</v>
      </c>
      <c r="L170" s="436" t="s">
        <v>1862</v>
      </c>
      <c r="M170" s="145">
        <v>900</v>
      </c>
      <c r="N170" s="372"/>
      <c r="O170" s="372"/>
      <c r="P170" s="372">
        <v>900</v>
      </c>
      <c r="Q170" s="418" t="s">
        <v>1863</v>
      </c>
      <c r="R170" s="757" t="s">
        <v>1749</v>
      </c>
      <c r="S170" s="432" t="s">
        <v>1851</v>
      </c>
      <c r="T170" s="432" t="s">
        <v>1747</v>
      </c>
      <c r="U170" s="371"/>
      <c r="V170" s="371"/>
      <c r="W170" s="371"/>
      <c r="X170" s="371"/>
      <c r="Y170" s="145">
        <f t="shared" si="22"/>
        <v>900</v>
      </c>
      <c r="Z170" s="145"/>
      <c r="AA170" s="145"/>
      <c r="AB170" s="372">
        <f t="shared" si="23"/>
        <v>900</v>
      </c>
      <c r="AC170" s="372">
        <v>0</v>
      </c>
      <c r="AD170" s="145"/>
      <c r="AE170" s="145">
        <v>900</v>
      </c>
      <c r="AF170" s="145">
        <f t="shared" si="24"/>
        <v>900</v>
      </c>
      <c r="AG170" s="145"/>
      <c r="AH170" s="145"/>
      <c r="AI170" s="145">
        <f t="shared" si="25"/>
        <v>900</v>
      </c>
      <c r="AJ170" s="145">
        <v>0</v>
      </c>
      <c r="AK170" s="145"/>
      <c r="AL170" s="749">
        <v>900</v>
      </c>
      <c r="AM170" s="145"/>
      <c r="AN170" s="145"/>
      <c r="AO170" s="145"/>
      <c r="AP170" s="145"/>
      <c r="AQ170" s="145"/>
      <c r="AR170" s="145"/>
      <c r="AS170" s="145"/>
      <c r="AT170" s="373"/>
      <c r="AU170" s="145">
        <f t="shared" si="26"/>
        <v>0</v>
      </c>
      <c r="AV170" s="145"/>
      <c r="AW170" s="145"/>
      <c r="AX170" s="145">
        <f t="shared" si="27"/>
        <v>0</v>
      </c>
      <c r="AY170" s="145">
        <v>0</v>
      </c>
      <c r="AZ170" s="145"/>
      <c r="BA170" s="145"/>
      <c r="BB170" s="145"/>
      <c r="BC170" s="145"/>
      <c r="BD170" s="145"/>
      <c r="BE170" s="372"/>
      <c r="BF170" s="372"/>
      <c r="BG170" s="372"/>
      <c r="BH170" s="372"/>
      <c r="BI170" s="372"/>
      <c r="BJ170" s="372"/>
      <c r="BK170" s="372"/>
      <c r="BL170" s="372"/>
      <c r="BM170" s="145"/>
      <c r="BN170" s="372"/>
      <c r="BO170" s="372"/>
      <c r="BP170" s="145"/>
      <c r="BQ170" s="372"/>
      <c r="BR170" s="374"/>
      <c r="BS170" s="374"/>
      <c r="BT170" s="374"/>
    </row>
    <row r="171" spans="1:72" ht="31.2" outlineLevel="1">
      <c r="A171" s="436">
        <v>16</v>
      </c>
      <c r="B171" s="756" t="s">
        <v>1864</v>
      </c>
      <c r="C171" s="418" t="s">
        <v>1749</v>
      </c>
      <c r="D171" s="432" t="s">
        <v>1747</v>
      </c>
      <c r="E171" s="750" t="s">
        <v>49</v>
      </c>
      <c r="F171" s="429" t="s">
        <v>48</v>
      </c>
      <c r="G171" s="436" t="s">
        <v>1865</v>
      </c>
      <c r="H171" s="757" t="s">
        <v>1749</v>
      </c>
      <c r="I171" s="418" t="s">
        <v>77</v>
      </c>
      <c r="J171" s="420">
        <v>2022</v>
      </c>
      <c r="K171" s="418" t="s">
        <v>1678</v>
      </c>
      <c r="L171" s="418" t="s">
        <v>1866</v>
      </c>
      <c r="M171" s="145">
        <v>3000</v>
      </c>
      <c r="N171" s="372"/>
      <c r="O171" s="372"/>
      <c r="P171" s="372">
        <v>3000</v>
      </c>
      <c r="Q171" s="418" t="s">
        <v>1867</v>
      </c>
      <c r="R171" s="757" t="s">
        <v>1749</v>
      </c>
      <c r="S171" s="432" t="s">
        <v>1851</v>
      </c>
      <c r="T171" s="432" t="s">
        <v>1747</v>
      </c>
      <c r="U171" s="371"/>
      <c r="V171" s="371"/>
      <c r="W171" s="371"/>
      <c r="X171" s="371"/>
      <c r="Y171" s="145">
        <f t="shared" si="22"/>
        <v>3000</v>
      </c>
      <c r="Z171" s="145"/>
      <c r="AA171" s="145"/>
      <c r="AB171" s="372">
        <f t="shared" si="23"/>
        <v>3000</v>
      </c>
      <c r="AC171" s="372">
        <v>0</v>
      </c>
      <c r="AD171" s="145"/>
      <c r="AE171" s="145">
        <v>3000</v>
      </c>
      <c r="AF171" s="145">
        <f t="shared" si="24"/>
        <v>3000</v>
      </c>
      <c r="AG171" s="145"/>
      <c r="AH171" s="145"/>
      <c r="AI171" s="145">
        <f t="shared" si="25"/>
        <v>3000</v>
      </c>
      <c r="AJ171" s="145">
        <v>0</v>
      </c>
      <c r="AK171" s="145"/>
      <c r="AL171" s="749">
        <v>3000</v>
      </c>
      <c r="AM171" s="145"/>
      <c r="AN171" s="145"/>
      <c r="AO171" s="145"/>
      <c r="AP171" s="145"/>
      <c r="AQ171" s="145"/>
      <c r="AR171" s="145"/>
      <c r="AS171" s="145"/>
      <c r="AT171" s="373"/>
      <c r="AU171" s="145">
        <f t="shared" si="26"/>
        <v>0</v>
      </c>
      <c r="AV171" s="145"/>
      <c r="AW171" s="145"/>
      <c r="AX171" s="145">
        <f t="shared" si="27"/>
        <v>0</v>
      </c>
      <c r="AY171" s="145">
        <v>0</v>
      </c>
      <c r="AZ171" s="145"/>
      <c r="BA171" s="145"/>
      <c r="BB171" s="145"/>
      <c r="BC171" s="145"/>
      <c r="BD171" s="145"/>
      <c r="BE171" s="372"/>
      <c r="BF171" s="372"/>
      <c r="BG171" s="372"/>
      <c r="BH171" s="372"/>
      <c r="BI171" s="372"/>
      <c r="BJ171" s="372"/>
      <c r="BK171" s="372"/>
      <c r="BL171" s="372"/>
      <c r="BM171" s="145"/>
      <c r="BN171" s="372"/>
      <c r="BO171" s="372"/>
      <c r="BP171" s="145"/>
      <c r="BQ171" s="372"/>
      <c r="BR171" s="374"/>
      <c r="BS171" s="374"/>
      <c r="BT171" s="374"/>
    </row>
    <row r="172" spans="1:72" ht="31.2" outlineLevel="1">
      <c r="A172" s="436">
        <v>17</v>
      </c>
      <c r="B172" s="756" t="s">
        <v>1868</v>
      </c>
      <c r="C172" s="418" t="s">
        <v>1770</v>
      </c>
      <c r="D172" s="432" t="s">
        <v>1747</v>
      </c>
      <c r="E172" s="750" t="s">
        <v>49</v>
      </c>
      <c r="F172" s="429" t="s">
        <v>1439</v>
      </c>
      <c r="G172" s="436" t="s">
        <v>1869</v>
      </c>
      <c r="H172" s="757" t="s">
        <v>1770</v>
      </c>
      <c r="I172" s="420">
        <v>2022</v>
      </c>
      <c r="J172" s="420">
        <v>2022</v>
      </c>
      <c r="K172" s="418" t="s">
        <v>1678</v>
      </c>
      <c r="L172" s="436" t="s">
        <v>1870</v>
      </c>
      <c r="M172" s="145">
        <v>1250</v>
      </c>
      <c r="N172" s="372"/>
      <c r="O172" s="372"/>
      <c r="P172" s="372">
        <v>1250</v>
      </c>
      <c r="Q172" s="418" t="s">
        <v>1871</v>
      </c>
      <c r="R172" s="757" t="s">
        <v>1770</v>
      </c>
      <c r="S172" s="432" t="s">
        <v>1851</v>
      </c>
      <c r="T172" s="432" t="s">
        <v>1747</v>
      </c>
      <c r="U172" s="371"/>
      <c r="V172" s="371"/>
      <c r="W172" s="371"/>
      <c r="X172" s="371"/>
      <c r="Y172" s="145">
        <f t="shared" si="22"/>
        <v>1250</v>
      </c>
      <c r="Z172" s="145"/>
      <c r="AA172" s="145"/>
      <c r="AB172" s="372">
        <f t="shared" si="23"/>
        <v>1250</v>
      </c>
      <c r="AC172" s="372">
        <v>0</v>
      </c>
      <c r="AD172" s="145"/>
      <c r="AE172" s="145">
        <v>1250</v>
      </c>
      <c r="AF172" s="145">
        <f t="shared" si="24"/>
        <v>1250</v>
      </c>
      <c r="AG172" s="145"/>
      <c r="AH172" s="145"/>
      <c r="AI172" s="145">
        <f t="shared" si="25"/>
        <v>1250</v>
      </c>
      <c r="AJ172" s="145">
        <v>0</v>
      </c>
      <c r="AK172" s="145"/>
      <c r="AL172" s="372">
        <v>1250</v>
      </c>
      <c r="AM172" s="145"/>
      <c r="AN172" s="145"/>
      <c r="AO172" s="145"/>
      <c r="AP172" s="145"/>
      <c r="AQ172" s="145"/>
      <c r="AR172" s="145"/>
      <c r="AS172" s="145"/>
      <c r="AT172" s="373"/>
      <c r="AU172" s="145">
        <f t="shared" si="26"/>
        <v>0</v>
      </c>
      <c r="AV172" s="145"/>
      <c r="AW172" s="145"/>
      <c r="AX172" s="145">
        <f t="shared" si="27"/>
        <v>0</v>
      </c>
      <c r="AY172" s="145">
        <v>0</v>
      </c>
      <c r="AZ172" s="145"/>
      <c r="BA172" s="145"/>
      <c r="BB172" s="145"/>
      <c r="BC172" s="145"/>
      <c r="BD172" s="145"/>
      <c r="BE172" s="372"/>
      <c r="BF172" s="372"/>
      <c r="BG172" s="372"/>
      <c r="BH172" s="372"/>
      <c r="BI172" s="372"/>
      <c r="BJ172" s="372"/>
      <c r="BK172" s="372"/>
      <c r="BL172" s="372"/>
      <c r="BM172" s="145"/>
      <c r="BN172" s="372"/>
      <c r="BO172" s="372"/>
      <c r="BP172" s="145"/>
      <c r="BQ172" s="372"/>
      <c r="BR172" s="374"/>
      <c r="BS172" s="374"/>
      <c r="BT172" s="374"/>
    </row>
    <row r="173" spans="1:72" ht="31.2" outlineLevel="1">
      <c r="A173" s="436">
        <v>18</v>
      </c>
      <c r="B173" s="725" t="s">
        <v>1777</v>
      </c>
      <c r="C173" s="418" t="s">
        <v>1770</v>
      </c>
      <c r="D173" s="432" t="s">
        <v>1747</v>
      </c>
      <c r="E173" s="750" t="s">
        <v>49</v>
      </c>
      <c r="F173" s="429" t="s">
        <v>48</v>
      </c>
      <c r="G173" s="436" t="s">
        <v>1872</v>
      </c>
      <c r="H173" s="757" t="s">
        <v>1770</v>
      </c>
      <c r="I173" s="418" t="s">
        <v>77</v>
      </c>
      <c r="J173" s="420">
        <v>2022</v>
      </c>
      <c r="K173" s="418" t="s">
        <v>1678</v>
      </c>
      <c r="L173" s="436" t="s">
        <v>1873</v>
      </c>
      <c r="M173" s="145">
        <v>2785</v>
      </c>
      <c r="N173" s="372"/>
      <c r="O173" s="372"/>
      <c r="P173" s="372">
        <v>2785</v>
      </c>
      <c r="Q173" s="418" t="s">
        <v>1779</v>
      </c>
      <c r="R173" s="757" t="s">
        <v>1770</v>
      </c>
      <c r="S173" s="432" t="s">
        <v>1851</v>
      </c>
      <c r="T173" s="432" t="s">
        <v>1747</v>
      </c>
      <c r="U173" s="371"/>
      <c r="V173" s="371"/>
      <c r="W173" s="371"/>
      <c r="X173" s="371"/>
      <c r="Y173" s="145">
        <f t="shared" si="22"/>
        <v>2785</v>
      </c>
      <c r="Z173" s="145"/>
      <c r="AA173" s="145"/>
      <c r="AB173" s="372">
        <f t="shared" si="23"/>
        <v>2785</v>
      </c>
      <c r="AC173" s="372">
        <v>0</v>
      </c>
      <c r="AD173" s="145"/>
      <c r="AE173" s="145">
        <v>2785</v>
      </c>
      <c r="AF173" s="145">
        <f t="shared" si="24"/>
        <v>2785</v>
      </c>
      <c r="AG173" s="145"/>
      <c r="AH173" s="145"/>
      <c r="AI173" s="145">
        <f t="shared" si="25"/>
        <v>2785</v>
      </c>
      <c r="AJ173" s="145">
        <v>0</v>
      </c>
      <c r="AK173" s="145"/>
      <c r="AL173" s="372">
        <v>2785</v>
      </c>
      <c r="AM173" s="145"/>
      <c r="AN173" s="145"/>
      <c r="AO173" s="145"/>
      <c r="AP173" s="145"/>
      <c r="AQ173" s="145"/>
      <c r="AR173" s="145"/>
      <c r="AS173" s="145"/>
      <c r="AT173" s="373"/>
      <c r="AU173" s="145">
        <f t="shared" si="26"/>
        <v>0</v>
      </c>
      <c r="AV173" s="145"/>
      <c r="AW173" s="145"/>
      <c r="AX173" s="145">
        <f t="shared" si="27"/>
        <v>0</v>
      </c>
      <c r="AY173" s="145">
        <v>0</v>
      </c>
      <c r="AZ173" s="145"/>
      <c r="BA173" s="145"/>
      <c r="BB173" s="145"/>
      <c r="BC173" s="145"/>
      <c r="BD173" s="145"/>
      <c r="BE173" s="372"/>
      <c r="BF173" s="372"/>
      <c r="BG173" s="372"/>
      <c r="BH173" s="372"/>
      <c r="BI173" s="372"/>
      <c r="BJ173" s="372"/>
      <c r="BK173" s="372"/>
      <c r="BL173" s="372"/>
      <c r="BM173" s="145"/>
      <c r="BN173" s="372"/>
      <c r="BO173" s="372"/>
      <c r="BP173" s="145"/>
      <c r="BQ173" s="372"/>
      <c r="BR173" s="374"/>
      <c r="BS173" s="374"/>
      <c r="BT173" s="374"/>
    </row>
    <row r="174" spans="1:72" ht="31.2" outlineLevel="1">
      <c r="A174" s="436">
        <v>19</v>
      </c>
      <c r="B174" s="725" t="s">
        <v>1874</v>
      </c>
      <c r="C174" s="418" t="s">
        <v>1770</v>
      </c>
      <c r="D174" s="432" t="s">
        <v>1747</v>
      </c>
      <c r="E174" s="750" t="s">
        <v>49</v>
      </c>
      <c r="F174" s="429" t="s">
        <v>48</v>
      </c>
      <c r="G174" s="436" t="s">
        <v>1875</v>
      </c>
      <c r="H174" s="757" t="s">
        <v>1770</v>
      </c>
      <c r="I174" s="418" t="s">
        <v>77</v>
      </c>
      <c r="J174" s="420">
        <v>2022</v>
      </c>
      <c r="K174" s="418" t="s">
        <v>1678</v>
      </c>
      <c r="L174" s="436" t="s">
        <v>1876</v>
      </c>
      <c r="M174" s="145">
        <v>1440</v>
      </c>
      <c r="N174" s="372"/>
      <c r="O174" s="372"/>
      <c r="P174" s="372">
        <v>1440</v>
      </c>
      <c r="Q174" s="418" t="s">
        <v>1776</v>
      </c>
      <c r="R174" s="757" t="s">
        <v>1770</v>
      </c>
      <c r="S174" s="432" t="s">
        <v>1851</v>
      </c>
      <c r="T174" s="432" t="s">
        <v>1747</v>
      </c>
      <c r="U174" s="371"/>
      <c r="V174" s="371"/>
      <c r="W174" s="371"/>
      <c r="X174" s="371"/>
      <c r="Y174" s="145">
        <f t="shared" si="22"/>
        <v>1440</v>
      </c>
      <c r="Z174" s="145"/>
      <c r="AA174" s="145"/>
      <c r="AB174" s="372">
        <f t="shared" si="23"/>
        <v>1440</v>
      </c>
      <c r="AC174" s="372">
        <v>0</v>
      </c>
      <c r="AD174" s="145"/>
      <c r="AE174" s="145">
        <v>1440</v>
      </c>
      <c r="AF174" s="145">
        <f t="shared" si="24"/>
        <v>1440</v>
      </c>
      <c r="AG174" s="145"/>
      <c r="AH174" s="145"/>
      <c r="AI174" s="145">
        <f t="shared" si="25"/>
        <v>1440</v>
      </c>
      <c r="AJ174" s="145">
        <v>0</v>
      </c>
      <c r="AK174" s="145"/>
      <c r="AL174" s="372">
        <v>1440</v>
      </c>
      <c r="AM174" s="145"/>
      <c r="AN174" s="145"/>
      <c r="AO174" s="145"/>
      <c r="AP174" s="145"/>
      <c r="AQ174" s="145"/>
      <c r="AR174" s="145"/>
      <c r="AS174" s="145"/>
      <c r="AT174" s="373"/>
      <c r="AU174" s="145">
        <f t="shared" si="26"/>
        <v>0</v>
      </c>
      <c r="AV174" s="145"/>
      <c r="AW174" s="145"/>
      <c r="AX174" s="145">
        <f t="shared" si="27"/>
        <v>0</v>
      </c>
      <c r="AY174" s="145">
        <v>0</v>
      </c>
      <c r="AZ174" s="145"/>
      <c r="BA174" s="145"/>
      <c r="BB174" s="145"/>
      <c r="BC174" s="145"/>
      <c r="BD174" s="145"/>
      <c r="BE174" s="372"/>
      <c r="BF174" s="372"/>
      <c r="BG174" s="372"/>
      <c r="BH174" s="372"/>
      <c r="BI174" s="372"/>
      <c r="BJ174" s="372"/>
      <c r="BK174" s="372"/>
      <c r="BL174" s="372"/>
      <c r="BM174" s="145"/>
      <c r="BN174" s="372"/>
      <c r="BO174" s="372"/>
      <c r="BP174" s="145"/>
      <c r="BQ174" s="372"/>
      <c r="BR174" s="374"/>
      <c r="BS174" s="374"/>
      <c r="BT174" s="374"/>
    </row>
    <row r="175" spans="1:72" ht="31.2" outlineLevel="1">
      <c r="A175" s="436">
        <v>20</v>
      </c>
      <c r="B175" s="725" t="s">
        <v>1877</v>
      </c>
      <c r="C175" s="418" t="s">
        <v>1754</v>
      </c>
      <c r="D175" s="432" t="s">
        <v>1747</v>
      </c>
      <c r="E175" s="750" t="s">
        <v>49</v>
      </c>
      <c r="F175" s="429" t="s">
        <v>48</v>
      </c>
      <c r="G175" s="436" t="s">
        <v>1878</v>
      </c>
      <c r="H175" s="757" t="s">
        <v>1754</v>
      </c>
      <c r="I175" s="418">
        <v>2022</v>
      </c>
      <c r="J175" s="420">
        <v>2022</v>
      </c>
      <c r="K175" s="418" t="s">
        <v>1879</v>
      </c>
      <c r="L175" s="436" t="s">
        <v>1880</v>
      </c>
      <c r="M175" s="145">
        <v>900</v>
      </c>
      <c r="N175" s="372"/>
      <c r="O175" s="372"/>
      <c r="P175" s="372">
        <v>900</v>
      </c>
      <c r="Q175" s="418"/>
      <c r="R175" s="757" t="s">
        <v>1754</v>
      </c>
      <c r="S175" s="432" t="s">
        <v>1851</v>
      </c>
      <c r="T175" s="432" t="s">
        <v>1747</v>
      </c>
      <c r="U175" s="371"/>
      <c r="V175" s="371"/>
      <c r="W175" s="371"/>
      <c r="X175" s="371"/>
      <c r="Y175" s="145">
        <f t="shared" si="22"/>
        <v>900</v>
      </c>
      <c r="Z175" s="145"/>
      <c r="AA175" s="145"/>
      <c r="AB175" s="372">
        <f t="shared" si="23"/>
        <v>900</v>
      </c>
      <c r="AC175" s="372">
        <v>0</v>
      </c>
      <c r="AD175" s="145"/>
      <c r="AE175" s="145">
        <v>900</v>
      </c>
      <c r="AF175" s="145">
        <f t="shared" si="24"/>
        <v>900</v>
      </c>
      <c r="AG175" s="145"/>
      <c r="AH175" s="145"/>
      <c r="AI175" s="145">
        <f t="shared" si="25"/>
        <v>900</v>
      </c>
      <c r="AJ175" s="145">
        <v>0</v>
      </c>
      <c r="AK175" s="145"/>
      <c r="AL175" s="372">
        <v>900</v>
      </c>
      <c r="AM175" s="145"/>
      <c r="AN175" s="145"/>
      <c r="AO175" s="145"/>
      <c r="AP175" s="145"/>
      <c r="AQ175" s="145"/>
      <c r="AR175" s="145"/>
      <c r="AS175" s="145"/>
      <c r="AT175" s="373"/>
      <c r="AU175" s="145">
        <f t="shared" si="26"/>
        <v>0</v>
      </c>
      <c r="AV175" s="145"/>
      <c r="AW175" s="145"/>
      <c r="AX175" s="145">
        <f t="shared" si="27"/>
        <v>0</v>
      </c>
      <c r="AY175" s="145">
        <v>0</v>
      </c>
      <c r="AZ175" s="145"/>
      <c r="BA175" s="145"/>
      <c r="BB175" s="145"/>
      <c r="BC175" s="145"/>
      <c r="BD175" s="145"/>
      <c r="BE175" s="372"/>
      <c r="BF175" s="372"/>
      <c r="BG175" s="372"/>
      <c r="BH175" s="372"/>
      <c r="BI175" s="372"/>
      <c r="BJ175" s="372"/>
      <c r="BK175" s="372"/>
      <c r="BL175" s="372"/>
      <c r="BM175" s="145"/>
      <c r="BN175" s="372"/>
      <c r="BO175" s="372"/>
      <c r="BP175" s="145"/>
      <c r="BQ175" s="372"/>
      <c r="BR175" s="374"/>
      <c r="BS175" s="374"/>
      <c r="BT175" s="374"/>
    </row>
    <row r="176" spans="1:72" ht="31.2" outlineLevel="1">
      <c r="A176" s="436">
        <v>21</v>
      </c>
      <c r="B176" s="725" t="s">
        <v>1881</v>
      </c>
      <c r="C176" s="418" t="s">
        <v>1754</v>
      </c>
      <c r="D176" s="432" t="s">
        <v>1747</v>
      </c>
      <c r="E176" s="750" t="s">
        <v>49</v>
      </c>
      <c r="F176" s="429" t="s">
        <v>48</v>
      </c>
      <c r="G176" s="436" t="s">
        <v>1882</v>
      </c>
      <c r="H176" s="757" t="s">
        <v>1754</v>
      </c>
      <c r="I176" s="418" t="s">
        <v>77</v>
      </c>
      <c r="J176" s="420">
        <v>2022</v>
      </c>
      <c r="K176" s="418" t="s">
        <v>1879</v>
      </c>
      <c r="L176" s="436" t="s">
        <v>1804</v>
      </c>
      <c r="M176" s="145">
        <v>1500</v>
      </c>
      <c r="N176" s="372"/>
      <c r="O176" s="372"/>
      <c r="P176" s="372">
        <v>1500</v>
      </c>
      <c r="Q176" s="418" t="s">
        <v>1805</v>
      </c>
      <c r="R176" s="757" t="s">
        <v>1754</v>
      </c>
      <c r="S176" s="432" t="s">
        <v>1851</v>
      </c>
      <c r="T176" s="432" t="s">
        <v>1747</v>
      </c>
      <c r="U176" s="371"/>
      <c r="V176" s="371"/>
      <c r="W176" s="371"/>
      <c r="X176" s="371"/>
      <c r="Y176" s="145">
        <f t="shared" si="22"/>
        <v>1500</v>
      </c>
      <c r="Z176" s="145"/>
      <c r="AA176" s="145"/>
      <c r="AB176" s="372">
        <f t="shared" si="23"/>
        <v>1500</v>
      </c>
      <c r="AC176" s="372">
        <v>0</v>
      </c>
      <c r="AD176" s="145"/>
      <c r="AE176" s="145">
        <v>1500</v>
      </c>
      <c r="AF176" s="145">
        <f t="shared" si="24"/>
        <v>1500</v>
      </c>
      <c r="AG176" s="145"/>
      <c r="AH176" s="145"/>
      <c r="AI176" s="145">
        <f t="shared" si="25"/>
        <v>1500</v>
      </c>
      <c r="AJ176" s="145">
        <v>0</v>
      </c>
      <c r="AK176" s="145"/>
      <c r="AL176" s="749">
        <v>1500</v>
      </c>
      <c r="AM176" s="145"/>
      <c r="AN176" s="145"/>
      <c r="AO176" s="145"/>
      <c r="AP176" s="145"/>
      <c r="AQ176" s="145"/>
      <c r="AR176" s="145"/>
      <c r="AS176" s="145"/>
      <c r="AT176" s="373"/>
      <c r="AU176" s="145">
        <f t="shared" si="26"/>
        <v>0</v>
      </c>
      <c r="AV176" s="145"/>
      <c r="AW176" s="145"/>
      <c r="AX176" s="145">
        <f t="shared" si="27"/>
        <v>0</v>
      </c>
      <c r="AY176" s="145">
        <v>0</v>
      </c>
      <c r="AZ176" s="145"/>
      <c r="BA176" s="145"/>
      <c r="BB176" s="145"/>
      <c r="BC176" s="145"/>
      <c r="BD176" s="145"/>
      <c r="BE176" s="372"/>
      <c r="BF176" s="372"/>
      <c r="BG176" s="372"/>
      <c r="BH176" s="372"/>
      <c r="BI176" s="372"/>
      <c r="BJ176" s="372"/>
      <c r="BK176" s="372"/>
      <c r="BL176" s="372"/>
      <c r="BM176" s="145"/>
      <c r="BN176" s="372"/>
      <c r="BO176" s="372"/>
      <c r="BP176" s="145"/>
      <c r="BQ176" s="372"/>
      <c r="BR176" s="374"/>
      <c r="BS176" s="374"/>
      <c r="BT176" s="374"/>
    </row>
    <row r="177" spans="1:72" ht="31.2" outlineLevel="1">
      <c r="A177" s="436">
        <v>22</v>
      </c>
      <c r="B177" s="725" t="s">
        <v>1883</v>
      </c>
      <c r="C177" s="418" t="s">
        <v>1754</v>
      </c>
      <c r="D177" s="432" t="s">
        <v>1747</v>
      </c>
      <c r="E177" s="750" t="s">
        <v>49</v>
      </c>
      <c r="F177" s="429" t="s">
        <v>1439</v>
      </c>
      <c r="G177" s="436" t="s">
        <v>1884</v>
      </c>
      <c r="H177" s="757" t="s">
        <v>1754</v>
      </c>
      <c r="I177" s="418">
        <v>2022</v>
      </c>
      <c r="J177" s="420">
        <v>2022</v>
      </c>
      <c r="K177" s="418" t="s">
        <v>1879</v>
      </c>
      <c r="L177" s="436" t="s">
        <v>1885</v>
      </c>
      <c r="M177" s="145">
        <v>1000</v>
      </c>
      <c r="N177" s="372"/>
      <c r="O177" s="372"/>
      <c r="P177" s="372">
        <v>1000</v>
      </c>
      <c r="Q177" s="418" t="s">
        <v>1886</v>
      </c>
      <c r="R177" s="757" t="s">
        <v>1754</v>
      </c>
      <c r="S177" s="432" t="s">
        <v>1851</v>
      </c>
      <c r="T177" s="432" t="s">
        <v>1747</v>
      </c>
      <c r="U177" s="371"/>
      <c r="V177" s="371"/>
      <c r="W177" s="371"/>
      <c r="X177" s="371"/>
      <c r="Y177" s="145">
        <f t="shared" si="22"/>
        <v>1000</v>
      </c>
      <c r="Z177" s="145"/>
      <c r="AA177" s="145"/>
      <c r="AB177" s="372">
        <f t="shared" si="23"/>
        <v>1000</v>
      </c>
      <c r="AC177" s="372">
        <v>0</v>
      </c>
      <c r="AD177" s="145"/>
      <c r="AE177" s="145">
        <v>1000</v>
      </c>
      <c r="AF177" s="145">
        <f t="shared" si="24"/>
        <v>1000</v>
      </c>
      <c r="AG177" s="145"/>
      <c r="AH177" s="145"/>
      <c r="AI177" s="145">
        <f t="shared" si="25"/>
        <v>1000</v>
      </c>
      <c r="AJ177" s="145">
        <v>0</v>
      </c>
      <c r="AK177" s="145"/>
      <c r="AL177" s="749">
        <v>1000</v>
      </c>
      <c r="AM177" s="145"/>
      <c r="AN177" s="145"/>
      <c r="AO177" s="145"/>
      <c r="AP177" s="145"/>
      <c r="AQ177" s="145"/>
      <c r="AR177" s="145"/>
      <c r="AS177" s="145"/>
      <c r="AT177" s="373"/>
      <c r="AU177" s="145">
        <f t="shared" si="26"/>
        <v>0</v>
      </c>
      <c r="AV177" s="145"/>
      <c r="AW177" s="145"/>
      <c r="AX177" s="145">
        <f t="shared" si="27"/>
        <v>0</v>
      </c>
      <c r="AY177" s="145">
        <v>0</v>
      </c>
      <c r="AZ177" s="145"/>
      <c r="BA177" s="145"/>
      <c r="BB177" s="145"/>
      <c r="BC177" s="145"/>
      <c r="BD177" s="145"/>
      <c r="BE177" s="372"/>
      <c r="BF177" s="372"/>
      <c r="BG177" s="372"/>
      <c r="BH177" s="372"/>
      <c r="BI177" s="372"/>
      <c r="BJ177" s="372"/>
      <c r="BK177" s="372"/>
      <c r="BL177" s="372"/>
      <c r="BM177" s="145"/>
      <c r="BN177" s="372"/>
      <c r="BO177" s="372"/>
      <c r="BP177" s="145"/>
      <c r="BQ177" s="372"/>
      <c r="BR177" s="374"/>
      <c r="BS177" s="374"/>
      <c r="BT177" s="374"/>
    </row>
    <row r="178" spans="1:72" ht="31.2" outlineLevel="1">
      <c r="A178" s="436">
        <v>23</v>
      </c>
      <c r="B178" s="725" t="s">
        <v>1887</v>
      </c>
      <c r="C178" s="418" t="s">
        <v>1754</v>
      </c>
      <c r="D178" s="432" t="s">
        <v>1747</v>
      </c>
      <c r="E178" s="602" t="s">
        <v>49</v>
      </c>
      <c r="F178" s="429" t="s">
        <v>79</v>
      </c>
      <c r="G178" s="436" t="s">
        <v>1888</v>
      </c>
      <c r="H178" s="229" t="s">
        <v>1754</v>
      </c>
      <c r="I178" s="418" t="s">
        <v>77</v>
      </c>
      <c r="J178" s="420">
        <v>2022</v>
      </c>
      <c r="K178" s="418" t="s">
        <v>1695</v>
      </c>
      <c r="L178" s="436" t="s">
        <v>1889</v>
      </c>
      <c r="M178" s="145">
        <v>551.57799999999997</v>
      </c>
      <c r="N178" s="372"/>
      <c r="O178" s="372"/>
      <c r="P178" s="372">
        <v>500</v>
      </c>
      <c r="Q178" s="418" t="s">
        <v>1890</v>
      </c>
      <c r="R178" s="229" t="s">
        <v>1754</v>
      </c>
      <c r="S178" s="432" t="s">
        <v>1851</v>
      </c>
      <c r="T178" s="432" t="s">
        <v>1747</v>
      </c>
      <c r="U178" s="371"/>
      <c r="V178" s="371"/>
      <c r="W178" s="371"/>
      <c r="X178" s="371"/>
      <c r="Y178" s="145">
        <f t="shared" si="22"/>
        <v>500</v>
      </c>
      <c r="Z178" s="372">
        <v>0</v>
      </c>
      <c r="AA178" s="372">
        <v>0</v>
      </c>
      <c r="AB178" s="372">
        <f t="shared" si="23"/>
        <v>500</v>
      </c>
      <c r="AC178" s="372">
        <v>0</v>
      </c>
      <c r="AD178" s="372"/>
      <c r="AE178" s="372">
        <v>500</v>
      </c>
      <c r="AF178" s="145">
        <f t="shared" si="24"/>
        <v>500</v>
      </c>
      <c r="AG178" s="372">
        <v>0</v>
      </c>
      <c r="AH178" s="372"/>
      <c r="AI178" s="145">
        <f t="shared" si="25"/>
        <v>500</v>
      </c>
      <c r="AJ178" s="145">
        <v>0</v>
      </c>
      <c r="AK178" s="372"/>
      <c r="AL178" s="372">
        <v>500</v>
      </c>
      <c r="AM178" s="145"/>
      <c r="AN178" s="145"/>
      <c r="AO178" s="145"/>
      <c r="AP178" s="145"/>
      <c r="AQ178" s="145"/>
      <c r="AR178" s="145"/>
      <c r="AS178" s="145"/>
      <c r="AT178" s="373"/>
      <c r="AU178" s="145">
        <f t="shared" si="26"/>
        <v>0</v>
      </c>
      <c r="AV178" s="145"/>
      <c r="AW178" s="145"/>
      <c r="AX178" s="145">
        <f t="shared" si="27"/>
        <v>0</v>
      </c>
      <c r="AY178" s="145">
        <v>0</v>
      </c>
      <c r="AZ178" s="145"/>
      <c r="BA178" s="145"/>
      <c r="BB178" s="145"/>
      <c r="BC178" s="145"/>
      <c r="BD178" s="145"/>
      <c r="BE178" s="372"/>
      <c r="BF178" s="372"/>
      <c r="BG178" s="372"/>
      <c r="BH178" s="372"/>
      <c r="BI178" s="372"/>
      <c r="BJ178" s="372"/>
      <c r="BK178" s="372"/>
      <c r="BL178" s="372"/>
      <c r="BM178" s="145"/>
      <c r="BN178" s="372"/>
      <c r="BO178" s="372"/>
      <c r="BP178" s="145"/>
      <c r="BQ178" s="372"/>
      <c r="BR178" s="374"/>
      <c r="BS178" s="374"/>
      <c r="BT178" s="374"/>
    </row>
    <row r="179" spans="1:72" ht="31.2" outlineLevel="1">
      <c r="A179" s="436">
        <v>24</v>
      </c>
      <c r="B179" s="725" t="s">
        <v>1891</v>
      </c>
      <c r="C179" s="418" t="s">
        <v>1769</v>
      </c>
      <c r="D179" s="432" t="s">
        <v>1747</v>
      </c>
      <c r="E179" s="602" t="s">
        <v>49</v>
      </c>
      <c r="F179" s="602" t="s">
        <v>1736</v>
      </c>
      <c r="G179" s="420">
        <v>7925268</v>
      </c>
      <c r="H179" s="727" t="s">
        <v>1770</v>
      </c>
      <c r="I179" s="420">
        <v>2021</v>
      </c>
      <c r="J179" s="420">
        <v>2021</v>
      </c>
      <c r="K179" s="418" t="s">
        <v>1737</v>
      </c>
      <c r="L179" s="418" t="s">
        <v>1892</v>
      </c>
      <c r="M179" s="375">
        <v>2376.1296000000002</v>
      </c>
      <c r="N179" s="728"/>
      <c r="O179" s="376"/>
      <c r="P179" s="375">
        <v>379.08</v>
      </c>
      <c r="Q179" s="452"/>
      <c r="R179" s="727" t="s">
        <v>1770</v>
      </c>
      <c r="S179" s="432" t="s">
        <v>1745</v>
      </c>
      <c r="T179" s="432" t="s">
        <v>1747</v>
      </c>
      <c r="U179" s="427"/>
      <c r="V179" s="427"/>
      <c r="W179" s="427"/>
      <c r="X179" s="427"/>
      <c r="Y179" s="145">
        <f t="shared" si="22"/>
        <v>365.9</v>
      </c>
      <c r="Z179" s="377"/>
      <c r="AA179" s="377"/>
      <c r="AB179" s="372">
        <f t="shared" si="23"/>
        <v>365.9</v>
      </c>
      <c r="AC179" s="372">
        <v>0</v>
      </c>
      <c r="AD179" s="145">
        <v>14.9</v>
      </c>
      <c r="AE179" s="145">
        <v>351</v>
      </c>
      <c r="AF179" s="145">
        <f t="shared" si="24"/>
        <v>365.9</v>
      </c>
      <c r="AG179" s="377"/>
      <c r="AH179" s="377"/>
      <c r="AI179" s="145">
        <f t="shared" si="25"/>
        <v>365.9</v>
      </c>
      <c r="AJ179" s="145">
        <v>0</v>
      </c>
      <c r="AK179" s="145">
        <v>14.9</v>
      </c>
      <c r="AL179" s="145">
        <v>351</v>
      </c>
      <c r="AM179" s="377"/>
      <c r="AN179" s="377"/>
      <c r="AO179" s="377"/>
      <c r="AP179" s="377"/>
      <c r="AQ179" s="377"/>
      <c r="AR179" s="377"/>
      <c r="AS179" s="378"/>
      <c r="AT179" s="377"/>
      <c r="AU179" s="145">
        <f t="shared" si="26"/>
        <v>0</v>
      </c>
      <c r="AV179" s="377"/>
      <c r="AW179" s="377"/>
      <c r="AX179" s="145">
        <f t="shared" si="27"/>
        <v>0</v>
      </c>
      <c r="AY179" s="145">
        <v>0</v>
      </c>
      <c r="AZ179" s="377"/>
      <c r="BA179" s="377"/>
      <c r="BB179" s="377"/>
      <c r="BC179" s="377"/>
      <c r="BD179" s="377"/>
      <c r="BE179" s="378"/>
      <c r="BF179" s="378"/>
      <c r="BG179" s="378"/>
      <c r="BH179" s="378"/>
      <c r="BI179" s="378"/>
      <c r="BJ179" s="378"/>
      <c r="BK179" s="378"/>
      <c r="BL179" s="378"/>
      <c r="BM179" s="378"/>
      <c r="BN179" s="378"/>
      <c r="BO179" s="378"/>
      <c r="BP179" s="378"/>
      <c r="BQ179" s="378"/>
      <c r="BR179" s="728"/>
      <c r="BS179" s="728"/>
      <c r="BT179" s="729"/>
    </row>
    <row r="180" spans="1:72" ht="31.2" outlineLevel="1">
      <c r="A180" s="436">
        <v>25</v>
      </c>
      <c r="B180" s="725" t="s">
        <v>1893</v>
      </c>
      <c r="C180" s="418" t="s">
        <v>1813</v>
      </c>
      <c r="D180" s="432" t="s">
        <v>1747</v>
      </c>
      <c r="E180" s="602" t="s">
        <v>49</v>
      </c>
      <c r="F180" s="602" t="s">
        <v>1736</v>
      </c>
      <c r="G180" s="420">
        <v>7930586</v>
      </c>
      <c r="H180" s="727" t="s">
        <v>1754</v>
      </c>
      <c r="I180" s="420">
        <v>2021</v>
      </c>
      <c r="J180" s="420">
        <v>2021</v>
      </c>
      <c r="K180" s="418" t="s">
        <v>1737</v>
      </c>
      <c r="L180" s="418" t="s">
        <v>1894</v>
      </c>
      <c r="M180" s="375">
        <v>2969.1</v>
      </c>
      <c r="N180" s="728"/>
      <c r="O180" s="376"/>
      <c r="P180" s="375">
        <v>342.08800000000002</v>
      </c>
      <c r="Q180" s="452"/>
      <c r="R180" s="727" t="s">
        <v>1754</v>
      </c>
      <c r="S180" s="432" t="s">
        <v>1745</v>
      </c>
      <c r="T180" s="432" t="s">
        <v>1747</v>
      </c>
      <c r="U180" s="427"/>
      <c r="V180" s="427"/>
      <c r="W180" s="427"/>
      <c r="X180" s="427"/>
      <c r="Y180" s="145">
        <f t="shared" si="22"/>
        <v>325.60000000000002</v>
      </c>
      <c r="Z180" s="377"/>
      <c r="AA180" s="377"/>
      <c r="AB180" s="372">
        <f t="shared" si="23"/>
        <v>325.60000000000002</v>
      </c>
      <c r="AC180" s="372">
        <v>0</v>
      </c>
      <c r="AD180" s="145">
        <v>18.600000000000001</v>
      </c>
      <c r="AE180" s="145">
        <v>307</v>
      </c>
      <c r="AF180" s="145">
        <f t="shared" si="24"/>
        <v>325.60000000000002</v>
      </c>
      <c r="AG180" s="377"/>
      <c r="AH180" s="377"/>
      <c r="AI180" s="145">
        <f t="shared" si="25"/>
        <v>325.60000000000002</v>
      </c>
      <c r="AJ180" s="145">
        <v>0</v>
      </c>
      <c r="AK180" s="145">
        <v>18.600000000000001</v>
      </c>
      <c r="AL180" s="145">
        <v>307</v>
      </c>
      <c r="AM180" s="377"/>
      <c r="AN180" s="377"/>
      <c r="AO180" s="377"/>
      <c r="AP180" s="377"/>
      <c r="AQ180" s="377"/>
      <c r="AR180" s="377"/>
      <c r="AS180" s="378"/>
      <c r="AT180" s="377"/>
      <c r="AU180" s="145">
        <f t="shared" si="26"/>
        <v>0</v>
      </c>
      <c r="AV180" s="377"/>
      <c r="AW180" s="377"/>
      <c r="AX180" s="145">
        <f t="shared" si="27"/>
        <v>0</v>
      </c>
      <c r="AY180" s="145">
        <v>0</v>
      </c>
      <c r="AZ180" s="377"/>
      <c r="BA180" s="377"/>
      <c r="BB180" s="377"/>
      <c r="BC180" s="377"/>
      <c r="BD180" s="377"/>
      <c r="BE180" s="378"/>
      <c r="BF180" s="378"/>
      <c r="BG180" s="378"/>
      <c r="BH180" s="378"/>
      <c r="BI180" s="378"/>
      <c r="BJ180" s="378"/>
      <c r="BK180" s="378"/>
      <c r="BL180" s="378"/>
      <c r="BM180" s="378"/>
      <c r="BN180" s="378"/>
      <c r="BO180" s="378"/>
      <c r="BP180" s="378"/>
      <c r="BQ180" s="378"/>
      <c r="BR180" s="728"/>
      <c r="BS180" s="728"/>
      <c r="BT180" s="729"/>
    </row>
    <row r="181" spans="1:72" ht="31.2" outlineLevel="1">
      <c r="A181" s="436">
        <v>26</v>
      </c>
      <c r="B181" s="725" t="s">
        <v>1895</v>
      </c>
      <c r="C181" s="418" t="s">
        <v>1896</v>
      </c>
      <c r="D181" s="432" t="s">
        <v>1747</v>
      </c>
      <c r="E181" s="602" t="s">
        <v>49</v>
      </c>
      <c r="F181" s="602" t="s">
        <v>1736</v>
      </c>
      <c r="G181" s="420">
        <v>7925884</v>
      </c>
      <c r="H181" s="727" t="s">
        <v>1749</v>
      </c>
      <c r="I181" s="420">
        <v>2021</v>
      </c>
      <c r="J181" s="420">
        <v>2021</v>
      </c>
      <c r="K181" s="418" t="s">
        <v>1737</v>
      </c>
      <c r="L181" s="418" t="s">
        <v>1897</v>
      </c>
      <c r="M181" s="375">
        <v>4564.7</v>
      </c>
      <c r="N181" s="728"/>
      <c r="O181" s="376"/>
      <c r="P181" s="375">
        <v>525.94399999999996</v>
      </c>
      <c r="Q181" s="452"/>
      <c r="R181" s="727" t="s">
        <v>1749</v>
      </c>
      <c r="S181" s="432" t="s">
        <v>1745</v>
      </c>
      <c r="T181" s="432" t="s">
        <v>1747</v>
      </c>
      <c r="U181" s="427"/>
      <c r="V181" s="427"/>
      <c r="W181" s="427"/>
      <c r="X181" s="427"/>
      <c r="Y181" s="145">
        <f t="shared" si="22"/>
        <v>492.29899999999998</v>
      </c>
      <c r="Z181" s="377"/>
      <c r="AA181" s="377"/>
      <c r="AB181" s="372">
        <f t="shared" si="23"/>
        <v>492.29899999999998</v>
      </c>
      <c r="AC181" s="372">
        <v>0</v>
      </c>
      <c r="AD181" s="145">
        <v>20.298999999999999</v>
      </c>
      <c r="AE181" s="145">
        <v>472</v>
      </c>
      <c r="AF181" s="145">
        <f t="shared" si="24"/>
        <v>492.29899999999998</v>
      </c>
      <c r="AG181" s="377"/>
      <c r="AH181" s="377"/>
      <c r="AI181" s="145">
        <f t="shared" si="25"/>
        <v>492.29899999999998</v>
      </c>
      <c r="AJ181" s="145">
        <v>0</v>
      </c>
      <c r="AK181" s="145">
        <v>20.298999999999999</v>
      </c>
      <c r="AL181" s="145">
        <v>472</v>
      </c>
      <c r="AM181" s="377"/>
      <c r="AN181" s="377"/>
      <c r="AO181" s="377"/>
      <c r="AP181" s="377"/>
      <c r="AQ181" s="377"/>
      <c r="AR181" s="377"/>
      <c r="AS181" s="378"/>
      <c r="AT181" s="377"/>
      <c r="AU181" s="145">
        <f t="shared" si="26"/>
        <v>0</v>
      </c>
      <c r="AV181" s="377"/>
      <c r="AW181" s="377"/>
      <c r="AX181" s="145">
        <f t="shared" si="27"/>
        <v>0</v>
      </c>
      <c r="AY181" s="145">
        <v>0</v>
      </c>
      <c r="AZ181" s="377"/>
      <c r="BA181" s="377"/>
      <c r="BB181" s="377"/>
      <c r="BC181" s="377"/>
      <c r="BD181" s="377"/>
      <c r="BE181" s="378"/>
      <c r="BF181" s="378"/>
      <c r="BG181" s="378"/>
      <c r="BH181" s="378"/>
      <c r="BI181" s="378"/>
      <c r="BJ181" s="378"/>
      <c r="BK181" s="378"/>
      <c r="BL181" s="378"/>
      <c r="BM181" s="378"/>
      <c r="BN181" s="378"/>
      <c r="BO181" s="378"/>
      <c r="BP181" s="378"/>
      <c r="BQ181" s="378"/>
      <c r="BR181" s="728"/>
      <c r="BS181" s="728"/>
      <c r="BT181" s="729"/>
    </row>
    <row r="182" spans="1:72" ht="32.25" customHeight="1">
      <c r="A182" s="416" t="s">
        <v>14</v>
      </c>
      <c r="B182" s="416" t="s">
        <v>1898</v>
      </c>
      <c r="C182" s="416"/>
      <c r="D182" s="452"/>
      <c r="E182" s="745"/>
      <c r="F182" s="745"/>
      <c r="G182" s="746"/>
      <c r="H182" s="569"/>
      <c r="I182" s="565"/>
      <c r="J182" s="565"/>
      <c r="K182" s="745"/>
      <c r="L182" s="745"/>
      <c r="M182" s="728">
        <f>M183+M206+M211+M241</f>
        <v>145533.30599999998</v>
      </c>
      <c r="N182" s="728">
        <f t="shared" ref="N182:BR182" si="30">N183+N206+N211+N241</f>
        <v>27594</v>
      </c>
      <c r="O182" s="728">
        <f t="shared" si="30"/>
        <v>0</v>
      </c>
      <c r="P182" s="728">
        <f t="shared" si="30"/>
        <v>113972.318</v>
      </c>
      <c r="Q182" s="569"/>
      <c r="R182" s="569"/>
      <c r="S182" s="569"/>
      <c r="T182" s="569"/>
      <c r="U182" s="728">
        <f t="shared" si="30"/>
        <v>0</v>
      </c>
      <c r="V182" s="728">
        <f t="shared" si="30"/>
        <v>0</v>
      </c>
      <c r="W182" s="728">
        <f t="shared" si="30"/>
        <v>0</v>
      </c>
      <c r="X182" s="728">
        <f t="shared" si="30"/>
        <v>0</v>
      </c>
      <c r="Y182" s="728">
        <f t="shared" si="30"/>
        <v>54170.053999999989</v>
      </c>
      <c r="Z182" s="728">
        <f t="shared" si="30"/>
        <v>0</v>
      </c>
      <c r="AA182" s="728">
        <f t="shared" si="30"/>
        <v>0</v>
      </c>
      <c r="AB182" s="728">
        <f t="shared" si="30"/>
        <v>54170.053999999989</v>
      </c>
      <c r="AC182" s="728">
        <f t="shared" si="30"/>
        <v>10852.629000000001</v>
      </c>
      <c r="AD182" s="728">
        <f t="shared" si="30"/>
        <v>25601.424999999999</v>
      </c>
      <c r="AE182" s="728">
        <f t="shared" si="30"/>
        <v>17716</v>
      </c>
      <c r="AF182" s="728">
        <f t="shared" si="30"/>
        <v>52756.454999999987</v>
      </c>
      <c r="AG182" s="728">
        <f t="shared" si="30"/>
        <v>0</v>
      </c>
      <c r="AH182" s="728">
        <f t="shared" si="30"/>
        <v>0</v>
      </c>
      <c r="AI182" s="728">
        <f t="shared" si="30"/>
        <v>52756.454999999987</v>
      </c>
      <c r="AJ182" s="728">
        <f t="shared" si="30"/>
        <v>9101.5300000000007</v>
      </c>
      <c r="AK182" s="728">
        <f t="shared" si="30"/>
        <v>25601.424999999999</v>
      </c>
      <c r="AL182" s="728">
        <f t="shared" si="30"/>
        <v>18053.5</v>
      </c>
      <c r="AM182" s="728">
        <f t="shared" si="30"/>
        <v>5545.2510000000002</v>
      </c>
      <c r="AN182" s="728">
        <f t="shared" si="30"/>
        <v>0</v>
      </c>
      <c r="AO182" s="728">
        <f t="shared" si="30"/>
        <v>313.8</v>
      </c>
      <c r="AP182" s="728">
        <f t="shared" si="30"/>
        <v>5231.451</v>
      </c>
      <c r="AQ182" s="728">
        <f t="shared" si="30"/>
        <v>0</v>
      </c>
      <c r="AR182" s="728">
        <f t="shared" si="30"/>
        <v>0</v>
      </c>
      <c r="AS182" s="728">
        <f t="shared" si="30"/>
        <v>5231.451</v>
      </c>
      <c r="AT182" s="728">
        <f t="shared" si="30"/>
        <v>313.8</v>
      </c>
      <c r="AU182" s="728">
        <f t="shared" si="30"/>
        <v>1388.5989999999999</v>
      </c>
      <c r="AV182" s="728">
        <f t="shared" si="30"/>
        <v>0</v>
      </c>
      <c r="AW182" s="728">
        <f t="shared" si="30"/>
        <v>0</v>
      </c>
      <c r="AX182" s="728">
        <f t="shared" si="30"/>
        <v>1388.5989999999999</v>
      </c>
      <c r="AY182" s="728">
        <f t="shared" si="30"/>
        <v>1388.5989999999999</v>
      </c>
      <c r="AZ182" s="728">
        <f t="shared" si="30"/>
        <v>0</v>
      </c>
      <c r="BA182" s="728">
        <f t="shared" si="30"/>
        <v>0</v>
      </c>
      <c r="BB182" s="569">
        <f t="shared" si="30"/>
        <v>0</v>
      </c>
      <c r="BC182" s="569">
        <f t="shared" si="30"/>
        <v>0</v>
      </c>
      <c r="BD182" s="569">
        <f t="shared" si="30"/>
        <v>0</v>
      </c>
      <c r="BE182" s="569">
        <f t="shared" si="30"/>
        <v>0</v>
      </c>
      <c r="BF182" s="569">
        <f t="shared" si="30"/>
        <v>0</v>
      </c>
      <c r="BG182" s="569">
        <f t="shared" si="30"/>
        <v>0</v>
      </c>
      <c r="BH182" s="569">
        <f t="shared" si="30"/>
        <v>0</v>
      </c>
      <c r="BI182" s="569">
        <f t="shared" si="30"/>
        <v>0</v>
      </c>
      <c r="BJ182" s="569">
        <f t="shared" si="30"/>
        <v>0</v>
      </c>
      <c r="BK182" s="569">
        <f t="shared" si="30"/>
        <v>0</v>
      </c>
      <c r="BL182" s="569">
        <f t="shared" si="30"/>
        <v>0</v>
      </c>
      <c r="BM182" s="569">
        <f t="shared" si="30"/>
        <v>0</v>
      </c>
      <c r="BN182" s="569">
        <f t="shared" si="30"/>
        <v>0</v>
      </c>
      <c r="BO182" s="569">
        <f t="shared" si="30"/>
        <v>0</v>
      </c>
      <c r="BP182" s="569">
        <f t="shared" si="30"/>
        <v>0</v>
      </c>
      <c r="BQ182" s="569">
        <f t="shared" si="30"/>
        <v>0</v>
      </c>
      <c r="BR182" s="569">
        <f t="shared" si="30"/>
        <v>0</v>
      </c>
      <c r="BS182" s="569"/>
      <c r="BT182" s="569"/>
    </row>
    <row r="183" spans="1:72" ht="32.25" customHeight="1" outlineLevel="1">
      <c r="A183" s="567" t="s">
        <v>45</v>
      </c>
      <c r="B183" s="730" t="s">
        <v>46</v>
      </c>
      <c r="C183" s="416"/>
      <c r="D183" s="452"/>
      <c r="E183" s="416"/>
      <c r="F183" s="416"/>
      <c r="G183" s="416"/>
      <c r="H183" s="452"/>
      <c r="I183" s="416"/>
      <c r="J183" s="416"/>
      <c r="K183" s="416"/>
      <c r="L183" s="416"/>
      <c r="M183" s="427">
        <f>SUM(M184:M205)</f>
        <v>44903</v>
      </c>
      <c r="N183" s="427">
        <f t="shared" ref="N183:BR183" si="31">SUM(N184:N205)</f>
        <v>23170</v>
      </c>
      <c r="O183" s="427">
        <f t="shared" si="31"/>
        <v>0</v>
      </c>
      <c r="P183" s="427">
        <f t="shared" si="31"/>
        <v>21733</v>
      </c>
      <c r="Q183" s="452">
        <f t="shared" si="31"/>
        <v>0</v>
      </c>
      <c r="R183" s="452">
        <f t="shared" si="31"/>
        <v>0</v>
      </c>
      <c r="S183" s="452">
        <f t="shared" si="31"/>
        <v>0</v>
      </c>
      <c r="T183" s="452">
        <f t="shared" si="31"/>
        <v>0</v>
      </c>
      <c r="U183" s="427">
        <f t="shared" si="31"/>
        <v>0</v>
      </c>
      <c r="V183" s="427">
        <f t="shared" si="31"/>
        <v>0</v>
      </c>
      <c r="W183" s="427">
        <f t="shared" si="31"/>
        <v>0</v>
      </c>
      <c r="X183" s="427">
        <f t="shared" si="31"/>
        <v>0</v>
      </c>
      <c r="Y183" s="427">
        <f t="shared" si="31"/>
        <v>265.12899999999996</v>
      </c>
      <c r="Z183" s="427">
        <f t="shared" si="31"/>
        <v>0</v>
      </c>
      <c r="AA183" s="427">
        <f t="shared" si="31"/>
        <v>0</v>
      </c>
      <c r="AB183" s="427">
        <f t="shared" si="31"/>
        <v>265.12899999999996</v>
      </c>
      <c r="AC183" s="427">
        <f t="shared" si="31"/>
        <v>265.12899999999996</v>
      </c>
      <c r="AD183" s="427">
        <f t="shared" si="31"/>
        <v>0</v>
      </c>
      <c r="AE183" s="427">
        <f t="shared" si="31"/>
        <v>0</v>
      </c>
      <c r="AF183" s="427">
        <f t="shared" si="31"/>
        <v>16.53</v>
      </c>
      <c r="AG183" s="427">
        <f t="shared" si="31"/>
        <v>0</v>
      </c>
      <c r="AH183" s="427">
        <f t="shared" si="31"/>
        <v>0</v>
      </c>
      <c r="AI183" s="427">
        <f t="shared" si="31"/>
        <v>16.53</v>
      </c>
      <c r="AJ183" s="427">
        <f t="shared" si="31"/>
        <v>16.53</v>
      </c>
      <c r="AK183" s="427">
        <f t="shared" si="31"/>
        <v>0</v>
      </c>
      <c r="AL183" s="427">
        <f t="shared" si="31"/>
        <v>0</v>
      </c>
      <c r="AM183" s="427">
        <f t="shared" si="31"/>
        <v>0</v>
      </c>
      <c r="AN183" s="427">
        <f t="shared" si="31"/>
        <v>0</v>
      </c>
      <c r="AO183" s="427">
        <f t="shared" si="31"/>
        <v>0</v>
      </c>
      <c r="AP183" s="427">
        <f t="shared" si="31"/>
        <v>0</v>
      </c>
      <c r="AQ183" s="427">
        <f t="shared" si="31"/>
        <v>0</v>
      </c>
      <c r="AR183" s="427">
        <f t="shared" si="31"/>
        <v>0</v>
      </c>
      <c r="AS183" s="427">
        <f t="shared" si="31"/>
        <v>0</v>
      </c>
      <c r="AT183" s="427">
        <f t="shared" si="31"/>
        <v>0</v>
      </c>
      <c r="AU183" s="427">
        <f t="shared" si="31"/>
        <v>248.59899999999996</v>
      </c>
      <c r="AV183" s="427">
        <f t="shared" si="31"/>
        <v>0</v>
      </c>
      <c r="AW183" s="427">
        <f t="shared" si="31"/>
        <v>0</v>
      </c>
      <c r="AX183" s="427">
        <f t="shared" si="31"/>
        <v>248.59899999999996</v>
      </c>
      <c r="AY183" s="427">
        <f t="shared" si="31"/>
        <v>248.59899999999996</v>
      </c>
      <c r="AZ183" s="427">
        <f t="shared" si="31"/>
        <v>0</v>
      </c>
      <c r="BA183" s="452">
        <f t="shared" si="31"/>
        <v>0</v>
      </c>
      <c r="BB183" s="452">
        <f t="shared" si="31"/>
        <v>0</v>
      </c>
      <c r="BC183" s="452">
        <f t="shared" si="31"/>
        <v>0</v>
      </c>
      <c r="BD183" s="452">
        <f t="shared" si="31"/>
        <v>0</v>
      </c>
      <c r="BE183" s="452">
        <f t="shared" si="31"/>
        <v>0</v>
      </c>
      <c r="BF183" s="452">
        <f t="shared" si="31"/>
        <v>0</v>
      </c>
      <c r="BG183" s="452">
        <f t="shared" si="31"/>
        <v>0</v>
      </c>
      <c r="BH183" s="452">
        <f t="shared" si="31"/>
        <v>0</v>
      </c>
      <c r="BI183" s="452">
        <f t="shared" si="31"/>
        <v>0</v>
      </c>
      <c r="BJ183" s="452">
        <f t="shared" si="31"/>
        <v>0</v>
      </c>
      <c r="BK183" s="452">
        <f t="shared" si="31"/>
        <v>0</v>
      </c>
      <c r="BL183" s="452">
        <f t="shared" si="31"/>
        <v>0</v>
      </c>
      <c r="BM183" s="452">
        <f t="shared" si="31"/>
        <v>0</v>
      </c>
      <c r="BN183" s="452">
        <f t="shared" si="31"/>
        <v>0</v>
      </c>
      <c r="BO183" s="452">
        <f t="shared" si="31"/>
        <v>0</v>
      </c>
      <c r="BP183" s="452">
        <f t="shared" si="31"/>
        <v>0</v>
      </c>
      <c r="BQ183" s="452">
        <f t="shared" si="31"/>
        <v>0</v>
      </c>
      <c r="BR183" s="452">
        <f t="shared" si="31"/>
        <v>0</v>
      </c>
      <c r="BS183" s="452"/>
      <c r="BT183" s="452"/>
    </row>
    <row r="184" spans="1:72" ht="31.2" outlineLevel="1">
      <c r="A184" s="418">
        <v>1</v>
      </c>
      <c r="B184" s="725" t="s">
        <v>1899</v>
      </c>
      <c r="C184" s="418" t="s">
        <v>1395</v>
      </c>
      <c r="D184" s="432" t="s">
        <v>1900</v>
      </c>
      <c r="E184" s="602" t="s">
        <v>49</v>
      </c>
      <c r="F184" s="602" t="s">
        <v>106</v>
      </c>
      <c r="G184" s="420" t="s">
        <v>1901</v>
      </c>
      <c r="H184" s="432" t="s">
        <v>1898</v>
      </c>
      <c r="I184" s="420">
        <v>2020</v>
      </c>
      <c r="J184" s="420">
        <v>2020</v>
      </c>
      <c r="K184" s="602" t="s">
        <v>1398</v>
      </c>
      <c r="L184" s="602" t="s">
        <v>1399</v>
      </c>
      <c r="M184" s="375">
        <v>1250</v>
      </c>
      <c r="N184" s="446"/>
      <c r="O184" s="446"/>
      <c r="P184" s="375">
        <v>1250</v>
      </c>
      <c r="Q184" s="432" t="s">
        <v>1902</v>
      </c>
      <c r="R184" s="432" t="s">
        <v>1898</v>
      </c>
      <c r="S184" s="432" t="s">
        <v>1898</v>
      </c>
      <c r="T184" s="432" t="s">
        <v>1900</v>
      </c>
      <c r="U184" s="460"/>
      <c r="V184" s="460"/>
      <c r="W184" s="460"/>
      <c r="X184" s="460"/>
      <c r="Y184" s="145">
        <f t="shared" si="22"/>
        <v>7.125</v>
      </c>
      <c r="Z184" s="145"/>
      <c r="AA184" s="145"/>
      <c r="AB184" s="372">
        <f t="shared" si="23"/>
        <v>7.125</v>
      </c>
      <c r="AC184" s="372">
        <v>7.125</v>
      </c>
      <c r="AD184" s="145"/>
      <c r="AE184" s="145"/>
      <c r="AF184" s="145">
        <f t="shared" si="24"/>
        <v>7.125</v>
      </c>
      <c r="AG184" s="145"/>
      <c r="AH184" s="145"/>
      <c r="AI184" s="145">
        <f t="shared" si="25"/>
        <v>7.125</v>
      </c>
      <c r="AJ184" s="145">
        <v>7.125</v>
      </c>
      <c r="AK184" s="145"/>
      <c r="AL184" s="145"/>
      <c r="AM184" s="145"/>
      <c r="AN184" s="145"/>
      <c r="AO184" s="145"/>
      <c r="AP184" s="145"/>
      <c r="AQ184" s="372"/>
      <c r="AR184" s="145"/>
      <c r="AS184" s="145"/>
      <c r="AT184" s="145"/>
      <c r="AU184" s="145">
        <f t="shared" si="26"/>
        <v>0</v>
      </c>
      <c r="AV184" s="145"/>
      <c r="AW184" s="145"/>
      <c r="AX184" s="145">
        <f t="shared" si="27"/>
        <v>0</v>
      </c>
      <c r="AY184" s="145">
        <v>0</v>
      </c>
      <c r="AZ184" s="145"/>
      <c r="BA184" s="145"/>
      <c r="BB184" s="145"/>
      <c r="BC184" s="145"/>
      <c r="BD184" s="145"/>
      <c r="BE184" s="145"/>
      <c r="BF184" s="372"/>
      <c r="BG184" s="145"/>
      <c r="BH184" s="145"/>
      <c r="BI184" s="145"/>
      <c r="BJ184" s="145"/>
      <c r="BK184" s="145"/>
      <c r="BL184" s="145"/>
      <c r="BM184" s="372"/>
      <c r="BN184" s="145"/>
      <c r="BO184" s="145"/>
      <c r="BP184" s="145"/>
      <c r="BQ184" s="372"/>
      <c r="BR184" s="431"/>
      <c r="BS184" s="431"/>
      <c r="BT184" s="422"/>
    </row>
    <row r="185" spans="1:72" ht="31.2" outlineLevel="1">
      <c r="A185" s="418">
        <v>2</v>
      </c>
      <c r="B185" s="725" t="s">
        <v>1903</v>
      </c>
      <c r="C185" s="418" t="s">
        <v>1395</v>
      </c>
      <c r="D185" s="432" t="s">
        <v>1900</v>
      </c>
      <c r="E185" s="602" t="s">
        <v>49</v>
      </c>
      <c r="F185" s="602" t="s">
        <v>106</v>
      </c>
      <c r="G185" s="420" t="s">
        <v>1904</v>
      </c>
      <c r="H185" s="432" t="s">
        <v>1905</v>
      </c>
      <c r="I185" s="420">
        <v>2020</v>
      </c>
      <c r="J185" s="420">
        <v>2020</v>
      </c>
      <c r="K185" s="602" t="s">
        <v>1413</v>
      </c>
      <c r="L185" s="602" t="s">
        <v>1906</v>
      </c>
      <c r="M185" s="375">
        <v>1650</v>
      </c>
      <c r="N185" s="446"/>
      <c r="O185" s="446"/>
      <c r="P185" s="375">
        <v>1650</v>
      </c>
      <c r="Q185" s="432" t="s">
        <v>1907</v>
      </c>
      <c r="R185" s="432" t="s">
        <v>1905</v>
      </c>
      <c r="S185" s="432" t="s">
        <v>1898</v>
      </c>
      <c r="T185" s="432" t="s">
        <v>1900</v>
      </c>
      <c r="U185" s="460"/>
      <c r="V185" s="460"/>
      <c r="W185" s="460"/>
      <c r="X185" s="460"/>
      <c r="Y185" s="145">
        <f t="shared" si="22"/>
        <v>9.4049999999999994</v>
      </c>
      <c r="Z185" s="145"/>
      <c r="AA185" s="145"/>
      <c r="AB185" s="372">
        <f t="shared" si="23"/>
        <v>9.4049999999999994</v>
      </c>
      <c r="AC185" s="372">
        <v>9.4049999999999994</v>
      </c>
      <c r="AD185" s="145"/>
      <c r="AE185" s="145"/>
      <c r="AF185" s="145">
        <f t="shared" si="24"/>
        <v>9.4049999999999994</v>
      </c>
      <c r="AG185" s="145"/>
      <c r="AH185" s="145"/>
      <c r="AI185" s="145">
        <f t="shared" si="25"/>
        <v>9.4049999999999994</v>
      </c>
      <c r="AJ185" s="145">
        <v>9.4049999999999994</v>
      </c>
      <c r="AK185" s="145"/>
      <c r="AL185" s="145"/>
      <c r="AM185" s="145"/>
      <c r="AN185" s="145"/>
      <c r="AO185" s="145"/>
      <c r="AP185" s="145"/>
      <c r="AQ185" s="372"/>
      <c r="AR185" s="145"/>
      <c r="AS185" s="145"/>
      <c r="AT185" s="145"/>
      <c r="AU185" s="145">
        <f t="shared" si="26"/>
        <v>0</v>
      </c>
      <c r="AV185" s="145"/>
      <c r="AW185" s="145"/>
      <c r="AX185" s="145">
        <f t="shared" si="27"/>
        <v>0</v>
      </c>
      <c r="AY185" s="145">
        <v>0</v>
      </c>
      <c r="AZ185" s="145"/>
      <c r="BA185" s="145"/>
      <c r="BB185" s="145"/>
      <c r="BC185" s="145"/>
      <c r="BD185" s="145"/>
      <c r="BE185" s="145"/>
      <c r="BF185" s="372"/>
      <c r="BG185" s="145"/>
      <c r="BH185" s="145"/>
      <c r="BI185" s="145"/>
      <c r="BJ185" s="145"/>
      <c r="BK185" s="145"/>
      <c r="BL185" s="145"/>
      <c r="BM185" s="372"/>
      <c r="BN185" s="145"/>
      <c r="BO185" s="145"/>
      <c r="BP185" s="145"/>
      <c r="BQ185" s="372"/>
      <c r="BR185" s="431"/>
      <c r="BS185" s="431"/>
      <c r="BT185" s="422"/>
    </row>
    <row r="186" spans="1:72" ht="31.2" outlineLevel="1">
      <c r="A186" s="418">
        <v>3</v>
      </c>
      <c r="B186" s="725" t="s">
        <v>1908</v>
      </c>
      <c r="C186" s="418" t="s">
        <v>1395</v>
      </c>
      <c r="D186" s="432" t="s">
        <v>1900</v>
      </c>
      <c r="E186" s="602" t="s">
        <v>49</v>
      </c>
      <c r="F186" s="602" t="s">
        <v>48</v>
      </c>
      <c r="G186" s="602">
        <v>7790780</v>
      </c>
      <c r="H186" s="432" t="s">
        <v>1905</v>
      </c>
      <c r="I186" s="727" t="s">
        <v>77</v>
      </c>
      <c r="J186" s="420">
        <v>2023</v>
      </c>
      <c r="K186" s="418" t="s">
        <v>1508</v>
      </c>
      <c r="L186" s="379" t="s">
        <v>1909</v>
      </c>
      <c r="M186" s="446">
        <v>8030</v>
      </c>
      <c r="N186" s="446">
        <v>7300</v>
      </c>
      <c r="O186" s="446"/>
      <c r="P186" s="446">
        <v>730</v>
      </c>
      <c r="Q186" s="432" t="s">
        <v>1910</v>
      </c>
      <c r="R186" s="432" t="s">
        <v>1905</v>
      </c>
      <c r="S186" s="432" t="s">
        <v>1898</v>
      </c>
      <c r="T186" s="432" t="s">
        <v>1900</v>
      </c>
      <c r="U186" s="460"/>
      <c r="V186" s="460"/>
      <c r="W186" s="460"/>
      <c r="X186" s="460"/>
      <c r="Y186" s="145">
        <f t="shared" si="22"/>
        <v>34.781999999999996</v>
      </c>
      <c r="Z186" s="145"/>
      <c r="AA186" s="145"/>
      <c r="AB186" s="372">
        <f t="shared" si="23"/>
        <v>34.781999999999996</v>
      </c>
      <c r="AC186" s="372">
        <v>34.781999999999996</v>
      </c>
      <c r="AD186" s="145"/>
      <c r="AE186" s="145"/>
      <c r="AF186" s="145">
        <f t="shared" si="24"/>
        <v>0</v>
      </c>
      <c r="AG186" s="145"/>
      <c r="AH186" s="145"/>
      <c r="AI186" s="145">
        <f t="shared" si="25"/>
        <v>0</v>
      </c>
      <c r="AJ186" s="145">
        <v>0</v>
      </c>
      <c r="AK186" s="145"/>
      <c r="AL186" s="145"/>
      <c r="AM186" s="145"/>
      <c r="AN186" s="145"/>
      <c r="AO186" s="145"/>
      <c r="AP186" s="145"/>
      <c r="AQ186" s="372"/>
      <c r="AR186" s="145"/>
      <c r="AS186" s="145"/>
      <c r="AT186" s="145"/>
      <c r="AU186" s="145">
        <f t="shared" si="26"/>
        <v>34.781999999999996</v>
      </c>
      <c r="AV186" s="145"/>
      <c r="AW186" s="145"/>
      <c r="AX186" s="145">
        <f t="shared" si="27"/>
        <v>34.781999999999996</v>
      </c>
      <c r="AY186" s="145">
        <v>34.781999999999996</v>
      </c>
      <c r="AZ186" s="145"/>
      <c r="BA186" s="145"/>
      <c r="BB186" s="145"/>
      <c r="BC186" s="145"/>
      <c r="BD186" s="145"/>
      <c r="BE186" s="145"/>
      <c r="BF186" s="372"/>
      <c r="BG186" s="145"/>
      <c r="BH186" s="145"/>
      <c r="BI186" s="145"/>
      <c r="BJ186" s="145"/>
      <c r="BK186" s="145"/>
      <c r="BL186" s="145"/>
      <c r="BM186" s="372"/>
      <c r="BN186" s="145"/>
      <c r="BO186" s="145"/>
      <c r="BP186" s="145"/>
      <c r="BQ186" s="372"/>
      <c r="BR186" s="431"/>
      <c r="BS186" s="431"/>
      <c r="BT186" s="422"/>
    </row>
    <row r="187" spans="1:72" ht="31.2" outlineLevel="1">
      <c r="A187" s="418">
        <v>4</v>
      </c>
      <c r="B187" s="725" t="s">
        <v>1911</v>
      </c>
      <c r="C187" s="418" t="s">
        <v>1395</v>
      </c>
      <c r="D187" s="432" t="s">
        <v>1900</v>
      </c>
      <c r="E187" s="602" t="s">
        <v>49</v>
      </c>
      <c r="F187" s="602" t="s">
        <v>55</v>
      </c>
      <c r="G187" s="751" t="s">
        <v>1912</v>
      </c>
      <c r="H187" s="432" t="s">
        <v>1905</v>
      </c>
      <c r="I187" s="727" t="s">
        <v>56</v>
      </c>
      <c r="J187" s="420">
        <v>2023</v>
      </c>
      <c r="K187" s="418" t="s">
        <v>1765</v>
      </c>
      <c r="L187" s="436" t="s">
        <v>1913</v>
      </c>
      <c r="M187" s="446">
        <v>2740</v>
      </c>
      <c r="N187" s="446"/>
      <c r="O187" s="446"/>
      <c r="P187" s="446">
        <v>2740</v>
      </c>
      <c r="Q187" s="432" t="s">
        <v>1914</v>
      </c>
      <c r="R187" s="432" t="s">
        <v>1905</v>
      </c>
      <c r="S187" s="432" t="s">
        <v>1898</v>
      </c>
      <c r="T187" s="432" t="s">
        <v>1900</v>
      </c>
      <c r="U187" s="460"/>
      <c r="V187" s="460"/>
      <c r="W187" s="460"/>
      <c r="X187" s="460"/>
      <c r="Y187" s="145">
        <f t="shared" si="22"/>
        <v>4.726</v>
      </c>
      <c r="Z187" s="145"/>
      <c r="AA187" s="145"/>
      <c r="AB187" s="372">
        <f t="shared" si="23"/>
        <v>4.726</v>
      </c>
      <c r="AC187" s="372">
        <v>4.726</v>
      </c>
      <c r="AD187" s="145"/>
      <c r="AE187" s="145"/>
      <c r="AF187" s="145">
        <f t="shared" si="24"/>
        <v>0</v>
      </c>
      <c r="AG187" s="145"/>
      <c r="AH187" s="145"/>
      <c r="AI187" s="145">
        <f t="shared" si="25"/>
        <v>0</v>
      </c>
      <c r="AJ187" s="145">
        <v>0</v>
      </c>
      <c r="AK187" s="145"/>
      <c r="AL187" s="145"/>
      <c r="AM187" s="145"/>
      <c r="AN187" s="145"/>
      <c r="AO187" s="145"/>
      <c r="AP187" s="145"/>
      <c r="AQ187" s="372"/>
      <c r="AR187" s="145"/>
      <c r="AS187" s="145"/>
      <c r="AT187" s="145"/>
      <c r="AU187" s="145">
        <f t="shared" si="26"/>
        <v>4.726</v>
      </c>
      <c r="AV187" s="145"/>
      <c r="AW187" s="145"/>
      <c r="AX187" s="145">
        <f t="shared" si="27"/>
        <v>4.726</v>
      </c>
      <c r="AY187" s="145">
        <v>4.726</v>
      </c>
      <c r="AZ187" s="145"/>
      <c r="BA187" s="145"/>
      <c r="BB187" s="145"/>
      <c r="BC187" s="145"/>
      <c r="BD187" s="145"/>
      <c r="BE187" s="145"/>
      <c r="BF187" s="372"/>
      <c r="BG187" s="145"/>
      <c r="BH187" s="145"/>
      <c r="BI187" s="145"/>
      <c r="BJ187" s="145"/>
      <c r="BK187" s="145"/>
      <c r="BL187" s="145"/>
      <c r="BM187" s="372"/>
      <c r="BN187" s="145"/>
      <c r="BO187" s="145"/>
      <c r="BP187" s="145"/>
      <c r="BQ187" s="372"/>
      <c r="BR187" s="431"/>
      <c r="BS187" s="431"/>
      <c r="BT187" s="422"/>
    </row>
    <row r="188" spans="1:72" ht="31.2" outlineLevel="1">
      <c r="A188" s="418">
        <v>5</v>
      </c>
      <c r="B188" s="725" t="s">
        <v>1915</v>
      </c>
      <c r="C188" s="418" t="s">
        <v>1395</v>
      </c>
      <c r="D188" s="432" t="s">
        <v>1900</v>
      </c>
      <c r="E188" s="602" t="s">
        <v>49</v>
      </c>
      <c r="F188" s="602" t="s">
        <v>55</v>
      </c>
      <c r="G188" s="602" t="s">
        <v>1916</v>
      </c>
      <c r="H188" s="432" t="s">
        <v>1905</v>
      </c>
      <c r="I188" s="727" t="s">
        <v>52</v>
      </c>
      <c r="J188" s="422">
        <v>2023</v>
      </c>
      <c r="K188" s="418" t="s">
        <v>1532</v>
      </c>
      <c r="L188" s="418" t="s">
        <v>1917</v>
      </c>
      <c r="M188" s="370">
        <v>4200</v>
      </c>
      <c r="N188" s="446"/>
      <c r="O188" s="446"/>
      <c r="P188" s="370">
        <v>4200</v>
      </c>
      <c r="Q188" s="432" t="s">
        <v>1918</v>
      </c>
      <c r="R188" s="432" t="s">
        <v>1905</v>
      </c>
      <c r="S188" s="432" t="s">
        <v>1898</v>
      </c>
      <c r="T188" s="432" t="s">
        <v>1900</v>
      </c>
      <c r="U188" s="460"/>
      <c r="V188" s="460"/>
      <c r="W188" s="460"/>
      <c r="X188" s="460"/>
      <c r="Y188" s="145">
        <f t="shared" si="22"/>
        <v>23.038</v>
      </c>
      <c r="Z188" s="145"/>
      <c r="AA188" s="145"/>
      <c r="AB188" s="372">
        <f t="shared" si="23"/>
        <v>23.038</v>
      </c>
      <c r="AC188" s="372">
        <v>23.038</v>
      </c>
      <c r="AD188" s="145"/>
      <c r="AE188" s="145"/>
      <c r="AF188" s="145">
        <f t="shared" si="24"/>
        <v>0</v>
      </c>
      <c r="AG188" s="145"/>
      <c r="AH188" s="145"/>
      <c r="AI188" s="145">
        <f t="shared" si="25"/>
        <v>0</v>
      </c>
      <c r="AJ188" s="145">
        <v>0</v>
      </c>
      <c r="AK188" s="145"/>
      <c r="AL188" s="145"/>
      <c r="AM188" s="145"/>
      <c r="AN188" s="145"/>
      <c r="AO188" s="145"/>
      <c r="AP188" s="145"/>
      <c r="AQ188" s="372"/>
      <c r="AR188" s="145"/>
      <c r="AS188" s="145"/>
      <c r="AT188" s="145"/>
      <c r="AU188" s="145">
        <f t="shared" si="26"/>
        <v>23.038</v>
      </c>
      <c r="AV188" s="145"/>
      <c r="AW188" s="145"/>
      <c r="AX188" s="145">
        <f t="shared" si="27"/>
        <v>23.038</v>
      </c>
      <c r="AY188" s="145">
        <v>23.038</v>
      </c>
      <c r="AZ188" s="145"/>
      <c r="BA188" s="145"/>
      <c r="BB188" s="145"/>
      <c r="BC188" s="145"/>
      <c r="BD188" s="145"/>
      <c r="BE188" s="145"/>
      <c r="BF188" s="372"/>
      <c r="BG188" s="145"/>
      <c r="BH188" s="145"/>
      <c r="BI188" s="145"/>
      <c r="BJ188" s="145"/>
      <c r="BK188" s="145"/>
      <c r="BL188" s="145"/>
      <c r="BM188" s="372"/>
      <c r="BN188" s="145"/>
      <c r="BO188" s="145"/>
      <c r="BP188" s="145"/>
      <c r="BQ188" s="372"/>
      <c r="BR188" s="431"/>
      <c r="BS188" s="431"/>
      <c r="BT188" s="422"/>
    </row>
    <row r="189" spans="1:72" ht="31.2" outlineLevel="1">
      <c r="A189" s="418">
        <v>6</v>
      </c>
      <c r="B189" s="725" t="s">
        <v>1919</v>
      </c>
      <c r="C189" s="418" t="s">
        <v>1395</v>
      </c>
      <c r="D189" s="432" t="s">
        <v>1900</v>
      </c>
      <c r="E189" s="602" t="s">
        <v>49</v>
      </c>
      <c r="F189" s="602" t="s">
        <v>55</v>
      </c>
      <c r="G189" s="748" t="s">
        <v>1920</v>
      </c>
      <c r="H189" s="432" t="s">
        <v>1921</v>
      </c>
      <c r="I189" s="727">
        <v>2022</v>
      </c>
      <c r="J189" s="420">
        <v>2022</v>
      </c>
      <c r="K189" s="418" t="s">
        <v>1765</v>
      </c>
      <c r="L189" s="436" t="s">
        <v>1922</v>
      </c>
      <c r="M189" s="446">
        <v>1203</v>
      </c>
      <c r="N189" s="446"/>
      <c r="O189" s="446"/>
      <c r="P189" s="446">
        <v>1203</v>
      </c>
      <c r="Q189" s="432" t="s">
        <v>1923</v>
      </c>
      <c r="R189" s="432" t="s">
        <v>1921</v>
      </c>
      <c r="S189" s="432" t="s">
        <v>1898</v>
      </c>
      <c r="T189" s="432" t="s">
        <v>1900</v>
      </c>
      <c r="U189" s="460"/>
      <c r="V189" s="460"/>
      <c r="W189" s="460"/>
      <c r="X189" s="460"/>
      <c r="Y189" s="145">
        <f t="shared" si="22"/>
        <v>6.4260000000000002</v>
      </c>
      <c r="Z189" s="145"/>
      <c r="AA189" s="145"/>
      <c r="AB189" s="372">
        <f t="shared" si="23"/>
        <v>6.4260000000000002</v>
      </c>
      <c r="AC189" s="372">
        <v>6.4260000000000002</v>
      </c>
      <c r="AD189" s="145"/>
      <c r="AE189" s="145"/>
      <c r="AF189" s="145">
        <f t="shared" si="24"/>
        <v>0</v>
      </c>
      <c r="AG189" s="145"/>
      <c r="AH189" s="145"/>
      <c r="AI189" s="145">
        <f t="shared" si="25"/>
        <v>0</v>
      </c>
      <c r="AJ189" s="145">
        <v>0</v>
      </c>
      <c r="AK189" s="145"/>
      <c r="AL189" s="145"/>
      <c r="AM189" s="145"/>
      <c r="AN189" s="145"/>
      <c r="AO189" s="145"/>
      <c r="AP189" s="145"/>
      <c r="AQ189" s="372"/>
      <c r="AR189" s="145"/>
      <c r="AS189" s="145"/>
      <c r="AT189" s="145"/>
      <c r="AU189" s="145">
        <f t="shared" si="26"/>
        <v>6.4260000000000002</v>
      </c>
      <c r="AV189" s="145"/>
      <c r="AW189" s="145"/>
      <c r="AX189" s="145">
        <f t="shared" si="27"/>
        <v>6.4260000000000002</v>
      </c>
      <c r="AY189" s="145">
        <v>6.4260000000000002</v>
      </c>
      <c r="AZ189" s="145"/>
      <c r="BA189" s="145"/>
      <c r="BB189" s="145"/>
      <c r="BC189" s="145"/>
      <c r="BD189" s="145"/>
      <c r="BE189" s="145"/>
      <c r="BF189" s="372"/>
      <c r="BG189" s="145"/>
      <c r="BH189" s="145"/>
      <c r="BI189" s="145"/>
      <c r="BJ189" s="145"/>
      <c r="BK189" s="145"/>
      <c r="BL189" s="145"/>
      <c r="BM189" s="372"/>
      <c r="BN189" s="145"/>
      <c r="BO189" s="145"/>
      <c r="BP189" s="145"/>
      <c r="BQ189" s="372"/>
      <c r="BR189" s="431"/>
      <c r="BS189" s="431"/>
      <c r="BT189" s="422"/>
    </row>
    <row r="190" spans="1:72" ht="31.2" outlineLevel="1">
      <c r="A190" s="418">
        <v>7</v>
      </c>
      <c r="B190" s="725" t="s">
        <v>1924</v>
      </c>
      <c r="C190" s="418" t="s">
        <v>1817</v>
      </c>
      <c r="D190" s="432" t="s">
        <v>1900</v>
      </c>
      <c r="E190" s="602" t="s">
        <v>49</v>
      </c>
      <c r="F190" s="602" t="s">
        <v>55</v>
      </c>
      <c r="G190" s="436" t="s">
        <v>1925</v>
      </c>
      <c r="H190" s="432" t="s">
        <v>1926</v>
      </c>
      <c r="I190" s="727" t="s">
        <v>56</v>
      </c>
      <c r="J190" s="420">
        <v>2023</v>
      </c>
      <c r="K190" s="418" t="s">
        <v>1927</v>
      </c>
      <c r="L190" s="379" t="s">
        <v>1928</v>
      </c>
      <c r="M190" s="446">
        <v>2030</v>
      </c>
      <c r="N190" s="446"/>
      <c r="O190" s="446"/>
      <c r="P190" s="446">
        <v>2030</v>
      </c>
      <c r="Q190" s="432" t="s">
        <v>1929</v>
      </c>
      <c r="R190" s="432" t="s">
        <v>1926</v>
      </c>
      <c r="S190" s="432" t="s">
        <v>1898</v>
      </c>
      <c r="T190" s="432" t="s">
        <v>1900</v>
      </c>
      <c r="U190" s="460"/>
      <c r="V190" s="460"/>
      <c r="W190" s="460"/>
      <c r="X190" s="460"/>
      <c r="Y190" s="145">
        <f t="shared" si="22"/>
        <v>11.381</v>
      </c>
      <c r="Z190" s="145"/>
      <c r="AA190" s="145"/>
      <c r="AB190" s="372">
        <f t="shared" si="23"/>
        <v>11.381</v>
      </c>
      <c r="AC190" s="372">
        <v>11.381</v>
      </c>
      <c r="AD190" s="145"/>
      <c r="AE190" s="145"/>
      <c r="AF190" s="145">
        <f t="shared" si="24"/>
        <v>0</v>
      </c>
      <c r="AG190" s="145"/>
      <c r="AH190" s="145"/>
      <c r="AI190" s="145">
        <f t="shared" si="25"/>
        <v>0</v>
      </c>
      <c r="AJ190" s="145">
        <v>0</v>
      </c>
      <c r="AK190" s="145"/>
      <c r="AL190" s="145"/>
      <c r="AM190" s="145"/>
      <c r="AN190" s="145"/>
      <c r="AO190" s="145"/>
      <c r="AP190" s="145"/>
      <c r="AQ190" s="372"/>
      <c r="AR190" s="145"/>
      <c r="AS190" s="145"/>
      <c r="AT190" s="145"/>
      <c r="AU190" s="145">
        <f t="shared" si="26"/>
        <v>11.381</v>
      </c>
      <c r="AV190" s="145"/>
      <c r="AW190" s="145"/>
      <c r="AX190" s="145">
        <f t="shared" si="27"/>
        <v>11.381</v>
      </c>
      <c r="AY190" s="145">
        <v>11.381</v>
      </c>
      <c r="AZ190" s="145"/>
      <c r="BA190" s="145"/>
      <c r="BB190" s="145"/>
      <c r="BC190" s="145"/>
      <c r="BD190" s="145"/>
      <c r="BE190" s="145"/>
      <c r="BF190" s="372"/>
      <c r="BG190" s="145"/>
      <c r="BH190" s="145"/>
      <c r="BI190" s="145"/>
      <c r="BJ190" s="145"/>
      <c r="BK190" s="145"/>
      <c r="BL190" s="145"/>
      <c r="BM190" s="372"/>
      <c r="BN190" s="145"/>
      <c r="BO190" s="145"/>
      <c r="BP190" s="145"/>
      <c r="BQ190" s="372"/>
      <c r="BR190" s="431"/>
      <c r="BS190" s="431"/>
      <c r="BT190" s="422"/>
    </row>
    <row r="191" spans="1:72" ht="78" outlineLevel="1">
      <c r="A191" s="418">
        <v>8</v>
      </c>
      <c r="B191" s="725" t="s">
        <v>1930</v>
      </c>
      <c r="C191" s="418" t="s">
        <v>1817</v>
      </c>
      <c r="D191" s="432" t="s">
        <v>1900</v>
      </c>
      <c r="E191" s="602" t="s">
        <v>49</v>
      </c>
      <c r="F191" s="602" t="s">
        <v>55</v>
      </c>
      <c r="G191" s="602">
        <v>7997867</v>
      </c>
      <c r="H191" s="432" t="s">
        <v>1931</v>
      </c>
      <c r="I191" s="727" t="s">
        <v>56</v>
      </c>
      <c r="J191" s="420">
        <v>2023</v>
      </c>
      <c r="K191" s="418" t="s">
        <v>1785</v>
      </c>
      <c r="L191" s="418" t="s">
        <v>1932</v>
      </c>
      <c r="M191" s="446">
        <v>8952</v>
      </c>
      <c r="N191" s="446">
        <v>7089</v>
      </c>
      <c r="O191" s="446"/>
      <c r="P191" s="446">
        <v>1863</v>
      </c>
      <c r="Q191" s="432" t="s">
        <v>1933</v>
      </c>
      <c r="R191" s="432" t="s">
        <v>1931</v>
      </c>
      <c r="S191" s="432" t="s">
        <v>1898</v>
      </c>
      <c r="T191" s="432" t="s">
        <v>1900</v>
      </c>
      <c r="U191" s="460"/>
      <c r="V191" s="460"/>
      <c r="W191" s="460"/>
      <c r="X191" s="460"/>
      <c r="Y191" s="145">
        <f t="shared" si="22"/>
        <v>35.03</v>
      </c>
      <c r="Z191" s="145"/>
      <c r="AA191" s="145"/>
      <c r="AB191" s="372">
        <f t="shared" si="23"/>
        <v>35.03</v>
      </c>
      <c r="AC191" s="372">
        <v>35.03</v>
      </c>
      <c r="AD191" s="145"/>
      <c r="AE191" s="145"/>
      <c r="AF191" s="145">
        <f t="shared" si="24"/>
        <v>0</v>
      </c>
      <c r="AG191" s="145"/>
      <c r="AH191" s="145"/>
      <c r="AI191" s="145">
        <f t="shared" si="25"/>
        <v>0</v>
      </c>
      <c r="AJ191" s="145">
        <v>0</v>
      </c>
      <c r="AK191" s="145"/>
      <c r="AL191" s="145"/>
      <c r="AM191" s="145"/>
      <c r="AN191" s="145"/>
      <c r="AO191" s="145"/>
      <c r="AP191" s="145"/>
      <c r="AQ191" s="372"/>
      <c r="AR191" s="145"/>
      <c r="AS191" s="145"/>
      <c r="AT191" s="145"/>
      <c r="AU191" s="145">
        <f t="shared" si="26"/>
        <v>35.03</v>
      </c>
      <c r="AV191" s="145"/>
      <c r="AW191" s="145"/>
      <c r="AX191" s="145">
        <f t="shared" si="27"/>
        <v>35.03</v>
      </c>
      <c r="AY191" s="145">
        <v>35.03</v>
      </c>
      <c r="AZ191" s="145"/>
      <c r="BA191" s="145"/>
      <c r="BB191" s="145"/>
      <c r="BC191" s="145"/>
      <c r="BD191" s="145"/>
      <c r="BE191" s="145"/>
      <c r="BF191" s="372"/>
      <c r="BG191" s="145"/>
      <c r="BH191" s="145"/>
      <c r="BI191" s="145"/>
      <c r="BJ191" s="145"/>
      <c r="BK191" s="145"/>
      <c r="BL191" s="145"/>
      <c r="BM191" s="372"/>
      <c r="BN191" s="145"/>
      <c r="BO191" s="145"/>
      <c r="BP191" s="145"/>
      <c r="BQ191" s="372"/>
      <c r="BR191" s="431"/>
      <c r="BS191" s="431"/>
      <c r="BT191" s="422"/>
    </row>
    <row r="192" spans="1:72" ht="46.8" outlineLevel="1">
      <c r="A192" s="418">
        <v>9</v>
      </c>
      <c r="B192" s="725" t="s">
        <v>1934</v>
      </c>
      <c r="C192" s="418" t="s">
        <v>1817</v>
      </c>
      <c r="D192" s="432" t="s">
        <v>1900</v>
      </c>
      <c r="E192" s="602" t="s">
        <v>49</v>
      </c>
      <c r="F192" s="602" t="s">
        <v>55</v>
      </c>
      <c r="G192" s="602">
        <v>8039850</v>
      </c>
      <c r="H192" s="432" t="s">
        <v>1935</v>
      </c>
      <c r="I192" s="420">
        <v>2024</v>
      </c>
      <c r="J192" s="420">
        <v>2024</v>
      </c>
      <c r="K192" s="418" t="s">
        <v>1793</v>
      </c>
      <c r="L192" s="418" t="s">
        <v>1936</v>
      </c>
      <c r="M192" s="446">
        <v>1530</v>
      </c>
      <c r="N192" s="446">
        <v>1244</v>
      </c>
      <c r="O192" s="446"/>
      <c r="P192" s="446">
        <v>286</v>
      </c>
      <c r="Q192" s="432" t="s">
        <v>1937</v>
      </c>
      <c r="R192" s="432" t="s">
        <v>1935</v>
      </c>
      <c r="S192" s="432" t="s">
        <v>1898</v>
      </c>
      <c r="T192" s="432" t="s">
        <v>1900</v>
      </c>
      <c r="U192" s="460"/>
      <c r="V192" s="460"/>
      <c r="W192" s="460"/>
      <c r="X192" s="460"/>
      <c r="Y192" s="145">
        <f t="shared" si="22"/>
        <v>7.0419999999999998</v>
      </c>
      <c r="Z192" s="145"/>
      <c r="AA192" s="145"/>
      <c r="AB192" s="372">
        <f t="shared" si="23"/>
        <v>7.0419999999999998</v>
      </c>
      <c r="AC192" s="372">
        <v>7.0419999999999998</v>
      </c>
      <c r="AD192" s="145"/>
      <c r="AE192" s="145"/>
      <c r="AF192" s="145">
        <f t="shared" si="24"/>
        <v>0</v>
      </c>
      <c r="AG192" s="145"/>
      <c r="AH192" s="145"/>
      <c r="AI192" s="145">
        <f t="shared" si="25"/>
        <v>0</v>
      </c>
      <c r="AJ192" s="145">
        <v>0</v>
      </c>
      <c r="AK192" s="145"/>
      <c r="AL192" s="145"/>
      <c r="AM192" s="145"/>
      <c r="AN192" s="145"/>
      <c r="AO192" s="145"/>
      <c r="AP192" s="145"/>
      <c r="AQ192" s="372"/>
      <c r="AR192" s="145"/>
      <c r="AS192" s="145"/>
      <c r="AT192" s="145"/>
      <c r="AU192" s="145">
        <f t="shared" si="26"/>
        <v>7.0419999999999998</v>
      </c>
      <c r="AV192" s="145"/>
      <c r="AW192" s="145"/>
      <c r="AX192" s="145">
        <f t="shared" si="27"/>
        <v>7.0419999999999998</v>
      </c>
      <c r="AY192" s="145">
        <v>7.0419999999999998</v>
      </c>
      <c r="AZ192" s="145"/>
      <c r="BA192" s="145"/>
      <c r="BB192" s="145"/>
      <c r="BC192" s="145"/>
      <c r="BD192" s="145"/>
      <c r="BE192" s="145"/>
      <c r="BF192" s="372"/>
      <c r="BG192" s="145"/>
      <c r="BH192" s="145"/>
      <c r="BI192" s="145"/>
      <c r="BJ192" s="145"/>
      <c r="BK192" s="145"/>
      <c r="BL192" s="145"/>
      <c r="BM192" s="372"/>
      <c r="BN192" s="145"/>
      <c r="BO192" s="145"/>
      <c r="BP192" s="145"/>
      <c r="BQ192" s="372"/>
      <c r="BR192" s="431"/>
      <c r="BS192" s="431"/>
      <c r="BT192" s="422"/>
    </row>
    <row r="193" spans="1:72" ht="31.2" outlineLevel="1">
      <c r="A193" s="418">
        <v>10</v>
      </c>
      <c r="B193" s="725" t="s">
        <v>1938</v>
      </c>
      <c r="C193" s="418" t="s">
        <v>1817</v>
      </c>
      <c r="D193" s="432" t="s">
        <v>1900</v>
      </c>
      <c r="E193" s="602" t="s">
        <v>49</v>
      </c>
      <c r="F193" s="602" t="s">
        <v>55</v>
      </c>
      <c r="G193" s="602">
        <v>8112883</v>
      </c>
      <c r="H193" s="432" t="s">
        <v>1898</v>
      </c>
      <c r="I193" s="420">
        <v>2025</v>
      </c>
      <c r="J193" s="420">
        <v>2025</v>
      </c>
      <c r="K193" s="418" t="s">
        <v>1939</v>
      </c>
      <c r="L193" s="418" t="s">
        <v>1940</v>
      </c>
      <c r="M193" s="446">
        <v>731</v>
      </c>
      <c r="N193" s="446">
        <v>665</v>
      </c>
      <c r="O193" s="446"/>
      <c r="P193" s="446">
        <v>66</v>
      </c>
      <c r="Q193" s="432"/>
      <c r="R193" s="432" t="s">
        <v>1898</v>
      </c>
      <c r="S193" s="432" t="s">
        <v>1898</v>
      </c>
      <c r="T193" s="432" t="s">
        <v>1900</v>
      </c>
      <c r="U193" s="460"/>
      <c r="V193" s="460"/>
      <c r="W193" s="460"/>
      <c r="X193" s="460"/>
      <c r="Y193" s="145">
        <f t="shared" si="22"/>
        <v>52.731999999999999</v>
      </c>
      <c r="Z193" s="145"/>
      <c r="AA193" s="145"/>
      <c r="AB193" s="372">
        <f t="shared" si="23"/>
        <v>52.731999999999999</v>
      </c>
      <c r="AC193" s="372">
        <v>52.731999999999999</v>
      </c>
      <c r="AD193" s="145"/>
      <c r="AE193" s="145"/>
      <c r="AF193" s="145">
        <f t="shared" si="24"/>
        <v>0</v>
      </c>
      <c r="AG193" s="145"/>
      <c r="AH193" s="145"/>
      <c r="AI193" s="145">
        <f t="shared" si="25"/>
        <v>0</v>
      </c>
      <c r="AJ193" s="145">
        <v>0</v>
      </c>
      <c r="AK193" s="145"/>
      <c r="AL193" s="145"/>
      <c r="AM193" s="145"/>
      <c r="AN193" s="145"/>
      <c r="AO193" s="145"/>
      <c r="AP193" s="145"/>
      <c r="AQ193" s="372"/>
      <c r="AR193" s="145"/>
      <c r="AS193" s="145"/>
      <c r="AT193" s="145"/>
      <c r="AU193" s="145">
        <f t="shared" si="26"/>
        <v>52.731999999999999</v>
      </c>
      <c r="AV193" s="145"/>
      <c r="AW193" s="145"/>
      <c r="AX193" s="145">
        <f t="shared" si="27"/>
        <v>52.731999999999999</v>
      </c>
      <c r="AY193" s="145">
        <v>52.731999999999999</v>
      </c>
      <c r="AZ193" s="145"/>
      <c r="BA193" s="145"/>
      <c r="BB193" s="145"/>
      <c r="BC193" s="145"/>
      <c r="BD193" s="145"/>
      <c r="BE193" s="145"/>
      <c r="BF193" s="372"/>
      <c r="BG193" s="145"/>
      <c r="BH193" s="145"/>
      <c r="BI193" s="145"/>
      <c r="BJ193" s="145"/>
      <c r="BK193" s="145"/>
      <c r="BL193" s="145"/>
      <c r="BM193" s="372"/>
      <c r="BN193" s="145"/>
      <c r="BO193" s="145"/>
      <c r="BP193" s="145"/>
      <c r="BQ193" s="372"/>
      <c r="BR193" s="431"/>
      <c r="BS193" s="431"/>
      <c r="BT193" s="422"/>
    </row>
    <row r="194" spans="1:72" ht="31.2" outlineLevel="1">
      <c r="A194" s="418">
        <v>11</v>
      </c>
      <c r="B194" s="725" t="s">
        <v>1941</v>
      </c>
      <c r="C194" s="418" t="s">
        <v>1395</v>
      </c>
      <c r="D194" s="432" t="s">
        <v>1900</v>
      </c>
      <c r="E194" s="602" t="s">
        <v>49</v>
      </c>
      <c r="F194" s="602" t="s">
        <v>1439</v>
      </c>
      <c r="G194" s="420">
        <v>7978723</v>
      </c>
      <c r="H194" s="432" t="s">
        <v>1898</v>
      </c>
      <c r="I194" s="760" t="s">
        <v>77</v>
      </c>
      <c r="J194" s="420">
        <v>2022</v>
      </c>
      <c r="K194" s="418" t="s">
        <v>1678</v>
      </c>
      <c r="L194" s="418" t="s">
        <v>1942</v>
      </c>
      <c r="M194" s="373">
        <v>500</v>
      </c>
      <c r="N194" s="446"/>
      <c r="O194" s="446"/>
      <c r="P194" s="446">
        <v>500</v>
      </c>
      <c r="Q194" s="432" t="s">
        <v>1943</v>
      </c>
      <c r="R194" s="432" t="s">
        <v>1898</v>
      </c>
      <c r="S194" s="432" t="s">
        <v>1898</v>
      </c>
      <c r="T194" s="432" t="s">
        <v>1900</v>
      </c>
      <c r="U194" s="460"/>
      <c r="V194" s="460"/>
      <c r="W194" s="460"/>
      <c r="X194" s="460"/>
      <c r="Y194" s="145">
        <f t="shared" si="22"/>
        <v>2.79</v>
      </c>
      <c r="Z194" s="145"/>
      <c r="AA194" s="145"/>
      <c r="AB194" s="372">
        <f t="shared" si="23"/>
        <v>2.79</v>
      </c>
      <c r="AC194" s="372">
        <v>2.79</v>
      </c>
      <c r="AD194" s="145"/>
      <c r="AE194" s="145"/>
      <c r="AF194" s="145">
        <f t="shared" si="24"/>
        <v>0</v>
      </c>
      <c r="AG194" s="145"/>
      <c r="AH194" s="145"/>
      <c r="AI194" s="145">
        <f t="shared" si="25"/>
        <v>0</v>
      </c>
      <c r="AJ194" s="145">
        <v>0</v>
      </c>
      <c r="AK194" s="145"/>
      <c r="AL194" s="145"/>
      <c r="AM194" s="145"/>
      <c r="AN194" s="145"/>
      <c r="AO194" s="145"/>
      <c r="AP194" s="145"/>
      <c r="AQ194" s="372"/>
      <c r="AR194" s="145"/>
      <c r="AS194" s="145"/>
      <c r="AT194" s="145"/>
      <c r="AU194" s="145">
        <f t="shared" si="26"/>
        <v>2.79</v>
      </c>
      <c r="AV194" s="145"/>
      <c r="AW194" s="145"/>
      <c r="AX194" s="145">
        <f t="shared" si="27"/>
        <v>2.79</v>
      </c>
      <c r="AY194" s="145">
        <v>2.79</v>
      </c>
      <c r="AZ194" s="145"/>
      <c r="BA194" s="145"/>
      <c r="BB194" s="145"/>
      <c r="BC194" s="145"/>
      <c r="BD194" s="145"/>
      <c r="BE194" s="145"/>
      <c r="BF194" s="372"/>
      <c r="BG194" s="145"/>
      <c r="BH194" s="145"/>
      <c r="BI194" s="145"/>
      <c r="BJ194" s="145"/>
      <c r="BK194" s="145"/>
      <c r="BL194" s="145"/>
      <c r="BM194" s="372"/>
      <c r="BN194" s="145"/>
      <c r="BO194" s="145"/>
      <c r="BP194" s="145"/>
      <c r="BQ194" s="372"/>
      <c r="BR194" s="431"/>
      <c r="BS194" s="431"/>
      <c r="BT194" s="422"/>
    </row>
    <row r="195" spans="1:72" ht="31.2" outlineLevel="1">
      <c r="A195" s="418">
        <v>12</v>
      </c>
      <c r="B195" s="725" t="s">
        <v>1944</v>
      </c>
      <c r="C195" s="418" t="s">
        <v>1395</v>
      </c>
      <c r="D195" s="432" t="s">
        <v>1900</v>
      </c>
      <c r="E195" s="602" t="s">
        <v>49</v>
      </c>
      <c r="F195" s="602" t="s">
        <v>1439</v>
      </c>
      <c r="G195" s="420">
        <v>7978089</v>
      </c>
      <c r="H195" s="432" t="s">
        <v>1898</v>
      </c>
      <c r="I195" s="760" t="s">
        <v>77</v>
      </c>
      <c r="J195" s="420">
        <v>2022</v>
      </c>
      <c r="K195" s="418" t="s">
        <v>1678</v>
      </c>
      <c r="L195" s="418" t="s">
        <v>1945</v>
      </c>
      <c r="M195" s="373">
        <v>1000</v>
      </c>
      <c r="N195" s="446"/>
      <c r="O195" s="446"/>
      <c r="P195" s="446">
        <v>1000</v>
      </c>
      <c r="Q195" s="432" t="s">
        <v>1946</v>
      </c>
      <c r="R195" s="432" t="s">
        <v>1898</v>
      </c>
      <c r="S195" s="432" t="s">
        <v>1898</v>
      </c>
      <c r="T195" s="432" t="s">
        <v>1900</v>
      </c>
      <c r="U195" s="460"/>
      <c r="V195" s="460"/>
      <c r="W195" s="460"/>
      <c r="X195" s="460"/>
      <c r="Y195" s="145">
        <f t="shared" si="22"/>
        <v>5.5819999999999999</v>
      </c>
      <c r="Z195" s="145"/>
      <c r="AA195" s="145"/>
      <c r="AB195" s="372">
        <f t="shared" si="23"/>
        <v>5.5819999999999999</v>
      </c>
      <c r="AC195" s="372">
        <v>5.5819999999999999</v>
      </c>
      <c r="AD195" s="145"/>
      <c r="AE195" s="145"/>
      <c r="AF195" s="145">
        <f t="shared" si="24"/>
        <v>0</v>
      </c>
      <c r="AG195" s="145"/>
      <c r="AH195" s="145"/>
      <c r="AI195" s="145">
        <f t="shared" si="25"/>
        <v>0</v>
      </c>
      <c r="AJ195" s="145">
        <v>0</v>
      </c>
      <c r="AK195" s="145"/>
      <c r="AL195" s="145"/>
      <c r="AM195" s="145"/>
      <c r="AN195" s="145"/>
      <c r="AO195" s="145"/>
      <c r="AP195" s="145"/>
      <c r="AQ195" s="372"/>
      <c r="AR195" s="145"/>
      <c r="AS195" s="145"/>
      <c r="AT195" s="145"/>
      <c r="AU195" s="145">
        <f t="shared" si="26"/>
        <v>5.5819999999999999</v>
      </c>
      <c r="AV195" s="145"/>
      <c r="AW195" s="145"/>
      <c r="AX195" s="145">
        <f t="shared" si="27"/>
        <v>5.5819999999999999</v>
      </c>
      <c r="AY195" s="145">
        <v>5.5819999999999999</v>
      </c>
      <c r="AZ195" s="145"/>
      <c r="BA195" s="145"/>
      <c r="BB195" s="145"/>
      <c r="BC195" s="145"/>
      <c r="BD195" s="145"/>
      <c r="BE195" s="145"/>
      <c r="BF195" s="372"/>
      <c r="BG195" s="145"/>
      <c r="BH195" s="145"/>
      <c r="BI195" s="145"/>
      <c r="BJ195" s="145"/>
      <c r="BK195" s="145"/>
      <c r="BL195" s="145"/>
      <c r="BM195" s="372"/>
      <c r="BN195" s="145"/>
      <c r="BO195" s="145"/>
      <c r="BP195" s="145"/>
      <c r="BQ195" s="372"/>
      <c r="BR195" s="431"/>
      <c r="BS195" s="431"/>
      <c r="BT195" s="422"/>
    </row>
    <row r="196" spans="1:72" ht="31.2" outlineLevel="1">
      <c r="A196" s="418">
        <v>13</v>
      </c>
      <c r="B196" s="725" t="s">
        <v>1947</v>
      </c>
      <c r="C196" s="418" t="s">
        <v>1395</v>
      </c>
      <c r="D196" s="432" t="s">
        <v>1900</v>
      </c>
      <c r="E196" s="602" t="s">
        <v>49</v>
      </c>
      <c r="F196" s="602" t="s">
        <v>48</v>
      </c>
      <c r="G196" s="418">
        <v>7994270</v>
      </c>
      <c r="H196" s="432" t="s">
        <v>1898</v>
      </c>
      <c r="I196" s="760" t="s">
        <v>77</v>
      </c>
      <c r="J196" s="420">
        <v>2022</v>
      </c>
      <c r="K196" s="418" t="s">
        <v>1678</v>
      </c>
      <c r="L196" s="436" t="s">
        <v>1948</v>
      </c>
      <c r="M196" s="372">
        <v>2200</v>
      </c>
      <c r="N196" s="446"/>
      <c r="O196" s="446"/>
      <c r="P196" s="446">
        <v>2200</v>
      </c>
      <c r="Q196" s="432" t="s">
        <v>1949</v>
      </c>
      <c r="R196" s="432" t="s">
        <v>1898</v>
      </c>
      <c r="S196" s="432" t="s">
        <v>1898</v>
      </c>
      <c r="T196" s="432" t="s">
        <v>1900</v>
      </c>
      <c r="U196" s="460"/>
      <c r="V196" s="460"/>
      <c r="W196" s="460"/>
      <c r="X196" s="460"/>
      <c r="Y196" s="145">
        <f t="shared" si="22"/>
        <v>12.335000000000001</v>
      </c>
      <c r="Z196" s="145"/>
      <c r="AA196" s="145"/>
      <c r="AB196" s="372">
        <f t="shared" si="23"/>
        <v>12.335000000000001</v>
      </c>
      <c r="AC196" s="372">
        <v>12.335000000000001</v>
      </c>
      <c r="AD196" s="145"/>
      <c r="AE196" s="145"/>
      <c r="AF196" s="145">
        <f t="shared" si="24"/>
        <v>0</v>
      </c>
      <c r="AG196" s="145"/>
      <c r="AH196" s="145"/>
      <c r="AI196" s="145">
        <f t="shared" si="25"/>
        <v>0</v>
      </c>
      <c r="AJ196" s="145">
        <v>0</v>
      </c>
      <c r="AK196" s="145"/>
      <c r="AL196" s="145"/>
      <c r="AM196" s="145"/>
      <c r="AN196" s="145"/>
      <c r="AO196" s="145"/>
      <c r="AP196" s="145"/>
      <c r="AQ196" s="372"/>
      <c r="AR196" s="145"/>
      <c r="AS196" s="145"/>
      <c r="AT196" s="145"/>
      <c r="AU196" s="145">
        <f t="shared" si="26"/>
        <v>12.335000000000001</v>
      </c>
      <c r="AV196" s="145"/>
      <c r="AW196" s="145"/>
      <c r="AX196" s="145">
        <f t="shared" si="27"/>
        <v>12.335000000000001</v>
      </c>
      <c r="AY196" s="145">
        <v>12.335000000000001</v>
      </c>
      <c r="AZ196" s="145"/>
      <c r="BA196" s="145"/>
      <c r="BB196" s="145"/>
      <c r="BC196" s="145"/>
      <c r="BD196" s="145"/>
      <c r="BE196" s="145"/>
      <c r="BF196" s="372"/>
      <c r="BG196" s="145"/>
      <c r="BH196" s="145"/>
      <c r="BI196" s="145"/>
      <c r="BJ196" s="145"/>
      <c r="BK196" s="145"/>
      <c r="BL196" s="145"/>
      <c r="BM196" s="372"/>
      <c r="BN196" s="145"/>
      <c r="BO196" s="145"/>
      <c r="BP196" s="145"/>
      <c r="BQ196" s="372"/>
      <c r="BR196" s="431"/>
      <c r="BS196" s="431"/>
      <c r="BT196" s="422"/>
    </row>
    <row r="197" spans="1:72" ht="31.2" outlineLevel="1">
      <c r="A197" s="418">
        <v>14</v>
      </c>
      <c r="B197" s="725" t="s">
        <v>1950</v>
      </c>
      <c r="C197" s="418" t="s">
        <v>1395</v>
      </c>
      <c r="D197" s="432" t="s">
        <v>1900</v>
      </c>
      <c r="E197" s="602" t="s">
        <v>49</v>
      </c>
      <c r="F197" s="602" t="s">
        <v>1439</v>
      </c>
      <c r="G197" s="418">
        <v>7994272</v>
      </c>
      <c r="H197" s="432" t="s">
        <v>1898</v>
      </c>
      <c r="I197" s="760">
        <v>2023</v>
      </c>
      <c r="J197" s="420">
        <v>2022</v>
      </c>
      <c r="K197" s="418" t="s">
        <v>1800</v>
      </c>
      <c r="L197" s="418" t="s">
        <v>1951</v>
      </c>
      <c r="M197" s="145">
        <v>744</v>
      </c>
      <c r="N197" s="446">
        <v>670</v>
      </c>
      <c r="O197" s="446"/>
      <c r="P197" s="446">
        <v>74</v>
      </c>
      <c r="Q197" s="432" t="s">
        <v>1952</v>
      </c>
      <c r="R197" s="432" t="s">
        <v>1898</v>
      </c>
      <c r="S197" s="432" t="s">
        <v>1898</v>
      </c>
      <c r="T197" s="432" t="s">
        <v>1900</v>
      </c>
      <c r="U197" s="460"/>
      <c r="V197" s="460"/>
      <c r="W197" s="460"/>
      <c r="X197" s="460"/>
      <c r="Y197" s="145">
        <f t="shared" si="22"/>
        <v>5.4749999999999996</v>
      </c>
      <c r="Z197" s="145"/>
      <c r="AA197" s="145"/>
      <c r="AB197" s="372">
        <f t="shared" si="23"/>
        <v>5.4749999999999996</v>
      </c>
      <c r="AC197" s="372">
        <v>5.4749999999999996</v>
      </c>
      <c r="AD197" s="145"/>
      <c r="AE197" s="145"/>
      <c r="AF197" s="145">
        <f t="shared" si="24"/>
        <v>0</v>
      </c>
      <c r="AG197" s="145"/>
      <c r="AH197" s="145"/>
      <c r="AI197" s="145">
        <f t="shared" si="25"/>
        <v>0</v>
      </c>
      <c r="AJ197" s="145">
        <v>0</v>
      </c>
      <c r="AK197" s="145"/>
      <c r="AL197" s="145"/>
      <c r="AM197" s="145"/>
      <c r="AN197" s="145"/>
      <c r="AO197" s="145"/>
      <c r="AP197" s="145"/>
      <c r="AQ197" s="372"/>
      <c r="AR197" s="145"/>
      <c r="AS197" s="145"/>
      <c r="AT197" s="145"/>
      <c r="AU197" s="145">
        <f t="shared" si="26"/>
        <v>5.4749999999999996</v>
      </c>
      <c r="AV197" s="145"/>
      <c r="AW197" s="145"/>
      <c r="AX197" s="145">
        <f t="shared" si="27"/>
        <v>5.4749999999999996</v>
      </c>
      <c r="AY197" s="145">
        <v>5.4749999999999996</v>
      </c>
      <c r="AZ197" s="145"/>
      <c r="BA197" s="145"/>
      <c r="BB197" s="145"/>
      <c r="BC197" s="145"/>
      <c r="BD197" s="145"/>
      <c r="BE197" s="145"/>
      <c r="BF197" s="372"/>
      <c r="BG197" s="145"/>
      <c r="BH197" s="145"/>
      <c r="BI197" s="145"/>
      <c r="BJ197" s="145"/>
      <c r="BK197" s="145"/>
      <c r="BL197" s="145"/>
      <c r="BM197" s="372"/>
      <c r="BN197" s="145"/>
      <c r="BO197" s="145"/>
      <c r="BP197" s="145"/>
      <c r="BQ197" s="372"/>
      <c r="BR197" s="431"/>
      <c r="BS197" s="431"/>
      <c r="BT197" s="422"/>
    </row>
    <row r="198" spans="1:72" ht="31.2" outlineLevel="1">
      <c r="A198" s="418">
        <v>15</v>
      </c>
      <c r="B198" s="725" t="s">
        <v>1953</v>
      </c>
      <c r="C198" s="418" t="s">
        <v>1395</v>
      </c>
      <c r="D198" s="432" t="s">
        <v>1900</v>
      </c>
      <c r="E198" s="602" t="s">
        <v>49</v>
      </c>
      <c r="F198" s="602" t="s">
        <v>1258</v>
      </c>
      <c r="G198" s="418">
        <v>7994271</v>
      </c>
      <c r="H198" s="432" t="s">
        <v>1898</v>
      </c>
      <c r="I198" s="760">
        <v>2023</v>
      </c>
      <c r="J198" s="420">
        <v>2022</v>
      </c>
      <c r="K198" s="418" t="s">
        <v>1800</v>
      </c>
      <c r="L198" s="753" t="s">
        <v>1954</v>
      </c>
      <c r="M198" s="145">
        <v>1210</v>
      </c>
      <c r="N198" s="446">
        <v>1089</v>
      </c>
      <c r="O198" s="446"/>
      <c r="P198" s="446">
        <v>121</v>
      </c>
      <c r="Q198" s="432" t="s">
        <v>1955</v>
      </c>
      <c r="R198" s="432" t="s">
        <v>1898</v>
      </c>
      <c r="S198" s="432" t="s">
        <v>1898</v>
      </c>
      <c r="T198" s="432" t="s">
        <v>1900</v>
      </c>
      <c r="U198" s="460"/>
      <c r="V198" s="460"/>
      <c r="W198" s="460"/>
      <c r="X198" s="460"/>
      <c r="Y198" s="145">
        <f t="shared" si="22"/>
        <v>10.141999999999999</v>
      </c>
      <c r="Z198" s="145"/>
      <c r="AA198" s="145"/>
      <c r="AB198" s="372">
        <f t="shared" si="23"/>
        <v>10.141999999999999</v>
      </c>
      <c r="AC198" s="372">
        <v>10.141999999999999</v>
      </c>
      <c r="AD198" s="145"/>
      <c r="AE198" s="145"/>
      <c r="AF198" s="145">
        <f t="shared" si="24"/>
        <v>0</v>
      </c>
      <c r="AG198" s="145"/>
      <c r="AH198" s="145"/>
      <c r="AI198" s="145">
        <f t="shared" si="25"/>
        <v>0</v>
      </c>
      <c r="AJ198" s="145">
        <v>0</v>
      </c>
      <c r="AK198" s="145"/>
      <c r="AL198" s="145"/>
      <c r="AM198" s="145"/>
      <c r="AN198" s="145"/>
      <c r="AO198" s="145"/>
      <c r="AP198" s="145"/>
      <c r="AQ198" s="372"/>
      <c r="AR198" s="145"/>
      <c r="AS198" s="145"/>
      <c r="AT198" s="145"/>
      <c r="AU198" s="145">
        <f t="shared" si="26"/>
        <v>10.141999999999999</v>
      </c>
      <c r="AV198" s="145"/>
      <c r="AW198" s="145"/>
      <c r="AX198" s="145">
        <f t="shared" si="27"/>
        <v>10.141999999999999</v>
      </c>
      <c r="AY198" s="145">
        <v>10.141999999999999</v>
      </c>
      <c r="AZ198" s="145"/>
      <c r="BA198" s="145"/>
      <c r="BB198" s="145"/>
      <c r="BC198" s="145"/>
      <c r="BD198" s="145"/>
      <c r="BE198" s="145"/>
      <c r="BF198" s="372"/>
      <c r="BG198" s="145"/>
      <c r="BH198" s="145"/>
      <c r="BI198" s="145"/>
      <c r="BJ198" s="145"/>
      <c r="BK198" s="145"/>
      <c r="BL198" s="145"/>
      <c r="BM198" s="372"/>
      <c r="BN198" s="145"/>
      <c r="BO198" s="145"/>
      <c r="BP198" s="145"/>
      <c r="BQ198" s="372"/>
      <c r="BR198" s="431"/>
      <c r="BS198" s="431"/>
      <c r="BT198" s="422"/>
    </row>
    <row r="199" spans="1:72" ht="31.2" outlineLevel="1">
      <c r="A199" s="418">
        <v>16</v>
      </c>
      <c r="B199" s="725" t="s">
        <v>1956</v>
      </c>
      <c r="C199" s="418" t="s">
        <v>1395</v>
      </c>
      <c r="D199" s="432" t="s">
        <v>1900</v>
      </c>
      <c r="E199" s="602" t="s">
        <v>49</v>
      </c>
      <c r="F199" s="602" t="s">
        <v>48</v>
      </c>
      <c r="G199" s="418">
        <v>7994266</v>
      </c>
      <c r="H199" s="432" t="s">
        <v>1898</v>
      </c>
      <c r="I199" s="760">
        <v>2023</v>
      </c>
      <c r="J199" s="420">
        <v>2023</v>
      </c>
      <c r="K199" s="418" t="s">
        <v>1785</v>
      </c>
      <c r="L199" s="753" t="s">
        <v>1957</v>
      </c>
      <c r="M199" s="145">
        <v>1210</v>
      </c>
      <c r="N199" s="446">
        <v>1048</v>
      </c>
      <c r="O199" s="446"/>
      <c r="P199" s="446">
        <v>162</v>
      </c>
      <c r="Q199" s="432" t="s">
        <v>1958</v>
      </c>
      <c r="R199" s="432" t="s">
        <v>1898</v>
      </c>
      <c r="S199" s="432" t="s">
        <v>1898</v>
      </c>
      <c r="T199" s="432" t="s">
        <v>1900</v>
      </c>
      <c r="U199" s="460"/>
      <c r="V199" s="460"/>
      <c r="W199" s="460"/>
      <c r="X199" s="460"/>
      <c r="Y199" s="145">
        <f t="shared" si="22"/>
        <v>6.5039999999999996</v>
      </c>
      <c r="Z199" s="145"/>
      <c r="AA199" s="145"/>
      <c r="AB199" s="372">
        <f t="shared" si="23"/>
        <v>6.5039999999999996</v>
      </c>
      <c r="AC199" s="372">
        <v>6.5039999999999996</v>
      </c>
      <c r="AD199" s="145"/>
      <c r="AE199" s="145"/>
      <c r="AF199" s="145">
        <f t="shared" si="24"/>
        <v>0</v>
      </c>
      <c r="AG199" s="145"/>
      <c r="AH199" s="145"/>
      <c r="AI199" s="145">
        <f t="shared" si="25"/>
        <v>0</v>
      </c>
      <c r="AJ199" s="145">
        <v>0</v>
      </c>
      <c r="AK199" s="145"/>
      <c r="AL199" s="145"/>
      <c r="AM199" s="145"/>
      <c r="AN199" s="145"/>
      <c r="AO199" s="145"/>
      <c r="AP199" s="145"/>
      <c r="AQ199" s="372"/>
      <c r="AR199" s="145"/>
      <c r="AS199" s="145"/>
      <c r="AT199" s="145"/>
      <c r="AU199" s="145">
        <f t="shared" si="26"/>
        <v>6.5039999999999996</v>
      </c>
      <c r="AV199" s="145"/>
      <c r="AW199" s="145"/>
      <c r="AX199" s="145">
        <f t="shared" si="27"/>
        <v>6.5039999999999996</v>
      </c>
      <c r="AY199" s="145">
        <v>6.5039999999999996</v>
      </c>
      <c r="AZ199" s="145"/>
      <c r="BA199" s="145"/>
      <c r="BB199" s="145"/>
      <c r="BC199" s="145"/>
      <c r="BD199" s="145"/>
      <c r="BE199" s="145"/>
      <c r="BF199" s="372"/>
      <c r="BG199" s="145"/>
      <c r="BH199" s="145"/>
      <c r="BI199" s="145"/>
      <c r="BJ199" s="145"/>
      <c r="BK199" s="145"/>
      <c r="BL199" s="145"/>
      <c r="BM199" s="372"/>
      <c r="BN199" s="145"/>
      <c r="BO199" s="145"/>
      <c r="BP199" s="145"/>
      <c r="BQ199" s="372"/>
      <c r="BR199" s="431"/>
      <c r="BS199" s="431"/>
      <c r="BT199" s="422"/>
    </row>
    <row r="200" spans="1:72" ht="31.2" outlineLevel="1">
      <c r="A200" s="418">
        <v>17</v>
      </c>
      <c r="B200" s="725" t="s">
        <v>1959</v>
      </c>
      <c r="C200" s="418" t="s">
        <v>1395</v>
      </c>
      <c r="D200" s="432" t="s">
        <v>1900</v>
      </c>
      <c r="E200" s="602" t="s">
        <v>49</v>
      </c>
      <c r="F200" s="602" t="s">
        <v>48</v>
      </c>
      <c r="G200" s="418">
        <v>8016008</v>
      </c>
      <c r="H200" s="432" t="s">
        <v>1898</v>
      </c>
      <c r="I200" s="760">
        <v>2023</v>
      </c>
      <c r="J200" s="420">
        <v>2023</v>
      </c>
      <c r="K200" s="418" t="s">
        <v>1789</v>
      </c>
      <c r="L200" s="436" t="s">
        <v>1960</v>
      </c>
      <c r="M200" s="145">
        <v>935</v>
      </c>
      <c r="N200" s="446">
        <v>850</v>
      </c>
      <c r="O200" s="446"/>
      <c r="P200" s="446">
        <v>85</v>
      </c>
      <c r="Q200" s="432" t="s">
        <v>1961</v>
      </c>
      <c r="R200" s="432" t="s">
        <v>1898</v>
      </c>
      <c r="S200" s="432" t="s">
        <v>1898</v>
      </c>
      <c r="T200" s="432" t="s">
        <v>1900</v>
      </c>
      <c r="U200" s="460"/>
      <c r="V200" s="460"/>
      <c r="W200" s="460"/>
      <c r="X200" s="460"/>
      <c r="Y200" s="145">
        <f t="shared" si="22"/>
        <v>5.0819999999999999</v>
      </c>
      <c r="Z200" s="145"/>
      <c r="AA200" s="145"/>
      <c r="AB200" s="372">
        <f t="shared" si="23"/>
        <v>5.0819999999999999</v>
      </c>
      <c r="AC200" s="372">
        <v>5.0819999999999999</v>
      </c>
      <c r="AD200" s="145"/>
      <c r="AE200" s="145"/>
      <c r="AF200" s="145">
        <f t="shared" si="24"/>
        <v>0</v>
      </c>
      <c r="AG200" s="145"/>
      <c r="AH200" s="145"/>
      <c r="AI200" s="145">
        <f t="shared" si="25"/>
        <v>0</v>
      </c>
      <c r="AJ200" s="145">
        <v>0</v>
      </c>
      <c r="AK200" s="145"/>
      <c r="AL200" s="145"/>
      <c r="AM200" s="145"/>
      <c r="AN200" s="145"/>
      <c r="AO200" s="145"/>
      <c r="AP200" s="145"/>
      <c r="AQ200" s="372"/>
      <c r="AR200" s="145"/>
      <c r="AS200" s="145"/>
      <c r="AT200" s="145"/>
      <c r="AU200" s="145">
        <f t="shared" si="26"/>
        <v>5.0819999999999999</v>
      </c>
      <c r="AV200" s="145"/>
      <c r="AW200" s="145"/>
      <c r="AX200" s="145">
        <f t="shared" si="27"/>
        <v>5.0819999999999999</v>
      </c>
      <c r="AY200" s="145">
        <v>5.0819999999999999</v>
      </c>
      <c r="AZ200" s="145"/>
      <c r="BA200" s="145"/>
      <c r="BB200" s="145"/>
      <c r="BC200" s="145"/>
      <c r="BD200" s="145"/>
      <c r="BE200" s="145"/>
      <c r="BF200" s="372"/>
      <c r="BG200" s="145"/>
      <c r="BH200" s="145"/>
      <c r="BI200" s="145"/>
      <c r="BJ200" s="145"/>
      <c r="BK200" s="145"/>
      <c r="BL200" s="145"/>
      <c r="BM200" s="372"/>
      <c r="BN200" s="145"/>
      <c r="BO200" s="145"/>
      <c r="BP200" s="145"/>
      <c r="BQ200" s="372"/>
      <c r="BR200" s="431"/>
      <c r="BS200" s="431"/>
      <c r="BT200" s="422"/>
    </row>
    <row r="201" spans="1:72" ht="31.2" outlineLevel="1">
      <c r="A201" s="418">
        <v>18</v>
      </c>
      <c r="B201" s="725" t="s">
        <v>1962</v>
      </c>
      <c r="C201" s="418" t="s">
        <v>1395</v>
      </c>
      <c r="D201" s="432" t="s">
        <v>1900</v>
      </c>
      <c r="E201" s="602" t="s">
        <v>49</v>
      </c>
      <c r="F201" s="602" t="s">
        <v>1439</v>
      </c>
      <c r="G201" s="418">
        <v>7994265</v>
      </c>
      <c r="H201" s="432" t="s">
        <v>1898</v>
      </c>
      <c r="I201" s="760">
        <v>2023</v>
      </c>
      <c r="J201" s="420">
        <v>2023</v>
      </c>
      <c r="K201" s="418" t="s">
        <v>1785</v>
      </c>
      <c r="L201" s="753" t="s">
        <v>1963</v>
      </c>
      <c r="M201" s="145">
        <v>700</v>
      </c>
      <c r="N201" s="446">
        <v>636</v>
      </c>
      <c r="O201" s="446"/>
      <c r="P201" s="446">
        <v>64</v>
      </c>
      <c r="Q201" s="432" t="s">
        <v>1964</v>
      </c>
      <c r="R201" s="432" t="s">
        <v>1898</v>
      </c>
      <c r="S201" s="432" t="s">
        <v>1898</v>
      </c>
      <c r="T201" s="432" t="s">
        <v>1900</v>
      </c>
      <c r="U201" s="460"/>
      <c r="V201" s="460"/>
      <c r="W201" s="460"/>
      <c r="X201" s="460"/>
      <c r="Y201" s="145">
        <f t="shared" si="22"/>
        <v>3.9649999999999999</v>
      </c>
      <c r="Z201" s="145"/>
      <c r="AA201" s="145"/>
      <c r="AB201" s="372">
        <f t="shared" si="23"/>
        <v>3.9649999999999999</v>
      </c>
      <c r="AC201" s="372">
        <v>3.9649999999999999</v>
      </c>
      <c r="AD201" s="145"/>
      <c r="AE201" s="145"/>
      <c r="AF201" s="145">
        <f t="shared" si="24"/>
        <v>0</v>
      </c>
      <c r="AG201" s="145"/>
      <c r="AH201" s="145"/>
      <c r="AI201" s="145">
        <f t="shared" si="25"/>
        <v>0</v>
      </c>
      <c r="AJ201" s="145">
        <v>0</v>
      </c>
      <c r="AK201" s="145"/>
      <c r="AL201" s="145"/>
      <c r="AM201" s="145"/>
      <c r="AN201" s="145"/>
      <c r="AO201" s="145"/>
      <c r="AP201" s="145"/>
      <c r="AQ201" s="372"/>
      <c r="AR201" s="145"/>
      <c r="AS201" s="145"/>
      <c r="AT201" s="145"/>
      <c r="AU201" s="145">
        <f t="shared" si="26"/>
        <v>3.9649999999999999</v>
      </c>
      <c r="AV201" s="145"/>
      <c r="AW201" s="145"/>
      <c r="AX201" s="145">
        <f t="shared" si="27"/>
        <v>3.9649999999999999</v>
      </c>
      <c r="AY201" s="145">
        <v>3.9649999999999999</v>
      </c>
      <c r="AZ201" s="145"/>
      <c r="BA201" s="145"/>
      <c r="BB201" s="145"/>
      <c r="BC201" s="145"/>
      <c r="BD201" s="145"/>
      <c r="BE201" s="145"/>
      <c r="BF201" s="372"/>
      <c r="BG201" s="145"/>
      <c r="BH201" s="145"/>
      <c r="BI201" s="145"/>
      <c r="BJ201" s="145"/>
      <c r="BK201" s="145"/>
      <c r="BL201" s="145"/>
      <c r="BM201" s="372"/>
      <c r="BN201" s="145"/>
      <c r="BO201" s="145"/>
      <c r="BP201" s="145"/>
      <c r="BQ201" s="372"/>
      <c r="BR201" s="431"/>
      <c r="BS201" s="431"/>
      <c r="BT201" s="422"/>
    </row>
    <row r="202" spans="1:72" ht="31.2" outlineLevel="1">
      <c r="A202" s="418">
        <v>19</v>
      </c>
      <c r="B202" s="725" t="s">
        <v>1965</v>
      </c>
      <c r="C202" s="418" t="s">
        <v>1395</v>
      </c>
      <c r="D202" s="432" t="s">
        <v>1900</v>
      </c>
      <c r="E202" s="602" t="s">
        <v>49</v>
      </c>
      <c r="F202" s="602" t="s">
        <v>1258</v>
      </c>
      <c r="G202" s="418">
        <v>8016006</v>
      </c>
      <c r="H202" s="432" t="s">
        <v>1898</v>
      </c>
      <c r="I202" s="760">
        <v>2023</v>
      </c>
      <c r="J202" s="420">
        <v>2023</v>
      </c>
      <c r="K202" s="418" t="s">
        <v>1789</v>
      </c>
      <c r="L202" s="436" t="s">
        <v>1966</v>
      </c>
      <c r="M202" s="145">
        <v>1870</v>
      </c>
      <c r="N202" s="446">
        <v>1700</v>
      </c>
      <c r="O202" s="446"/>
      <c r="P202" s="446">
        <v>170</v>
      </c>
      <c r="Q202" s="432" t="s">
        <v>1967</v>
      </c>
      <c r="R202" s="432" t="s">
        <v>1898</v>
      </c>
      <c r="S202" s="432" t="s">
        <v>1898</v>
      </c>
      <c r="T202" s="432" t="s">
        <v>1900</v>
      </c>
      <c r="U202" s="460"/>
      <c r="V202" s="460"/>
      <c r="W202" s="460"/>
      <c r="X202" s="460"/>
      <c r="Y202" s="145">
        <f t="shared" si="22"/>
        <v>9.15</v>
      </c>
      <c r="Z202" s="145"/>
      <c r="AA202" s="145"/>
      <c r="AB202" s="372">
        <f t="shared" si="23"/>
        <v>9.15</v>
      </c>
      <c r="AC202" s="372">
        <v>9.15</v>
      </c>
      <c r="AD202" s="145"/>
      <c r="AE202" s="145"/>
      <c r="AF202" s="145">
        <f t="shared" si="24"/>
        <v>0</v>
      </c>
      <c r="AG202" s="145"/>
      <c r="AH202" s="145"/>
      <c r="AI202" s="145">
        <f t="shared" si="25"/>
        <v>0</v>
      </c>
      <c r="AJ202" s="145">
        <v>0</v>
      </c>
      <c r="AK202" s="145"/>
      <c r="AL202" s="145"/>
      <c r="AM202" s="145"/>
      <c r="AN202" s="145"/>
      <c r="AO202" s="145"/>
      <c r="AP202" s="145"/>
      <c r="AQ202" s="372"/>
      <c r="AR202" s="145"/>
      <c r="AS202" s="145"/>
      <c r="AT202" s="145"/>
      <c r="AU202" s="145">
        <f t="shared" si="26"/>
        <v>9.15</v>
      </c>
      <c r="AV202" s="145"/>
      <c r="AW202" s="145"/>
      <c r="AX202" s="145">
        <f t="shared" si="27"/>
        <v>9.15</v>
      </c>
      <c r="AY202" s="145">
        <v>9.15</v>
      </c>
      <c r="AZ202" s="145"/>
      <c r="BA202" s="145"/>
      <c r="BB202" s="145"/>
      <c r="BC202" s="145"/>
      <c r="BD202" s="145"/>
      <c r="BE202" s="145"/>
      <c r="BF202" s="372"/>
      <c r="BG202" s="145"/>
      <c r="BH202" s="145"/>
      <c r="BI202" s="145"/>
      <c r="BJ202" s="145"/>
      <c r="BK202" s="145"/>
      <c r="BL202" s="145"/>
      <c r="BM202" s="372"/>
      <c r="BN202" s="145"/>
      <c r="BO202" s="145"/>
      <c r="BP202" s="145"/>
      <c r="BQ202" s="372"/>
      <c r="BR202" s="431"/>
      <c r="BS202" s="431"/>
      <c r="BT202" s="422"/>
    </row>
    <row r="203" spans="1:72" ht="31.2" outlineLevel="1">
      <c r="A203" s="418">
        <v>20</v>
      </c>
      <c r="B203" s="725" t="s">
        <v>1968</v>
      </c>
      <c r="C203" s="418" t="s">
        <v>1395</v>
      </c>
      <c r="D203" s="432" t="s">
        <v>1900</v>
      </c>
      <c r="E203" s="602" t="s">
        <v>49</v>
      </c>
      <c r="F203" s="602" t="s">
        <v>48</v>
      </c>
      <c r="G203" s="420">
        <v>7979043</v>
      </c>
      <c r="H203" s="432" t="s">
        <v>1905</v>
      </c>
      <c r="I203" s="760" t="s">
        <v>77</v>
      </c>
      <c r="J203" s="420">
        <v>2022</v>
      </c>
      <c r="K203" s="418" t="s">
        <v>1678</v>
      </c>
      <c r="L203" s="418" t="s">
        <v>1969</v>
      </c>
      <c r="M203" s="373">
        <v>600</v>
      </c>
      <c r="N203" s="446"/>
      <c r="O203" s="446"/>
      <c r="P203" s="446">
        <v>600</v>
      </c>
      <c r="Q203" s="432" t="s">
        <v>1970</v>
      </c>
      <c r="R203" s="432" t="s">
        <v>1905</v>
      </c>
      <c r="S203" s="432" t="s">
        <v>1898</v>
      </c>
      <c r="T203" s="432" t="s">
        <v>1900</v>
      </c>
      <c r="U203" s="460"/>
      <c r="V203" s="460"/>
      <c r="W203" s="460"/>
      <c r="X203" s="460"/>
      <c r="Y203" s="145">
        <f t="shared" si="22"/>
        <v>3.3370000000000002</v>
      </c>
      <c r="Z203" s="145"/>
      <c r="AA203" s="145"/>
      <c r="AB203" s="372">
        <f t="shared" si="23"/>
        <v>3.3370000000000002</v>
      </c>
      <c r="AC203" s="372">
        <v>3.3370000000000002</v>
      </c>
      <c r="AD203" s="145"/>
      <c r="AE203" s="145"/>
      <c r="AF203" s="145">
        <f t="shared" si="24"/>
        <v>0</v>
      </c>
      <c r="AG203" s="145"/>
      <c r="AH203" s="145"/>
      <c r="AI203" s="145">
        <f t="shared" si="25"/>
        <v>0</v>
      </c>
      <c r="AJ203" s="145">
        <v>0</v>
      </c>
      <c r="AK203" s="145"/>
      <c r="AL203" s="145"/>
      <c r="AM203" s="145"/>
      <c r="AN203" s="145"/>
      <c r="AO203" s="145"/>
      <c r="AP203" s="145"/>
      <c r="AQ203" s="372"/>
      <c r="AR203" s="145"/>
      <c r="AS203" s="145"/>
      <c r="AT203" s="145"/>
      <c r="AU203" s="145">
        <f t="shared" si="26"/>
        <v>3.3370000000000002</v>
      </c>
      <c r="AV203" s="145"/>
      <c r="AW203" s="145"/>
      <c r="AX203" s="145">
        <f t="shared" si="27"/>
        <v>3.3370000000000002</v>
      </c>
      <c r="AY203" s="145">
        <v>3.3370000000000002</v>
      </c>
      <c r="AZ203" s="145"/>
      <c r="BA203" s="145"/>
      <c r="BB203" s="145"/>
      <c r="BC203" s="145"/>
      <c r="BD203" s="145"/>
      <c r="BE203" s="145"/>
      <c r="BF203" s="372"/>
      <c r="BG203" s="145"/>
      <c r="BH203" s="145"/>
      <c r="BI203" s="145"/>
      <c r="BJ203" s="145"/>
      <c r="BK203" s="145"/>
      <c r="BL203" s="145"/>
      <c r="BM203" s="372"/>
      <c r="BN203" s="145"/>
      <c r="BO203" s="145"/>
      <c r="BP203" s="145"/>
      <c r="BQ203" s="372"/>
      <c r="BR203" s="431"/>
      <c r="BS203" s="431"/>
      <c r="BT203" s="422"/>
    </row>
    <row r="204" spans="1:72" ht="31.2" outlineLevel="1">
      <c r="A204" s="418">
        <v>21</v>
      </c>
      <c r="B204" s="725" t="s">
        <v>1971</v>
      </c>
      <c r="C204" s="418" t="s">
        <v>1395</v>
      </c>
      <c r="D204" s="432" t="s">
        <v>1900</v>
      </c>
      <c r="E204" s="602" t="s">
        <v>49</v>
      </c>
      <c r="F204" s="602" t="s">
        <v>48</v>
      </c>
      <c r="G204" s="420">
        <v>7979042</v>
      </c>
      <c r="H204" s="432" t="s">
        <v>1905</v>
      </c>
      <c r="I204" s="760" t="s">
        <v>77</v>
      </c>
      <c r="J204" s="420">
        <v>2022</v>
      </c>
      <c r="K204" s="418" t="s">
        <v>1678</v>
      </c>
      <c r="L204" s="418" t="s">
        <v>1972</v>
      </c>
      <c r="M204" s="373">
        <v>650</v>
      </c>
      <c r="N204" s="446"/>
      <c r="O204" s="446"/>
      <c r="P204" s="446">
        <v>650</v>
      </c>
      <c r="Q204" s="432" t="s">
        <v>1973</v>
      </c>
      <c r="R204" s="432" t="s">
        <v>1905</v>
      </c>
      <c r="S204" s="432" t="s">
        <v>1898</v>
      </c>
      <c r="T204" s="432" t="s">
        <v>1900</v>
      </c>
      <c r="U204" s="460"/>
      <c r="V204" s="460"/>
      <c r="W204" s="460"/>
      <c r="X204" s="460"/>
      <c r="Y204" s="145">
        <f t="shared" si="22"/>
        <v>3.6139999999999999</v>
      </c>
      <c r="Z204" s="145"/>
      <c r="AA204" s="145"/>
      <c r="AB204" s="372">
        <f t="shared" si="23"/>
        <v>3.6139999999999999</v>
      </c>
      <c r="AC204" s="372">
        <v>3.6139999999999999</v>
      </c>
      <c r="AD204" s="145"/>
      <c r="AE204" s="145"/>
      <c r="AF204" s="145">
        <f t="shared" si="24"/>
        <v>0</v>
      </c>
      <c r="AG204" s="145"/>
      <c r="AH204" s="145"/>
      <c r="AI204" s="145">
        <f t="shared" si="25"/>
        <v>0</v>
      </c>
      <c r="AJ204" s="145">
        <v>0</v>
      </c>
      <c r="AK204" s="145"/>
      <c r="AL204" s="145"/>
      <c r="AM204" s="145"/>
      <c r="AN204" s="145"/>
      <c r="AO204" s="145"/>
      <c r="AP204" s="145"/>
      <c r="AQ204" s="372"/>
      <c r="AR204" s="145"/>
      <c r="AS204" s="145"/>
      <c r="AT204" s="145"/>
      <c r="AU204" s="145">
        <f t="shared" si="26"/>
        <v>3.6139999999999999</v>
      </c>
      <c r="AV204" s="145"/>
      <c r="AW204" s="145"/>
      <c r="AX204" s="145">
        <f t="shared" si="27"/>
        <v>3.6139999999999999</v>
      </c>
      <c r="AY204" s="145">
        <v>3.6139999999999999</v>
      </c>
      <c r="AZ204" s="145"/>
      <c r="BA204" s="145"/>
      <c r="BB204" s="145"/>
      <c r="BC204" s="145"/>
      <c r="BD204" s="145"/>
      <c r="BE204" s="145"/>
      <c r="BF204" s="372"/>
      <c r="BG204" s="145"/>
      <c r="BH204" s="145"/>
      <c r="BI204" s="145"/>
      <c r="BJ204" s="145"/>
      <c r="BK204" s="145"/>
      <c r="BL204" s="145"/>
      <c r="BM204" s="372"/>
      <c r="BN204" s="145"/>
      <c r="BO204" s="145"/>
      <c r="BP204" s="145"/>
      <c r="BQ204" s="372"/>
      <c r="BR204" s="431"/>
      <c r="BS204" s="431"/>
      <c r="BT204" s="422"/>
    </row>
    <row r="205" spans="1:72" ht="31.2" outlineLevel="1">
      <c r="A205" s="418">
        <v>22</v>
      </c>
      <c r="B205" s="725" t="s">
        <v>1974</v>
      </c>
      <c r="C205" s="418" t="s">
        <v>1395</v>
      </c>
      <c r="D205" s="432" t="s">
        <v>1900</v>
      </c>
      <c r="E205" s="602" t="s">
        <v>49</v>
      </c>
      <c r="F205" s="602" t="s">
        <v>48</v>
      </c>
      <c r="G205" s="418">
        <v>7990782</v>
      </c>
      <c r="H205" s="432" t="s">
        <v>1905</v>
      </c>
      <c r="I205" s="760">
        <v>2023</v>
      </c>
      <c r="J205" s="420">
        <v>2022</v>
      </c>
      <c r="K205" s="418" t="s">
        <v>1800</v>
      </c>
      <c r="L205" s="418" t="s">
        <v>1975</v>
      </c>
      <c r="M205" s="145">
        <v>968</v>
      </c>
      <c r="N205" s="446">
        <v>879</v>
      </c>
      <c r="O205" s="446"/>
      <c r="P205" s="446">
        <v>89</v>
      </c>
      <c r="Q205" s="432" t="s">
        <v>1976</v>
      </c>
      <c r="R205" s="432" t="s">
        <v>1905</v>
      </c>
      <c r="S205" s="432" t="s">
        <v>1898</v>
      </c>
      <c r="T205" s="432" t="s">
        <v>1900</v>
      </c>
      <c r="U205" s="460"/>
      <c r="V205" s="460"/>
      <c r="W205" s="460"/>
      <c r="X205" s="460"/>
      <c r="Y205" s="145">
        <f t="shared" si="22"/>
        <v>5.4660000000000002</v>
      </c>
      <c r="Z205" s="145"/>
      <c r="AA205" s="145"/>
      <c r="AB205" s="372">
        <f t="shared" si="23"/>
        <v>5.4660000000000002</v>
      </c>
      <c r="AC205" s="372">
        <v>5.4660000000000002</v>
      </c>
      <c r="AD205" s="145"/>
      <c r="AE205" s="145"/>
      <c r="AF205" s="145">
        <f t="shared" si="24"/>
        <v>0</v>
      </c>
      <c r="AG205" s="145"/>
      <c r="AH205" s="145"/>
      <c r="AI205" s="145">
        <f t="shared" si="25"/>
        <v>0</v>
      </c>
      <c r="AJ205" s="145">
        <v>0</v>
      </c>
      <c r="AK205" s="145"/>
      <c r="AL205" s="145"/>
      <c r="AM205" s="145"/>
      <c r="AN205" s="145"/>
      <c r="AO205" s="145"/>
      <c r="AP205" s="145"/>
      <c r="AQ205" s="372"/>
      <c r="AR205" s="145"/>
      <c r="AS205" s="145"/>
      <c r="AT205" s="145"/>
      <c r="AU205" s="145">
        <f t="shared" si="26"/>
        <v>5.4660000000000002</v>
      </c>
      <c r="AV205" s="145"/>
      <c r="AW205" s="145"/>
      <c r="AX205" s="145">
        <f t="shared" si="27"/>
        <v>5.4660000000000002</v>
      </c>
      <c r="AY205" s="145">
        <v>5.4660000000000002</v>
      </c>
      <c r="AZ205" s="145"/>
      <c r="BA205" s="145"/>
      <c r="BB205" s="145"/>
      <c r="BC205" s="145"/>
      <c r="BD205" s="145"/>
      <c r="BE205" s="145"/>
      <c r="BF205" s="372"/>
      <c r="BG205" s="145"/>
      <c r="BH205" s="145"/>
      <c r="BI205" s="145"/>
      <c r="BJ205" s="145"/>
      <c r="BK205" s="145"/>
      <c r="BL205" s="145"/>
      <c r="BM205" s="372"/>
      <c r="BN205" s="145"/>
      <c r="BO205" s="145"/>
      <c r="BP205" s="145"/>
      <c r="BQ205" s="372"/>
      <c r="BR205" s="431"/>
      <c r="BS205" s="431"/>
      <c r="BT205" s="422"/>
    </row>
    <row r="206" spans="1:72" ht="15.6" outlineLevel="1">
      <c r="A206" s="567" t="s">
        <v>45</v>
      </c>
      <c r="B206" s="730" t="s">
        <v>1484</v>
      </c>
      <c r="C206" s="416"/>
      <c r="D206" s="452"/>
      <c r="E206" s="416"/>
      <c r="F206" s="416"/>
      <c r="G206" s="416"/>
      <c r="H206" s="452"/>
      <c r="I206" s="416"/>
      <c r="J206" s="416"/>
      <c r="K206" s="416"/>
      <c r="L206" s="416"/>
      <c r="M206" s="427">
        <f>SUM(M207:M210)</f>
        <v>4959</v>
      </c>
      <c r="N206" s="427">
        <f t="shared" ref="N206:BR206" si="32">SUM(N207:N210)</f>
        <v>4424</v>
      </c>
      <c r="O206" s="427">
        <f t="shared" si="32"/>
        <v>0</v>
      </c>
      <c r="P206" s="427">
        <f t="shared" si="32"/>
        <v>535</v>
      </c>
      <c r="Q206" s="452">
        <f t="shared" si="32"/>
        <v>0</v>
      </c>
      <c r="R206" s="452">
        <f t="shared" si="32"/>
        <v>0</v>
      </c>
      <c r="S206" s="452">
        <f t="shared" si="32"/>
        <v>0</v>
      </c>
      <c r="T206" s="452">
        <f t="shared" si="32"/>
        <v>0</v>
      </c>
      <c r="U206" s="427">
        <f t="shared" si="32"/>
        <v>0</v>
      </c>
      <c r="V206" s="427">
        <f t="shared" si="32"/>
        <v>0</v>
      </c>
      <c r="W206" s="427">
        <f t="shared" si="32"/>
        <v>0</v>
      </c>
      <c r="X206" s="427">
        <f t="shared" si="32"/>
        <v>0</v>
      </c>
      <c r="Y206" s="427">
        <f t="shared" si="22"/>
        <v>100</v>
      </c>
      <c r="Z206" s="427">
        <f t="shared" si="32"/>
        <v>0</v>
      </c>
      <c r="AA206" s="427">
        <f t="shared" si="32"/>
        <v>0</v>
      </c>
      <c r="AB206" s="427">
        <f t="shared" si="23"/>
        <v>100</v>
      </c>
      <c r="AC206" s="427">
        <v>0</v>
      </c>
      <c r="AD206" s="427">
        <f t="shared" si="32"/>
        <v>100</v>
      </c>
      <c r="AE206" s="427">
        <f t="shared" si="32"/>
        <v>0</v>
      </c>
      <c r="AF206" s="427">
        <f t="shared" si="24"/>
        <v>100</v>
      </c>
      <c r="AG206" s="427">
        <f t="shared" si="32"/>
        <v>0</v>
      </c>
      <c r="AH206" s="427">
        <f t="shared" si="32"/>
        <v>0</v>
      </c>
      <c r="AI206" s="427">
        <f t="shared" si="25"/>
        <v>100</v>
      </c>
      <c r="AJ206" s="427">
        <v>0</v>
      </c>
      <c r="AK206" s="427">
        <f t="shared" si="32"/>
        <v>100</v>
      </c>
      <c r="AL206" s="427">
        <f t="shared" si="32"/>
        <v>0</v>
      </c>
      <c r="AM206" s="427">
        <f t="shared" si="32"/>
        <v>0</v>
      </c>
      <c r="AN206" s="427">
        <f t="shared" si="32"/>
        <v>0</v>
      </c>
      <c r="AO206" s="427">
        <f t="shared" si="32"/>
        <v>0</v>
      </c>
      <c r="AP206" s="427">
        <f t="shared" si="32"/>
        <v>0</v>
      </c>
      <c r="AQ206" s="427">
        <f t="shared" si="32"/>
        <v>0</v>
      </c>
      <c r="AR206" s="427">
        <f t="shared" si="32"/>
        <v>0</v>
      </c>
      <c r="AS206" s="427">
        <f t="shared" si="32"/>
        <v>0</v>
      </c>
      <c r="AT206" s="427">
        <f t="shared" si="32"/>
        <v>0</v>
      </c>
      <c r="AU206" s="427">
        <f t="shared" si="26"/>
        <v>0</v>
      </c>
      <c r="AV206" s="427">
        <f t="shared" si="32"/>
        <v>0</v>
      </c>
      <c r="AW206" s="427">
        <f t="shared" si="32"/>
        <v>0</v>
      </c>
      <c r="AX206" s="427">
        <f t="shared" si="27"/>
        <v>0</v>
      </c>
      <c r="AY206" s="427">
        <v>0</v>
      </c>
      <c r="AZ206" s="427">
        <f t="shared" si="32"/>
        <v>0</v>
      </c>
      <c r="BA206" s="452">
        <f t="shared" si="32"/>
        <v>0</v>
      </c>
      <c r="BB206" s="452">
        <f t="shared" si="32"/>
        <v>0</v>
      </c>
      <c r="BC206" s="452">
        <f t="shared" si="32"/>
        <v>0</v>
      </c>
      <c r="BD206" s="452">
        <f t="shared" si="32"/>
        <v>0</v>
      </c>
      <c r="BE206" s="452">
        <f t="shared" si="32"/>
        <v>0</v>
      </c>
      <c r="BF206" s="452">
        <f t="shared" si="32"/>
        <v>0</v>
      </c>
      <c r="BG206" s="452">
        <f t="shared" si="32"/>
        <v>0</v>
      </c>
      <c r="BH206" s="452">
        <f t="shared" si="32"/>
        <v>0</v>
      </c>
      <c r="BI206" s="452">
        <f t="shared" si="32"/>
        <v>0</v>
      </c>
      <c r="BJ206" s="452">
        <f t="shared" si="32"/>
        <v>0</v>
      </c>
      <c r="BK206" s="452">
        <f t="shared" si="32"/>
        <v>0</v>
      </c>
      <c r="BL206" s="452">
        <f t="shared" si="32"/>
        <v>0</v>
      </c>
      <c r="BM206" s="452">
        <f t="shared" si="32"/>
        <v>0</v>
      </c>
      <c r="BN206" s="452">
        <f t="shared" si="32"/>
        <v>0</v>
      </c>
      <c r="BO206" s="452">
        <f t="shared" si="32"/>
        <v>0</v>
      </c>
      <c r="BP206" s="452">
        <f t="shared" si="32"/>
        <v>0</v>
      </c>
      <c r="BQ206" s="452">
        <f t="shared" si="32"/>
        <v>0</v>
      </c>
      <c r="BR206" s="452">
        <f t="shared" si="32"/>
        <v>0</v>
      </c>
      <c r="BS206" s="452"/>
      <c r="BT206" s="452"/>
    </row>
    <row r="207" spans="1:72" ht="31.2" outlineLevel="1">
      <c r="A207" s="436">
        <v>1</v>
      </c>
      <c r="B207" s="754" t="s">
        <v>1977</v>
      </c>
      <c r="C207" s="418" t="s">
        <v>1900</v>
      </c>
      <c r="D207" s="432" t="s">
        <v>1900</v>
      </c>
      <c r="E207" s="602" t="s">
        <v>49</v>
      </c>
      <c r="F207" s="602" t="s">
        <v>48</v>
      </c>
      <c r="G207" s="753" t="s">
        <v>1978</v>
      </c>
      <c r="H207" s="727" t="s">
        <v>1898</v>
      </c>
      <c r="I207" s="420">
        <v>2025</v>
      </c>
      <c r="J207" s="422">
        <v>2025</v>
      </c>
      <c r="K207" s="602" t="s">
        <v>1508</v>
      </c>
      <c r="L207" s="418" t="s">
        <v>1979</v>
      </c>
      <c r="M207" s="375">
        <v>615</v>
      </c>
      <c r="N207" s="446">
        <v>615</v>
      </c>
      <c r="O207" s="376"/>
      <c r="P207" s="375"/>
      <c r="Q207" s="452"/>
      <c r="R207" s="727" t="s">
        <v>1898</v>
      </c>
      <c r="S207" s="432" t="s">
        <v>1898</v>
      </c>
      <c r="T207" s="432" t="s">
        <v>1900</v>
      </c>
      <c r="U207" s="427"/>
      <c r="V207" s="427"/>
      <c r="W207" s="427"/>
      <c r="X207" s="427"/>
      <c r="Y207" s="145">
        <f t="shared" si="22"/>
        <v>30</v>
      </c>
      <c r="Z207" s="377"/>
      <c r="AA207" s="377"/>
      <c r="AB207" s="372">
        <f t="shared" si="23"/>
        <v>30</v>
      </c>
      <c r="AC207" s="372">
        <v>0</v>
      </c>
      <c r="AD207" s="145">
        <v>30</v>
      </c>
      <c r="AE207" s="377"/>
      <c r="AF207" s="145">
        <f t="shared" si="24"/>
        <v>30</v>
      </c>
      <c r="AG207" s="377"/>
      <c r="AH207" s="377"/>
      <c r="AI207" s="145">
        <f t="shared" si="25"/>
        <v>30</v>
      </c>
      <c r="AJ207" s="145">
        <v>0</v>
      </c>
      <c r="AK207" s="145">
        <v>30</v>
      </c>
      <c r="AL207" s="377"/>
      <c r="AM207" s="377"/>
      <c r="AN207" s="377"/>
      <c r="AO207" s="377"/>
      <c r="AP207" s="377"/>
      <c r="AQ207" s="377"/>
      <c r="AR207" s="377"/>
      <c r="AS207" s="378"/>
      <c r="AT207" s="377"/>
      <c r="AU207" s="145">
        <f t="shared" si="26"/>
        <v>0</v>
      </c>
      <c r="AV207" s="377"/>
      <c r="AW207" s="377"/>
      <c r="AX207" s="145">
        <f t="shared" si="27"/>
        <v>0</v>
      </c>
      <c r="AY207" s="145">
        <v>0</v>
      </c>
      <c r="AZ207" s="377"/>
      <c r="BA207" s="377"/>
      <c r="BB207" s="377"/>
      <c r="BC207" s="377"/>
      <c r="BD207" s="377"/>
      <c r="BE207" s="378"/>
      <c r="BF207" s="378"/>
      <c r="BG207" s="378"/>
      <c r="BH207" s="378"/>
      <c r="BI207" s="378"/>
      <c r="BJ207" s="378"/>
      <c r="BK207" s="378"/>
      <c r="BL207" s="378"/>
      <c r="BM207" s="378"/>
      <c r="BN207" s="378"/>
      <c r="BO207" s="378"/>
      <c r="BP207" s="378"/>
      <c r="BQ207" s="378"/>
      <c r="BR207" s="503"/>
      <c r="BS207" s="503"/>
      <c r="BT207" s="566"/>
    </row>
    <row r="208" spans="1:72" ht="31.2" outlineLevel="1">
      <c r="A208" s="436">
        <v>2</v>
      </c>
      <c r="B208" s="752" t="s">
        <v>1980</v>
      </c>
      <c r="C208" s="418" t="s">
        <v>1900</v>
      </c>
      <c r="D208" s="432" t="s">
        <v>1900</v>
      </c>
      <c r="E208" s="602" t="s">
        <v>49</v>
      </c>
      <c r="F208" s="602" t="s">
        <v>48</v>
      </c>
      <c r="G208" s="753" t="s">
        <v>1981</v>
      </c>
      <c r="H208" s="432" t="s">
        <v>1898</v>
      </c>
      <c r="I208" s="420">
        <v>2025</v>
      </c>
      <c r="J208" s="422">
        <v>2025</v>
      </c>
      <c r="K208" s="602" t="s">
        <v>1508</v>
      </c>
      <c r="L208" s="418" t="s">
        <v>1982</v>
      </c>
      <c r="M208" s="375">
        <v>1341</v>
      </c>
      <c r="N208" s="446">
        <v>1140</v>
      </c>
      <c r="O208" s="376"/>
      <c r="P208" s="375">
        <v>201</v>
      </c>
      <c r="Q208" s="452"/>
      <c r="R208" s="432" t="s">
        <v>1898</v>
      </c>
      <c r="S208" s="432" t="s">
        <v>1898</v>
      </c>
      <c r="T208" s="432" t="s">
        <v>1900</v>
      </c>
      <c r="U208" s="427"/>
      <c r="V208" s="427"/>
      <c r="W208" s="427"/>
      <c r="X208" s="427"/>
      <c r="Y208" s="145">
        <f t="shared" si="22"/>
        <v>20</v>
      </c>
      <c r="Z208" s="377"/>
      <c r="AA208" s="377"/>
      <c r="AB208" s="372">
        <f t="shared" si="23"/>
        <v>20</v>
      </c>
      <c r="AC208" s="372">
        <v>0</v>
      </c>
      <c r="AD208" s="145">
        <v>20</v>
      </c>
      <c r="AE208" s="377"/>
      <c r="AF208" s="145">
        <f t="shared" si="24"/>
        <v>20</v>
      </c>
      <c r="AG208" s="377"/>
      <c r="AH208" s="377"/>
      <c r="AI208" s="145">
        <f t="shared" si="25"/>
        <v>20</v>
      </c>
      <c r="AJ208" s="145">
        <v>0</v>
      </c>
      <c r="AK208" s="145">
        <v>20</v>
      </c>
      <c r="AL208" s="377"/>
      <c r="AM208" s="377"/>
      <c r="AN208" s="377"/>
      <c r="AO208" s="377"/>
      <c r="AP208" s="377"/>
      <c r="AQ208" s="377"/>
      <c r="AR208" s="377"/>
      <c r="AS208" s="378"/>
      <c r="AT208" s="377"/>
      <c r="AU208" s="145">
        <f t="shared" si="26"/>
        <v>0</v>
      </c>
      <c r="AV208" s="377"/>
      <c r="AW208" s="377"/>
      <c r="AX208" s="145">
        <f t="shared" si="27"/>
        <v>0</v>
      </c>
      <c r="AY208" s="145">
        <v>0</v>
      </c>
      <c r="AZ208" s="377"/>
      <c r="BA208" s="377"/>
      <c r="BB208" s="377"/>
      <c r="BC208" s="377"/>
      <c r="BD208" s="377"/>
      <c r="BE208" s="378"/>
      <c r="BF208" s="378"/>
      <c r="BG208" s="378"/>
      <c r="BH208" s="378"/>
      <c r="BI208" s="378"/>
      <c r="BJ208" s="378"/>
      <c r="BK208" s="378"/>
      <c r="BL208" s="378"/>
      <c r="BM208" s="378"/>
      <c r="BN208" s="378"/>
      <c r="BO208" s="378"/>
      <c r="BP208" s="378"/>
      <c r="BQ208" s="378"/>
      <c r="BR208" s="503"/>
      <c r="BS208" s="503"/>
      <c r="BT208" s="566"/>
    </row>
    <row r="209" spans="1:72" ht="46.8" outlineLevel="1">
      <c r="A209" s="436">
        <v>3</v>
      </c>
      <c r="B209" s="754" t="s">
        <v>1983</v>
      </c>
      <c r="C209" s="418" t="s">
        <v>1817</v>
      </c>
      <c r="D209" s="432" t="s">
        <v>1900</v>
      </c>
      <c r="E209" s="602" t="s">
        <v>49</v>
      </c>
      <c r="F209" s="602" t="s">
        <v>55</v>
      </c>
      <c r="G209" s="753" t="s">
        <v>1984</v>
      </c>
      <c r="H209" s="727" t="s">
        <v>1985</v>
      </c>
      <c r="I209" s="420">
        <v>2025</v>
      </c>
      <c r="J209" s="422">
        <v>2025</v>
      </c>
      <c r="K209" s="602" t="s">
        <v>1497</v>
      </c>
      <c r="L209" s="418" t="s">
        <v>1986</v>
      </c>
      <c r="M209" s="375">
        <v>2272</v>
      </c>
      <c r="N209" s="446">
        <v>2000</v>
      </c>
      <c r="O209" s="376"/>
      <c r="P209" s="375">
        <v>272</v>
      </c>
      <c r="Q209" s="452"/>
      <c r="R209" s="727" t="s">
        <v>1985</v>
      </c>
      <c r="S209" s="432" t="s">
        <v>1898</v>
      </c>
      <c r="T209" s="432" t="s">
        <v>1900</v>
      </c>
      <c r="U209" s="427"/>
      <c r="V209" s="427"/>
      <c r="W209" s="427"/>
      <c r="X209" s="427"/>
      <c r="Y209" s="145">
        <f t="shared" si="22"/>
        <v>30</v>
      </c>
      <c r="Z209" s="377"/>
      <c r="AA209" s="377"/>
      <c r="AB209" s="372">
        <f t="shared" si="23"/>
        <v>30</v>
      </c>
      <c r="AC209" s="372">
        <v>0</v>
      </c>
      <c r="AD209" s="145">
        <v>30</v>
      </c>
      <c r="AE209" s="377"/>
      <c r="AF209" s="145">
        <f t="shared" si="24"/>
        <v>30</v>
      </c>
      <c r="AG209" s="377"/>
      <c r="AH209" s="377"/>
      <c r="AI209" s="145">
        <f t="shared" si="25"/>
        <v>30</v>
      </c>
      <c r="AJ209" s="145">
        <v>0</v>
      </c>
      <c r="AK209" s="145">
        <v>30</v>
      </c>
      <c r="AL209" s="377"/>
      <c r="AM209" s="377"/>
      <c r="AN209" s="377"/>
      <c r="AO209" s="377"/>
      <c r="AP209" s="377"/>
      <c r="AQ209" s="377"/>
      <c r="AR209" s="377"/>
      <c r="AS209" s="378"/>
      <c r="AT209" s="377"/>
      <c r="AU209" s="145">
        <f t="shared" si="26"/>
        <v>0</v>
      </c>
      <c r="AV209" s="377"/>
      <c r="AW209" s="377"/>
      <c r="AX209" s="145">
        <f t="shared" si="27"/>
        <v>0</v>
      </c>
      <c r="AY209" s="145">
        <v>0</v>
      </c>
      <c r="AZ209" s="377"/>
      <c r="BA209" s="377"/>
      <c r="BB209" s="377"/>
      <c r="BC209" s="377"/>
      <c r="BD209" s="377"/>
      <c r="BE209" s="378"/>
      <c r="BF209" s="378"/>
      <c r="BG209" s="378"/>
      <c r="BH209" s="378"/>
      <c r="BI209" s="378"/>
      <c r="BJ209" s="378"/>
      <c r="BK209" s="378"/>
      <c r="BL209" s="378"/>
      <c r="BM209" s="378"/>
      <c r="BN209" s="378"/>
      <c r="BO209" s="378"/>
      <c r="BP209" s="378"/>
      <c r="BQ209" s="378"/>
      <c r="BR209" s="503"/>
      <c r="BS209" s="503"/>
      <c r="BT209" s="566"/>
    </row>
    <row r="210" spans="1:72" ht="31.2" outlineLevel="1">
      <c r="A210" s="436">
        <v>4</v>
      </c>
      <c r="B210" s="754" t="s">
        <v>1938</v>
      </c>
      <c r="C210" s="418" t="s">
        <v>1817</v>
      </c>
      <c r="D210" s="432" t="s">
        <v>1900</v>
      </c>
      <c r="E210" s="602" t="s">
        <v>49</v>
      </c>
      <c r="F210" s="602" t="s">
        <v>55</v>
      </c>
      <c r="G210" s="753" t="s">
        <v>1987</v>
      </c>
      <c r="H210" s="432" t="s">
        <v>1898</v>
      </c>
      <c r="I210" s="420">
        <v>2025</v>
      </c>
      <c r="J210" s="422">
        <v>2025</v>
      </c>
      <c r="K210" s="602" t="s">
        <v>1497</v>
      </c>
      <c r="L210" s="418" t="s">
        <v>1988</v>
      </c>
      <c r="M210" s="375">
        <v>731</v>
      </c>
      <c r="N210" s="446">
        <v>669</v>
      </c>
      <c r="O210" s="376"/>
      <c r="P210" s="375">
        <v>62</v>
      </c>
      <c r="Q210" s="452"/>
      <c r="R210" s="432" t="s">
        <v>1898</v>
      </c>
      <c r="S210" s="432" t="s">
        <v>1898</v>
      </c>
      <c r="T210" s="432" t="s">
        <v>1900</v>
      </c>
      <c r="U210" s="427"/>
      <c r="V210" s="427"/>
      <c r="W210" s="427"/>
      <c r="X210" s="427"/>
      <c r="Y210" s="145">
        <f t="shared" si="22"/>
        <v>20</v>
      </c>
      <c r="Z210" s="377"/>
      <c r="AA210" s="377"/>
      <c r="AB210" s="372">
        <f t="shared" si="23"/>
        <v>20</v>
      </c>
      <c r="AC210" s="372">
        <v>0</v>
      </c>
      <c r="AD210" s="145">
        <v>20</v>
      </c>
      <c r="AE210" s="377"/>
      <c r="AF210" s="145">
        <f t="shared" si="24"/>
        <v>20</v>
      </c>
      <c r="AG210" s="377"/>
      <c r="AH210" s="377"/>
      <c r="AI210" s="145">
        <f t="shared" si="25"/>
        <v>20</v>
      </c>
      <c r="AJ210" s="145">
        <v>0</v>
      </c>
      <c r="AK210" s="145">
        <v>20</v>
      </c>
      <c r="AL210" s="377"/>
      <c r="AM210" s="377"/>
      <c r="AN210" s="377"/>
      <c r="AO210" s="377"/>
      <c r="AP210" s="377"/>
      <c r="AQ210" s="377"/>
      <c r="AR210" s="377"/>
      <c r="AS210" s="378"/>
      <c r="AT210" s="377"/>
      <c r="AU210" s="145">
        <f t="shared" si="26"/>
        <v>0</v>
      </c>
      <c r="AV210" s="377"/>
      <c r="AW210" s="377"/>
      <c r="AX210" s="145">
        <f t="shared" si="27"/>
        <v>0</v>
      </c>
      <c r="AY210" s="145">
        <v>0</v>
      </c>
      <c r="AZ210" s="377"/>
      <c r="BA210" s="377"/>
      <c r="BB210" s="377"/>
      <c r="BC210" s="377"/>
      <c r="BD210" s="377"/>
      <c r="BE210" s="378"/>
      <c r="BF210" s="378"/>
      <c r="BG210" s="378"/>
      <c r="BH210" s="378"/>
      <c r="BI210" s="378"/>
      <c r="BJ210" s="378"/>
      <c r="BK210" s="378"/>
      <c r="BL210" s="378"/>
      <c r="BM210" s="378"/>
      <c r="BN210" s="378"/>
      <c r="BO210" s="378"/>
      <c r="BP210" s="378"/>
      <c r="BQ210" s="378"/>
      <c r="BR210" s="503"/>
      <c r="BS210" s="503"/>
      <c r="BT210" s="566"/>
    </row>
    <row r="211" spans="1:72" ht="33.75" customHeight="1" outlineLevel="1">
      <c r="A211" s="567" t="s">
        <v>45</v>
      </c>
      <c r="B211" s="730" t="s">
        <v>51</v>
      </c>
      <c r="C211" s="416"/>
      <c r="D211" s="452"/>
      <c r="E211" s="416"/>
      <c r="F211" s="416"/>
      <c r="G211" s="416"/>
      <c r="H211" s="452"/>
      <c r="I211" s="416"/>
      <c r="J211" s="416"/>
      <c r="K211" s="416"/>
      <c r="L211" s="416"/>
      <c r="M211" s="427">
        <f>SUM(M212:M240)</f>
        <v>38869.305999999997</v>
      </c>
      <c r="N211" s="427">
        <f t="shared" ref="N211:BR211" si="33">SUM(N212:N240)</f>
        <v>0</v>
      </c>
      <c r="O211" s="427">
        <f t="shared" si="33"/>
        <v>0</v>
      </c>
      <c r="P211" s="427">
        <f t="shared" si="33"/>
        <v>34902.317999999999</v>
      </c>
      <c r="Q211" s="452">
        <f t="shared" si="33"/>
        <v>0</v>
      </c>
      <c r="R211" s="452">
        <f t="shared" si="33"/>
        <v>0</v>
      </c>
      <c r="S211" s="452">
        <f t="shared" si="33"/>
        <v>0</v>
      </c>
      <c r="T211" s="452">
        <f t="shared" si="33"/>
        <v>0</v>
      </c>
      <c r="U211" s="427">
        <f t="shared" si="33"/>
        <v>0</v>
      </c>
      <c r="V211" s="427">
        <f t="shared" si="33"/>
        <v>0</v>
      </c>
      <c r="W211" s="427">
        <f t="shared" si="33"/>
        <v>0</v>
      </c>
      <c r="X211" s="427">
        <f t="shared" si="33"/>
        <v>0</v>
      </c>
      <c r="Y211" s="427">
        <f t="shared" si="33"/>
        <v>34904.924999999988</v>
      </c>
      <c r="Z211" s="427">
        <f t="shared" si="33"/>
        <v>0</v>
      </c>
      <c r="AA211" s="427">
        <f t="shared" si="33"/>
        <v>0</v>
      </c>
      <c r="AB211" s="427">
        <f t="shared" si="33"/>
        <v>34904.924999999988</v>
      </c>
      <c r="AC211" s="427">
        <f t="shared" si="33"/>
        <v>10587.5</v>
      </c>
      <c r="AD211" s="427">
        <f t="shared" si="33"/>
        <v>6601.4250000000002</v>
      </c>
      <c r="AE211" s="427">
        <f t="shared" si="33"/>
        <v>17716</v>
      </c>
      <c r="AF211" s="427">
        <f t="shared" si="33"/>
        <v>33739.924999999988</v>
      </c>
      <c r="AG211" s="427">
        <f t="shared" si="33"/>
        <v>0</v>
      </c>
      <c r="AH211" s="427">
        <f t="shared" si="33"/>
        <v>0</v>
      </c>
      <c r="AI211" s="427">
        <f t="shared" si="33"/>
        <v>33739.924999999988</v>
      </c>
      <c r="AJ211" s="427">
        <f t="shared" si="33"/>
        <v>9085</v>
      </c>
      <c r="AK211" s="427">
        <f t="shared" si="33"/>
        <v>6601.4250000000002</v>
      </c>
      <c r="AL211" s="427">
        <f t="shared" si="33"/>
        <v>18053.5</v>
      </c>
      <c r="AM211" s="427">
        <f t="shared" si="33"/>
        <v>5292.2510000000002</v>
      </c>
      <c r="AN211" s="427">
        <f t="shared" si="33"/>
        <v>0</v>
      </c>
      <c r="AO211" s="427">
        <f t="shared" si="33"/>
        <v>313.8</v>
      </c>
      <c r="AP211" s="427">
        <f t="shared" si="33"/>
        <v>4978.451</v>
      </c>
      <c r="AQ211" s="427">
        <f t="shared" si="33"/>
        <v>0</v>
      </c>
      <c r="AR211" s="427">
        <f t="shared" si="33"/>
        <v>0</v>
      </c>
      <c r="AS211" s="427">
        <f t="shared" si="33"/>
        <v>4978.451</v>
      </c>
      <c r="AT211" s="427">
        <f t="shared" si="33"/>
        <v>313.8</v>
      </c>
      <c r="AU211" s="427">
        <f t="shared" si="33"/>
        <v>1140</v>
      </c>
      <c r="AV211" s="427">
        <f t="shared" si="33"/>
        <v>0</v>
      </c>
      <c r="AW211" s="427">
        <f t="shared" si="33"/>
        <v>0</v>
      </c>
      <c r="AX211" s="427">
        <f t="shared" si="33"/>
        <v>1140</v>
      </c>
      <c r="AY211" s="427">
        <f t="shared" si="33"/>
        <v>1140</v>
      </c>
      <c r="AZ211" s="427">
        <f t="shared" si="33"/>
        <v>0</v>
      </c>
      <c r="BA211" s="452">
        <f t="shared" si="33"/>
        <v>0</v>
      </c>
      <c r="BB211" s="452">
        <f t="shared" si="33"/>
        <v>0</v>
      </c>
      <c r="BC211" s="452">
        <f t="shared" si="33"/>
        <v>0</v>
      </c>
      <c r="BD211" s="452">
        <f t="shared" si="33"/>
        <v>0</v>
      </c>
      <c r="BE211" s="452">
        <f t="shared" si="33"/>
        <v>0</v>
      </c>
      <c r="BF211" s="452">
        <f t="shared" si="33"/>
        <v>0</v>
      </c>
      <c r="BG211" s="452">
        <f t="shared" si="33"/>
        <v>0</v>
      </c>
      <c r="BH211" s="452">
        <f t="shared" si="33"/>
        <v>0</v>
      </c>
      <c r="BI211" s="452">
        <f t="shared" si="33"/>
        <v>0</v>
      </c>
      <c r="BJ211" s="452">
        <f t="shared" si="33"/>
        <v>0</v>
      </c>
      <c r="BK211" s="452">
        <f t="shared" si="33"/>
        <v>0</v>
      </c>
      <c r="BL211" s="452">
        <f t="shared" si="33"/>
        <v>0</v>
      </c>
      <c r="BM211" s="452">
        <f t="shared" si="33"/>
        <v>0</v>
      </c>
      <c r="BN211" s="452">
        <f t="shared" si="33"/>
        <v>0</v>
      </c>
      <c r="BO211" s="452">
        <f t="shared" si="33"/>
        <v>0</v>
      </c>
      <c r="BP211" s="452">
        <f t="shared" si="33"/>
        <v>0</v>
      </c>
      <c r="BQ211" s="452">
        <f t="shared" si="33"/>
        <v>0</v>
      </c>
      <c r="BR211" s="452">
        <f t="shared" si="33"/>
        <v>0</v>
      </c>
      <c r="BS211" s="452"/>
      <c r="BT211" s="452"/>
    </row>
    <row r="212" spans="1:72" ht="31.2" outlineLevel="1">
      <c r="A212" s="436">
        <v>1</v>
      </c>
      <c r="B212" s="725" t="s">
        <v>1989</v>
      </c>
      <c r="C212" s="418" t="s">
        <v>1395</v>
      </c>
      <c r="D212" s="432" t="s">
        <v>1900</v>
      </c>
      <c r="E212" s="602" t="s">
        <v>49</v>
      </c>
      <c r="F212" s="602" t="s">
        <v>106</v>
      </c>
      <c r="G212" s="762">
        <v>7930068</v>
      </c>
      <c r="H212" s="727" t="s">
        <v>1898</v>
      </c>
      <c r="I212" s="420">
        <v>2021</v>
      </c>
      <c r="J212" s="422">
        <v>2021</v>
      </c>
      <c r="K212" s="418" t="s">
        <v>1391</v>
      </c>
      <c r="L212" s="418" t="s">
        <v>1990</v>
      </c>
      <c r="M212" s="370">
        <v>600</v>
      </c>
      <c r="N212" s="446"/>
      <c r="O212" s="446"/>
      <c r="P212" s="766">
        <v>600</v>
      </c>
      <c r="Q212" s="432" t="s">
        <v>1991</v>
      </c>
      <c r="R212" s="727" t="s">
        <v>1898</v>
      </c>
      <c r="S212" s="432" t="s">
        <v>1898</v>
      </c>
      <c r="T212" s="432" t="s">
        <v>1900</v>
      </c>
      <c r="U212" s="460"/>
      <c r="V212" s="460"/>
      <c r="W212" s="460"/>
      <c r="X212" s="460"/>
      <c r="Y212" s="145">
        <f t="shared" ref="Y212:Y242" si="34">Z212+AA212+AB212</f>
        <v>539.84899999999993</v>
      </c>
      <c r="Z212" s="145"/>
      <c r="AA212" s="145"/>
      <c r="AB212" s="372">
        <f t="shared" ref="AB212:AB242" si="35">AC212+AD212+AE212</f>
        <v>539.84899999999993</v>
      </c>
      <c r="AC212" s="372">
        <v>0</v>
      </c>
      <c r="AD212" s="372">
        <v>539.84899999999993</v>
      </c>
      <c r="AE212" s="145"/>
      <c r="AF212" s="145">
        <f t="shared" ref="AF212:AF242" si="36">AG212+AH212+AI212</f>
        <v>539.84899999999993</v>
      </c>
      <c r="AG212" s="145"/>
      <c r="AH212" s="145"/>
      <c r="AI212" s="145">
        <f t="shared" ref="AI212:AI242" si="37">AJ212+AK212+AL212</f>
        <v>539.84899999999993</v>
      </c>
      <c r="AJ212" s="145">
        <v>0</v>
      </c>
      <c r="AK212" s="145">
        <v>539.84899999999993</v>
      </c>
      <c r="AL212" s="145"/>
      <c r="AM212" s="145">
        <v>4445.2719999999999</v>
      </c>
      <c r="AN212" s="145"/>
      <c r="AO212" s="145"/>
      <c r="AP212" s="145">
        <v>4445.2719999999999</v>
      </c>
      <c r="AQ212" s="145"/>
      <c r="AR212" s="145"/>
      <c r="AS212" s="145">
        <v>4445.2719999999999</v>
      </c>
      <c r="AT212" s="145"/>
      <c r="AU212" s="145">
        <f t="shared" ref="AU212:AU242" si="38">AV212+AW212+AX212</f>
        <v>0</v>
      </c>
      <c r="AV212" s="145"/>
      <c r="AW212" s="145"/>
      <c r="AX212" s="145">
        <f t="shared" ref="AX212:AX242" si="39">AY212+AZ212+BA212</f>
        <v>0</v>
      </c>
      <c r="AY212" s="145">
        <v>0</v>
      </c>
      <c r="AZ212" s="145"/>
      <c r="BA212" s="145"/>
      <c r="BB212" s="145"/>
      <c r="BC212" s="145"/>
      <c r="BD212" s="145"/>
      <c r="BE212" s="372"/>
      <c r="BF212" s="372"/>
      <c r="BG212" s="372"/>
      <c r="BH212" s="145"/>
      <c r="BI212" s="372"/>
      <c r="BJ212" s="372"/>
      <c r="BK212" s="372"/>
      <c r="BL212" s="372"/>
      <c r="BM212" s="372"/>
      <c r="BN212" s="372"/>
      <c r="BO212" s="372"/>
      <c r="BP212" s="372"/>
      <c r="BQ212" s="372"/>
      <c r="BR212" s="731">
        <v>0</v>
      </c>
      <c r="BS212" s="731"/>
      <c r="BT212" s="422"/>
    </row>
    <row r="213" spans="1:72" ht="31.2" outlineLevel="1">
      <c r="A213" s="436">
        <v>2</v>
      </c>
      <c r="B213" s="725" t="s">
        <v>1992</v>
      </c>
      <c r="C213" s="418" t="s">
        <v>1395</v>
      </c>
      <c r="D213" s="432" t="s">
        <v>1900</v>
      </c>
      <c r="E213" s="602" t="s">
        <v>49</v>
      </c>
      <c r="F213" s="602" t="s">
        <v>106</v>
      </c>
      <c r="G213" s="762">
        <v>7956492</v>
      </c>
      <c r="H213" s="727" t="s">
        <v>1921</v>
      </c>
      <c r="I213" s="420" t="s">
        <v>77</v>
      </c>
      <c r="J213" s="422">
        <v>2022</v>
      </c>
      <c r="K213" s="418" t="s">
        <v>1603</v>
      </c>
      <c r="L213" s="418" t="s">
        <v>1993</v>
      </c>
      <c r="M213" s="370">
        <v>1576</v>
      </c>
      <c r="N213" s="446"/>
      <c r="O213" s="446"/>
      <c r="P213" s="373">
        <v>1576</v>
      </c>
      <c r="Q213" s="432" t="s">
        <v>1994</v>
      </c>
      <c r="R213" s="727" t="s">
        <v>1921</v>
      </c>
      <c r="S213" s="432" t="s">
        <v>1898</v>
      </c>
      <c r="T213" s="432" t="s">
        <v>1900</v>
      </c>
      <c r="U213" s="460"/>
      <c r="V213" s="460"/>
      <c r="W213" s="460"/>
      <c r="X213" s="460"/>
      <c r="Y213" s="145">
        <f t="shared" si="34"/>
        <v>1576</v>
      </c>
      <c r="Z213" s="145"/>
      <c r="AA213" s="145"/>
      <c r="AB213" s="372">
        <f t="shared" si="35"/>
        <v>1576</v>
      </c>
      <c r="AC213" s="372">
        <v>0</v>
      </c>
      <c r="AD213" s="145">
        <v>1576</v>
      </c>
      <c r="AE213" s="145"/>
      <c r="AF213" s="145">
        <f t="shared" si="36"/>
        <v>1576</v>
      </c>
      <c r="AG213" s="145"/>
      <c r="AH213" s="145"/>
      <c r="AI213" s="145">
        <f t="shared" si="37"/>
        <v>1576</v>
      </c>
      <c r="AJ213" s="145">
        <v>0</v>
      </c>
      <c r="AK213" s="145">
        <v>1576</v>
      </c>
      <c r="AL213" s="145"/>
      <c r="AM213" s="145">
        <v>200</v>
      </c>
      <c r="AN213" s="145"/>
      <c r="AO213" s="145"/>
      <c r="AP213" s="145">
        <v>200</v>
      </c>
      <c r="AQ213" s="145"/>
      <c r="AR213" s="145"/>
      <c r="AS213" s="145">
        <v>200</v>
      </c>
      <c r="AT213" s="145"/>
      <c r="AU213" s="145">
        <f t="shared" si="38"/>
        <v>0</v>
      </c>
      <c r="AV213" s="145"/>
      <c r="AW213" s="145"/>
      <c r="AX213" s="145">
        <f t="shared" si="39"/>
        <v>0</v>
      </c>
      <c r="AY213" s="145">
        <v>0</v>
      </c>
      <c r="AZ213" s="372"/>
      <c r="BA213" s="145"/>
      <c r="BB213" s="145"/>
      <c r="BC213" s="145"/>
      <c r="BD213" s="145"/>
      <c r="BE213" s="372"/>
      <c r="BF213" s="372"/>
      <c r="BG213" s="372"/>
      <c r="BH213" s="372"/>
      <c r="BI213" s="372"/>
      <c r="BJ213" s="372"/>
      <c r="BK213" s="372"/>
      <c r="BL213" s="372"/>
      <c r="BM213" s="372"/>
      <c r="BN213" s="372"/>
      <c r="BO213" s="372"/>
      <c r="BP213" s="372"/>
      <c r="BQ213" s="372"/>
      <c r="BR213" s="731">
        <v>0</v>
      </c>
      <c r="BS213" s="731"/>
      <c r="BT213" s="422"/>
    </row>
    <row r="214" spans="1:72" ht="31.2" outlineLevel="1">
      <c r="A214" s="436">
        <v>3</v>
      </c>
      <c r="B214" s="725" t="s">
        <v>1995</v>
      </c>
      <c r="C214" s="418" t="s">
        <v>1395</v>
      </c>
      <c r="D214" s="432" t="s">
        <v>1900</v>
      </c>
      <c r="E214" s="602" t="s">
        <v>49</v>
      </c>
      <c r="F214" s="602" t="s">
        <v>106</v>
      </c>
      <c r="G214" s="762">
        <v>7956491</v>
      </c>
      <c r="H214" s="727" t="s">
        <v>1905</v>
      </c>
      <c r="I214" s="420" t="s">
        <v>77</v>
      </c>
      <c r="J214" s="422">
        <v>2022</v>
      </c>
      <c r="K214" s="418" t="s">
        <v>1603</v>
      </c>
      <c r="L214" s="418" t="s">
        <v>1996</v>
      </c>
      <c r="M214" s="370">
        <v>1576</v>
      </c>
      <c r="N214" s="446"/>
      <c r="O214" s="446"/>
      <c r="P214" s="373">
        <v>1576</v>
      </c>
      <c r="Q214" s="432" t="s">
        <v>1997</v>
      </c>
      <c r="R214" s="727" t="s">
        <v>1905</v>
      </c>
      <c r="S214" s="432" t="s">
        <v>1898</v>
      </c>
      <c r="T214" s="432" t="s">
        <v>1900</v>
      </c>
      <c r="U214" s="460"/>
      <c r="V214" s="460"/>
      <c r="W214" s="460"/>
      <c r="X214" s="460"/>
      <c r="Y214" s="145">
        <f t="shared" si="34"/>
        <v>1576</v>
      </c>
      <c r="Z214" s="145"/>
      <c r="AA214" s="145"/>
      <c r="AB214" s="372">
        <f t="shared" si="35"/>
        <v>1576</v>
      </c>
      <c r="AC214" s="372">
        <v>0</v>
      </c>
      <c r="AD214" s="145">
        <v>1576</v>
      </c>
      <c r="AE214" s="145"/>
      <c r="AF214" s="145">
        <f t="shared" si="36"/>
        <v>1576</v>
      </c>
      <c r="AG214" s="145"/>
      <c r="AH214" s="145"/>
      <c r="AI214" s="145">
        <f t="shared" si="37"/>
        <v>1576</v>
      </c>
      <c r="AJ214" s="145">
        <v>0</v>
      </c>
      <c r="AK214" s="145">
        <v>1576</v>
      </c>
      <c r="AL214" s="145"/>
      <c r="AM214" s="145">
        <v>200</v>
      </c>
      <c r="AN214" s="145"/>
      <c r="AO214" s="145"/>
      <c r="AP214" s="145">
        <v>200</v>
      </c>
      <c r="AQ214" s="145"/>
      <c r="AR214" s="145"/>
      <c r="AS214" s="145">
        <v>200</v>
      </c>
      <c r="AT214" s="145"/>
      <c r="AU214" s="145">
        <f t="shared" si="38"/>
        <v>0</v>
      </c>
      <c r="AV214" s="145"/>
      <c r="AW214" s="145"/>
      <c r="AX214" s="145">
        <f t="shared" si="39"/>
        <v>0</v>
      </c>
      <c r="AY214" s="145">
        <v>0</v>
      </c>
      <c r="AZ214" s="372"/>
      <c r="BA214" s="145"/>
      <c r="BB214" s="145"/>
      <c r="BC214" s="145"/>
      <c r="BD214" s="145"/>
      <c r="BE214" s="372"/>
      <c r="BF214" s="372"/>
      <c r="BG214" s="372"/>
      <c r="BH214" s="372"/>
      <c r="BI214" s="372"/>
      <c r="BJ214" s="372"/>
      <c r="BK214" s="372"/>
      <c r="BL214" s="372"/>
      <c r="BM214" s="372"/>
      <c r="BN214" s="372"/>
      <c r="BO214" s="372"/>
      <c r="BP214" s="372"/>
      <c r="BQ214" s="372"/>
      <c r="BR214" s="731">
        <v>0</v>
      </c>
      <c r="BS214" s="731"/>
      <c r="BT214" s="422"/>
    </row>
    <row r="215" spans="1:72" ht="31.2" outlineLevel="1">
      <c r="A215" s="436">
        <v>4</v>
      </c>
      <c r="B215" s="725" t="s">
        <v>1998</v>
      </c>
      <c r="C215" s="418" t="s">
        <v>1395</v>
      </c>
      <c r="D215" s="432" t="s">
        <v>1900</v>
      </c>
      <c r="E215" s="750" t="s">
        <v>49</v>
      </c>
      <c r="F215" s="602" t="s">
        <v>106</v>
      </c>
      <c r="G215" s="762">
        <v>7956489</v>
      </c>
      <c r="H215" s="432" t="s">
        <v>1898</v>
      </c>
      <c r="I215" s="420" t="s">
        <v>77</v>
      </c>
      <c r="J215" s="422">
        <v>2022</v>
      </c>
      <c r="K215" s="418" t="s">
        <v>1603</v>
      </c>
      <c r="L215" s="418" t="s">
        <v>1999</v>
      </c>
      <c r="M215" s="370">
        <v>1675</v>
      </c>
      <c r="N215" s="446"/>
      <c r="O215" s="446"/>
      <c r="P215" s="373">
        <v>1675</v>
      </c>
      <c r="Q215" s="432" t="s">
        <v>2000</v>
      </c>
      <c r="R215" s="432" t="s">
        <v>1898</v>
      </c>
      <c r="S215" s="432" t="s">
        <v>1898</v>
      </c>
      <c r="T215" s="432" t="s">
        <v>1900</v>
      </c>
      <c r="U215" s="460"/>
      <c r="V215" s="460"/>
      <c r="W215" s="460"/>
      <c r="X215" s="460"/>
      <c r="Y215" s="145">
        <f t="shared" si="34"/>
        <v>1675</v>
      </c>
      <c r="Z215" s="145"/>
      <c r="AA215" s="145"/>
      <c r="AB215" s="372">
        <f t="shared" si="35"/>
        <v>1675</v>
      </c>
      <c r="AC215" s="372">
        <v>0</v>
      </c>
      <c r="AD215" s="145">
        <v>1675</v>
      </c>
      <c r="AE215" s="145"/>
      <c r="AF215" s="145">
        <f t="shared" si="36"/>
        <v>1675</v>
      </c>
      <c r="AG215" s="145"/>
      <c r="AH215" s="145"/>
      <c r="AI215" s="145">
        <f t="shared" si="37"/>
        <v>1675</v>
      </c>
      <c r="AJ215" s="145">
        <v>0</v>
      </c>
      <c r="AK215" s="145">
        <v>1675</v>
      </c>
      <c r="AL215" s="145"/>
      <c r="AM215" s="145">
        <v>133.179</v>
      </c>
      <c r="AN215" s="145"/>
      <c r="AO215" s="145"/>
      <c r="AP215" s="145">
        <v>133.179</v>
      </c>
      <c r="AQ215" s="145"/>
      <c r="AR215" s="145"/>
      <c r="AS215" s="145">
        <v>133.179</v>
      </c>
      <c r="AT215" s="145"/>
      <c r="AU215" s="145">
        <f t="shared" si="38"/>
        <v>0</v>
      </c>
      <c r="AV215" s="145"/>
      <c r="AW215" s="145"/>
      <c r="AX215" s="145">
        <f t="shared" si="39"/>
        <v>0</v>
      </c>
      <c r="AY215" s="145">
        <v>0</v>
      </c>
      <c r="AZ215" s="749"/>
      <c r="BA215" s="145"/>
      <c r="BB215" s="145"/>
      <c r="BC215" s="145"/>
      <c r="BD215" s="145"/>
      <c r="BE215" s="372"/>
      <c r="BF215" s="372"/>
      <c r="BG215" s="372"/>
      <c r="BH215" s="749"/>
      <c r="BI215" s="372"/>
      <c r="BJ215" s="372"/>
      <c r="BK215" s="372"/>
      <c r="BL215" s="372"/>
      <c r="BM215" s="749"/>
      <c r="BN215" s="372"/>
      <c r="BO215" s="372"/>
      <c r="BP215" s="372"/>
      <c r="BQ215" s="749"/>
      <c r="BR215" s="731">
        <v>0</v>
      </c>
      <c r="BS215" s="731"/>
      <c r="BT215" s="422"/>
    </row>
    <row r="216" spans="1:72" ht="31.2" outlineLevel="1">
      <c r="A216" s="436">
        <v>5</v>
      </c>
      <c r="B216" s="725" t="s">
        <v>2001</v>
      </c>
      <c r="C216" s="418" t="s">
        <v>1395</v>
      </c>
      <c r="D216" s="432" t="s">
        <v>1900</v>
      </c>
      <c r="E216" s="750" t="s">
        <v>49</v>
      </c>
      <c r="F216" s="602" t="s">
        <v>106</v>
      </c>
      <c r="G216" s="762">
        <v>7929895</v>
      </c>
      <c r="H216" s="432" t="s">
        <v>1898</v>
      </c>
      <c r="I216" s="420" t="s">
        <v>77</v>
      </c>
      <c r="J216" s="422">
        <v>2022</v>
      </c>
      <c r="K216" s="418" t="s">
        <v>1532</v>
      </c>
      <c r="L216" s="418" t="s">
        <v>2002</v>
      </c>
      <c r="M216" s="370">
        <v>750</v>
      </c>
      <c r="N216" s="446"/>
      <c r="O216" s="446"/>
      <c r="P216" s="767">
        <v>750</v>
      </c>
      <c r="Q216" s="432" t="s">
        <v>2003</v>
      </c>
      <c r="R216" s="432" t="s">
        <v>1898</v>
      </c>
      <c r="S216" s="432" t="s">
        <v>1898</v>
      </c>
      <c r="T216" s="432" t="s">
        <v>1900</v>
      </c>
      <c r="U216" s="460"/>
      <c r="V216" s="460"/>
      <c r="W216" s="460"/>
      <c r="X216" s="460"/>
      <c r="Y216" s="145">
        <f t="shared" si="34"/>
        <v>700</v>
      </c>
      <c r="Z216" s="145"/>
      <c r="AA216" s="145"/>
      <c r="AB216" s="372">
        <f t="shared" si="35"/>
        <v>700</v>
      </c>
      <c r="AC216" s="372">
        <v>0</v>
      </c>
      <c r="AD216" s="373">
        <v>700</v>
      </c>
      <c r="AE216" s="145"/>
      <c r="AF216" s="145">
        <f t="shared" si="36"/>
        <v>700</v>
      </c>
      <c r="AG216" s="145"/>
      <c r="AH216" s="145"/>
      <c r="AI216" s="145">
        <f t="shared" si="37"/>
        <v>700</v>
      </c>
      <c r="AJ216" s="145">
        <v>0</v>
      </c>
      <c r="AK216" s="145">
        <v>700</v>
      </c>
      <c r="AL216" s="145"/>
      <c r="AM216" s="145"/>
      <c r="AN216" s="145"/>
      <c r="AO216" s="145"/>
      <c r="AP216" s="145"/>
      <c r="AQ216" s="145"/>
      <c r="AR216" s="145"/>
      <c r="AS216" s="145"/>
      <c r="AT216" s="145"/>
      <c r="AU216" s="145">
        <f t="shared" si="38"/>
        <v>0</v>
      </c>
      <c r="AV216" s="145"/>
      <c r="AW216" s="145"/>
      <c r="AX216" s="145">
        <f t="shared" si="39"/>
        <v>0</v>
      </c>
      <c r="AY216" s="145">
        <v>0</v>
      </c>
      <c r="AZ216" s="749"/>
      <c r="BA216" s="145"/>
      <c r="BB216" s="145"/>
      <c r="BC216" s="145"/>
      <c r="BD216" s="145"/>
      <c r="BE216" s="372"/>
      <c r="BF216" s="372"/>
      <c r="BG216" s="372"/>
      <c r="BH216" s="749"/>
      <c r="BI216" s="372"/>
      <c r="BJ216" s="372"/>
      <c r="BK216" s="372"/>
      <c r="BL216" s="372"/>
      <c r="BM216" s="749"/>
      <c r="BN216" s="372"/>
      <c r="BO216" s="372"/>
      <c r="BP216" s="372"/>
      <c r="BQ216" s="749"/>
      <c r="BR216" s="731">
        <v>0</v>
      </c>
      <c r="BS216" s="731"/>
      <c r="BT216" s="422"/>
    </row>
    <row r="217" spans="1:72" ht="31.2" outlineLevel="1">
      <c r="A217" s="436">
        <v>6</v>
      </c>
      <c r="B217" s="725" t="s">
        <v>2004</v>
      </c>
      <c r="C217" s="418" t="s">
        <v>1395</v>
      </c>
      <c r="D217" s="432" t="s">
        <v>1900</v>
      </c>
      <c r="E217" s="750" t="s">
        <v>49</v>
      </c>
      <c r="F217" s="436" t="s">
        <v>55</v>
      </c>
      <c r="G217" s="436">
        <v>7930052</v>
      </c>
      <c r="H217" s="432" t="s">
        <v>1921</v>
      </c>
      <c r="I217" s="436">
        <v>2023</v>
      </c>
      <c r="J217" s="422">
        <v>2023</v>
      </c>
      <c r="K217" s="418" t="s">
        <v>1532</v>
      </c>
      <c r="L217" s="436" t="s">
        <v>2005</v>
      </c>
      <c r="M217" s="370">
        <v>480</v>
      </c>
      <c r="N217" s="446"/>
      <c r="O217" s="446"/>
      <c r="P217" s="767">
        <v>480</v>
      </c>
      <c r="Q217" s="432" t="s">
        <v>1923</v>
      </c>
      <c r="R217" s="432" t="s">
        <v>1921</v>
      </c>
      <c r="S217" s="432" t="s">
        <v>1898</v>
      </c>
      <c r="T217" s="432" t="s">
        <v>1900</v>
      </c>
      <c r="U217" s="460"/>
      <c r="V217" s="460"/>
      <c r="W217" s="460"/>
      <c r="X217" s="460"/>
      <c r="Y217" s="145">
        <f t="shared" si="34"/>
        <v>510.89300000000003</v>
      </c>
      <c r="Z217" s="145"/>
      <c r="AA217" s="145"/>
      <c r="AB217" s="372">
        <f t="shared" si="35"/>
        <v>510.89300000000003</v>
      </c>
      <c r="AC217" s="372">
        <v>0</v>
      </c>
      <c r="AD217" s="372">
        <v>510.89300000000003</v>
      </c>
      <c r="AE217" s="145"/>
      <c r="AF217" s="145">
        <f t="shared" si="36"/>
        <v>510.89300000000003</v>
      </c>
      <c r="AG217" s="145"/>
      <c r="AH217" s="145"/>
      <c r="AI217" s="145">
        <f t="shared" si="37"/>
        <v>510.89300000000003</v>
      </c>
      <c r="AJ217" s="145">
        <v>0</v>
      </c>
      <c r="AK217" s="145">
        <v>510.89300000000003</v>
      </c>
      <c r="AL217" s="145"/>
      <c r="AM217" s="145"/>
      <c r="AN217" s="145"/>
      <c r="AO217" s="145"/>
      <c r="AP217" s="145"/>
      <c r="AQ217" s="145"/>
      <c r="AR217" s="145"/>
      <c r="AS217" s="145"/>
      <c r="AT217" s="145"/>
      <c r="AU217" s="145">
        <f t="shared" si="38"/>
        <v>0</v>
      </c>
      <c r="AV217" s="145"/>
      <c r="AW217" s="145"/>
      <c r="AX217" s="145">
        <f t="shared" si="39"/>
        <v>0</v>
      </c>
      <c r="AY217" s="145">
        <v>0</v>
      </c>
      <c r="AZ217" s="749"/>
      <c r="BA217" s="145"/>
      <c r="BB217" s="145"/>
      <c r="BC217" s="145"/>
      <c r="BD217" s="145"/>
      <c r="BE217" s="372"/>
      <c r="BF217" s="372"/>
      <c r="BG217" s="372"/>
      <c r="BH217" s="749"/>
      <c r="BI217" s="372"/>
      <c r="BJ217" s="372"/>
      <c r="BK217" s="372"/>
      <c r="BL217" s="372"/>
      <c r="BM217" s="749"/>
      <c r="BN217" s="372"/>
      <c r="BO217" s="372"/>
      <c r="BP217" s="372"/>
      <c r="BQ217" s="749"/>
      <c r="BR217" s="731">
        <v>0</v>
      </c>
      <c r="BS217" s="731"/>
      <c r="BT217" s="422"/>
    </row>
    <row r="218" spans="1:72" ht="31.2" outlineLevel="1">
      <c r="A218" s="436">
        <v>7</v>
      </c>
      <c r="B218" s="725" t="s">
        <v>2006</v>
      </c>
      <c r="C218" s="418" t="s">
        <v>1395</v>
      </c>
      <c r="D218" s="432" t="s">
        <v>1900</v>
      </c>
      <c r="E218" s="602" t="s">
        <v>49</v>
      </c>
      <c r="F218" s="602" t="s">
        <v>106</v>
      </c>
      <c r="G218" s="602" t="s">
        <v>1916</v>
      </c>
      <c r="H218" s="727" t="s">
        <v>1898</v>
      </c>
      <c r="I218" s="727" t="s">
        <v>56</v>
      </c>
      <c r="J218" s="422">
        <v>2023</v>
      </c>
      <c r="K218" s="418" t="s">
        <v>2007</v>
      </c>
      <c r="L218" s="418" t="s">
        <v>1917</v>
      </c>
      <c r="M218" s="370">
        <v>4200</v>
      </c>
      <c r="N218" s="446"/>
      <c r="O218" s="446"/>
      <c r="P218" s="370">
        <v>4200</v>
      </c>
      <c r="Q218" s="432" t="s">
        <v>1918</v>
      </c>
      <c r="R218" s="727" t="s">
        <v>1898</v>
      </c>
      <c r="S218" s="432" t="s">
        <v>1898</v>
      </c>
      <c r="T218" s="432" t="s">
        <v>1900</v>
      </c>
      <c r="U218" s="460"/>
      <c r="V218" s="460"/>
      <c r="W218" s="460"/>
      <c r="X218" s="460"/>
      <c r="Y218" s="145">
        <f t="shared" si="34"/>
        <v>4230</v>
      </c>
      <c r="Z218" s="145"/>
      <c r="AA218" s="145"/>
      <c r="AB218" s="372">
        <f t="shared" si="35"/>
        <v>4230</v>
      </c>
      <c r="AC218" s="372">
        <v>4230</v>
      </c>
      <c r="AD218" s="145"/>
      <c r="AE218" s="145"/>
      <c r="AF218" s="145">
        <f t="shared" si="36"/>
        <v>4155</v>
      </c>
      <c r="AG218" s="145"/>
      <c r="AH218" s="145"/>
      <c r="AI218" s="145">
        <f t="shared" si="37"/>
        <v>4155</v>
      </c>
      <c r="AJ218" s="145">
        <v>4155</v>
      </c>
      <c r="AK218" s="145"/>
      <c r="AL218" s="145"/>
      <c r="AM218" s="145"/>
      <c r="AN218" s="145"/>
      <c r="AO218" s="145"/>
      <c r="AP218" s="145"/>
      <c r="AQ218" s="145"/>
      <c r="AR218" s="372"/>
      <c r="AS218" s="372"/>
      <c r="AT218" s="372"/>
      <c r="AU218" s="145">
        <f t="shared" si="38"/>
        <v>0</v>
      </c>
      <c r="AV218" s="145"/>
      <c r="AW218" s="145"/>
      <c r="AX218" s="145">
        <f t="shared" si="39"/>
        <v>0</v>
      </c>
      <c r="AY218" s="145">
        <v>0</v>
      </c>
      <c r="AZ218" s="145"/>
      <c r="BA218" s="145"/>
      <c r="BB218" s="145"/>
      <c r="BC218" s="145"/>
      <c r="BD218" s="145"/>
      <c r="BE218" s="145"/>
      <c r="BF218" s="145"/>
      <c r="BG218" s="372"/>
      <c r="BH218" s="372"/>
      <c r="BI218" s="372"/>
      <c r="BJ218" s="372"/>
      <c r="BK218" s="372"/>
      <c r="BL218" s="372"/>
      <c r="BM218" s="145"/>
      <c r="BN218" s="372"/>
      <c r="BO218" s="372"/>
      <c r="BP218" s="372"/>
      <c r="BQ218" s="145"/>
      <c r="BR218" s="731"/>
      <c r="BS218" s="731"/>
      <c r="BT218" s="422"/>
    </row>
    <row r="219" spans="1:72" ht="31.2" outlineLevel="1">
      <c r="A219" s="436">
        <v>8</v>
      </c>
      <c r="B219" s="725" t="s">
        <v>2008</v>
      </c>
      <c r="C219" s="418" t="s">
        <v>1395</v>
      </c>
      <c r="D219" s="432" t="s">
        <v>1900</v>
      </c>
      <c r="E219" s="602" t="s">
        <v>49</v>
      </c>
      <c r="F219" s="602" t="s">
        <v>106</v>
      </c>
      <c r="G219" s="602" t="s">
        <v>1920</v>
      </c>
      <c r="H219" s="727" t="s">
        <v>1921</v>
      </c>
      <c r="I219" s="727" t="s">
        <v>1832</v>
      </c>
      <c r="J219" s="422">
        <v>2023</v>
      </c>
      <c r="K219" s="418" t="s">
        <v>2009</v>
      </c>
      <c r="L219" s="418" t="s">
        <v>2010</v>
      </c>
      <c r="M219" s="370">
        <v>1203</v>
      </c>
      <c r="N219" s="446"/>
      <c r="O219" s="446"/>
      <c r="P219" s="370">
        <v>1203</v>
      </c>
      <c r="Q219" s="432" t="s">
        <v>2011</v>
      </c>
      <c r="R219" s="727" t="s">
        <v>1921</v>
      </c>
      <c r="S219" s="432" t="s">
        <v>1898</v>
      </c>
      <c r="T219" s="432" t="s">
        <v>1900</v>
      </c>
      <c r="U219" s="460"/>
      <c r="V219" s="460"/>
      <c r="W219" s="460"/>
      <c r="X219" s="460"/>
      <c r="Y219" s="145">
        <f t="shared" si="34"/>
        <v>1203</v>
      </c>
      <c r="Z219" s="145"/>
      <c r="AA219" s="145"/>
      <c r="AB219" s="372">
        <f t="shared" si="35"/>
        <v>1203</v>
      </c>
      <c r="AC219" s="372">
        <v>1203</v>
      </c>
      <c r="AD219" s="145"/>
      <c r="AE219" s="145"/>
      <c r="AF219" s="145">
        <f t="shared" si="36"/>
        <v>1200</v>
      </c>
      <c r="AG219" s="145"/>
      <c r="AH219" s="145"/>
      <c r="AI219" s="145">
        <f t="shared" si="37"/>
        <v>1200</v>
      </c>
      <c r="AJ219" s="145">
        <v>1200</v>
      </c>
      <c r="AK219" s="145"/>
      <c r="AL219" s="145"/>
      <c r="AM219" s="145"/>
      <c r="AN219" s="145"/>
      <c r="AO219" s="145"/>
      <c r="AP219" s="145"/>
      <c r="AQ219" s="145"/>
      <c r="AR219" s="372"/>
      <c r="AS219" s="372"/>
      <c r="AT219" s="372"/>
      <c r="AU219" s="145">
        <f t="shared" si="38"/>
        <v>0</v>
      </c>
      <c r="AV219" s="145"/>
      <c r="AW219" s="145"/>
      <c r="AX219" s="145">
        <f t="shared" si="39"/>
        <v>0</v>
      </c>
      <c r="AY219" s="145">
        <v>0</v>
      </c>
      <c r="AZ219" s="145"/>
      <c r="BA219" s="145"/>
      <c r="BB219" s="145"/>
      <c r="BC219" s="145"/>
      <c r="BD219" s="145"/>
      <c r="BE219" s="145"/>
      <c r="BF219" s="145"/>
      <c r="BG219" s="372"/>
      <c r="BH219" s="372"/>
      <c r="BI219" s="372"/>
      <c r="BJ219" s="372"/>
      <c r="BK219" s="372"/>
      <c r="BL219" s="372"/>
      <c r="BM219" s="145"/>
      <c r="BN219" s="372"/>
      <c r="BO219" s="372"/>
      <c r="BP219" s="372"/>
      <c r="BQ219" s="145"/>
      <c r="BR219" s="731"/>
      <c r="BS219" s="731"/>
      <c r="BT219" s="422"/>
    </row>
    <row r="220" spans="1:72" ht="31.2" outlineLevel="1">
      <c r="A220" s="436">
        <v>9</v>
      </c>
      <c r="B220" s="725" t="s">
        <v>1911</v>
      </c>
      <c r="C220" s="418" t="s">
        <v>1395</v>
      </c>
      <c r="D220" s="432" t="s">
        <v>1900</v>
      </c>
      <c r="E220" s="602" t="s">
        <v>49</v>
      </c>
      <c r="F220" s="602" t="s">
        <v>106</v>
      </c>
      <c r="G220" s="602" t="s">
        <v>1912</v>
      </c>
      <c r="H220" s="727" t="s">
        <v>1905</v>
      </c>
      <c r="I220" s="727" t="s">
        <v>56</v>
      </c>
      <c r="J220" s="422">
        <v>2023</v>
      </c>
      <c r="K220" s="418" t="s">
        <v>2012</v>
      </c>
      <c r="L220" s="418" t="s">
        <v>1913</v>
      </c>
      <c r="M220" s="370">
        <v>2740</v>
      </c>
      <c r="N220" s="446"/>
      <c r="O220" s="446"/>
      <c r="P220" s="370">
        <v>2740</v>
      </c>
      <c r="Q220" s="432" t="s">
        <v>1914</v>
      </c>
      <c r="R220" s="727" t="s">
        <v>1905</v>
      </c>
      <c r="S220" s="432" t="s">
        <v>1898</v>
      </c>
      <c r="T220" s="432" t="s">
        <v>1900</v>
      </c>
      <c r="U220" s="460"/>
      <c r="V220" s="460"/>
      <c r="W220" s="460"/>
      <c r="X220" s="460"/>
      <c r="Y220" s="145">
        <f t="shared" si="34"/>
        <v>2737</v>
      </c>
      <c r="Z220" s="145"/>
      <c r="AA220" s="145"/>
      <c r="AB220" s="372">
        <f t="shared" si="35"/>
        <v>2737</v>
      </c>
      <c r="AC220" s="372">
        <v>2737</v>
      </c>
      <c r="AD220" s="145"/>
      <c r="AE220" s="145"/>
      <c r="AF220" s="145">
        <f t="shared" si="36"/>
        <v>1650</v>
      </c>
      <c r="AG220" s="145"/>
      <c r="AH220" s="145"/>
      <c r="AI220" s="145">
        <f t="shared" si="37"/>
        <v>1650</v>
      </c>
      <c r="AJ220" s="145">
        <v>1650</v>
      </c>
      <c r="AK220" s="145"/>
      <c r="AL220" s="145"/>
      <c r="AM220" s="145"/>
      <c r="AN220" s="145"/>
      <c r="AO220" s="145"/>
      <c r="AP220" s="145"/>
      <c r="AQ220" s="145"/>
      <c r="AR220" s="372"/>
      <c r="AS220" s="372"/>
      <c r="AT220" s="372"/>
      <c r="AU220" s="145">
        <f t="shared" si="38"/>
        <v>1140</v>
      </c>
      <c r="AV220" s="145"/>
      <c r="AW220" s="145"/>
      <c r="AX220" s="145">
        <f t="shared" si="39"/>
        <v>1140</v>
      </c>
      <c r="AY220" s="145">
        <v>1140</v>
      </c>
      <c r="AZ220" s="145"/>
      <c r="BA220" s="145"/>
      <c r="BB220" s="145"/>
      <c r="BC220" s="145"/>
      <c r="BD220" s="145"/>
      <c r="BE220" s="145"/>
      <c r="BF220" s="145"/>
      <c r="BG220" s="372"/>
      <c r="BH220" s="372"/>
      <c r="BI220" s="372"/>
      <c r="BJ220" s="372"/>
      <c r="BK220" s="372"/>
      <c r="BL220" s="372"/>
      <c r="BM220" s="145"/>
      <c r="BN220" s="372"/>
      <c r="BO220" s="372"/>
      <c r="BP220" s="372"/>
      <c r="BQ220" s="145"/>
      <c r="BR220" s="731"/>
      <c r="BS220" s="731"/>
      <c r="BT220" s="422"/>
    </row>
    <row r="221" spans="1:72" ht="31.2" outlineLevel="1">
      <c r="A221" s="436">
        <v>10</v>
      </c>
      <c r="B221" s="725" t="s">
        <v>2013</v>
      </c>
      <c r="C221" s="418" t="s">
        <v>1395</v>
      </c>
      <c r="D221" s="432" t="s">
        <v>1900</v>
      </c>
      <c r="E221" s="602" t="s">
        <v>49</v>
      </c>
      <c r="F221" s="602" t="s">
        <v>106</v>
      </c>
      <c r="G221" s="602">
        <v>7930059</v>
      </c>
      <c r="H221" s="727" t="s">
        <v>1898</v>
      </c>
      <c r="I221" s="420">
        <v>2022</v>
      </c>
      <c r="J221" s="422">
        <v>2022</v>
      </c>
      <c r="K221" s="418" t="s">
        <v>1532</v>
      </c>
      <c r="L221" s="599" t="s">
        <v>2014</v>
      </c>
      <c r="M221" s="370">
        <v>1350</v>
      </c>
      <c r="N221" s="446"/>
      <c r="O221" s="446"/>
      <c r="P221" s="370">
        <v>1350</v>
      </c>
      <c r="Q221" s="432" t="s">
        <v>2015</v>
      </c>
      <c r="R221" s="727" t="s">
        <v>1898</v>
      </c>
      <c r="S221" s="432" t="s">
        <v>1898</v>
      </c>
      <c r="T221" s="432" t="s">
        <v>1900</v>
      </c>
      <c r="U221" s="460"/>
      <c r="V221" s="460"/>
      <c r="W221" s="460"/>
      <c r="X221" s="460"/>
      <c r="Y221" s="145">
        <f t="shared" si="34"/>
        <v>1230</v>
      </c>
      <c r="Z221" s="145"/>
      <c r="AA221" s="145"/>
      <c r="AB221" s="372">
        <f t="shared" si="35"/>
        <v>1230</v>
      </c>
      <c r="AC221" s="372">
        <v>1230</v>
      </c>
      <c r="AD221" s="145"/>
      <c r="AE221" s="145"/>
      <c r="AF221" s="145">
        <f t="shared" si="36"/>
        <v>1230</v>
      </c>
      <c r="AG221" s="145"/>
      <c r="AH221" s="145"/>
      <c r="AI221" s="145">
        <f t="shared" si="37"/>
        <v>1230</v>
      </c>
      <c r="AJ221" s="145">
        <v>1230</v>
      </c>
      <c r="AK221" s="145"/>
      <c r="AL221" s="145"/>
      <c r="AM221" s="145"/>
      <c r="AN221" s="145"/>
      <c r="AO221" s="145"/>
      <c r="AP221" s="145"/>
      <c r="AQ221" s="145"/>
      <c r="AR221" s="145"/>
      <c r="AS221" s="145"/>
      <c r="AT221" s="145"/>
      <c r="AU221" s="145">
        <f t="shared" si="38"/>
        <v>0</v>
      </c>
      <c r="AV221" s="145"/>
      <c r="AW221" s="145"/>
      <c r="AX221" s="145">
        <f t="shared" si="39"/>
        <v>0</v>
      </c>
      <c r="AY221" s="145">
        <v>0</v>
      </c>
      <c r="AZ221" s="145"/>
      <c r="BA221" s="145"/>
      <c r="BB221" s="145"/>
      <c r="BC221" s="145"/>
      <c r="BD221" s="145"/>
      <c r="BE221" s="372"/>
      <c r="BF221" s="372"/>
      <c r="BG221" s="372"/>
      <c r="BH221" s="372"/>
      <c r="BI221" s="372"/>
      <c r="BJ221" s="372"/>
      <c r="BK221" s="372"/>
      <c r="BL221" s="372"/>
      <c r="BM221" s="145"/>
      <c r="BN221" s="372"/>
      <c r="BO221" s="372"/>
      <c r="BP221" s="372"/>
      <c r="BQ221" s="145"/>
      <c r="BR221" s="731"/>
      <c r="BS221" s="731"/>
      <c r="BT221" s="422"/>
    </row>
    <row r="222" spans="1:72" ht="31.2" outlineLevel="1">
      <c r="A222" s="436">
        <v>11</v>
      </c>
      <c r="B222" s="725" t="s">
        <v>2016</v>
      </c>
      <c r="C222" s="418" t="s">
        <v>1395</v>
      </c>
      <c r="D222" s="432" t="s">
        <v>1900</v>
      </c>
      <c r="E222" s="602" t="s">
        <v>49</v>
      </c>
      <c r="F222" s="602" t="s">
        <v>106</v>
      </c>
      <c r="G222" s="602">
        <v>7930057</v>
      </c>
      <c r="H222" s="727" t="s">
        <v>1905</v>
      </c>
      <c r="I222" s="420">
        <v>2022</v>
      </c>
      <c r="J222" s="422">
        <v>2023</v>
      </c>
      <c r="K222" s="418" t="s">
        <v>1532</v>
      </c>
      <c r="L222" s="418" t="s">
        <v>2017</v>
      </c>
      <c r="M222" s="370">
        <v>850</v>
      </c>
      <c r="N222" s="446"/>
      <c r="O222" s="446"/>
      <c r="P222" s="370">
        <v>850</v>
      </c>
      <c r="Q222" s="432" t="s">
        <v>2018</v>
      </c>
      <c r="R222" s="727" t="s">
        <v>1905</v>
      </c>
      <c r="S222" s="432" t="s">
        <v>1898</v>
      </c>
      <c r="T222" s="432" t="s">
        <v>1900</v>
      </c>
      <c r="U222" s="460"/>
      <c r="V222" s="460"/>
      <c r="W222" s="460"/>
      <c r="X222" s="460"/>
      <c r="Y222" s="145">
        <f t="shared" si="34"/>
        <v>850</v>
      </c>
      <c r="Z222" s="145"/>
      <c r="AA222" s="145"/>
      <c r="AB222" s="372">
        <f t="shared" si="35"/>
        <v>850</v>
      </c>
      <c r="AC222" s="372">
        <v>850</v>
      </c>
      <c r="AD222" s="145"/>
      <c r="AE222" s="145"/>
      <c r="AF222" s="145">
        <f t="shared" si="36"/>
        <v>850</v>
      </c>
      <c r="AG222" s="145"/>
      <c r="AH222" s="145"/>
      <c r="AI222" s="145">
        <f t="shared" si="37"/>
        <v>850</v>
      </c>
      <c r="AJ222" s="145">
        <v>850</v>
      </c>
      <c r="AK222" s="145"/>
      <c r="AL222" s="145"/>
      <c r="AM222" s="145"/>
      <c r="AN222" s="145"/>
      <c r="AO222" s="145"/>
      <c r="AP222" s="145"/>
      <c r="AQ222" s="145"/>
      <c r="AR222" s="145"/>
      <c r="AS222" s="145"/>
      <c r="AT222" s="145"/>
      <c r="AU222" s="145">
        <f t="shared" si="38"/>
        <v>0</v>
      </c>
      <c r="AV222" s="145"/>
      <c r="AW222" s="145"/>
      <c r="AX222" s="145">
        <f t="shared" si="39"/>
        <v>0</v>
      </c>
      <c r="AY222" s="145">
        <v>0</v>
      </c>
      <c r="AZ222" s="145"/>
      <c r="BA222" s="145"/>
      <c r="BB222" s="145"/>
      <c r="BC222" s="145"/>
      <c r="BD222" s="145"/>
      <c r="BE222" s="372"/>
      <c r="BF222" s="372"/>
      <c r="BG222" s="372"/>
      <c r="BH222" s="372"/>
      <c r="BI222" s="372"/>
      <c r="BJ222" s="372"/>
      <c r="BK222" s="372"/>
      <c r="BL222" s="372"/>
      <c r="BM222" s="145"/>
      <c r="BN222" s="372"/>
      <c r="BO222" s="372"/>
      <c r="BP222" s="372"/>
      <c r="BQ222" s="145"/>
      <c r="BR222" s="731"/>
      <c r="BS222" s="731"/>
      <c r="BT222" s="422"/>
    </row>
    <row r="223" spans="1:72" ht="62.4" outlineLevel="1">
      <c r="A223" s="436">
        <v>12</v>
      </c>
      <c r="B223" s="763" t="s">
        <v>2019</v>
      </c>
      <c r="C223" s="379" t="s">
        <v>2020</v>
      </c>
      <c r="D223" s="379" t="s">
        <v>1900</v>
      </c>
      <c r="E223" s="764" t="s">
        <v>49</v>
      </c>
      <c r="F223" s="379" t="s">
        <v>1652</v>
      </c>
      <c r="G223" s="602" t="s">
        <v>2021</v>
      </c>
      <c r="H223" s="765" t="s">
        <v>1921</v>
      </c>
      <c r="I223" s="768">
        <v>2024</v>
      </c>
      <c r="J223" s="768">
        <v>2024</v>
      </c>
      <c r="K223" s="765" t="s">
        <v>2022</v>
      </c>
      <c r="L223" s="765" t="s">
        <v>2023</v>
      </c>
      <c r="M223" s="371">
        <v>337.5</v>
      </c>
      <c r="N223" s="769"/>
      <c r="O223" s="769"/>
      <c r="P223" s="371">
        <v>337.5</v>
      </c>
      <c r="Q223" s="379"/>
      <c r="R223" s="765" t="s">
        <v>1921</v>
      </c>
      <c r="S223" s="379" t="s">
        <v>1898</v>
      </c>
      <c r="T223" s="379" t="s">
        <v>1900</v>
      </c>
      <c r="U223" s="371"/>
      <c r="V223" s="371"/>
      <c r="W223" s="371"/>
      <c r="X223" s="371"/>
      <c r="Y223" s="145">
        <f t="shared" si="34"/>
        <v>337.5</v>
      </c>
      <c r="Z223" s="145"/>
      <c r="AA223" s="145"/>
      <c r="AB223" s="372">
        <f t="shared" si="35"/>
        <v>337.5</v>
      </c>
      <c r="AC223" s="372">
        <v>337.5</v>
      </c>
      <c r="AD223" s="145"/>
      <c r="AE223" s="145"/>
      <c r="AF223" s="145">
        <f t="shared" si="36"/>
        <v>337.5</v>
      </c>
      <c r="AG223" s="145"/>
      <c r="AH223" s="145"/>
      <c r="AI223" s="145">
        <f t="shared" si="37"/>
        <v>337.5</v>
      </c>
      <c r="AJ223" s="145">
        <v>0</v>
      </c>
      <c r="AK223" s="145"/>
      <c r="AL223" s="145">
        <v>337.5</v>
      </c>
      <c r="AM223" s="145">
        <v>313.8</v>
      </c>
      <c r="AN223" s="145"/>
      <c r="AO223" s="145">
        <v>313.8</v>
      </c>
      <c r="AP223" s="145"/>
      <c r="AQ223" s="145"/>
      <c r="AR223" s="145"/>
      <c r="AS223" s="145"/>
      <c r="AT223" s="373">
        <v>313.8</v>
      </c>
      <c r="AU223" s="145">
        <f t="shared" si="38"/>
        <v>0</v>
      </c>
      <c r="AV223" s="145"/>
      <c r="AW223" s="145"/>
      <c r="AX223" s="145">
        <f t="shared" si="39"/>
        <v>0</v>
      </c>
      <c r="AY223" s="145">
        <v>0</v>
      </c>
      <c r="AZ223" s="145"/>
      <c r="BA223" s="145"/>
      <c r="BB223" s="145"/>
      <c r="BC223" s="145"/>
      <c r="BD223" s="145"/>
      <c r="BE223" s="372"/>
      <c r="BF223" s="372"/>
      <c r="BG223" s="372"/>
      <c r="BH223" s="372"/>
      <c r="BI223" s="372"/>
      <c r="BJ223" s="372"/>
      <c r="BK223" s="372"/>
      <c r="BL223" s="372"/>
      <c r="BM223" s="145"/>
      <c r="BN223" s="372"/>
      <c r="BO223" s="372"/>
      <c r="BP223" s="372"/>
      <c r="BQ223" s="145"/>
      <c r="BR223" s="374"/>
      <c r="BS223" s="374"/>
      <c r="BT223" s="374"/>
    </row>
    <row r="224" spans="1:72" ht="62.4" outlineLevel="1">
      <c r="A224" s="436">
        <v>13</v>
      </c>
      <c r="B224" s="725" t="s">
        <v>1924</v>
      </c>
      <c r="C224" s="379" t="s">
        <v>1817</v>
      </c>
      <c r="D224" s="379" t="s">
        <v>1900</v>
      </c>
      <c r="E224" s="379" t="s">
        <v>49</v>
      </c>
      <c r="F224" s="418" t="s">
        <v>106</v>
      </c>
      <c r="G224" s="418">
        <v>8040404</v>
      </c>
      <c r="H224" s="418" t="s">
        <v>1730</v>
      </c>
      <c r="I224" s="436" t="s">
        <v>56</v>
      </c>
      <c r="J224" s="420">
        <v>2023</v>
      </c>
      <c r="K224" s="418" t="s">
        <v>2024</v>
      </c>
      <c r="L224" s="418" t="s">
        <v>1928</v>
      </c>
      <c r="M224" s="370">
        <v>2030</v>
      </c>
      <c r="N224" s="726"/>
      <c r="O224" s="726"/>
      <c r="P224" s="370">
        <v>2030</v>
      </c>
      <c r="Q224" s="727" t="s">
        <v>1929</v>
      </c>
      <c r="R224" s="418" t="s">
        <v>1730</v>
      </c>
      <c r="S224" s="432" t="s">
        <v>1665</v>
      </c>
      <c r="T224" s="432" t="s">
        <v>1389</v>
      </c>
      <c r="U224" s="371"/>
      <c r="V224" s="371"/>
      <c r="W224" s="371"/>
      <c r="X224" s="371"/>
      <c r="Y224" s="145">
        <f>Z224+AA224+AB224</f>
        <v>2030</v>
      </c>
      <c r="Z224" s="145"/>
      <c r="AA224" s="145"/>
      <c r="AB224" s="372">
        <f>AC224+AD224+AE224</f>
        <v>2030</v>
      </c>
      <c r="AC224" s="372">
        <v>0</v>
      </c>
      <c r="AD224" s="145"/>
      <c r="AE224" s="145">
        <v>2030</v>
      </c>
      <c r="AF224" s="145">
        <f>AG224+AH224+AI224</f>
        <v>2030</v>
      </c>
      <c r="AG224" s="145"/>
      <c r="AH224" s="145"/>
      <c r="AI224" s="145">
        <f>AJ224+AK224+AL224</f>
        <v>2030</v>
      </c>
      <c r="AJ224" s="145">
        <v>0</v>
      </c>
      <c r="AK224" s="145"/>
      <c r="AL224" s="145">
        <v>2030</v>
      </c>
      <c r="AM224" s="145"/>
      <c r="AN224" s="145"/>
      <c r="AO224" s="145"/>
      <c r="AP224" s="145"/>
      <c r="AQ224" s="145"/>
      <c r="AR224" s="145"/>
      <c r="AS224" s="145"/>
      <c r="AT224" s="373"/>
      <c r="AU224" s="145">
        <f>AV224+AW224+AX224</f>
        <v>0</v>
      </c>
      <c r="AV224" s="145"/>
      <c r="AW224" s="145"/>
      <c r="AX224" s="145">
        <f>AY224+AZ224+BA224</f>
        <v>0</v>
      </c>
      <c r="AY224" s="145">
        <v>0</v>
      </c>
      <c r="AZ224" s="145"/>
      <c r="BA224" s="145"/>
      <c r="BB224" s="145"/>
      <c r="BC224" s="145"/>
      <c r="BD224" s="145"/>
      <c r="BE224" s="372"/>
      <c r="BF224" s="372"/>
      <c r="BG224" s="372"/>
      <c r="BH224" s="372"/>
      <c r="BI224" s="372"/>
      <c r="BJ224" s="372"/>
      <c r="BK224" s="372"/>
      <c r="BL224" s="372"/>
      <c r="BM224" s="145"/>
      <c r="BN224" s="372"/>
      <c r="BO224" s="372"/>
      <c r="BP224" s="145"/>
      <c r="BQ224" s="372"/>
      <c r="BR224" s="374"/>
      <c r="BS224" s="374"/>
      <c r="BT224" s="374"/>
    </row>
    <row r="225" spans="1:72" ht="31.2" outlineLevel="1">
      <c r="A225" s="436">
        <v>14</v>
      </c>
      <c r="B225" s="770" t="s">
        <v>2025</v>
      </c>
      <c r="C225" s="379" t="s">
        <v>2026</v>
      </c>
      <c r="D225" s="379" t="s">
        <v>1900</v>
      </c>
      <c r="E225" s="379" t="s">
        <v>49</v>
      </c>
      <c r="F225" s="436" t="s">
        <v>48</v>
      </c>
      <c r="G225" s="420">
        <v>7979042</v>
      </c>
      <c r="H225" s="432" t="s">
        <v>1905</v>
      </c>
      <c r="I225" s="436">
        <v>2022</v>
      </c>
      <c r="J225" s="420">
        <v>2022</v>
      </c>
      <c r="K225" s="418" t="s">
        <v>1678</v>
      </c>
      <c r="L225" s="599" t="s">
        <v>2027</v>
      </c>
      <c r="M225" s="370">
        <v>650</v>
      </c>
      <c r="N225" s="446"/>
      <c r="O225" s="446"/>
      <c r="P225" s="767">
        <v>650</v>
      </c>
      <c r="Q225" s="727" t="s">
        <v>1973</v>
      </c>
      <c r="R225" s="432" t="s">
        <v>1905</v>
      </c>
      <c r="S225" s="432" t="s">
        <v>2028</v>
      </c>
      <c r="T225" s="432" t="s">
        <v>1900</v>
      </c>
      <c r="U225" s="371"/>
      <c r="V225" s="371"/>
      <c r="W225" s="371"/>
      <c r="X225" s="371"/>
      <c r="Y225" s="145">
        <f t="shared" si="34"/>
        <v>650</v>
      </c>
      <c r="Z225" s="145"/>
      <c r="AA225" s="145"/>
      <c r="AB225" s="372">
        <f t="shared" si="35"/>
        <v>650</v>
      </c>
      <c r="AC225" s="372">
        <v>0</v>
      </c>
      <c r="AD225" s="145"/>
      <c r="AE225" s="145">
        <v>650</v>
      </c>
      <c r="AF225" s="145">
        <f t="shared" si="36"/>
        <v>650</v>
      </c>
      <c r="AG225" s="145"/>
      <c r="AH225" s="145"/>
      <c r="AI225" s="145">
        <f t="shared" si="37"/>
        <v>650</v>
      </c>
      <c r="AJ225" s="145">
        <v>0</v>
      </c>
      <c r="AK225" s="145"/>
      <c r="AL225" s="749">
        <v>650</v>
      </c>
      <c r="AM225" s="145"/>
      <c r="AN225" s="145"/>
      <c r="AO225" s="145"/>
      <c r="AP225" s="145"/>
      <c r="AQ225" s="145"/>
      <c r="AR225" s="145"/>
      <c r="AS225" s="145"/>
      <c r="AT225" s="373"/>
      <c r="AU225" s="145">
        <f t="shared" si="38"/>
        <v>0</v>
      </c>
      <c r="AV225" s="145"/>
      <c r="AW225" s="145"/>
      <c r="AX225" s="145">
        <f t="shared" si="39"/>
        <v>0</v>
      </c>
      <c r="AY225" s="145">
        <v>0</v>
      </c>
      <c r="AZ225" s="145"/>
      <c r="BA225" s="145"/>
      <c r="BB225" s="145"/>
      <c r="BC225" s="145"/>
      <c r="BD225" s="145"/>
      <c r="BE225" s="372"/>
      <c r="BF225" s="372"/>
      <c r="BG225" s="372"/>
      <c r="BH225" s="372"/>
      <c r="BI225" s="372"/>
      <c r="BJ225" s="372"/>
      <c r="BK225" s="372"/>
      <c r="BL225" s="372"/>
      <c r="BM225" s="145"/>
      <c r="BN225" s="372"/>
      <c r="BO225" s="372"/>
      <c r="BP225" s="145"/>
      <c r="BQ225" s="372"/>
      <c r="BR225" s="374"/>
      <c r="BS225" s="374"/>
      <c r="BT225" s="374"/>
    </row>
    <row r="226" spans="1:72" ht="31.2" outlineLevel="1">
      <c r="A226" s="436">
        <v>15</v>
      </c>
      <c r="B226" s="770" t="s">
        <v>2029</v>
      </c>
      <c r="C226" s="379" t="s">
        <v>2026</v>
      </c>
      <c r="D226" s="379" t="s">
        <v>1900</v>
      </c>
      <c r="E226" s="379" t="s">
        <v>49</v>
      </c>
      <c r="F226" s="436" t="s">
        <v>48</v>
      </c>
      <c r="G226" s="420">
        <v>7979043</v>
      </c>
      <c r="H226" s="432" t="s">
        <v>1905</v>
      </c>
      <c r="I226" s="436">
        <v>2022</v>
      </c>
      <c r="J226" s="420">
        <v>2022</v>
      </c>
      <c r="K226" s="418" t="s">
        <v>1678</v>
      </c>
      <c r="L226" s="751" t="s">
        <v>2030</v>
      </c>
      <c r="M226" s="370">
        <v>600</v>
      </c>
      <c r="N226" s="446"/>
      <c r="O226" s="446"/>
      <c r="P226" s="767">
        <v>600</v>
      </c>
      <c r="Q226" s="727" t="s">
        <v>1970</v>
      </c>
      <c r="R226" s="432" t="s">
        <v>1905</v>
      </c>
      <c r="S226" s="432" t="s">
        <v>2028</v>
      </c>
      <c r="T226" s="432" t="s">
        <v>1900</v>
      </c>
      <c r="U226" s="371"/>
      <c r="V226" s="371"/>
      <c r="W226" s="371"/>
      <c r="X226" s="371"/>
      <c r="Y226" s="145">
        <f t="shared" si="34"/>
        <v>600</v>
      </c>
      <c r="Z226" s="145"/>
      <c r="AA226" s="145"/>
      <c r="AB226" s="372">
        <f t="shared" si="35"/>
        <v>600</v>
      </c>
      <c r="AC226" s="372">
        <v>0</v>
      </c>
      <c r="AD226" s="145"/>
      <c r="AE226" s="145">
        <v>600</v>
      </c>
      <c r="AF226" s="145">
        <f t="shared" si="36"/>
        <v>600</v>
      </c>
      <c r="AG226" s="145"/>
      <c r="AH226" s="145"/>
      <c r="AI226" s="145">
        <f t="shared" si="37"/>
        <v>600</v>
      </c>
      <c r="AJ226" s="145">
        <v>0</v>
      </c>
      <c r="AK226" s="145"/>
      <c r="AL226" s="749">
        <v>600</v>
      </c>
      <c r="AM226" s="145"/>
      <c r="AN226" s="145"/>
      <c r="AO226" s="145"/>
      <c r="AP226" s="145"/>
      <c r="AQ226" s="145"/>
      <c r="AR226" s="145"/>
      <c r="AS226" s="145"/>
      <c r="AT226" s="373"/>
      <c r="AU226" s="145">
        <f t="shared" si="38"/>
        <v>0</v>
      </c>
      <c r="AV226" s="145"/>
      <c r="AW226" s="145"/>
      <c r="AX226" s="145">
        <f t="shared" si="39"/>
        <v>0</v>
      </c>
      <c r="AY226" s="145">
        <v>0</v>
      </c>
      <c r="AZ226" s="145"/>
      <c r="BA226" s="145"/>
      <c r="BB226" s="145"/>
      <c r="BC226" s="145"/>
      <c r="BD226" s="145"/>
      <c r="BE226" s="372"/>
      <c r="BF226" s="372"/>
      <c r="BG226" s="372"/>
      <c r="BH226" s="372"/>
      <c r="BI226" s="372"/>
      <c r="BJ226" s="372"/>
      <c r="BK226" s="372"/>
      <c r="BL226" s="372"/>
      <c r="BM226" s="145"/>
      <c r="BN226" s="372"/>
      <c r="BO226" s="372"/>
      <c r="BP226" s="145"/>
      <c r="BQ226" s="372"/>
      <c r="BR226" s="374"/>
      <c r="BS226" s="374"/>
      <c r="BT226" s="374"/>
    </row>
    <row r="227" spans="1:72" ht="31.2" outlineLevel="1">
      <c r="A227" s="436">
        <v>16</v>
      </c>
      <c r="B227" s="756" t="s">
        <v>2031</v>
      </c>
      <c r="C227" s="379" t="s">
        <v>2026</v>
      </c>
      <c r="D227" s="379" t="s">
        <v>1900</v>
      </c>
      <c r="E227" s="379" t="s">
        <v>49</v>
      </c>
      <c r="F227" s="602" t="s">
        <v>1439</v>
      </c>
      <c r="G227" s="602">
        <v>7939030</v>
      </c>
      <c r="H227" s="757" t="s">
        <v>1905</v>
      </c>
      <c r="I227" s="436">
        <v>2022</v>
      </c>
      <c r="J227" s="420">
        <v>2022</v>
      </c>
      <c r="K227" s="418" t="s">
        <v>1678</v>
      </c>
      <c r="L227" s="436" t="s">
        <v>2032</v>
      </c>
      <c r="M227" s="370">
        <v>220</v>
      </c>
      <c r="N227" s="446"/>
      <c r="O227" s="446"/>
      <c r="P227" s="370">
        <v>220</v>
      </c>
      <c r="Q227" s="727" t="s">
        <v>2033</v>
      </c>
      <c r="R227" s="757" t="s">
        <v>1905</v>
      </c>
      <c r="S227" s="432" t="s">
        <v>2028</v>
      </c>
      <c r="T227" s="432" t="s">
        <v>1900</v>
      </c>
      <c r="U227" s="371"/>
      <c r="V227" s="371"/>
      <c r="W227" s="371"/>
      <c r="X227" s="371"/>
      <c r="Y227" s="145">
        <f t="shared" si="34"/>
        <v>220</v>
      </c>
      <c r="Z227" s="145"/>
      <c r="AA227" s="145"/>
      <c r="AB227" s="372">
        <f t="shared" si="35"/>
        <v>220</v>
      </c>
      <c r="AC227" s="372">
        <v>0</v>
      </c>
      <c r="AD227" s="145"/>
      <c r="AE227" s="145">
        <v>220</v>
      </c>
      <c r="AF227" s="145">
        <f t="shared" si="36"/>
        <v>220</v>
      </c>
      <c r="AG227" s="145"/>
      <c r="AH227" s="145"/>
      <c r="AI227" s="145">
        <f t="shared" si="37"/>
        <v>220</v>
      </c>
      <c r="AJ227" s="145">
        <v>0</v>
      </c>
      <c r="AK227" s="145"/>
      <c r="AL227" s="372">
        <v>220</v>
      </c>
      <c r="AM227" s="145"/>
      <c r="AN227" s="145"/>
      <c r="AO227" s="145"/>
      <c r="AP227" s="145"/>
      <c r="AQ227" s="145"/>
      <c r="AR227" s="145"/>
      <c r="AS227" s="145"/>
      <c r="AT227" s="373"/>
      <c r="AU227" s="145">
        <f t="shared" si="38"/>
        <v>0</v>
      </c>
      <c r="AV227" s="145"/>
      <c r="AW227" s="145"/>
      <c r="AX227" s="145">
        <f t="shared" si="39"/>
        <v>0</v>
      </c>
      <c r="AY227" s="145">
        <v>0</v>
      </c>
      <c r="AZ227" s="145"/>
      <c r="BA227" s="145"/>
      <c r="BB227" s="145"/>
      <c r="BC227" s="145"/>
      <c r="BD227" s="145"/>
      <c r="BE227" s="372"/>
      <c r="BF227" s="372"/>
      <c r="BG227" s="372"/>
      <c r="BH227" s="372"/>
      <c r="BI227" s="372"/>
      <c r="BJ227" s="372"/>
      <c r="BK227" s="372"/>
      <c r="BL227" s="372"/>
      <c r="BM227" s="145"/>
      <c r="BN227" s="372"/>
      <c r="BO227" s="372"/>
      <c r="BP227" s="145"/>
      <c r="BQ227" s="372"/>
      <c r="BR227" s="374"/>
      <c r="BS227" s="374"/>
      <c r="BT227" s="374"/>
    </row>
    <row r="228" spans="1:72" ht="31.2" outlineLevel="1">
      <c r="A228" s="436">
        <v>17</v>
      </c>
      <c r="B228" s="771" t="s">
        <v>1947</v>
      </c>
      <c r="C228" s="379" t="s">
        <v>1900</v>
      </c>
      <c r="D228" s="379" t="s">
        <v>1900</v>
      </c>
      <c r="E228" s="379" t="s">
        <v>49</v>
      </c>
      <c r="F228" s="602" t="s">
        <v>48</v>
      </c>
      <c r="G228" s="418">
        <v>7994270</v>
      </c>
      <c r="H228" s="757" t="s">
        <v>1898</v>
      </c>
      <c r="I228" s="760" t="s">
        <v>77</v>
      </c>
      <c r="J228" s="420">
        <v>2022</v>
      </c>
      <c r="K228" s="418" t="s">
        <v>1678</v>
      </c>
      <c r="L228" s="436" t="s">
        <v>1948</v>
      </c>
      <c r="M228" s="372">
        <v>2200</v>
      </c>
      <c r="N228" s="446"/>
      <c r="O228" s="446"/>
      <c r="P228" s="446">
        <v>2200</v>
      </c>
      <c r="Q228" s="432" t="s">
        <v>1949</v>
      </c>
      <c r="R228" s="757" t="s">
        <v>1898</v>
      </c>
      <c r="S228" s="432" t="s">
        <v>2028</v>
      </c>
      <c r="T228" s="432" t="s">
        <v>1900</v>
      </c>
      <c r="U228" s="371"/>
      <c r="V228" s="371"/>
      <c r="W228" s="371"/>
      <c r="X228" s="371"/>
      <c r="Y228" s="145">
        <f t="shared" si="34"/>
        <v>2200</v>
      </c>
      <c r="Z228" s="145"/>
      <c r="AA228" s="145"/>
      <c r="AB228" s="372">
        <f t="shared" si="35"/>
        <v>2200</v>
      </c>
      <c r="AC228" s="372">
        <v>0</v>
      </c>
      <c r="AD228" s="145"/>
      <c r="AE228" s="145">
        <v>2200</v>
      </c>
      <c r="AF228" s="145">
        <f t="shared" si="36"/>
        <v>2200</v>
      </c>
      <c r="AG228" s="145"/>
      <c r="AH228" s="145"/>
      <c r="AI228" s="145">
        <f t="shared" si="37"/>
        <v>2200</v>
      </c>
      <c r="AJ228" s="145">
        <v>0</v>
      </c>
      <c r="AK228" s="145"/>
      <c r="AL228" s="372">
        <v>2200</v>
      </c>
      <c r="AM228" s="145"/>
      <c r="AN228" s="145"/>
      <c r="AO228" s="145"/>
      <c r="AP228" s="145"/>
      <c r="AQ228" s="145"/>
      <c r="AR228" s="145"/>
      <c r="AS228" s="145"/>
      <c r="AT228" s="373"/>
      <c r="AU228" s="145">
        <f t="shared" si="38"/>
        <v>0</v>
      </c>
      <c r="AV228" s="145"/>
      <c r="AW228" s="145"/>
      <c r="AX228" s="145">
        <f t="shared" si="39"/>
        <v>0</v>
      </c>
      <c r="AY228" s="145">
        <v>0</v>
      </c>
      <c r="AZ228" s="145"/>
      <c r="BA228" s="145"/>
      <c r="BB228" s="145"/>
      <c r="BC228" s="145"/>
      <c r="BD228" s="145"/>
      <c r="BE228" s="372"/>
      <c r="BF228" s="372"/>
      <c r="BG228" s="372"/>
      <c r="BH228" s="372"/>
      <c r="BI228" s="372"/>
      <c r="BJ228" s="372"/>
      <c r="BK228" s="372"/>
      <c r="BL228" s="372"/>
      <c r="BM228" s="145"/>
      <c r="BN228" s="372"/>
      <c r="BO228" s="372"/>
      <c r="BP228" s="145"/>
      <c r="BQ228" s="372"/>
      <c r="BR228" s="374"/>
      <c r="BS228" s="374"/>
      <c r="BT228" s="374"/>
    </row>
    <row r="229" spans="1:72" ht="31.2" outlineLevel="1">
      <c r="A229" s="436">
        <v>18</v>
      </c>
      <c r="B229" s="771" t="s">
        <v>1944</v>
      </c>
      <c r="C229" s="379" t="s">
        <v>1900</v>
      </c>
      <c r="D229" s="379" t="s">
        <v>1900</v>
      </c>
      <c r="E229" s="379" t="s">
        <v>49</v>
      </c>
      <c r="F229" s="602" t="s">
        <v>1439</v>
      </c>
      <c r="G229" s="420">
        <v>7978089</v>
      </c>
      <c r="H229" s="757" t="s">
        <v>1898</v>
      </c>
      <c r="I229" s="760" t="s">
        <v>77</v>
      </c>
      <c r="J229" s="420">
        <v>2022</v>
      </c>
      <c r="K229" s="418" t="s">
        <v>1678</v>
      </c>
      <c r="L229" s="418" t="s">
        <v>1945</v>
      </c>
      <c r="M229" s="373">
        <v>1000</v>
      </c>
      <c r="N229" s="446"/>
      <c r="O229" s="446"/>
      <c r="P229" s="446">
        <v>1000</v>
      </c>
      <c r="Q229" s="432" t="s">
        <v>1946</v>
      </c>
      <c r="R229" s="757" t="s">
        <v>1898</v>
      </c>
      <c r="S229" s="432" t="s">
        <v>2028</v>
      </c>
      <c r="T229" s="432" t="s">
        <v>1900</v>
      </c>
      <c r="U229" s="371"/>
      <c r="V229" s="371"/>
      <c r="W229" s="371"/>
      <c r="X229" s="371"/>
      <c r="Y229" s="145">
        <f t="shared" si="34"/>
        <v>1000</v>
      </c>
      <c r="Z229" s="145"/>
      <c r="AA229" s="145"/>
      <c r="AB229" s="372">
        <f t="shared" si="35"/>
        <v>1000</v>
      </c>
      <c r="AC229" s="372">
        <v>0</v>
      </c>
      <c r="AD229" s="145"/>
      <c r="AE229" s="145">
        <v>1000</v>
      </c>
      <c r="AF229" s="145">
        <f t="shared" si="36"/>
        <v>1000</v>
      </c>
      <c r="AG229" s="145"/>
      <c r="AH229" s="145"/>
      <c r="AI229" s="145">
        <f t="shared" si="37"/>
        <v>1000</v>
      </c>
      <c r="AJ229" s="145">
        <v>0</v>
      </c>
      <c r="AK229" s="145"/>
      <c r="AL229" s="372">
        <v>1000</v>
      </c>
      <c r="AM229" s="145"/>
      <c r="AN229" s="145"/>
      <c r="AO229" s="145"/>
      <c r="AP229" s="145"/>
      <c r="AQ229" s="145"/>
      <c r="AR229" s="145"/>
      <c r="AS229" s="145"/>
      <c r="AT229" s="373"/>
      <c r="AU229" s="145">
        <f t="shared" si="38"/>
        <v>0</v>
      </c>
      <c r="AV229" s="145"/>
      <c r="AW229" s="145"/>
      <c r="AX229" s="145">
        <f t="shared" si="39"/>
        <v>0</v>
      </c>
      <c r="AY229" s="145">
        <v>0</v>
      </c>
      <c r="AZ229" s="145"/>
      <c r="BA229" s="145"/>
      <c r="BB229" s="145"/>
      <c r="BC229" s="145"/>
      <c r="BD229" s="145"/>
      <c r="BE229" s="372"/>
      <c r="BF229" s="372"/>
      <c r="BG229" s="372"/>
      <c r="BH229" s="372"/>
      <c r="BI229" s="372"/>
      <c r="BJ229" s="372"/>
      <c r="BK229" s="372"/>
      <c r="BL229" s="372"/>
      <c r="BM229" s="145"/>
      <c r="BN229" s="372"/>
      <c r="BO229" s="372"/>
      <c r="BP229" s="145"/>
      <c r="BQ229" s="372"/>
      <c r="BR229" s="374"/>
      <c r="BS229" s="374"/>
      <c r="BT229" s="374"/>
    </row>
    <row r="230" spans="1:72" ht="31.2" outlineLevel="1">
      <c r="A230" s="436">
        <v>19</v>
      </c>
      <c r="B230" s="771" t="s">
        <v>2034</v>
      </c>
      <c r="C230" s="379" t="s">
        <v>1900</v>
      </c>
      <c r="D230" s="379" t="s">
        <v>1900</v>
      </c>
      <c r="E230" s="379" t="s">
        <v>49</v>
      </c>
      <c r="F230" s="436" t="s">
        <v>2035</v>
      </c>
      <c r="G230" s="436">
        <v>7978723</v>
      </c>
      <c r="H230" s="757" t="s">
        <v>1898</v>
      </c>
      <c r="I230" s="436" t="s">
        <v>77</v>
      </c>
      <c r="J230" s="422">
        <v>2022</v>
      </c>
      <c r="K230" s="418" t="s">
        <v>1879</v>
      </c>
      <c r="L230" s="436" t="s">
        <v>1942</v>
      </c>
      <c r="M230" s="370">
        <v>500</v>
      </c>
      <c r="N230" s="446"/>
      <c r="O230" s="446"/>
      <c r="P230" s="370">
        <v>500</v>
      </c>
      <c r="Q230" s="727" t="s">
        <v>1943</v>
      </c>
      <c r="R230" s="757" t="s">
        <v>1898</v>
      </c>
      <c r="S230" s="432" t="s">
        <v>2028</v>
      </c>
      <c r="T230" s="432" t="s">
        <v>1900</v>
      </c>
      <c r="U230" s="371"/>
      <c r="V230" s="371"/>
      <c r="W230" s="371"/>
      <c r="X230" s="371"/>
      <c r="Y230" s="145">
        <f t="shared" si="34"/>
        <v>500</v>
      </c>
      <c r="Z230" s="145"/>
      <c r="AA230" s="145"/>
      <c r="AB230" s="372">
        <f t="shared" si="35"/>
        <v>500</v>
      </c>
      <c r="AC230" s="372">
        <v>0</v>
      </c>
      <c r="AD230" s="145"/>
      <c r="AE230" s="145">
        <v>500</v>
      </c>
      <c r="AF230" s="145">
        <f t="shared" si="36"/>
        <v>500</v>
      </c>
      <c r="AG230" s="145"/>
      <c r="AH230" s="145"/>
      <c r="AI230" s="145">
        <f t="shared" si="37"/>
        <v>500</v>
      </c>
      <c r="AJ230" s="145">
        <v>0</v>
      </c>
      <c r="AK230" s="145"/>
      <c r="AL230" s="372">
        <v>500</v>
      </c>
      <c r="AM230" s="145"/>
      <c r="AN230" s="145"/>
      <c r="AO230" s="145"/>
      <c r="AP230" s="145"/>
      <c r="AQ230" s="145"/>
      <c r="AR230" s="145"/>
      <c r="AS230" s="145"/>
      <c r="AT230" s="373"/>
      <c r="AU230" s="145">
        <f t="shared" si="38"/>
        <v>0</v>
      </c>
      <c r="AV230" s="145"/>
      <c r="AW230" s="145"/>
      <c r="AX230" s="145">
        <f t="shared" si="39"/>
        <v>0</v>
      </c>
      <c r="AY230" s="145">
        <v>0</v>
      </c>
      <c r="AZ230" s="145"/>
      <c r="BA230" s="145"/>
      <c r="BB230" s="145"/>
      <c r="BC230" s="145"/>
      <c r="BD230" s="145"/>
      <c r="BE230" s="372"/>
      <c r="BF230" s="372"/>
      <c r="BG230" s="372"/>
      <c r="BH230" s="372"/>
      <c r="BI230" s="372"/>
      <c r="BJ230" s="372"/>
      <c r="BK230" s="372"/>
      <c r="BL230" s="372"/>
      <c r="BM230" s="145"/>
      <c r="BN230" s="372"/>
      <c r="BO230" s="372"/>
      <c r="BP230" s="145"/>
      <c r="BQ230" s="372"/>
      <c r="BR230" s="374"/>
      <c r="BS230" s="374"/>
      <c r="BT230" s="374"/>
    </row>
    <row r="231" spans="1:72" ht="31.2" outlineLevel="1">
      <c r="A231" s="436">
        <v>20</v>
      </c>
      <c r="B231" s="756" t="s">
        <v>2036</v>
      </c>
      <c r="C231" s="379" t="s">
        <v>195</v>
      </c>
      <c r="D231" s="379" t="s">
        <v>1900</v>
      </c>
      <c r="E231" s="379" t="s">
        <v>49</v>
      </c>
      <c r="F231" s="602" t="s">
        <v>1258</v>
      </c>
      <c r="G231" s="602">
        <v>7939765</v>
      </c>
      <c r="H231" s="727" t="s">
        <v>1905</v>
      </c>
      <c r="I231" s="602">
        <v>2022</v>
      </c>
      <c r="J231" s="422">
        <v>2022</v>
      </c>
      <c r="K231" s="419" t="s">
        <v>1443</v>
      </c>
      <c r="L231" s="418" t="s">
        <v>2037</v>
      </c>
      <c r="M231" s="370">
        <v>1200</v>
      </c>
      <c r="N231" s="446"/>
      <c r="O231" s="446"/>
      <c r="P231" s="370">
        <v>1200</v>
      </c>
      <c r="Q231" s="727"/>
      <c r="R231" s="727" t="s">
        <v>1905</v>
      </c>
      <c r="S231" s="432" t="s">
        <v>2028</v>
      </c>
      <c r="T231" s="432" t="s">
        <v>1900</v>
      </c>
      <c r="U231" s="371"/>
      <c r="V231" s="371"/>
      <c r="W231" s="371"/>
      <c r="X231" s="371"/>
      <c r="Y231" s="145">
        <f t="shared" si="34"/>
        <v>1120</v>
      </c>
      <c r="Z231" s="145"/>
      <c r="AA231" s="145"/>
      <c r="AB231" s="372">
        <f t="shared" si="35"/>
        <v>1120</v>
      </c>
      <c r="AC231" s="372">
        <v>0</v>
      </c>
      <c r="AD231" s="145"/>
      <c r="AE231" s="145">
        <v>1120</v>
      </c>
      <c r="AF231" s="145">
        <f t="shared" si="36"/>
        <v>1120</v>
      </c>
      <c r="AG231" s="145"/>
      <c r="AH231" s="145"/>
      <c r="AI231" s="145">
        <f t="shared" si="37"/>
        <v>1120</v>
      </c>
      <c r="AJ231" s="145">
        <v>0</v>
      </c>
      <c r="AK231" s="145"/>
      <c r="AL231" s="145">
        <v>1120</v>
      </c>
      <c r="AM231" s="145"/>
      <c r="AN231" s="145"/>
      <c r="AO231" s="145"/>
      <c r="AP231" s="145"/>
      <c r="AQ231" s="145"/>
      <c r="AR231" s="145"/>
      <c r="AS231" s="145"/>
      <c r="AT231" s="373"/>
      <c r="AU231" s="145">
        <f t="shared" si="38"/>
        <v>0</v>
      </c>
      <c r="AV231" s="145"/>
      <c r="AW231" s="145"/>
      <c r="AX231" s="145">
        <f t="shared" si="39"/>
        <v>0</v>
      </c>
      <c r="AY231" s="145">
        <v>0</v>
      </c>
      <c r="AZ231" s="145"/>
      <c r="BA231" s="145"/>
      <c r="BB231" s="145"/>
      <c r="BC231" s="145"/>
      <c r="BD231" s="145"/>
      <c r="BE231" s="372"/>
      <c r="BF231" s="372"/>
      <c r="BG231" s="372"/>
      <c r="BH231" s="372"/>
      <c r="BI231" s="372"/>
      <c r="BJ231" s="372"/>
      <c r="BK231" s="372"/>
      <c r="BL231" s="372"/>
      <c r="BM231" s="145"/>
      <c r="BN231" s="372"/>
      <c r="BO231" s="372"/>
      <c r="BP231" s="145"/>
      <c r="BQ231" s="372"/>
      <c r="BR231" s="374"/>
      <c r="BS231" s="374"/>
      <c r="BT231" s="374"/>
    </row>
    <row r="232" spans="1:72" ht="31.2" outlineLevel="1">
      <c r="A232" s="436">
        <v>21</v>
      </c>
      <c r="B232" s="756" t="s">
        <v>2038</v>
      </c>
      <c r="C232" s="379" t="s">
        <v>195</v>
      </c>
      <c r="D232" s="379" t="s">
        <v>1900</v>
      </c>
      <c r="E232" s="379" t="s">
        <v>49</v>
      </c>
      <c r="F232" s="602" t="s">
        <v>1439</v>
      </c>
      <c r="G232" s="602">
        <v>7939766</v>
      </c>
      <c r="H232" s="727" t="s">
        <v>1898</v>
      </c>
      <c r="I232" s="602">
        <v>2022</v>
      </c>
      <c r="J232" s="422">
        <v>2022</v>
      </c>
      <c r="K232" s="419" t="s">
        <v>1443</v>
      </c>
      <c r="L232" s="418" t="s">
        <v>2039</v>
      </c>
      <c r="M232" s="370">
        <v>1100</v>
      </c>
      <c r="N232" s="446"/>
      <c r="O232" s="446"/>
      <c r="P232" s="370">
        <v>1100</v>
      </c>
      <c r="Q232" s="727"/>
      <c r="R232" s="727" t="s">
        <v>1898</v>
      </c>
      <c r="S232" s="432" t="s">
        <v>2028</v>
      </c>
      <c r="T232" s="432" t="s">
        <v>1900</v>
      </c>
      <c r="U232" s="371"/>
      <c r="V232" s="371"/>
      <c r="W232" s="371"/>
      <c r="X232" s="371"/>
      <c r="Y232" s="145">
        <f t="shared" si="34"/>
        <v>1100</v>
      </c>
      <c r="Z232" s="145"/>
      <c r="AA232" s="145"/>
      <c r="AB232" s="372">
        <f t="shared" si="35"/>
        <v>1100</v>
      </c>
      <c r="AC232" s="372">
        <v>0</v>
      </c>
      <c r="AD232" s="145"/>
      <c r="AE232" s="145">
        <v>1100</v>
      </c>
      <c r="AF232" s="145">
        <f t="shared" si="36"/>
        <v>1100</v>
      </c>
      <c r="AG232" s="145"/>
      <c r="AH232" s="145"/>
      <c r="AI232" s="145">
        <f t="shared" si="37"/>
        <v>1100</v>
      </c>
      <c r="AJ232" s="145">
        <v>0</v>
      </c>
      <c r="AK232" s="145"/>
      <c r="AL232" s="145">
        <v>1100</v>
      </c>
      <c r="AM232" s="145"/>
      <c r="AN232" s="145"/>
      <c r="AO232" s="145"/>
      <c r="AP232" s="145"/>
      <c r="AQ232" s="145"/>
      <c r="AR232" s="145"/>
      <c r="AS232" s="145"/>
      <c r="AT232" s="373"/>
      <c r="AU232" s="145">
        <f t="shared" si="38"/>
        <v>0</v>
      </c>
      <c r="AV232" s="145"/>
      <c r="AW232" s="145"/>
      <c r="AX232" s="145">
        <f t="shared" si="39"/>
        <v>0</v>
      </c>
      <c r="AY232" s="145">
        <v>0</v>
      </c>
      <c r="AZ232" s="145"/>
      <c r="BA232" s="145"/>
      <c r="BB232" s="145"/>
      <c r="BC232" s="145"/>
      <c r="BD232" s="145"/>
      <c r="BE232" s="372"/>
      <c r="BF232" s="372"/>
      <c r="BG232" s="372"/>
      <c r="BH232" s="372"/>
      <c r="BI232" s="372"/>
      <c r="BJ232" s="372"/>
      <c r="BK232" s="372"/>
      <c r="BL232" s="372"/>
      <c r="BM232" s="145"/>
      <c r="BN232" s="372"/>
      <c r="BO232" s="372"/>
      <c r="BP232" s="145"/>
      <c r="BQ232" s="372"/>
      <c r="BR232" s="374"/>
      <c r="BS232" s="374"/>
      <c r="BT232" s="374"/>
    </row>
    <row r="233" spans="1:72" ht="31.2" outlineLevel="1">
      <c r="A233" s="436">
        <v>22</v>
      </c>
      <c r="B233" s="756" t="s">
        <v>2040</v>
      </c>
      <c r="C233" s="379" t="s">
        <v>2020</v>
      </c>
      <c r="D233" s="379" t="s">
        <v>1900</v>
      </c>
      <c r="E233" s="379" t="s">
        <v>49</v>
      </c>
      <c r="F233" s="429" t="s">
        <v>48</v>
      </c>
      <c r="G233" s="420">
        <v>7983406</v>
      </c>
      <c r="H233" s="418" t="s">
        <v>1921</v>
      </c>
      <c r="I233" s="420">
        <v>2023</v>
      </c>
      <c r="J233" s="420">
        <v>2022</v>
      </c>
      <c r="K233" s="418" t="s">
        <v>1678</v>
      </c>
      <c r="L233" s="418" t="s">
        <v>2041</v>
      </c>
      <c r="M233" s="370">
        <v>600</v>
      </c>
      <c r="N233" s="726"/>
      <c r="O233" s="726"/>
      <c r="P233" s="145">
        <v>600</v>
      </c>
      <c r="Q233" s="727"/>
      <c r="R233" s="418" t="s">
        <v>1921</v>
      </c>
      <c r="S233" s="432" t="s">
        <v>2028</v>
      </c>
      <c r="T233" s="432" t="s">
        <v>1900</v>
      </c>
      <c r="U233" s="371"/>
      <c r="V233" s="371"/>
      <c r="W233" s="371"/>
      <c r="X233" s="371"/>
      <c r="Y233" s="145">
        <f t="shared" si="34"/>
        <v>600</v>
      </c>
      <c r="Z233" s="145"/>
      <c r="AA233" s="145"/>
      <c r="AB233" s="372">
        <f t="shared" si="35"/>
        <v>600</v>
      </c>
      <c r="AC233" s="372">
        <v>0</v>
      </c>
      <c r="AD233" s="145"/>
      <c r="AE233" s="145">
        <v>600</v>
      </c>
      <c r="AF233" s="145">
        <f t="shared" si="36"/>
        <v>600</v>
      </c>
      <c r="AG233" s="145"/>
      <c r="AH233" s="145"/>
      <c r="AI233" s="145">
        <f t="shared" si="37"/>
        <v>600</v>
      </c>
      <c r="AJ233" s="145">
        <v>0</v>
      </c>
      <c r="AK233" s="145"/>
      <c r="AL233" s="145">
        <v>600</v>
      </c>
      <c r="AM233" s="145"/>
      <c r="AN233" s="145"/>
      <c r="AO233" s="145"/>
      <c r="AP233" s="145"/>
      <c r="AQ233" s="145"/>
      <c r="AR233" s="145"/>
      <c r="AS233" s="145"/>
      <c r="AT233" s="373"/>
      <c r="AU233" s="145">
        <f t="shared" si="38"/>
        <v>0</v>
      </c>
      <c r="AV233" s="145"/>
      <c r="AW233" s="145"/>
      <c r="AX233" s="145">
        <f t="shared" si="39"/>
        <v>0</v>
      </c>
      <c r="AY233" s="145">
        <v>0</v>
      </c>
      <c r="AZ233" s="145"/>
      <c r="BA233" s="145"/>
      <c r="BB233" s="145"/>
      <c r="BC233" s="145"/>
      <c r="BD233" s="145"/>
      <c r="BE233" s="372"/>
      <c r="BF233" s="372"/>
      <c r="BG233" s="372"/>
      <c r="BH233" s="372"/>
      <c r="BI233" s="372"/>
      <c r="BJ233" s="372"/>
      <c r="BK233" s="372"/>
      <c r="BL233" s="372"/>
      <c r="BM233" s="145"/>
      <c r="BN233" s="372"/>
      <c r="BO233" s="372"/>
      <c r="BP233" s="145"/>
      <c r="BQ233" s="372"/>
      <c r="BR233" s="374"/>
      <c r="BS233" s="374"/>
      <c r="BT233" s="374"/>
    </row>
    <row r="234" spans="1:72" ht="31.2" outlineLevel="1">
      <c r="A234" s="436">
        <v>23</v>
      </c>
      <c r="B234" s="725" t="s">
        <v>2042</v>
      </c>
      <c r="C234" s="379" t="s">
        <v>2020</v>
      </c>
      <c r="D234" s="379" t="s">
        <v>1900</v>
      </c>
      <c r="E234" s="379" t="s">
        <v>49</v>
      </c>
      <c r="F234" s="429" t="s">
        <v>48</v>
      </c>
      <c r="G234" s="420">
        <v>7983407</v>
      </c>
      <c r="H234" s="418" t="s">
        <v>1921</v>
      </c>
      <c r="I234" s="420">
        <v>2023</v>
      </c>
      <c r="J234" s="420">
        <v>2022</v>
      </c>
      <c r="K234" s="418" t="s">
        <v>1678</v>
      </c>
      <c r="L234" s="418" t="s">
        <v>2043</v>
      </c>
      <c r="M234" s="370">
        <v>1500</v>
      </c>
      <c r="N234" s="726"/>
      <c r="O234" s="726"/>
      <c r="P234" s="145">
        <v>1500</v>
      </c>
      <c r="Q234" s="727"/>
      <c r="R234" s="418" t="s">
        <v>1921</v>
      </c>
      <c r="S234" s="432" t="s">
        <v>2028</v>
      </c>
      <c r="T234" s="432" t="s">
        <v>1900</v>
      </c>
      <c r="U234" s="371"/>
      <c r="V234" s="371"/>
      <c r="W234" s="371"/>
      <c r="X234" s="371"/>
      <c r="Y234" s="145">
        <f t="shared" si="34"/>
        <v>1500</v>
      </c>
      <c r="Z234" s="145"/>
      <c r="AA234" s="145"/>
      <c r="AB234" s="372">
        <f t="shared" si="35"/>
        <v>1500</v>
      </c>
      <c r="AC234" s="372">
        <v>0</v>
      </c>
      <c r="AD234" s="145"/>
      <c r="AE234" s="145">
        <v>1500</v>
      </c>
      <c r="AF234" s="145">
        <f t="shared" si="36"/>
        <v>1500</v>
      </c>
      <c r="AG234" s="145"/>
      <c r="AH234" s="145"/>
      <c r="AI234" s="145">
        <f t="shared" si="37"/>
        <v>1500</v>
      </c>
      <c r="AJ234" s="145">
        <v>0</v>
      </c>
      <c r="AK234" s="145"/>
      <c r="AL234" s="145">
        <v>1500</v>
      </c>
      <c r="AM234" s="145"/>
      <c r="AN234" s="145"/>
      <c r="AO234" s="145"/>
      <c r="AP234" s="145"/>
      <c r="AQ234" s="145"/>
      <c r="AR234" s="145"/>
      <c r="AS234" s="145"/>
      <c r="AT234" s="373"/>
      <c r="AU234" s="145">
        <f t="shared" si="38"/>
        <v>0</v>
      </c>
      <c r="AV234" s="145"/>
      <c r="AW234" s="145"/>
      <c r="AX234" s="145">
        <f t="shared" si="39"/>
        <v>0</v>
      </c>
      <c r="AY234" s="145">
        <v>0</v>
      </c>
      <c r="AZ234" s="145"/>
      <c r="BA234" s="145"/>
      <c r="BB234" s="145"/>
      <c r="BC234" s="145"/>
      <c r="BD234" s="145"/>
      <c r="BE234" s="372"/>
      <c r="BF234" s="372"/>
      <c r="BG234" s="372"/>
      <c r="BH234" s="372"/>
      <c r="BI234" s="372"/>
      <c r="BJ234" s="372"/>
      <c r="BK234" s="372"/>
      <c r="BL234" s="372"/>
      <c r="BM234" s="145"/>
      <c r="BN234" s="372"/>
      <c r="BO234" s="372"/>
      <c r="BP234" s="145"/>
      <c r="BQ234" s="372"/>
      <c r="BR234" s="374"/>
      <c r="BS234" s="374"/>
      <c r="BT234" s="374"/>
    </row>
    <row r="235" spans="1:72" ht="31.2" outlineLevel="1">
      <c r="A235" s="436">
        <v>24</v>
      </c>
      <c r="B235" s="756" t="s">
        <v>2044</v>
      </c>
      <c r="C235" s="379" t="s">
        <v>2020</v>
      </c>
      <c r="D235" s="379" t="s">
        <v>1900</v>
      </c>
      <c r="E235" s="379" t="s">
        <v>49</v>
      </c>
      <c r="F235" s="418" t="s">
        <v>1439</v>
      </c>
      <c r="G235" s="418">
        <v>7983405</v>
      </c>
      <c r="H235" s="418" t="s">
        <v>1921</v>
      </c>
      <c r="I235" s="418">
        <v>2025</v>
      </c>
      <c r="J235" s="420">
        <v>2022</v>
      </c>
      <c r="K235" s="418" t="s">
        <v>1678</v>
      </c>
      <c r="L235" s="418" t="s">
        <v>2045</v>
      </c>
      <c r="M235" s="370">
        <v>1421</v>
      </c>
      <c r="N235" s="726"/>
      <c r="O235" s="726"/>
      <c r="P235" s="145">
        <v>1421</v>
      </c>
      <c r="Q235" s="727"/>
      <c r="R235" s="418" t="s">
        <v>1921</v>
      </c>
      <c r="S235" s="432" t="s">
        <v>2028</v>
      </c>
      <c r="T235" s="432" t="s">
        <v>1900</v>
      </c>
      <c r="U235" s="371"/>
      <c r="V235" s="371"/>
      <c r="W235" s="371"/>
      <c r="X235" s="371"/>
      <c r="Y235" s="145">
        <f t="shared" si="34"/>
        <v>1400</v>
      </c>
      <c r="Z235" s="145"/>
      <c r="AA235" s="145"/>
      <c r="AB235" s="372">
        <f t="shared" si="35"/>
        <v>1400</v>
      </c>
      <c r="AC235" s="372">
        <v>0</v>
      </c>
      <c r="AD235" s="145"/>
      <c r="AE235" s="145">
        <v>1400</v>
      </c>
      <c r="AF235" s="145">
        <f t="shared" si="36"/>
        <v>1400</v>
      </c>
      <c r="AG235" s="145"/>
      <c r="AH235" s="145"/>
      <c r="AI235" s="145">
        <f t="shared" si="37"/>
        <v>1400</v>
      </c>
      <c r="AJ235" s="145">
        <v>0</v>
      </c>
      <c r="AK235" s="145"/>
      <c r="AL235" s="145">
        <v>1400</v>
      </c>
      <c r="AM235" s="145"/>
      <c r="AN235" s="145"/>
      <c r="AO235" s="145"/>
      <c r="AP235" s="145"/>
      <c r="AQ235" s="145"/>
      <c r="AR235" s="145"/>
      <c r="AS235" s="145"/>
      <c r="AT235" s="373"/>
      <c r="AU235" s="145">
        <f t="shared" si="38"/>
        <v>0</v>
      </c>
      <c r="AV235" s="145"/>
      <c r="AW235" s="145"/>
      <c r="AX235" s="145">
        <f t="shared" si="39"/>
        <v>0</v>
      </c>
      <c r="AY235" s="145">
        <v>0</v>
      </c>
      <c r="AZ235" s="145"/>
      <c r="BA235" s="145"/>
      <c r="BB235" s="145"/>
      <c r="BC235" s="145"/>
      <c r="BD235" s="145"/>
      <c r="BE235" s="372"/>
      <c r="BF235" s="372"/>
      <c r="BG235" s="372"/>
      <c r="BH235" s="372"/>
      <c r="BI235" s="372"/>
      <c r="BJ235" s="372"/>
      <c r="BK235" s="372"/>
      <c r="BL235" s="372"/>
      <c r="BM235" s="145"/>
      <c r="BN235" s="372"/>
      <c r="BO235" s="372"/>
      <c r="BP235" s="145"/>
      <c r="BQ235" s="372"/>
      <c r="BR235" s="374"/>
      <c r="BS235" s="374"/>
      <c r="BT235" s="374"/>
    </row>
    <row r="236" spans="1:72" ht="31.2" outlineLevel="1">
      <c r="A236" s="436">
        <v>25</v>
      </c>
      <c r="B236" s="725" t="s">
        <v>2046</v>
      </c>
      <c r="C236" s="379" t="s">
        <v>2020</v>
      </c>
      <c r="D236" s="379" t="s">
        <v>1900</v>
      </c>
      <c r="E236" s="379" t="s">
        <v>49</v>
      </c>
      <c r="F236" s="418" t="s">
        <v>48</v>
      </c>
      <c r="G236" s="420"/>
      <c r="H236" s="599" t="s">
        <v>2047</v>
      </c>
      <c r="I236" s="436" t="s">
        <v>76</v>
      </c>
      <c r="J236" s="420">
        <v>2022</v>
      </c>
      <c r="K236" s="418" t="s">
        <v>1678</v>
      </c>
      <c r="L236" s="418" t="s">
        <v>1734</v>
      </c>
      <c r="M236" s="370">
        <v>1900</v>
      </c>
      <c r="N236" s="726"/>
      <c r="O236" s="726"/>
      <c r="P236" s="726">
        <v>1900</v>
      </c>
      <c r="Q236" s="727"/>
      <c r="R236" s="599" t="s">
        <v>2047</v>
      </c>
      <c r="S236" s="432" t="s">
        <v>2028</v>
      </c>
      <c r="T236" s="432" t="s">
        <v>1900</v>
      </c>
      <c r="U236" s="371"/>
      <c r="V236" s="371"/>
      <c r="W236" s="371"/>
      <c r="X236" s="371"/>
      <c r="Y236" s="145">
        <f t="shared" si="34"/>
        <v>1900</v>
      </c>
      <c r="Z236" s="145"/>
      <c r="AA236" s="145"/>
      <c r="AB236" s="372">
        <f t="shared" si="35"/>
        <v>1900</v>
      </c>
      <c r="AC236" s="372">
        <v>0</v>
      </c>
      <c r="AD236" s="145"/>
      <c r="AE236" s="145">
        <v>1900</v>
      </c>
      <c r="AF236" s="145">
        <f t="shared" si="36"/>
        <v>1900</v>
      </c>
      <c r="AG236" s="145"/>
      <c r="AH236" s="145"/>
      <c r="AI236" s="145">
        <f t="shared" si="37"/>
        <v>1900</v>
      </c>
      <c r="AJ236" s="145">
        <v>0</v>
      </c>
      <c r="AK236" s="145"/>
      <c r="AL236" s="145">
        <v>1900</v>
      </c>
      <c r="AM236" s="145"/>
      <c r="AN236" s="145"/>
      <c r="AO236" s="145"/>
      <c r="AP236" s="145"/>
      <c r="AQ236" s="145"/>
      <c r="AR236" s="145"/>
      <c r="AS236" s="145"/>
      <c r="AT236" s="373"/>
      <c r="AU236" s="145">
        <f t="shared" si="38"/>
        <v>0</v>
      </c>
      <c r="AV236" s="145"/>
      <c r="AW236" s="145"/>
      <c r="AX236" s="145">
        <f t="shared" si="39"/>
        <v>0</v>
      </c>
      <c r="AY236" s="145">
        <v>0</v>
      </c>
      <c r="AZ236" s="145"/>
      <c r="BA236" s="145"/>
      <c r="BB236" s="145"/>
      <c r="BC236" s="145"/>
      <c r="BD236" s="145"/>
      <c r="BE236" s="372"/>
      <c r="BF236" s="372"/>
      <c r="BG236" s="372"/>
      <c r="BH236" s="372"/>
      <c r="BI236" s="372"/>
      <c r="BJ236" s="372"/>
      <c r="BK236" s="372"/>
      <c r="BL236" s="372"/>
      <c r="BM236" s="145"/>
      <c r="BN236" s="372"/>
      <c r="BO236" s="372"/>
      <c r="BP236" s="145"/>
      <c r="BQ236" s="372"/>
      <c r="BR236" s="374"/>
      <c r="BS236" s="374"/>
      <c r="BT236" s="374"/>
    </row>
    <row r="237" spans="1:72" ht="31.2" outlineLevel="1">
      <c r="A237" s="436">
        <v>26</v>
      </c>
      <c r="B237" s="725" t="s">
        <v>2048</v>
      </c>
      <c r="C237" s="379" t="s">
        <v>2026</v>
      </c>
      <c r="D237" s="379" t="s">
        <v>1900</v>
      </c>
      <c r="E237" s="379" t="s">
        <v>49</v>
      </c>
      <c r="F237" s="418" t="s">
        <v>48</v>
      </c>
      <c r="G237" s="422"/>
      <c r="H237" s="599" t="s">
        <v>2049</v>
      </c>
      <c r="I237" s="436" t="s">
        <v>76</v>
      </c>
      <c r="J237" s="420">
        <v>2022</v>
      </c>
      <c r="K237" s="418" t="s">
        <v>1678</v>
      </c>
      <c r="L237" s="418" t="s">
        <v>1734</v>
      </c>
      <c r="M237" s="370">
        <v>2000</v>
      </c>
      <c r="N237" s="726"/>
      <c r="O237" s="726"/>
      <c r="P237" s="726">
        <v>2000</v>
      </c>
      <c r="Q237" s="727"/>
      <c r="R237" s="599" t="s">
        <v>2049</v>
      </c>
      <c r="S237" s="432" t="s">
        <v>2028</v>
      </c>
      <c r="T237" s="432" t="s">
        <v>1900</v>
      </c>
      <c r="U237" s="371"/>
      <c r="V237" s="371"/>
      <c r="W237" s="371"/>
      <c r="X237" s="371"/>
      <c r="Y237" s="145">
        <f t="shared" si="34"/>
        <v>2000</v>
      </c>
      <c r="Z237" s="145"/>
      <c r="AA237" s="145"/>
      <c r="AB237" s="372">
        <f t="shared" si="35"/>
        <v>2000</v>
      </c>
      <c r="AC237" s="372">
        <v>0</v>
      </c>
      <c r="AD237" s="145"/>
      <c r="AE237" s="145">
        <v>2000</v>
      </c>
      <c r="AF237" s="145">
        <f t="shared" si="36"/>
        <v>2000</v>
      </c>
      <c r="AG237" s="145"/>
      <c r="AH237" s="145"/>
      <c r="AI237" s="145">
        <f t="shared" si="37"/>
        <v>2000</v>
      </c>
      <c r="AJ237" s="145">
        <v>0</v>
      </c>
      <c r="AK237" s="145"/>
      <c r="AL237" s="145">
        <v>2000</v>
      </c>
      <c r="AM237" s="145"/>
      <c r="AN237" s="145"/>
      <c r="AO237" s="145"/>
      <c r="AP237" s="145"/>
      <c r="AQ237" s="145"/>
      <c r="AR237" s="145"/>
      <c r="AS237" s="145"/>
      <c r="AT237" s="373"/>
      <c r="AU237" s="145">
        <f t="shared" si="38"/>
        <v>0</v>
      </c>
      <c r="AV237" s="145"/>
      <c r="AW237" s="145"/>
      <c r="AX237" s="145">
        <f t="shared" si="39"/>
        <v>0</v>
      </c>
      <c r="AY237" s="145">
        <v>0</v>
      </c>
      <c r="AZ237" s="145"/>
      <c r="BA237" s="145"/>
      <c r="BB237" s="145"/>
      <c r="BC237" s="145"/>
      <c r="BD237" s="145"/>
      <c r="BE237" s="372"/>
      <c r="BF237" s="372"/>
      <c r="BG237" s="372"/>
      <c r="BH237" s="372"/>
      <c r="BI237" s="372"/>
      <c r="BJ237" s="372"/>
      <c r="BK237" s="372"/>
      <c r="BL237" s="372"/>
      <c r="BM237" s="145"/>
      <c r="BN237" s="372"/>
      <c r="BO237" s="372"/>
      <c r="BP237" s="145"/>
      <c r="BQ237" s="372"/>
      <c r="BR237" s="374"/>
      <c r="BS237" s="374"/>
      <c r="BT237" s="374"/>
    </row>
    <row r="238" spans="1:72" ht="31.2" outlineLevel="1">
      <c r="A238" s="436">
        <v>27</v>
      </c>
      <c r="B238" s="725" t="s">
        <v>2050</v>
      </c>
      <c r="C238" s="379" t="s">
        <v>2026</v>
      </c>
      <c r="D238" s="379" t="s">
        <v>1900</v>
      </c>
      <c r="E238" s="379" t="s">
        <v>49</v>
      </c>
      <c r="F238" s="602" t="s">
        <v>1736</v>
      </c>
      <c r="G238" s="420">
        <v>7931593</v>
      </c>
      <c r="H238" s="727" t="s">
        <v>1905</v>
      </c>
      <c r="I238" s="420">
        <v>2021</v>
      </c>
      <c r="J238" s="420">
        <v>2021</v>
      </c>
      <c r="K238" s="418" t="s">
        <v>1737</v>
      </c>
      <c r="L238" s="418" t="s">
        <v>2051</v>
      </c>
      <c r="M238" s="375">
        <v>1760.096</v>
      </c>
      <c r="N238" s="728"/>
      <c r="O238" s="376"/>
      <c r="P238" s="375">
        <v>246.96</v>
      </c>
      <c r="Q238" s="452"/>
      <c r="R238" s="727" t="s">
        <v>1905</v>
      </c>
      <c r="S238" s="432" t="s">
        <v>1898</v>
      </c>
      <c r="T238" s="432" t="s">
        <v>1900</v>
      </c>
      <c r="U238" s="427"/>
      <c r="V238" s="427"/>
      <c r="W238" s="427"/>
      <c r="X238" s="427"/>
      <c r="Y238" s="145">
        <f t="shared" si="34"/>
        <v>404.45</v>
      </c>
      <c r="Z238" s="377"/>
      <c r="AA238" s="377"/>
      <c r="AB238" s="372">
        <f t="shared" si="35"/>
        <v>404.45</v>
      </c>
      <c r="AC238" s="372">
        <v>0</v>
      </c>
      <c r="AD238" s="145">
        <v>11.05</v>
      </c>
      <c r="AE238" s="145">
        <v>393.4</v>
      </c>
      <c r="AF238" s="145">
        <f t="shared" si="36"/>
        <v>404.45</v>
      </c>
      <c r="AG238" s="377"/>
      <c r="AH238" s="377"/>
      <c r="AI238" s="145">
        <f t="shared" si="37"/>
        <v>404.45</v>
      </c>
      <c r="AJ238" s="145">
        <v>0</v>
      </c>
      <c r="AK238" s="145">
        <v>11.05</v>
      </c>
      <c r="AL238" s="145">
        <v>393.4</v>
      </c>
      <c r="AM238" s="377"/>
      <c r="AN238" s="377"/>
      <c r="AO238" s="377"/>
      <c r="AP238" s="377"/>
      <c r="AQ238" s="377"/>
      <c r="AR238" s="377"/>
      <c r="AS238" s="378"/>
      <c r="AT238" s="377"/>
      <c r="AU238" s="145">
        <f t="shared" si="38"/>
        <v>0</v>
      </c>
      <c r="AV238" s="377"/>
      <c r="AW238" s="377"/>
      <c r="AX238" s="145">
        <f t="shared" si="39"/>
        <v>0</v>
      </c>
      <c r="AY238" s="145">
        <v>0</v>
      </c>
      <c r="AZ238" s="377"/>
      <c r="BA238" s="377"/>
      <c r="BB238" s="377"/>
      <c r="BC238" s="377"/>
      <c r="BD238" s="377"/>
      <c r="BE238" s="378"/>
      <c r="BF238" s="378"/>
      <c r="BG238" s="378"/>
      <c r="BH238" s="378"/>
      <c r="BI238" s="378"/>
      <c r="BJ238" s="378"/>
      <c r="BK238" s="378"/>
      <c r="BL238" s="378"/>
      <c r="BM238" s="378"/>
      <c r="BN238" s="378"/>
      <c r="BO238" s="378"/>
      <c r="BP238" s="378"/>
      <c r="BQ238" s="378"/>
      <c r="BR238" s="728"/>
      <c r="BS238" s="728"/>
      <c r="BT238" s="729"/>
    </row>
    <row r="239" spans="1:72" ht="31.2" outlineLevel="1">
      <c r="A239" s="436">
        <v>28</v>
      </c>
      <c r="B239" s="725" t="s">
        <v>2052</v>
      </c>
      <c r="C239" s="418" t="s">
        <v>1900</v>
      </c>
      <c r="D239" s="432" t="s">
        <v>1900</v>
      </c>
      <c r="E239" s="602" t="s">
        <v>49</v>
      </c>
      <c r="F239" s="602" t="s">
        <v>1736</v>
      </c>
      <c r="G239" s="420">
        <v>7927790</v>
      </c>
      <c r="H239" s="727" t="s">
        <v>1898</v>
      </c>
      <c r="I239" s="420">
        <v>2021</v>
      </c>
      <c r="J239" s="420">
        <v>2021</v>
      </c>
      <c r="K239" s="418" t="s">
        <v>1737</v>
      </c>
      <c r="L239" s="418" t="s">
        <v>2053</v>
      </c>
      <c r="M239" s="375">
        <v>1543.5</v>
      </c>
      <c r="N239" s="728"/>
      <c r="O239" s="376"/>
      <c r="P239" s="375">
        <v>246.24</v>
      </c>
      <c r="Q239" s="452"/>
      <c r="R239" s="727" t="s">
        <v>1898</v>
      </c>
      <c r="S239" s="432" t="s">
        <v>1898</v>
      </c>
      <c r="T239" s="432" t="s">
        <v>1900</v>
      </c>
      <c r="U239" s="427"/>
      <c r="V239" s="427"/>
      <c r="W239" s="427"/>
      <c r="X239" s="427"/>
      <c r="Y239" s="145">
        <f t="shared" si="34"/>
        <v>234.84</v>
      </c>
      <c r="Z239" s="377"/>
      <c r="AA239" s="377"/>
      <c r="AB239" s="372">
        <f t="shared" si="35"/>
        <v>234.84</v>
      </c>
      <c r="AC239" s="372">
        <v>0</v>
      </c>
      <c r="AD239" s="145">
        <v>6.84</v>
      </c>
      <c r="AE239" s="145">
        <v>228</v>
      </c>
      <c r="AF239" s="145">
        <f t="shared" si="36"/>
        <v>234.84</v>
      </c>
      <c r="AG239" s="377"/>
      <c r="AH239" s="377"/>
      <c r="AI239" s="145">
        <f t="shared" si="37"/>
        <v>234.84</v>
      </c>
      <c r="AJ239" s="145">
        <v>0</v>
      </c>
      <c r="AK239" s="145">
        <v>6.84</v>
      </c>
      <c r="AL239" s="145">
        <v>228</v>
      </c>
      <c r="AM239" s="377"/>
      <c r="AN239" s="377"/>
      <c r="AO239" s="377"/>
      <c r="AP239" s="377"/>
      <c r="AQ239" s="377"/>
      <c r="AR239" s="377"/>
      <c r="AS239" s="378"/>
      <c r="AT239" s="377"/>
      <c r="AU239" s="145">
        <f t="shared" si="38"/>
        <v>0</v>
      </c>
      <c r="AV239" s="377"/>
      <c r="AW239" s="377"/>
      <c r="AX239" s="145">
        <f t="shared" si="39"/>
        <v>0</v>
      </c>
      <c r="AY239" s="145">
        <v>0</v>
      </c>
      <c r="AZ239" s="377"/>
      <c r="BA239" s="377"/>
      <c r="BB239" s="377"/>
      <c r="BC239" s="377"/>
      <c r="BD239" s="377"/>
      <c r="BE239" s="378"/>
      <c r="BF239" s="378"/>
      <c r="BG239" s="378"/>
      <c r="BH239" s="378"/>
      <c r="BI239" s="378"/>
      <c r="BJ239" s="378"/>
      <c r="BK239" s="378"/>
      <c r="BL239" s="378"/>
      <c r="BM239" s="378"/>
      <c r="BN239" s="378"/>
      <c r="BO239" s="378"/>
      <c r="BP239" s="378"/>
      <c r="BQ239" s="378"/>
      <c r="BR239" s="728"/>
      <c r="BS239" s="728"/>
      <c r="BT239" s="729"/>
    </row>
    <row r="240" spans="1:72" ht="31.2" outlineLevel="1">
      <c r="A240" s="436">
        <v>29</v>
      </c>
      <c r="B240" s="725" t="s">
        <v>2054</v>
      </c>
      <c r="C240" s="418" t="s">
        <v>2020</v>
      </c>
      <c r="D240" s="432" t="s">
        <v>1900</v>
      </c>
      <c r="E240" s="602" t="s">
        <v>49</v>
      </c>
      <c r="F240" s="602" t="s">
        <v>1736</v>
      </c>
      <c r="G240" s="420">
        <v>7935104</v>
      </c>
      <c r="H240" s="727" t="s">
        <v>1921</v>
      </c>
      <c r="I240" s="420">
        <v>2021</v>
      </c>
      <c r="J240" s="420">
        <v>2021</v>
      </c>
      <c r="K240" s="418" t="s">
        <v>1737</v>
      </c>
      <c r="L240" s="418" t="s">
        <v>2055</v>
      </c>
      <c r="M240" s="375">
        <v>1307.21</v>
      </c>
      <c r="N240" s="728"/>
      <c r="O240" s="376"/>
      <c r="P240" s="375">
        <v>150.61799999999999</v>
      </c>
      <c r="Q240" s="452"/>
      <c r="R240" s="727" t="s">
        <v>1921</v>
      </c>
      <c r="S240" s="432" t="s">
        <v>1898</v>
      </c>
      <c r="T240" s="432" t="s">
        <v>1900</v>
      </c>
      <c r="U240" s="427"/>
      <c r="V240" s="427"/>
      <c r="W240" s="427"/>
      <c r="X240" s="427"/>
      <c r="Y240" s="145">
        <f t="shared" si="34"/>
        <v>280.39300000000003</v>
      </c>
      <c r="Z240" s="377"/>
      <c r="AA240" s="377"/>
      <c r="AB240" s="372">
        <f t="shared" si="35"/>
        <v>280.39300000000003</v>
      </c>
      <c r="AC240" s="372">
        <v>0</v>
      </c>
      <c r="AD240" s="145">
        <v>5.7930000000000001</v>
      </c>
      <c r="AE240" s="145">
        <v>274.60000000000002</v>
      </c>
      <c r="AF240" s="145">
        <f t="shared" si="36"/>
        <v>280.39300000000003</v>
      </c>
      <c r="AG240" s="377"/>
      <c r="AH240" s="377"/>
      <c r="AI240" s="145">
        <f t="shared" si="37"/>
        <v>280.39300000000003</v>
      </c>
      <c r="AJ240" s="145">
        <v>0</v>
      </c>
      <c r="AK240" s="145">
        <v>5.7930000000000001</v>
      </c>
      <c r="AL240" s="145">
        <v>274.60000000000002</v>
      </c>
      <c r="AM240" s="377"/>
      <c r="AN240" s="377"/>
      <c r="AO240" s="377"/>
      <c r="AP240" s="377"/>
      <c r="AQ240" s="377"/>
      <c r="AR240" s="377"/>
      <c r="AS240" s="378"/>
      <c r="AT240" s="377"/>
      <c r="AU240" s="145">
        <f t="shared" si="38"/>
        <v>0</v>
      </c>
      <c r="AV240" s="377"/>
      <c r="AW240" s="377"/>
      <c r="AX240" s="145">
        <f t="shared" si="39"/>
        <v>0</v>
      </c>
      <c r="AY240" s="145">
        <v>0</v>
      </c>
      <c r="AZ240" s="377"/>
      <c r="BA240" s="377"/>
      <c r="BB240" s="377"/>
      <c r="BC240" s="377"/>
      <c r="BD240" s="377"/>
      <c r="BE240" s="378"/>
      <c r="BF240" s="378"/>
      <c r="BG240" s="378"/>
      <c r="BH240" s="378"/>
      <c r="BI240" s="378"/>
      <c r="BJ240" s="378"/>
      <c r="BK240" s="378"/>
      <c r="BL240" s="378"/>
      <c r="BM240" s="378"/>
      <c r="BN240" s="378"/>
      <c r="BO240" s="378"/>
      <c r="BP240" s="378"/>
      <c r="BQ240" s="378"/>
      <c r="BR240" s="728"/>
      <c r="BS240" s="728"/>
      <c r="BT240" s="729"/>
    </row>
    <row r="241" spans="1:75" ht="31.2" outlineLevel="1">
      <c r="A241" s="567" t="s">
        <v>45</v>
      </c>
      <c r="B241" s="730" t="s">
        <v>1741</v>
      </c>
      <c r="C241" s="416"/>
      <c r="D241" s="452"/>
      <c r="E241" s="416"/>
      <c r="F241" s="416"/>
      <c r="G241" s="416"/>
      <c r="H241" s="452"/>
      <c r="I241" s="416"/>
      <c r="J241" s="416"/>
      <c r="K241" s="416"/>
      <c r="L241" s="416"/>
      <c r="M241" s="427">
        <f>M242</f>
        <v>56802</v>
      </c>
      <c r="N241" s="427">
        <f t="shared" ref="N241:BR241" si="40">N242</f>
        <v>0</v>
      </c>
      <c r="O241" s="427">
        <f t="shared" si="40"/>
        <v>0</v>
      </c>
      <c r="P241" s="427">
        <f t="shared" si="40"/>
        <v>56802</v>
      </c>
      <c r="Q241" s="452" t="str">
        <f t="shared" si="40"/>
        <v xml:space="preserve">53, 17/01/2022 </v>
      </c>
      <c r="R241" s="452"/>
      <c r="S241" s="452"/>
      <c r="T241" s="452"/>
      <c r="U241" s="427"/>
      <c r="V241" s="427">
        <f t="shared" si="40"/>
        <v>0</v>
      </c>
      <c r="W241" s="427">
        <f t="shared" si="40"/>
        <v>0</v>
      </c>
      <c r="X241" s="427">
        <f t="shared" si="40"/>
        <v>0</v>
      </c>
      <c r="Y241" s="427">
        <f t="shared" si="40"/>
        <v>18900</v>
      </c>
      <c r="Z241" s="427">
        <f t="shared" si="40"/>
        <v>0</v>
      </c>
      <c r="AA241" s="427">
        <f t="shared" si="40"/>
        <v>0</v>
      </c>
      <c r="AB241" s="427">
        <f t="shared" si="40"/>
        <v>18900</v>
      </c>
      <c r="AC241" s="427">
        <f t="shared" si="40"/>
        <v>0</v>
      </c>
      <c r="AD241" s="427">
        <f t="shared" si="40"/>
        <v>18900</v>
      </c>
      <c r="AE241" s="427">
        <f t="shared" si="40"/>
        <v>0</v>
      </c>
      <c r="AF241" s="427">
        <f t="shared" si="40"/>
        <v>18900</v>
      </c>
      <c r="AG241" s="427">
        <f t="shared" si="40"/>
        <v>0</v>
      </c>
      <c r="AH241" s="427">
        <f t="shared" si="40"/>
        <v>0</v>
      </c>
      <c r="AI241" s="427">
        <f t="shared" si="40"/>
        <v>18900</v>
      </c>
      <c r="AJ241" s="427">
        <f t="shared" si="40"/>
        <v>0</v>
      </c>
      <c r="AK241" s="427">
        <f t="shared" si="40"/>
        <v>18900</v>
      </c>
      <c r="AL241" s="427">
        <f t="shared" si="40"/>
        <v>0</v>
      </c>
      <c r="AM241" s="427">
        <f t="shared" si="40"/>
        <v>253</v>
      </c>
      <c r="AN241" s="427">
        <f t="shared" si="40"/>
        <v>0</v>
      </c>
      <c r="AO241" s="427">
        <f t="shared" si="40"/>
        <v>0</v>
      </c>
      <c r="AP241" s="427">
        <f t="shared" si="40"/>
        <v>253</v>
      </c>
      <c r="AQ241" s="427">
        <f t="shared" si="40"/>
        <v>0</v>
      </c>
      <c r="AR241" s="427">
        <f t="shared" si="40"/>
        <v>0</v>
      </c>
      <c r="AS241" s="427">
        <f t="shared" si="40"/>
        <v>253</v>
      </c>
      <c r="AT241" s="427">
        <f t="shared" si="40"/>
        <v>0</v>
      </c>
      <c r="AU241" s="427">
        <f t="shared" si="40"/>
        <v>0</v>
      </c>
      <c r="AV241" s="427">
        <f t="shared" si="40"/>
        <v>0</v>
      </c>
      <c r="AW241" s="427">
        <f t="shared" si="40"/>
        <v>0</v>
      </c>
      <c r="AX241" s="427">
        <f t="shared" si="40"/>
        <v>0</v>
      </c>
      <c r="AY241" s="427">
        <f t="shared" si="40"/>
        <v>0</v>
      </c>
      <c r="AZ241" s="427">
        <f t="shared" si="40"/>
        <v>0</v>
      </c>
      <c r="BA241" s="452">
        <f t="shared" si="40"/>
        <v>0</v>
      </c>
      <c r="BB241" s="452">
        <f t="shared" si="40"/>
        <v>0</v>
      </c>
      <c r="BC241" s="452">
        <f t="shared" si="40"/>
        <v>0</v>
      </c>
      <c r="BD241" s="452">
        <f t="shared" si="40"/>
        <v>0</v>
      </c>
      <c r="BE241" s="452">
        <f t="shared" si="40"/>
        <v>0</v>
      </c>
      <c r="BF241" s="452">
        <f t="shared" si="40"/>
        <v>0</v>
      </c>
      <c r="BG241" s="452">
        <f t="shared" si="40"/>
        <v>0</v>
      </c>
      <c r="BH241" s="452">
        <f t="shared" si="40"/>
        <v>0</v>
      </c>
      <c r="BI241" s="452">
        <f t="shared" si="40"/>
        <v>0</v>
      </c>
      <c r="BJ241" s="452">
        <f t="shared" si="40"/>
        <v>0</v>
      </c>
      <c r="BK241" s="452">
        <f t="shared" si="40"/>
        <v>0</v>
      </c>
      <c r="BL241" s="452">
        <f t="shared" si="40"/>
        <v>0</v>
      </c>
      <c r="BM241" s="452">
        <f t="shared" si="40"/>
        <v>0</v>
      </c>
      <c r="BN241" s="452">
        <f t="shared" si="40"/>
        <v>0</v>
      </c>
      <c r="BO241" s="452">
        <f t="shared" si="40"/>
        <v>0</v>
      </c>
      <c r="BP241" s="452">
        <f t="shared" si="40"/>
        <v>0</v>
      </c>
      <c r="BQ241" s="452">
        <f t="shared" si="40"/>
        <v>0</v>
      </c>
      <c r="BR241" s="452">
        <f t="shared" si="40"/>
        <v>0</v>
      </c>
      <c r="BS241" s="452"/>
      <c r="BT241" s="452"/>
    </row>
    <row r="242" spans="1:75" ht="31.2" outlineLevel="1">
      <c r="A242" s="436">
        <v>1</v>
      </c>
      <c r="B242" s="725" t="s">
        <v>2056</v>
      </c>
      <c r="C242" s="418" t="s">
        <v>1395</v>
      </c>
      <c r="D242" s="379" t="s">
        <v>1900</v>
      </c>
      <c r="E242" s="602" t="s">
        <v>49</v>
      </c>
      <c r="F242" s="602" t="s">
        <v>48</v>
      </c>
      <c r="G242" s="602">
        <v>7757659</v>
      </c>
      <c r="H242" s="727" t="s">
        <v>1898</v>
      </c>
      <c r="I242" s="727" t="s">
        <v>70</v>
      </c>
      <c r="J242" s="422">
        <v>2022</v>
      </c>
      <c r="K242" s="422"/>
      <c r="L242" s="426" t="s">
        <v>2057</v>
      </c>
      <c r="M242" s="370">
        <v>56802</v>
      </c>
      <c r="N242" s="446"/>
      <c r="O242" s="446"/>
      <c r="P242" s="370">
        <v>56802</v>
      </c>
      <c r="Q242" s="426" t="s">
        <v>2058</v>
      </c>
      <c r="R242" s="727" t="s">
        <v>1898</v>
      </c>
      <c r="S242" s="432" t="s">
        <v>1898</v>
      </c>
      <c r="T242" s="379" t="s">
        <v>1900</v>
      </c>
      <c r="U242" s="460"/>
      <c r="V242" s="460"/>
      <c r="W242" s="460"/>
      <c r="X242" s="460"/>
      <c r="Y242" s="145">
        <f t="shared" si="34"/>
        <v>18900</v>
      </c>
      <c r="Z242" s="145"/>
      <c r="AA242" s="145"/>
      <c r="AB242" s="372">
        <f t="shared" si="35"/>
        <v>18900</v>
      </c>
      <c r="AC242" s="372">
        <v>0</v>
      </c>
      <c r="AD242" s="145">
        <v>18900</v>
      </c>
      <c r="AE242" s="145"/>
      <c r="AF242" s="145">
        <f t="shared" si="36"/>
        <v>18900</v>
      </c>
      <c r="AG242" s="145"/>
      <c r="AH242" s="145"/>
      <c r="AI242" s="145">
        <f t="shared" si="37"/>
        <v>18900</v>
      </c>
      <c r="AJ242" s="145">
        <v>0</v>
      </c>
      <c r="AK242" s="145">
        <v>18900</v>
      </c>
      <c r="AL242" s="145"/>
      <c r="AM242" s="145">
        <v>253</v>
      </c>
      <c r="AN242" s="145"/>
      <c r="AO242" s="145"/>
      <c r="AP242" s="145">
        <v>253</v>
      </c>
      <c r="AQ242" s="145"/>
      <c r="AR242" s="145"/>
      <c r="AS242" s="145">
        <v>253</v>
      </c>
      <c r="AT242" s="145"/>
      <c r="AU242" s="145">
        <f t="shared" si="38"/>
        <v>0</v>
      </c>
      <c r="AV242" s="145"/>
      <c r="AW242" s="145"/>
      <c r="AX242" s="145">
        <f t="shared" si="39"/>
        <v>0</v>
      </c>
      <c r="AY242" s="145">
        <v>0</v>
      </c>
      <c r="AZ242" s="145"/>
      <c r="BA242" s="145"/>
      <c r="BB242" s="145"/>
      <c r="BC242" s="145"/>
      <c r="BD242" s="145"/>
      <c r="BE242" s="372"/>
      <c r="BF242" s="372"/>
      <c r="BG242" s="372"/>
      <c r="BH242" s="145"/>
      <c r="BI242" s="372"/>
      <c r="BJ242" s="372"/>
      <c r="BK242" s="372"/>
      <c r="BL242" s="372"/>
      <c r="BM242" s="145"/>
      <c r="BN242" s="372"/>
      <c r="BO242" s="372"/>
      <c r="BP242" s="372"/>
      <c r="BQ242" s="145"/>
      <c r="BR242" s="731">
        <v>0</v>
      </c>
      <c r="BS242" s="731"/>
      <c r="BT242" s="422"/>
    </row>
    <row r="243" spans="1:75" ht="66.75" customHeight="1">
      <c r="A243" s="67" t="s">
        <v>10</v>
      </c>
      <c r="B243" s="67" t="s">
        <v>3867</v>
      </c>
      <c r="C243" s="67"/>
      <c r="D243" s="67"/>
      <c r="E243" s="67"/>
      <c r="F243" s="67"/>
      <c r="G243" s="67"/>
      <c r="H243" s="67"/>
      <c r="I243" s="67"/>
      <c r="J243" s="67"/>
      <c r="K243" s="67"/>
      <c r="L243" s="67"/>
      <c r="M243" s="99"/>
      <c r="N243" s="99"/>
      <c r="O243" s="99"/>
      <c r="P243" s="99"/>
      <c r="Q243" s="99"/>
      <c r="R243" s="99"/>
      <c r="S243" s="99"/>
      <c r="T243" s="99"/>
      <c r="U243" s="99"/>
      <c r="V243" s="99"/>
      <c r="W243" s="99"/>
      <c r="X243" s="99"/>
      <c r="Y243" s="99">
        <v>24954</v>
      </c>
      <c r="Z243" s="99"/>
      <c r="AA243" s="99"/>
      <c r="AB243" s="99">
        <v>24954</v>
      </c>
      <c r="AC243" s="99">
        <v>0</v>
      </c>
      <c r="AD243" s="99">
        <v>24954</v>
      </c>
      <c r="AE243" s="99"/>
      <c r="AF243" s="99">
        <v>12922</v>
      </c>
      <c r="AG243" s="99"/>
      <c r="AH243" s="99"/>
      <c r="AI243" s="99">
        <v>12922</v>
      </c>
      <c r="AJ243" s="99">
        <v>0</v>
      </c>
      <c r="AK243" s="99">
        <v>12922</v>
      </c>
      <c r="AL243" s="99"/>
      <c r="AM243" s="99"/>
      <c r="AN243" s="99"/>
      <c r="AO243" s="99"/>
      <c r="AP243" s="99"/>
      <c r="AQ243" s="99"/>
      <c r="AR243" s="99"/>
      <c r="AS243" s="99"/>
      <c r="AT243" s="99"/>
      <c r="AU243" s="99">
        <v>12032</v>
      </c>
      <c r="AV243" s="99"/>
      <c r="AW243" s="99"/>
      <c r="AX243" s="99">
        <v>12032</v>
      </c>
      <c r="AY243" s="99">
        <v>0</v>
      </c>
      <c r="AZ243" s="99">
        <v>12032</v>
      </c>
      <c r="BA243" s="99"/>
      <c r="BB243" s="99"/>
      <c r="BC243" s="99"/>
      <c r="BD243" s="99"/>
      <c r="BE243" s="99"/>
      <c r="BF243" s="99"/>
      <c r="BG243" s="99"/>
      <c r="BH243" s="99"/>
      <c r="BI243" s="99"/>
      <c r="BJ243" s="99"/>
      <c r="BK243" s="99"/>
      <c r="BL243" s="99"/>
      <c r="BM243" s="99"/>
      <c r="BN243" s="99"/>
      <c r="BO243" s="99"/>
      <c r="BP243" s="99"/>
      <c r="BQ243" s="99"/>
      <c r="BR243" s="99"/>
      <c r="BS243" s="297">
        <v>439</v>
      </c>
      <c r="BT243" s="67" t="s">
        <v>1375</v>
      </c>
    </row>
    <row r="244" spans="1:75" ht="26.25" customHeight="1">
      <c r="A244" s="262" t="s">
        <v>49</v>
      </c>
      <c r="B244" s="262" t="s">
        <v>3862</v>
      </c>
      <c r="C244" s="262"/>
      <c r="D244" s="262"/>
      <c r="E244" s="262"/>
      <c r="F244" s="262"/>
      <c r="G244" s="262"/>
      <c r="H244" s="262"/>
      <c r="I244" s="262"/>
      <c r="J244" s="262"/>
      <c r="K244" s="262"/>
      <c r="L244" s="262"/>
      <c r="M244" s="263">
        <f>M245</f>
        <v>0</v>
      </c>
      <c r="N244" s="263">
        <f t="shared" ref="N244:BR244" si="41">N245</f>
        <v>0</v>
      </c>
      <c r="O244" s="263">
        <f t="shared" si="41"/>
        <v>0</v>
      </c>
      <c r="P244" s="263">
        <f t="shared" si="41"/>
        <v>0</v>
      </c>
      <c r="Q244" s="263">
        <f t="shared" si="41"/>
        <v>0</v>
      </c>
      <c r="R244" s="263">
        <f t="shared" si="41"/>
        <v>0</v>
      </c>
      <c r="S244" s="263">
        <f t="shared" si="41"/>
        <v>0</v>
      </c>
      <c r="T244" s="263">
        <f t="shared" si="41"/>
        <v>0</v>
      </c>
      <c r="U244" s="263">
        <f t="shared" si="41"/>
        <v>0</v>
      </c>
      <c r="V244" s="263">
        <f t="shared" si="41"/>
        <v>0</v>
      </c>
      <c r="W244" s="263">
        <f t="shared" si="41"/>
        <v>0</v>
      </c>
      <c r="X244" s="263">
        <f t="shared" si="41"/>
        <v>0</v>
      </c>
      <c r="Y244" s="263">
        <f t="shared" si="41"/>
        <v>110557.79800000001</v>
      </c>
      <c r="Z244" s="263">
        <f t="shared" si="41"/>
        <v>0</v>
      </c>
      <c r="AA244" s="263">
        <f t="shared" si="41"/>
        <v>0</v>
      </c>
      <c r="AB244" s="263">
        <f t="shared" si="41"/>
        <v>110557.79800000001</v>
      </c>
      <c r="AC244" s="263">
        <f t="shared" si="41"/>
        <v>381.16399999999999</v>
      </c>
      <c r="AD244" s="263">
        <f t="shared" si="41"/>
        <v>96632.634000000005</v>
      </c>
      <c r="AE244" s="263">
        <f t="shared" si="41"/>
        <v>13544</v>
      </c>
      <c r="AF244" s="263">
        <f t="shared" si="41"/>
        <v>0</v>
      </c>
      <c r="AG244" s="263">
        <f t="shared" si="41"/>
        <v>0</v>
      </c>
      <c r="AH244" s="263">
        <f t="shared" si="41"/>
        <v>0</v>
      </c>
      <c r="AI244" s="263">
        <f t="shared" si="41"/>
        <v>0</v>
      </c>
      <c r="AJ244" s="263">
        <f t="shared" si="41"/>
        <v>0</v>
      </c>
      <c r="AK244" s="263">
        <f t="shared" si="41"/>
        <v>0</v>
      </c>
      <c r="AL244" s="263">
        <f t="shared" si="41"/>
        <v>0</v>
      </c>
      <c r="AM244" s="263">
        <f t="shared" si="41"/>
        <v>0</v>
      </c>
      <c r="AN244" s="263">
        <f t="shared" si="41"/>
        <v>0</v>
      </c>
      <c r="AO244" s="263">
        <f t="shared" si="41"/>
        <v>0</v>
      </c>
      <c r="AP244" s="263">
        <f t="shared" si="41"/>
        <v>0</v>
      </c>
      <c r="AQ244" s="263">
        <f t="shared" si="41"/>
        <v>0</v>
      </c>
      <c r="AR244" s="263">
        <f t="shared" si="41"/>
        <v>0</v>
      </c>
      <c r="AS244" s="263">
        <f t="shared" si="41"/>
        <v>0</v>
      </c>
      <c r="AT244" s="263">
        <f t="shared" si="41"/>
        <v>0</v>
      </c>
      <c r="AU244" s="263">
        <f t="shared" si="41"/>
        <v>5381.1639999999998</v>
      </c>
      <c r="AV244" s="263">
        <f t="shared" si="41"/>
        <v>0</v>
      </c>
      <c r="AW244" s="263">
        <f t="shared" si="41"/>
        <v>0</v>
      </c>
      <c r="AX244" s="263">
        <f t="shared" si="41"/>
        <v>5381.1639999999998</v>
      </c>
      <c r="AY244" s="263">
        <f t="shared" si="41"/>
        <v>381.16399999999999</v>
      </c>
      <c r="AZ244" s="263">
        <f t="shared" si="41"/>
        <v>5000</v>
      </c>
      <c r="BA244" s="263">
        <f t="shared" si="41"/>
        <v>0</v>
      </c>
      <c r="BB244" s="263">
        <f t="shared" si="41"/>
        <v>0</v>
      </c>
      <c r="BC244" s="263">
        <f t="shared" si="41"/>
        <v>0</v>
      </c>
      <c r="BD244" s="263">
        <f t="shared" si="41"/>
        <v>0</v>
      </c>
      <c r="BE244" s="263">
        <f t="shared" si="41"/>
        <v>0</v>
      </c>
      <c r="BF244" s="263">
        <f t="shared" si="41"/>
        <v>0</v>
      </c>
      <c r="BG244" s="263">
        <f t="shared" si="41"/>
        <v>0</v>
      </c>
      <c r="BH244" s="263">
        <f t="shared" si="41"/>
        <v>0</v>
      </c>
      <c r="BI244" s="263">
        <f t="shared" si="41"/>
        <v>0</v>
      </c>
      <c r="BJ244" s="263">
        <f t="shared" si="41"/>
        <v>0</v>
      </c>
      <c r="BK244" s="263">
        <f t="shared" si="41"/>
        <v>0</v>
      </c>
      <c r="BL244" s="263">
        <f t="shared" si="41"/>
        <v>0</v>
      </c>
      <c r="BM244" s="263">
        <f t="shared" si="41"/>
        <v>0</v>
      </c>
      <c r="BN244" s="263">
        <f t="shared" si="41"/>
        <v>0</v>
      </c>
      <c r="BO244" s="263">
        <f t="shared" si="41"/>
        <v>0</v>
      </c>
      <c r="BP244" s="263">
        <f t="shared" si="41"/>
        <v>0</v>
      </c>
      <c r="BQ244" s="263">
        <f t="shared" si="41"/>
        <v>0</v>
      </c>
      <c r="BR244" s="263">
        <f t="shared" si="41"/>
        <v>0</v>
      </c>
      <c r="BS244" s="263"/>
      <c r="BT244" s="263"/>
    </row>
    <row r="245" spans="1:75" ht="29.25" customHeight="1">
      <c r="A245" s="577"/>
      <c r="B245" s="732" t="s">
        <v>2059</v>
      </c>
      <c r="C245" s="630"/>
      <c r="D245" s="630"/>
      <c r="E245" s="630"/>
      <c r="F245" s="630"/>
      <c r="G245" s="630"/>
      <c r="H245" s="629"/>
      <c r="I245" s="630"/>
      <c r="J245" s="630"/>
      <c r="K245" s="630"/>
      <c r="L245" s="630"/>
      <c r="M245" s="733"/>
      <c r="N245" s="733"/>
      <c r="O245" s="733"/>
      <c r="P245" s="733"/>
      <c r="Q245" s="629"/>
      <c r="R245" s="629"/>
      <c r="S245" s="629"/>
      <c r="T245" s="629"/>
      <c r="U245" s="733"/>
      <c r="V245" s="733"/>
      <c r="W245" s="733"/>
      <c r="X245" s="733"/>
      <c r="Y245" s="380">
        <v>110557.79800000001</v>
      </c>
      <c r="Z245" s="380">
        <v>0</v>
      </c>
      <c r="AA245" s="380">
        <v>0</v>
      </c>
      <c r="AB245" s="382">
        <v>110557.79800000001</v>
      </c>
      <c r="AC245" s="382">
        <v>381.16399999999999</v>
      </c>
      <c r="AD245" s="380">
        <v>96632.634000000005</v>
      </c>
      <c r="AE245" s="380">
        <v>13544</v>
      </c>
      <c r="AF245" s="380">
        <v>0</v>
      </c>
      <c r="AG245" s="380">
        <v>0</v>
      </c>
      <c r="AH245" s="380">
        <v>0</v>
      </c>
      <c r="AI245" s="380">
        <v>0</v>
      </c>
      <c r="AJ245" s="380">
        <v>0</v>
      </c>
      <c r="AK245" s="380">
        <v>0</v>
      </c>
      <c r="AL245" s="380">
        <v>0</v>
      </c>
      <c r="AM245" s="380">
        <v>0</v>
      </c>
      <c r="AN245" s="380">
        <v>0</v>
      </c>
      <c r="AO245" s="380">
        <v>0</v>
      </c>
      <c r="AP245" s="380">
        <v>0</v>
      </c>
      <c r="AQ245" s="380">
        <v>0</v>
      </c>
      <c r="AR245" s="380">
        <v>0</v>
      </c>
      <c r="AS245" s="380">
        <v>0</v>
      </c>
      <c r="AT245" s="380">
        <v>0</v>
      </c>
      <c r="AU245" s="380">
        <v>5381.1639999999998</v>
      </c>
      <c r="AV245" s="380">
        <v>0</v>
      </c>
      <c r="AW245" s="380">
        <v>0</v>
      </c>
      <c r="AX245" s="380">
        <v>5381.1639999999998</v>
      </c>
      <c r="AY245" s="380">
        <v>381.16399999999999</v>
      </c>
      <c r="AZ245" s="381">
        <v>5000</v>
      </c>
      <c r="BA245" s="380">
        <v>0</v>
      </c>
      <c r="BB245" s="380">
        <v>0</v>
      </c>
      <c r="BC245" s="380">
        <v>0</v>
      </c>
      <c r="BD245" s="380">
        <v>0</v>
      </c>
      <c r="BE245" s="382">
        <v>0</v>
      </c>
      <c r="BF245" s="382">
        <v>0</v>
      </c>
      <c r="BG245" s="382">
        <v>0</v>
      </c>
      <c r="BH245" s="381">
        <v>0</v>
      </c>
      <c r="BI245" s="382">
        <v>0</v>
      </c>
      <c r="BJ245" s="382">
        <v>0</v>
      </c>
      <c r="BK245" s="382">
        <v>0</v>
      </c>
      <c r="BL245" s="382">
        <v>0</v>
      </c>
      <c r="BM245" s="381">
        <v>0</v>
      </c>
      <c r="BN245" s="382">
        <v>0</v>
      </c>
      <c r="BO245" s="382">
        <v>0</v>
      </c>
      <c r="BP245" s="382">
        <v>0</v>
      </c>
      <c r="BQ245" s="381">
        <v>0</v>
      </c>
      <c r="BR245" s="734">
        <v>0</v>
      </c>
      <c r="BS245" s="734"/>
      <c r="BT245" s="735"/>
    </row>
    <row r="246" spans="1:75" ht="12" customHeight="1">
      <c r="A246" s="736"/>
      <c r="B246" s="737"/>
      <c r="C246" s="738"/>
      <c r="D246" s="738"/>
      <c r="E246" s="738"/>
      <c r="F246" s="738"/>
      <c r="G246" s="738"/>
      <c r="H246" s="739"/>
      <c r="I246" s="738"/>
      <c r="J246" s="738"/>
      <c r="K246" s="738"/>
      <c r="L246" s="738"/>
      <c r="M246" s="740"/>
      <c r="N246" s="740"/>
      <c r="O246" s="740"/>
      <c r="P246" s="740"/>
      <c r="Q246" s="739"/>
      <c r="R246" s="739"/>
      <c r="S246" s="739"/>
      <c r="T246" s="739"/>
      <c r="U246" s="740"/>
      <c r="V246" s="740"/>
      <c r="W246" s="740"/>
      <c r="X246" s="740"/>
      <c r="Y246" s="239"/>
      <c r="Z246" s="239"/>
      <c r="AA246" s="239"/>
      <c r="AB246" s="241"/>
      <c r="AC246" s="241"/>
      <c r="AD246" s="239"/>
      <c r="AE246" s="239"/>
      <c r="AF246" s="239"/>
      <c r="AG246" s="239"/>
      <c r="AH246" s="239"/>
      <c r="AI246" s="239"/>
      <c r="AJ246" s="239"/>
      <c r="AK246" s="239"/>
      <c r="AL246" s="239"/>
      <c r="AM246" s="239"/>
      <c r="AN246" s="239"/>
      <c r="AO246" s="239"/>
      <c r="AP246" s="239"/>
      <c r="AQ246" s="239"/>
      <c r="AR246" s="239"/>
      <c r="AS246" s="239"/>
      <c r="AT246" s="239"/>
      <c r="AU246" s="239"/>
      <c r="AV246" s="239"/>
      <c r="AW246" s="239"/>
      <c r="AX246" s="239"/>
      <c r="AY246" s="239"/>
      <c r="AZ246" s="240"/>
      <c r="BA246" s="239"/>
      <c r="BB246" s="239"/>
      <c r="BC246" s="239"/>
      <c r="BD246" s="239"/>
      <c r="BE246" s="241"/>
      <c r="BF246" s="241"/>
      <c r="BG246" s="241"/>
      <c r="BH246" s="240"/>
      <c r="BI246" s="241"/>
      <c r="BJ246" s="241"/>
      <c r="BK246" s="241"/>
      <c r="BL246" s="241"/>
      <c r="BM246" s="240"/>
      <c r="BN246" s="241"/>
      <c r="BO246" s="241"/>
      <c r="BP246" s="241"/>
      <c r="BQ246" s="240"/>
      <c r="BR246" s="741"/>
      <c r="BS246" s="741"/>
      <c r="BT246" s="742"/>
    </row>
    <row r="247" spans="1:75" ht="51" customHeight="1">
      <c r="A247" s="920" t="s">
        <v>3918</v>
      </c>
      <c r="B247" s="921"/>
      <c r="C247" s="921"/>
      <c r="D247" s="921"/>
      <c r="E247" s="921"/>
      <c r="F247" s="921"/>
      <c r="G247" s="921"/>
      <c r="H247" s="921"/>
      <c r="I247" s="921"/>
      <c r="J247" s="921"/>
      <c r="K247" s="921"/>
      <c r="L247" s="921"/>
      <c r="M247" s="921"/>
      <c r="N247" s="921"/>
      <c r="O247" s="921"/>
      <c r="P247" s="921"/>
      <c r="Q247" s="921"/>
      <c r="R247" s="921"/>
      <c r="S247" s="921"/>
      <c r="T247" s="921"/>
      <c r="U247" s="921"/>
      <c r="V247" s="921"/>
      <c r="W247" s="921"/>
      <c r="X247" s="921"/>
      <c r="Y247" s="921"/>
      <c r="Z247" s="921"/>
      <c r="AA247" s="921"/>
      <c r="AB247" s="921"/>
      <c r="AC247" s="921"/>
      <c r="AD247" s="921"/>
      <c r="AE247" s="921"/>
      <c r="AF247" s="921"/>
      <c r="AG247" s="921"/>
      <c r="AH247" s="921"/>
      <c r="AI247" s="921"/>
      <c r="AJ247" s="921"/>
      <c r="AK247" s="921"/>
      <c r="AL247" s="921"/>
      <c r="AM247" s="921"/>
      <c r="AN247" s="921"/>
      <c r="AO247" s="921"/>
      <c r="AP247" s="921"/>
      <c r="AQ247" s="921"/>
      <c r="AR247" s="921"/>
      <c r="AS247" s="921"/>
      <c r="AT247" s="921"/>
      <c r="AU247" s="921"/>
      <c r="AV247" s="921"/>
      <c r="AW247" s="921"/>
      <c r="AX247" s="921"/>
      <c r="AY247" s="921"/>
      <c r="AZ247" s="921"/>
      <c r="BA247" s="921"/>
      <c r="BB247" s="921"/>
      <c r="BC247" s="921"/>
      <c r="BD247" s="921"/>
      <c r="BE247" s="921"/>
      <c r="BF247" s="921"/>
      <c r="BG247" s="921"/>
      <c r="BH247" s="921"/>
      <c r="BI247" s="921"/>
      <c r="BJ247" s="921"/>
      <c r="BK247" s="921"/>
      <c r="BL247" s="921"/>
      <c r="BM247" s="921"/>
      <c r="BN247" s="921"/>
      <c r="BO247" s="921"/>
      <c r="BP247" s="921"/>
      <c r="BQ247" s="921"/>
      <c r="BR247" s="921"/>
      <c r="BS247" s="921"/>
      <c r="BT247" s="921"/>
      <c r="BU247" s="921"/>
      <c r="BV247" s="921"/>
      <c r="BW247" s="921"/>
    </row>
  </sheetData>
  <mergeCells count="89">
    <mergeCell ref="BC10:BC11"/>
    <mergeCell ref="BP10:BP11"/>
    <mergeCell ref="BQ10:BQ11"/>
    <mergeCell ref="BE10:BE11"/>
    <mergeCell ref="BF10:BI10"/>
    <mergeCell ref="BK10:BK11"/>
    <mergeCell ref="BL10:BL11"/>
    <mergeCell ref="BM10:BM11"/>
    <mergeCell ref="BO10:BO11"/>
    <mergeCell ref="R7:R11"/>
    <mergeCell ref="S7:S11"/>
    <mergeCell ref="T7:T11"/>
    <mergeCell ref="U7:X8"/>
    <mergeCell ref="Q7:Q11"/>
    <mergeCell ref="X10:X11"/>
    <mergeCell ref="W10:W11"/>
    <mergeCell ref="AN9:AT9"/>
    <mergeCell ref="AU9:AU11"/>
    <mergeCell ref="AV9:BA9"/>
    <mergeCell ref="BB9:BB11"/>
    <mergeCell ref="AA9:AA11"/>
    <mergeCell ref="AB9:AB11"/>
    <mergeCell ref="AC9:AE9"/>
    <mergeCell ref="AF9:AF11"/>
    <mergeCell ref="AG9:AL9"/>
    <mergeCell ref="AM9:AM11"/>
    <mergeCell ref="AC10:AC11"/>
    <mergeCell ref="AD10:AD11"/>
    <mergeCell ref="AE10:AE11"/>
    <mergeCell ref="AG10:AG11"/>
    <mergeCell ref="AH10:AH11"/>
    <mergeCell ref="AI10:AI11"/>
    <mergeCell ref="AJ10:AJ11"/>
    <mergeCell ref="AK10:AK11"/>
    <mergeCell ref="AL10:AL11"/>
    <mergeCell ref="AN10:AN11"/>
    <mergeCell ref="AZ10:AZ11"/>
    <mergeCell ref="AO10:AO11"/>
    <mergeCell ref="AP10:AP11"/>
    <mergeCell ref="AQ10:AT10"/>
    <mergeCell ref="AV10:AV11"/>
    <mergeCell ref="AU7:BA8"/>
    <mergeCell ref="BJ7:BQ7"/>
    <mergeCell ref="BR7:BR11"/>
    <mergeCell ref="BT7:BT11"/>
    <mergeCell ref="BJ8:BM8"/>
    <mergeCell ref="BN8:BQ8"/>
    <mergeCell ref="BK9:BM9"/>
    <mergeCell ref="BN9:BN11"/>
    <mergeCell ref="BO9:BQ9"/>
    <mergeCell ref="AW10:AW11"/>
    <mergeCell ref="BC9:BI9"/>
    <mergeCell ref="BJ9:BJ11"/>
    <mergeCell ref="BD10:BD11"/>
    <mergeCell ref="AX10:AX11"/>
    <mergeCell ref="AY10:AY11"/>
    <mergeCell ref="BA10:BA11"/>
    <mergeCell ref="A1:BT1"/>
    <mergeCell ref="A4:BT4"/>
    <mergeCell ref="A5:BT5"/>
    <mergeCell ref="A7:A11"/>
    <mergeCell ref="B7:B11"/>
    <mergeCell ref="C7:C11"/>
    <mergeCell ref="D7:D11"/>
    <mergeCell ref="E7:E11"/>
    <mergeCell ref="G7:G11"/>
    <mergeCell ref="H7:H11"/>
    <mergeCell ref="I7:I11"/>
    <mergeCell ref="J7:J11"/>
    <mergeCell ref="K7:P8"/>
    <mergeCell ref="K9:K11"/>
    <mergeCell ref="L9:L11"/>
    <mergeCell ref="M9:M11"/>
    <mergeCell ref="AZ6:BT6"/>
    <mergeCell ref="BS7:BS11"/>
    <mergeCell ref="A2:BT3"/>
    <mergeCell ref="A247:BW247"/>
    <mergeCell ref="F7:F11"/>
    <mergeCell ref="N9:P9"/>
    <mergeCell ref="N10:N11"/>
    <mergeCell ref="O10:O11"/>
    <mergeCell ref="P10:P11"/>
    <mergeCell ref="Y7:AE8"/>
    <mergeCell ref="AF7:AL8"/>
    <mergeCell ref="U9:U11"/>
    <mergeCell ref="V9:X9"/>
    <mergeCell ref="Y9:Y11"/>
    <mergeCell ref="Z9:Z11"/>
    <mergeCell ref="V10:V11"/>
  </mergeCells>
  <printOptions horizontalCentered="1"/>
  <pageMargins left="0.47244094488188981" right="0.19685039370078741" top="0.62992125984251968" bottom="0.47244094488188981" header="0.31496062992125984" footer="0.31496062992125984"/>
  <pageSetup paperSize="9" scale="45" orientation="landscape" r:id="rId1"/>
  <headerFooter>
    <oddHeader>&amp;R&amp;"Times New Roman,Bold Italic"&amp;12Kon Plông</oddHeader>
    <oddFooter>&amp;R&amp;P/&amp;N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3.13.Thành phố Kon Tum</vt:lpstr>
      <vt:lpstr>3.14.Đăk Hà</vt:lpstr>
      <vt:lpstr>3.15.Đăk Tô</vt:lpstr>
      <vt:lpstr>3.16.Tu Mơ Rông</vt:lpstr>
      <vt:lpstr>3.17.Ngọc Hồi</vt:lpstr>
      <vt:lpstr>3.18.Đăk Glei</vt:lpstr>
      <vt:lpstr>3.19.Sa Thầy</vt:lpstr>
      <vt:lpstr>3.20.Ia HDrai</vt:lpstr>
      <vt:lpstr>3.21.Kon Rẫy</vt:lpstr>
      <vt:lpstr>3.22.Kon PLong</vt:lpstr>
      <vt:lpstr>'3.13.Thành phố Kon Tum'!Print_Area</vt:lpstr>
      <vt:lpstr>'3.14.Đăk Hà'!Print_Area</vt:lpstr>
      <vt:lpstr>'3.16.Tu Mơ Rông'!Print_Area</vt:lpstr>
      <vt:lpstr>'3.18.Đăk Glei'!Print_Area</vt:lpstr>
      <vt:lpstr>'3.19.Sa Thầy'!Print_Area</vt:lpstr>
      <vt:lpstr>'3.20.Ia HDrai'!Print_Area</vt:lpstr>
      <vt:lpstr>'3.21.Kon Rẫy'!Print_Area</vt:lpstr>
      <vt:lpstr>'3.22.Kon PLong'!Print_Area</vt:lpstr>
      <vt:lpstr>'3.13.Thành phố Kon Tum'!Print_Titles</vt:lpstr>
      <vt:lpstr>'3.14.Đăk Hà'!Print_Titles</vt:lpstr>
      <vt:lpstr>'3.15.Đăk Tô'!Print_Titles</vt:lpstr>
      <vt:lpstr>'3.16.Tu Mơ Rông'!Print_Titles</vt:lpstr>
      <vt:lpstr>'3.17.Ngọc Hồi'!Print_Titles</vt:lpstr>
      <vt:lpstr>'3.18.Đăk Glei'!Print_Titles</vt:lpstr>
      <vt:lpstr>'3.19.Sa Thầy'!Print_Titles</vt:lpstr>
      <vt:lpstr>'3.20.Ia HDrai'!Print_Titles</vt:lpstr>
      <vt:lpstr>'3.21.Kon Rẫy'!Print_Titles</vt:lpstr>
      <vt:lpstr>'3.22.Kon PLong'!Print_Titles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H510</dc:creator>
  <cp:lastModifiedBy>Nhân Phan Văn</cp:lastModifiedBy>
  <cp:lastPrinted>2025-09-19T03:25:28Z</cp:lastPrinted>
  <dcterms:created xsi:type="dcterms:W3CDTF">2025-07-28T07:13:58Z</dcterms:created>
  <dcterms:modified xsi:type="dcterms:W3CDTF">2025-09-22T02:07:38Z</dcterms:modified>
</cp:coreProperties>
</file>